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825" yWindow="-120" windowWidth="28095" windowHeight="16440" tabRatio="870"/>
  </bookViews>
  <sheets>
    <sheet name="BS-3-5" sheetId="25" r:id="rId1"/>
    <sheet name="PL6-7 (3)" sheetId="8" r:id="rId2"/>
    <sheet name="PL8-9 (6)" sheetId="29" r:id="rId3"/>
    <sheet name="SH10" sheetId="26" r:id="rId4"/>
    <sheet name="SH11" sheetId="23" r:id="rId5"/>
    <sheet name="SH12" sheetId="27" r:id="rId6"/>
    <sheet name="BL (2)" sheetId="16" state="hidden" r:id="rId7"/>
    <sheet name="BL6-9 (2)" sheetId="17" state="hidden" r:id="rId8"/>
    <sheet name="SH13" sheetId="24" r:id="rId9"/>
    <sheet name="cf14-15" sheetId="21" r:id="rId10"/>
    <sheet name="งบกระแสเงินสด " sheetId="18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[3]Accure!#REF!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[10]Variables!$B$4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[13]GROUPING!$F$440:$F$1029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[14]MOTO!#REF!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[14]MOTO!#REF!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6">'BL (2)'!$A$1:$J$84</definedName>
    <definedName name="_xlnm.Print_Area" localSheetId="7">'BL6-9 (2)'!$A$1:$J$116</definedName>
    <definedName name="_xlnm.Print_Area" localSheetId="0">'BS-3-5'!$A$1:$J$102</definedName>
    <definedName name="_xlnm.Print_Area" localSheetId="9">'cf14-15'!$A$1:$I$123</definedName>
    <definedName name="_xlnm.Print_Area" localSheetId="1">'PL6-7 (3)'!$A$1:$I$79</definedName>
    <definedName name="_xlnm.Print_Area" localSheetId="2">'PL8-9 (6)'!$A$1:$I$79</definedName>
    <definedName name="_xlnm.Print_Area" localSheetId="3">'SH10'!$A$1:$Y$31</definedName>
    <definedName name="_xlnm.Print_Area" localSheetId="4">'SH11'!$A$1:$AD$41</definedName>
    <definedName name="_xlnm.Print_Area" localSheetId="5">'SH12'!$A$1:$T$34</definedName>
    <definedName name="_xlnm.Print_Area" localSheetId="8">'SH13'!$A$1:$X$34</definedName>
    <definedName name="_xlnm.Print_Area" localSheetId="10">'งบกระแสเงินสด '!$A$1:$K$79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[20]total!#REF!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9" i="21" l="1"/>
  <c r="J95" i="25"/>
  <c r="C32" i="21"/>
  <c r="I80" i="21"/>
  <c r="E80" i="21"/>
  <c r="G77" i="21"/>
  <c r="C21" i="29"/>
  <c r="C13" i="29"/>
  <c r="G21" i="29" l="1"/>
  <c r="G13" i="29"/>
  <c r="S29" i="21" l="1"/>
  <c r="R29" i="21"/>
  <c r="G43" i="21"/>
  <c r="G16" i="21"/>
  <c r="G42" i="21"/>
  <c r="G31" i="21" l="1"/>
  <c r="S31" i="21" s="1"/>
  <c r="C67" i="21" l="1"/>
  <c r="C69" i="21"/>
  <c r="G11" i="21"/>
  <c r="D36" i="25" l="1"/>
  <c r="D59" i="25"/>
  <c r="D21" i="25"/>
  <c r="H36" i="25"/>
  <c r="H21" i="25"/>
  <c r="E35" i="21" l="1"/>
  <c r="E13" i="21"/>
  <c r="F21" i="23"/>
  <c r="AB24" i="23" l="1"/>
  <c r="AB29" i="23" s="1"/>
  <c r="L24" i="23"/>
  <c r="L29" i="23" s="1"/>
  <c r="J24" i="23"/>
  <c r="J29" i="23" s="1"/>
  <c r="H24" i="23"/>
  <c r="H29" i="23" s="1"/>
  <c r="F24" i="23"/>
  <c r="F29" i="23" s="1"/>
  <c r="D24" i="23"/>
  <c r="D29" i="23" s="1"/>
  <c r="AB27" i="25"/>
  <c r="AB27" i="29"/>
  <c r="AB27" i="21"/>
  <c r="AD27" i="23" l="1"/>
  <c r="E21" i="29"/>
  <c r="I31" i="21" l="1"/>
  <c r="E31" i="21"/>
  <c r="C31" i="21"/>
  <c r="R31" i="21" s="1"/>
  <c r="F36" i="25" l="1"/>
  <c r="F21" i="25"/>
  <c r="F95" i="25" l="1"/>
  <c r="C103" i="21" l="1"/>
  <c r="G103" i="21" l="1"/>
  <c r="C71" i="29" l="1"/>
  <c r="AB32" i="23" s="1"/>
  <c r="D88" i="25"/>
  <c r="N21" i="23" l="1"/>
  <c r="P21" i="23" l="1"/>
  <c r="P24" i="23" s="1"/>
  <c r="P29" i="23" s="1"/>
  <c r="N24" i="23"/>
  <c r="Z21" i="23" l="1"/>
  <c r="AD21" i="23" s="1"/>
  <c r="N29" i="23"/>
  <c r="Z29" i="23" s="1"/>
  <c r="AD29" i="23" s="1"/>
  <c r="Z24" i="23"/>
  <c r="AD24" i="23" s="1"/>
  <c r="Z22" i="23" l="1"/>
  <c r="AD22" i="23" s="1"/>
  <c r="P16" i="23" l="1"/>
  <c r="J21" i="25" l="1"/>
  <c r="N30" i="24"/>
  <c r="F30" i="24"/>
  <c r="L25" i="24"/>
  <c r="J25" i="24"/>
  <c r="H25" i="24"/>
  <c r="D25" i="24"/>
  <c r="N34" i="23"/>
  <c r="F34" i="23"/>
  <c r="F38" i="23" s="1"/>
  <c r="N38" i="23"/>
  <c r="I96" i="21" l="1"/>
  <c r="E77" i="21"/>
  <c r="E21" i="21"/>
  <c r="I11" i="21"/>
  <c r="C11" i="21"/>
  <c r="E11" i="21"/>
  <c r="X23" i="24" a="1"/>
  <c r="X23" i="24" s="1"/>
  <c r="D34" i="23"/>
  <c r="D38" i="23" s="1"/>
  <c r="E76" i="29" l="1"/>
  <c r="I61" i="29"/>
  <c r="I63" i="29" s="1"/>
  <c r="G61" i="29"/>
  <c r="G63" i="29" s="1"/>
  <c r="G65" i="29" s="1"/>
  <c r="E61" i="29"/>
  <c r="E63" i="29" s="1"/>
  <c r="E65" i="29" s="1"/>
  <c r="C61" i="29"/>
  <c r="C63" i="29" s="1"/>
  <c r="C65" i="29" s="1"/>
  <c r="I44" i="29"/>
  <c r="G44" i="29"/>
  <c r="E44" i="29"/>
  <c r="C44" i="29"/>
  <c r="I23" i="29"/>
  <c r="G23" i="29"/>
  <c r="E23" i="29"/>
  <c r="E25" i="29" s="1"/>
  <c r="C23" i="29"/>
  <c r="I15" i="29"/>
  <c r="G15" i="29"/>
  <c r="E15" i="29"/>
  <c r="C15" i="29"/>
  <c r="A1" i="29"/>
  <c r="A46" i="29" s="1"/>
  <c r="G25" i="29" l="1"/>
  <c r="G31" i="29" s="1"/>
  <c r="G34" i="29" s="1"/>
  <c r="G67" i="29" s="1"/>
  <c r="G77" i="29" s="1"/>
  <c r="I65" i="29"/>
  <c r="C25" i="29"/>
  <c r="I25" i="29"/>
  <c r="I31" i="29" s="1"/>
  <c r="G9" i="21" l="1"/>
  <c r="G32" i="21" s="1"/>
  <c r="G72" i="29"/>
  <c r="G70" i="29" s="1"/>
  <c r="C31" i="29"/>
  <c r="C34" i="29" s="1"/>
  <c r="C37" i="29" s="1"/>
  <c r="G75" i="29"/>
  <c r="P28" i="24" s="1"/>
  <c r="G37" i="29"/>
  <c r="I34" i="29"/>
  <c r="I70" i="29" s="1"/>
  <c r="I72" i="29" s="1"/>
  <c r="E31" i="29"/>
  <c r="E34" i="29" s="1"/>
  <c r="I37" i="29"/>
  <c r="G48" i="21" l="1"/>
  <c r="C9" i="21"/>
  <c r="C67" i="29"/>
  <c r="E37" i="29"/>
  <c r="E9" i="21"/>
  <c r="E67" i="29"/>
  <c r="E77" i="29" s="1"/>
  <c r="E75" i="29" s="1"/>
  <c r="E72" i="29"/>
  <c r="I67" i="29"/>
  <c r="I77" i="29" s="1"/>
  <c r="I75" i="29" s="1"/>
  <c r="I9" i="21"/>
  <c r="C77" i="29" l="1"/>
  <c r="C75" i="29" s="1"/>
  <c r="C72" i="29"/>
  <c r="E70" i="29"/>
  <c r="AB16" i="23"/>
  <c r="C70" i="29" l="1"/>
  <c r="P32" i="23" s="1"/>
  <c r="F99" i="25"/>
  <c r="Z32" i="23" l="1"/>
  <c r="AD32" i="23" s="1"/>
  <c r="P34" i="23"/>
  <c r="P38" i="23" s="1"/>
  <c r="D95" i="25" s="1"/>
  <c r="D129" i="21"/>
  <c r="F129" i="21"/>
  <c r="H129" i="21"/>
  <c r="J129" i="21"/>
  <c r="K129" i="21"/>
  <c r="L129" i="21"/>
  <c r="M129" i="21"/>
  <c r="N129" i="21"/>
  <c r="O129" i="21"/>
  <c r="P129" i="21"/>
  <c r="C77" i="21"/>
  <c r="C96" i="21"/>
  <c r="E96" i="21"/>
  <c r="D98" i="25" l="1"/>
  <c r="G96" i="21"/>
  <c r="X34" i="23" l="1"/>
  <c r="X38" i="23" s="1"/>
  <c r="T34" i="23"/>
  <c r="T38" i="23" s="1"/>
  <c r="R34" i="23"/>
  <c r="R38" i="23" s="1"/>
  <c r="L34" i="23"/>
  <c r="L38" i="23" s="1"/>
  <c r="J34" i="23"/>
  <c r="J38" i="23" s="1"/>
  <c r="H34" i="23"/>
  <c r="H38" i="23" s="1"/>
  <c r="F22" i="25" l="1"/>
  <c r="I77" i="21" l="1"/>
  <c r="Z16" i="23" l="1"/>
  <c r="AD16" i="23" s="1"/>
  <c r="O34" i="23" l="1"/>
  <c r="AB33" i="23" l="1"/>
  <c r="AB34" i="23" l="1"/>
  <c r="AB38" i="23" s="1"/>
  <c r="D99" i="25" s="1"/>
  <c r="V34" i="23"/>
  <c r="V38" i="23" s="1"/>
  <c r="D100" i="25" l="1"/>
  <c r="Z33" i="23"/>
  <c r="AD33" i="23" s="1"/>
  <c r="V29" i="24" l="1"/>
  <c r="X29" i="24" s="1" a="1"/>
  <c r="X29" i="24" s="1"/>
  <c r="V28" i="24"/>
  <c r="C61" i="8" l="1"/>
  <c r="E61" i="8"/>
  <c r="I61" i="8"/>
  <c r="G61" i="8"/>
  <c r="A1" i="8" l="1"/>
  <c r="A46" i="8" s="1"/>
  <c r="A74" i="25"/>
  <c r="A40" i="25"/>
  <c r="I122" i="21" l="1"/>
  <c r="E122" i="21"/>
  <c r="M53" i="27"/>
  <c r="L51" i="26"/>
  <c r="I63" i="8"/>
  <c r="I44" i="8"/>
  <c r="E63" i="8"/>
  <c r="E44" i="8"/>
  <c r="E65" i="8" l="1"/>
  <c r="I65" i="8"/>
  <c r="E32" i="21" l="1"/>
  <c r="E48" i="21" s="1"/>
  <c r="E67" i="8"/>
  <c r="E77" i="8" s="1"/>
  <c r="E72" i="8"/>
  <c r="E70" i="8" s="1"/>
  <c r="J71" i="25"/>
  <c r="J60" i="25"/>
  <c r="J22" i="25"/>
  <c r="F71" i="25"/>
  <c r="H71" i="25"/>
  <c r="H22" i="25"/>
  <c r="I70" i="8" l="1"/>
  <c r="I72" i="8" s="1"/>
  <c r="E53" i="21"/>
  <c r="E99" i="21" s="1"/>
  <c r="E102" i="21" s="1"/>
  <c r="I67" i="8"/>
  <c r="I77" i="8" s="1"/>
  <c r="I75" i="8" s="1"/>
  <c r="J73" i="25"/>
  <c r="F37" i="25"/>
  <c r="F39" i="25" s="1"/>
  <c r="J98" i="25"/>
  <c r="J100" i="25" s="1"/>
  <c r="F98" i="25"/>
  <c r="J37" i="25"/>
  <c r="J39" i="25" s="1"/>
  <c r="F60" i="25"/>
  <c r="F73" i="25" s="1"/>
  <c r="H60" i="25"/>
  <c r="H73" i="25" s="1"/>
  <c r="H37" i="25"/>
  <c r="H39" i="25" s="1"/>
  <c r="E104" i="21" l="1"/>
  <c r="F100" i="25"/>
  <c r="AE16" i="23" s="1"/>
  <c r="J102" i="25"/>
  <c r="E129" i="21" l="1"/>
  <c r="F102" i="25"/>
  <c r="I32" i="21"/>
  <c r="I48" i="21" s="1"/>
  <c r="I53" i="21" s="1"/>
  <c r="E76" i="8" l="1"/>
  <c r="E75" i="8" s="1"/>
  <c r="I99" i="21"/>
  <c r="I102" i="21" s="1"/>
  <c r="I104" i="21" s="1"/>
  <c r="I129" i="21" s="1"/>
  <c r="X36" i="23" l="1"/>
  <c r="Q51" i="24"/>
  <c r="T30" i="24"/>
  <c r="T34" i="24" s="1"/>
  <c r="R30" i="24"/>
  <c r="L30" i="24"/>
  <c r="L34" i="24" s="1"/>
  <c r="J30" i="24"/>
  <c r="J34" i="24" s="1"/>
  <c r="H30" i="24"/>
  <c r="H34" i="24" s="1"/>
  <c r="D30" i="24"/>
  <c r="D34" i="24" s="1"/>
  <c r="V16" i="24"/>
  <c r="X16" i="24" s="1" a="1"/>
  <c r="X16" i="24" s="1"/>
  <c r="Q56" i="23"/>
  <c r="V30" i="24" l="1"/>
  <c r="V34" i="24" s="1"/>
  <c r="R34" i="24"/>
  <c r="G44" i="8" l="1"/>
  <c r="C44" i="8"/>
  <c r="C63" i="8" l="1"/>
  <c r="C65" i="8" s="1"/>
  <c r="G63" i="8"/>
  <c r="G65" i="8" s="1"/>
  <c r="N46" i="21" l="1"/>
  <c r="N43" i="21"/>
  <c r="N44" i="21" s="1"/>
  <c r="N34" i="2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X28" i="24" l="1" a="1"/>
  <c r="X28" i="24" s="1"/>
  <c r="X30" i="24" s="1"/>
  <c r="G67" i="8" l="1"/>
  <c r="G77" i="8" s="1"/>
  <c r="G75" i="8" s="1"/>
  <c r="G70" i="8"/>
  <c r="G72" i="8" s="1"/>
  <c r="G53" i="21" l="1"/>
  <c r="G99" i="21" s="1"/>
  <c r="P30" i="24"/>
  <c r="G102" i="21" l="1"/>
  <c r="G104" i="21" s="1"/>
  <c r="G124" i="21" l="1"/>
  <c r="G129" i="21"/>
  <c r="Z36" i="23"/>
  <c r="D71" i="25" l="1"/>
  <c r="D37" i="25"/>
  <c r="D60" i="25"/>
  <c r="D73" i="25" l="1"/>
  <c r="D102" i="25" s="1"/>
  <c r="D22" i="25"/>
  <c r="D39" i="25" s="1"/>
  <c r="C72" i="8" l="1"/>
  <c r="C70" i="8" s="1"/>
  <c r="C67" i="8"/>
  <c r="C77" i="8" l="1"/>
  <c r="C75" i="8" s="1"/>
  <c r="C48" i="21" l="1"/>
  <c r="Z34" i="23"/>
  <c r="Z38" i="23" s="1"/>
  <c r="C53" i="21" l="1"/>
  <c r="AD34" i="23"/>
  <c r="AD38" i="23" s="1"/>
  <c r="C99" i="21" l="1"/>
  <c r="C102" i="21" s="1"/>
  <c r="C104" i="21" s="1"/>
  <c r="C124" i="21" s="1"/>
  <c r="AE38" i="23"/>
  <c r="C129" i="21" l="1"/>
  <c r="F22" i="24"/>
  <c r="F25" i="24" s="1"/>
  <c r="F34" i="24" s="1"/>
  <c r="N22" i="24" l="1"/>
  <c r="N25" i="24" l="1"/>
  <c r="N34" i="24" s="1"/>
  <c r="P22" i="24"/>
  <c r="P25" i="24" s="1"/>
  <c r="X22" i="24" a="1"/>
  <c r="X22" i="24" s="1"/>
  <c r="X25" i="24" s="1"/>
  <c r="X34" i="24" s="1"/>
  <c r="P34" i="24" l="1"/>
  <c r="H95" i="25" s="1"/>
  <c r="H98" i="25" s="1"/>
  <c r="H100" i="25" s="1"/>
  <c r="H102" i="25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<sst xmlns="http://schemas.openxmlformats.org/spreadsheetml/2006/main" count="993" uniqueCount="431">
  <si>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</si>
  <si>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</si>
  <si>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</si>
  <si>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</si>
  <si>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</si>
  <si>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</si>
  <si>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</si>
  <si>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</si>
  <si>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</si>
  <si>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</si>
  <si>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</si>
  <si>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</si>
  <si>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</si>
  <si>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</si>
  <si>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</si>
  <si>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</si>
  <si>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</si>
  <si>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</si>
  <si>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</si>
  <si>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</si>
  <si>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</si>
  <si>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</si>
  <si>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</si>
  <si>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</si>
  <si>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</si>
  <si>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</si>
  <si>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</si>
  <si>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</si>
  <si>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</si>
  <si>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</si>
  <si>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</si>
  <si>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</si>
  <si>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</si>
  <si>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</si>
  <si>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</si>
  <si>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</si>
  <si>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</si>
  <si>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</si>
  <si>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</si>
  <si>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</si>
  <si>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</si>
  <si>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</si>
  <si>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</si>
  <si>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</si>
  <si>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</si>
  <si>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</si>
  <si>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</si>
  <si>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</si>
  <si>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</si>
  <si>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</si>
  <si>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</si>
  <si>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</si>
  <si>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</si>
  <si>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</si>
  <si>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</si>
  <si>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</si>
  <si>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</si>
  <si>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</si>
  <si>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</si>
  <si>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</si>
  <si>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</si>
  <si>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</si>
  <si>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</si>
  <si>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</si>
  <si>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</si>
  <si>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</si>
  <si>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</si>
  <si>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</si>
  <si>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</si>
  <si>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</si>
  <si>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</si>
  <si>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</si>
  <si>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</si>
  <si>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</si>
  <si>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</si>
  <si>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</si>
  <si>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</si>
  <si>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</si>
  <si>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</si>
  <si>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</si>
  <si>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</si>
  <si>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</si>
  <si>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</si>
  <si>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</si>
  <si>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</si>
  <si>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</si>
  <si>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</si>
  <si>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</si>
  <si>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</si>
  <si>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</si>
  <si>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</si>
  <si>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</si>
  <si>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</si>
  <si>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</si>
  <si>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</si>
  <si>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</si>
  <si>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</si>
  <si>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</si>
  <si>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</si>
  <si>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</si>
  <si>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</si>
  <si>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</si>
  <si>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</si>
  <si>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</si>
  <si>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</si>
  <si>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</si>
  <si>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</si>
  <si>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</si>
  <si>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</si>
  <si>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</si>
  <si>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</si>
  <si>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</si>
  <si>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</si>
  <si>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</si>
  <si>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</si>
  <si>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</si>
  <si>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</si>
  <si>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</si>
  <si>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</si>
  <si>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</si>
  <si>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</si>
  <si>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</si>
  <si>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</si>
  <si>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</si>
  <si>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</si>
  <si>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</si>
  <si>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</si>
  <si>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</si>
  <si>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</si>
  <si>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</si>
  <si>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</si>
  <si>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</si>
  <si>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</si>
  <si>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</si>
  <si>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</si>
  <si>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</si>
  <si>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</si>
  <si>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</si>
  <si>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</si>
  <si>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</si>
  <si>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</si>
  <si>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</si>
  <si>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</si>
  <si>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</si>
  <si>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</si>
  <si>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</si>
  <si>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ที่ดิน อาคารและอุปกรณ์  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</si>
  <si>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</si>
  <si>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</si>
  <si>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</si>
  <si>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</si>
  <si>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</si>
  <si>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</si>
  <si>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</si>
  <si>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</si>
  <si>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</si>
  <si>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</si>
  <si>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</si>
  <si>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</si>
  <si>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</si>
  <si>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</si>
  <si>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</si>
  <si>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</si>
  <si>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</si>
  <si>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</si>
  <si>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</si>
  <si>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</si>
  <si>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</si>
  <si>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</si>
  <si>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</si>
  <si>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</si>
  <si>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</si>
  <si>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</si>
  <si>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</si>
  <si>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</si>
  <si>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</si>
  <si>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</si>
  <si>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</si>
  <si>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</si>
  <si>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</si>
  <si>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</si>
  <si>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</si>
  <si>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</si>
  <si>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</si>
  <si>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</si>
  <si>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</si>
  <si>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</si>
  <si>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</si>
  <si>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</si>
  <si>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</si>
  <si>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</si>
  <si>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</si>
  <si>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</si>
  <si>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</si>
  <si>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</si>
  <si>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</si>
  <si>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</si>
  <si>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</si>
  <si>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</si>
  <si>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</si>
  <si>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</si>
  <si>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</si>
  <si>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</si>
  <si>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</si>
  <si>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</si>
  <si>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</si>
  <si>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</si>
  <si>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ส่วนเกินมูลค่า</t>
  </si>
  <si>
    <t>หุ้นสามัญ</t>
  </si>
  <si>
    <t xml:space="preserve">ส่วนแบ่งกำไร 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</si>
  <si>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</si>
  <si>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</si>
  <si>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</si>
  <si>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ดอกเบี้ยจ่าย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</si>
  <si>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</si>
  <si>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</si>
  <si>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</si>
  <si>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</si>
  <si>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</si>
  <si>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Trade AR</t>
  </si>
  <si>
    <t>Other AR</t>
  </si>
  <si>
    <t>Other AP</t>
  </si>
  <si>
    <t>เงินสดรับจากเงินกู้ยืมจากกิจการที่เกี่ยวข้องกัน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</si>
  <si>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</si>
  <si>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</si>
  <si>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เงินสดจ่ายเพื่อชำระเงินกู้ยืมจากกิจการที่เกี่ยวข้องกัน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</si>
  <si>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</si>
  <si>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</si>
  <si>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</si>
  <si>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</si>
  <si>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</si>
  <si>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</si>
  <si>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</si>
  <si>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</si>
  <si>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</si>
  <si>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</si>
  <si>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</si>
  <si>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</si>
  <si>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ที่ใช้วิธี</t>
  </si>
  <si>
    <t>ส่วนได้เสีย</t>
  </si>
  <si>
    <t>จากเงินลงทุนใน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</si>
  <si>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</si>
  <si>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</si>
  <si>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</si>
  <si>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</si>
  <si>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</si>
  <si>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</si>
  <si>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</si>
  <si>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</si>
  <si>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เงินสดจ่ายเพื่อชำระหนี้สินตามสัญญาเช่า</t>
  </si>
  <si>
    <t xml:space="preserve">   กำไรหรือขาดทุนในภายหลัง </t>
  </si>
  <si>
    <t>ตราสารทุน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</si>
  <si>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</si>
  <si>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</si>
  <si>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</si>
  <si>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</si>
  <si>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เงินสดจ่ายเพื่อซื้อสินทรัพย์ไม่มีตัวตน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</si>
  <si>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</si>
  <si>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</si>
  <si>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</si>
  <si>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</si>
  <si>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>ภาษีเงินได้ของรายการที่จะไม่ถูกจัดประเภทใหม่ไว้ใน</t>
  </si>
  <si>
    <t xml:space="preserve"> 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</si>
  <si>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</si>
  <si>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</si>
  <si>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</si>
  <si>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</si>
  <si>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>รวมกำไรขาดทุนเบ็ดเสร็จอื่นสำหรับงวด - สุทธิจากภาษี</t>
  </si>
  <si>
    <t>ลูกหนี้จากการขายบริษัทย่อย</t>
  </si>
  <si>
    <t>เจ้าหนี้จากการซื้อบริษัทย่อย</t>
  </si>
  <si>
    <t>ยอดคงเหลือ ณ วันที่ 1 มกราคม 2565</t>
  </si>
  <si>
    <t>สินทรัพย์ไม่มีตัวตน</t>
  </si>
  <si>
    <t>รายได้จากการให้บริการ</t>
  </si>
  <si>
    <t>โอนไปกำไรสะสม</t>
  </si>
  <si>
    <t>เงินสดและรายการเทียบเท่าเงินสด ณ วันที่ 1 มกราคม</t>
  </si>
  <si>
    <t>ผลกำไรจากเงินลงทุนในตราสารทุนที่กำหนดให้</t>
  </si>
  <si>
    <t>กระแสเงินสดสุทธิได้มาจาก (ใช้ไปใน) กิจกรรมจัดหาเงิน</t>
  </si>
  <si>
    <t>ผลกำไร</t>
  </si>
  <si>
    <t>สินทรัพย์ทางการเงินหมุนเวียนอื่น</t>
  </si>
  <si>
    <t>ภาษีเงินได้นิติบุคคลค้างจ่าย</t>
  </si>
  <si>
    <t>ยอดคงเหลือ ณ วันที่ 1 มกราคม 2566</t>
  </si>
  <si>
    <t xml:space="preserve">   ตามวิธีส่วนได้เสีย - สุทธิจากภาษี</t>
  </si>
  <si>
    <t xml:space="preserve">   หรือขาดทุนในภายหลัง</t>
  </si>
  <si>
    <t>กำไรจากการปรับมูลค่ายุติธรรม</t>
  </si>
  <si>
    <t>ขาดทุนจากการจำหน่ายสินทรัพย์ไม่มีตัวตน</t>
  </si>
  <si>
    <t>กำไรจากการยกเลิกสินทรัพย์สิทธิการใช้</t>
  </si>
  <si>
    <t>กำไรจากการจำหน่ายอสังหาริมทรัพย์เพื่อการลงทุน</t>
  </si>
  <si>
    <t>หุ้นปันผลจ่าย</t>
  </si>
  <si>
    <t>หนี้สินตามสัญญาเช่าที่ยกเลิกสัญญา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</si>
  <si>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</si>
  <si>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</si>
  <si>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เพิ่มหุ้นสามัญ</t>
  </si>
  <si>
    <t>บริษัท มาสเตอร์คูล อินเตอร์เนชั่นแนล จำกัด (มหาชน) และบริษัทย่อย</t>
  </si>
  <si>
    <t>สินทรัพย์ที่เกิดจากสัญญาหมุนเวียน</t>
  </si>
  <si>
    <t>ต้นทุนโครงการพัฒนาอสังหาริมทรัพย์</t>
  </si>
  <si>
    <t>ทรัพย์สินรอการขาย</t>
  </si>
  <si>
    <t>สินทรัพย์หมุนเวียนอื่น</t>
  </si>
  <si>
    <t>เงินฝากสถาบันการเงินที่ติดภาระค้ำประกัน</t>
  </si>
  <si>
    <t>เงินให้สินเชื่อแก่ลูกหนี้</t>
  </si>
  <si>
    <t>ที่ดินรอการพัฒนา</t>
  </si>
  <si>
    <t>สินทรัพย์ภาษีเงินได้รอตัดบัญชี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</si>
  <si>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</si>
  <si>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</si>
  <si>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หนี้สินที่เกิดจากสัญญาหมุนเวียน</t>
  </si>
  <si>
    <t>หนี้สินตามสัญญาเช่าส่วนที่ถึงกำหนด</t>
  </si>
  <si>
    <t>เงินกู้ยืมระยะสั้น</t>
  </si>
  <si>
    <t>ประมาณการรับประกันคุณภาพ</t>
  </si>
  <si>
    <t>หนี้สินทางการเงินหมุนเวียนอื่น</t>
  </si>
  <si>
    <t>หนี้สินที่เกิดจากสัญญาไม่หมุนเวียน</t>
  </si>
  <si>
    <t>หนี้สินตามสัญญาเช่า</t>
  </si>
  <si>
    <t>ประมาณการรับประกันคุณภาพระยะยาว</t>
  </si>
  <si>
    <t>หนี้สินภาษีเงินได้รอตัดบัญชี</t>
  </si>
  <si>
    <t>ลูกหนี้จากการจำหน่ายสิทธิเรียกร้อง</t>
  </si>
  <si>
    <t xml:space="preserve">   (หุ้นสามัญจำนวน 2,472,271,703 หุ้น มูลค่า 0.25 บาทต่อหุ้น)</t>
  </si>
  <si>
    <t xml:space="preserve">   (หุ้นสามัญจำนวน 3,000,000,000 หุ้น มูลค่า 0.25 บาทต่อหุ้น)</t>
  </si>
  <si>
    <t>รายได้ดอกเบี้ยรับ</t>
  </si>
  <si>
    <t>รายได้จากการขาย</t>
  </si>
  <si>
    <t>ต้นทุนการให้บริการ</t>
  </si>
  <si>
    <t>ต้นทุนขาย</t>
  </si>
  <si>
    <t>ขาดทุนจากอัตราแลกเปลี่ยน</t>
  </si>
  <si>
    <t>ส่วนแบ่งกำไรขาดทุนเบ็ดเสร็จอื่นของการร่วมค้า</t>
  </si>
  <si>
    <t xml:space="preserve">  ตามวิธีส่วนได้เสีย </t>
  </si>
  <si>
    <t>ส่วนเกินทุน</t>
  </si>
  <si>
    <t>จากการจ่าย</t>
  </si>
  <si>
    <t>โดยใช้หุ้นเป็นเกณฑ์</t>
  </si>
  <si>
    <t>ของการร่วมค้า</t>
  </si>
  <si>
    <t>สินทรัพย์ที่เกิดจากสัญญา</t>
  </si>
  <si>
    <t>หนี้สินที่เกิดจากสัญญา</t>
  </si>
  <si>
    <t>เงินสดจ่ายจากการลงทุนในบริษัทย่อย</t>
  </si>
  <si>
    <t>เงินสดจ่ายเพื่อซื้อที่ดินรอการพัฒนา</t>
  </si>
  <si>
    <t>เงินสดรับสุทธิจากการซื้อธุรกิจ</t>
  </si>
  <si>
    <t>เงินสดรับจากเงินกู้ยืมระยะสั้นจากสถาบันการเงิน</t>
  </si>
  <si>
    <t>เงินสดรับชำระค่าหุ้นส่วนที่เป็นของส่วนได้เสียที่ไม่มีอำนาจควบคุม</t>
  </si>
  <si>
    <t>เจ้าหนี้ค่าซื้อที่ดิน อาคารและอุปกรณ์ลดลง</t>
  </si>
  <si>
    <t>ยอดซื้อสุทธิที่ดิน อาคารและอุปกรณ์ที่จ่ายเป็นเงินสด</t>
  </si>
  <si>
    <t>ที่ดิน อาคารและอุปกรณ์ที่ซื้อระหว่างงวดมีรายละเอียดดังนี้</t>
  </si>
  <si>
    <t>ที่ดิน อาคารและอุปกรณ์ที่ซื้อทั้งหมดในระหว่างงวด</t>
  </si>
  <si>
    <t>เงินลงทุนในการร่วมค้า</t>
  </si>
  <si>
    <t>กำไรจากการซื้อธุรกิจในราคาที่ต่ำกว่ามูลค่ายุติธรรม</t>
  </si>
  <si>
    <t>กําไรจากอัตราแลกเปลี่ยน</t>
  </si>
  <si>
    <t>ลูกหนี้ตามสัญญาเช่า</t>
  </si>
  <si>
    <t>เงินสดจ่ายต้นทุนทางการเงิน</t>
  </si>
  <si>
    <t>เงินสดจ่ายผลประโยชน์พนักงาน</t>
  </si>
  <si>
    <t>ลูกหนี้ตามสัญญาเช่าเงินทุน</t>
  </si>
  <si>
    <t>ส่วนต่ำจากการรับโอนธุรกิจภายในการควบคุมเดียวกัน</t>
  </si>
  <si>
    <t>กำไร(ขาดทุน)เบ็ดเสร็จรวม</t>
  </si>
  <si>
    <t>Diff</t>
  </si>
  <si>
    <t>โอนไปสำรองตามกฎหมาย</t>
  </si>
  <si>
    <t>ส่วนทุนจากการจ่ายโดยใช้หุ้นเป็นเกณฑ์</t>
  </si>
  <si>
    <t>ประมาณการหนี้สินไม่หมุนเวียนสำหรับผลประโยชน์พนักงาน</t>
  </si>
  <si>
    <t>กำไร ขาดทุนเบ็ดเสร็จรวมสำหรับงวด</t>
  </si>
  <si>
    <t>เจ้าหนี้จากการโอนธุรกิจภายใต้การควบคุมเดียวกัน</t>
  </si>
  <si>
    <t>ลูกหนี้การค้าและลูกหนี้อื่น</t>
  </si>
  <si>
    <t>ประมาณการหนี้สินไม่หมุนเวียนสำหรับ</t>
  </si>
  <si>
    <t xml:space="preserve">   ผลประโยชน์พนักงาน</t>
  </si>
  <si>
    <t>เงินสดจ่ายเพื่อชำระเงินกู้ยืมระยะสั้นจากบุคคลภายนอก</t>
  </si>
  <si>
    <t xml:space="preserve">ดอกเบี้ยรับจากเงินให้สินเชื่อแก่ลูกหนี้บริษัทย่อย </t>
  </si>
  <si>
    <t>BS cash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</si>
  <si>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</si>
  <si>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</si>
  <si>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</si>
  <si>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กำไร (ขาดทุน) เบ็ดเสร็จอื่น</t>
  </si>
  <si>
    <t>ส่วนแบ่งกำไรของการร่วมค้าที่ใช้วิธีส่วนได้เสีย</t>
  </si>
  <si>
    <t>ผลขาดทุนจากการด้อยค่าด้านเครดิตที่คาดว่าจะเกิดขึ้น</t>
  </si>
  <si>
    <t>กลับรายการประมาณการค่าใช้จ่ายหลังการขาย</t>
  </si>
  <si>
    <t xml:space="preserve">เงินสดสุทธิใช้ไปในการดำเนินงาน </t>
  </si>
  <si>
    <t>เพิ่มขึ้น (ลดลง) ในเงินฝากธนาคารที่ติดภาระค้ำประกัน</t>
  </si>
  <si>
    <t>เจ้าหนี้การค้าและเจ้าหนี้อื่น</t>
  </si>
  <si>
    <t>(กลับรายการ) ผลขาดทุนจากการด้อยค่าอาคารและอุปกรณ์</t>
  </si>
  <si>
    <t>3, 4</t>
  </si>
  <si>
    <t>2, 5</t>
  </si>
  <si>
    <t>เงินสดจ่ายเพื่อการลงทุนในอสังหาริมทรัพย์เพื่อการลงทุน</t>
  </si>
  <si>
    <t>(ขาดทุนสะสม)</t>
  </si>
  <si>
    <t>กำไรจากกิจกรรมดำเนินงาน</t>
  </si>
  <si>
    <t>โอนไปกำไร (ขาดทุน) สะสม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</si>
  <si>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</si>
  <si>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</si>
  <si>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</si>
  <si>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</si>
  <si>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รายการกับผู้ถือหุ้นที่บันทึกโดยตรงเข้าส่วน</t>
  </si>
  <si>
    <t xml:space="preserve">    ของผู้ถือหุ้น</t>
  </si>
  <si>
    <t xml:space="preserve">    เงินทุนที่ได้รับจากผู้ถือหุ้นและการจัดสรร</t>
  </si>
  <si>
    <t xml:space="preserve">    ส่วนทุนให้ผู้ถือหุ้นของบริษัทใหญ่</t>
  </si>
  <si>
    <t xml:space="preserve">    เงินปันผลให้ผู้ถือหุ้นของบริษัท</t>
  </si>
  <si>
    <t>กำไรเบ็ดเสร็จรวมสำหรับงวด</t>
  </si>
  <si>
    <t>กำไรจากการยกเลิกสัญญาเช่า</t>
  </si>
  <si>
    <t>เงินสดรับค่าภาษี</t>
  </si>
  <si>
    <t xml:space="preserve">ดอกเบี้ยรับ </t>
  </si>
  <si>
    <t>สินทรัพย์สิทธิการใช้เพิ่มขึ้นระหว่างงวด</t>
  </si>
  <si>
    <t>ลูกหนี้จากการโอนธุรกิจภายใต้การควบคุมเดียวกัน</t>
  </si>
  <si>
    <t>เงินสดและรายการเทียบเท่าเงินสด ณ วันที่ 30 มิถุนายน</t>
  </si>
  <si>
    <t xml:space="preserve">    หุ้นทุนซื้อคืน</t>
  </si>
  <si>
    <t>หุ้นทุนซื้อคืน</t>
  </si>
  <si>
    <t>สำรอง</t>
  </si>
  <si>
    <t xml:space="preserve">   สำรองหุ้นทุนซื้อคืน</t>
  </si>
  <si>
    <t xml:space="preserve">   กำไร (ขาดทุน)</t>
  </si>
  <si>
    <t>ขาดทุนจากการคืนทุนของบริษัทย่อย</t>
  </si>
  <si>
    <t xml:space="preserve">(กลับรายการ) ผลขาดทุนจากการปรับมูลค่าสินค้า </t>
  </si>
  <si>
    <t>หนี้สินหมุนเวียนอื่น</t>
  </si>
  <si>
    <t>เงินสดรับจากเงินกู้ยืมระยะสั้นจากบุคคลภายนอก</t>
  </si>
  <si>
    <t>เงินปันผลจ่ายให้ผู้ถือหุ้นของบริษัท</t>
  </si>
  <si>
    <t>ซื้ออาคารและอุปกรณ์ที่ไม่ได้จ่ายเป็นเงินสด</t>
  </si>
  <si>
    <t>เงินสดจ่ายเพื่อการลงทุนในบริษัทย่อย</t>
  </si>
  <si>
    <t>กำไรเบ็ดเสร็จอื่น</t>
  </si>
  <si>
    <t>การแบ่งปันกำไรเบ็ดเสร็จรวม</t>
  </si>
  <si>
    <t xml:space="preserve">กำไรสำหรับงวด </t>
  </si>
  <si>
    <t>กำไรขาดทุนจากการจำหน่ายอาคารและอุปกรณ์</t>
  </si>
  <si>
    <t>เงินสดรับ (จ่าย) จากสินทรัพย์ทางการเงินหมุนเวียนอื่น</t>
  </si>
  <si>
    <t xml:space="preserve">    การชำระคืนทุนของบริษัทย่อย</t>
  </si>
  <si>
    <t>รวมรายการกับผู้เป็นเจ้าของที่บันทึกโดยตรงเข้าส่วนของผู้ถือหุ้น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</si>
  <si>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</t>
  </si>
  <si>
    <t xml:space="preserve">    รวมเงินทุนที่ได้รับจากผู้ถือหุ้นและการจัดสรรส่วนทุนให้</t>
  </si>
  <si>
    <t xml:space="preserve">    ผู้ถือหุ้นของบริษัทใหญ่</t>
  </si>
  <si>
    <t>ค่าใช้จ่ายภาษีเงินได้</t>
  </si>
  <si>
    <t xml:space="preserve">กระแสเงินสดสุทธิใช้ไปในกิจกรรมดำเนินงาน </t>
  </si>
  <si>
    <t>กลับรายการ (ผลขาดทุน) จากการด้อยค่าซึ่งเป็นไปตาม TFRS9</t>
  </si>
  <si>
    <t>12</t>
  </si>
  <si>
    <t>เงินให้สินเชื่อแก่ลูกหนี้และดอกเบี้ยค้างรับสุทธิ</t>
  </si>
  <si>
    <t>เงินให้กู้ยืมและดอกเบี้ยค้างรับแก่บริษัทย่อย</t>
  </si>
  <si>
    <t>กำไร (ขาดทุน) สะสม</t>
  </si>
  <si>
    <t>เงินสดรับชำระคืนเงินลงทุนจากบริษัทย่อย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</si>
  <si>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</si>
  <si>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>ผลขาดทุนจากการด้อยค่าซึ่งเป็นไปตาม TFRS9</t>
  </si>
  <si>
    <t>การเปลี่ยนแปลงในส่วนได้เสียในบริษัทย่อย</t>
  </si>
  <si>
    <t>เงินให้กู้ยืมแก่บริษัทย่อยสุทธิ</t>
  </si>
  <si>
    <t>เงินสดรับจากดอกเบี้ยรับเงินให้สินเชื่อแก่ลูกหนี้</t>
  </si>
  <si>
    <t>2</t>
  </si>
  <si>
    <t>2,4</t>
  </si>
  <si>
    <t>2,5</t>
  </si>
  <si>
    <t>เงินสดที่จ่ายเพื่อซื้อหุ้นซื้อคืน</t>
  </si>
  <si>
    <t>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</si>
</sst>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  <numFmt numFmtId="271" formatCode="[$-409]mmmm\ d\,\ yyyy;@"/>
  </numFmts>
  <fonts count="213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b/>
      <u/>
      <sz val="15"/>
      <name val="Angsana New"/>
      <family val="1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5"/>
      <color rgb="FFFF0000"/>
      <name val="Angsana New"/>
      <family val="1"/>
    </font>
    <font>
      <b/>
      <i/>
      <sz val="11"/>
      <color rgb="FFC00000"/>
      <name val="Times New Roman"/>
      <family val="1"/>
    </font>
    <font>
      <sz val="16"/>
      <name val="Angsana New"/>
      <family val="1"/>
      <charset val="222"/>
    </font>
    <font>
      <sz val="10"/>
      <name val="ApFont"/>
    </font>
  </fonts>
  <fills count="5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2747">
    <xf numFmtId="0" fontId="0" fillId="0" borderId="0"/>
    <xf numFmtId="193" fontId="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0" fontId="26" fillId="0" borderId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8" fillId="0" borderId="0"/>
    <xf numFmtId="193" fontId="29" fillId="0" borderId="0" applyFont="0" applyFill="0" applyBorder="0" applyAlignment="0" applyProtection="0"/>
    <xf numFmtId="0" fontId="28" fillId="0" borderId="0"/>
    <xf numFmtId="0" fontId="5" fillId="0" borderId="0"/>
    <xf numFmtId="202" fontId="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8" fillId="0" borderId="0"/>
    <xf numFmtId="43" fontId="31" fillId="0" borderId="0" applyFont="0" applyFill="0" applyBorder="0" applyAlignment="0" applyProtection="0"/>
    <xf numFmtId="201" fontId="5" fillId="0" borderId="0" applyFont="0" applyFill="0" applyBorder="0" applyAlignment="0" applyProtection="0"/>
    <xf numFmtId="0" fontId="5" fillId="0" borderId="0"/>
    <xf numFmtId="203" fontId="5" fillId="0" borderId="0" applyFont="0" applyFill="0" applyBorder="0" applyAlignment="0" applyProtection="0"/>
    <xf numFmtId="39" fontId="33" fillId="0" borderId="0"/>
    <xf numFmtId="0" fontId="34" fillId="0" borderId="0" applyFont="0" applyFill="0" applyBorder="0" applyAlignment="0" applyProtection="0"/>
    <xf numFmtId="204" fontId="5" fillId="0" borderId="0" applyFont="0" applyFill="0" applyBorder="0" applyAlignment="0" applyProtection="0"/>
    <xf numFmtId="39" fontId="33" fillId="0" borderId="0"/>
    <xf numFmtId="190" fontId="5" fillId="0" borderId="0" applyFont="0" applyFill="0" applyBorder="0" applyAlignment="0" applyProtection="0"/>
    <xf numFmtId="40" fontId="34" fillId="0" borderId="0" applyFont="0" applyFill="0" applyBorder="0" applyAlignment="0" applyProtection="0"/>
    <xf numFmtId="39" fontId="33" fillId="0" borderId="0"/>
    <xf numFmtId="39" fontId="33" fillId="0" borderId="0"/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39" fontId="33" fillId="0" borderId="0"/>
    <xf numFmtId="10" fontId="5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>
      <alignment vertical="top"/>
    </xf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38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4" borderId="0" applyNumberFormat="0" applyBorder="0" applyAlignment="0" applyProtection="0"/>
    <xf numFmtId="0" fontId="45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19" borderId="0" applyNumberFormat="0" applyBorder="0" applyAlignment="0" applyProtection="0"/>
    <xf numFmtId="0" fontId="45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5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9" borderId="0" applyNumberFormat="0" applyBorder="0" applyAlignment="0" applyProtection="0"/>
    <xf numFmtId="0" fontId="45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14" borderId="0" applyNumberFormat="0" applyBorder="0" applyAlignment="0" applyProtection="0"/>
    <xf numFmtId="0" fontId="45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8" borderId="0" applyNumberFormat="0" applyBorder="0" applyAlignment="0" applyProtection="0"/>
    <xf numFmtId="0" fontId="45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9" fontId="46" fillId="0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3" borderId="0" applyNumberFormat="0" applyBorder="0" applyAlignment="0" applyProtection="0"/>
    <xf numFmtId="0" fontId="45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19" borderId="0" applyNumberFormat="0" applyBorder="0" applyAlignment="0" applyProtection="0"/>
    <xf numFmtId="0" fontId="45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17" borderId="0" applyNumberFormat="0" applyBorder="0" applyAlignment="0" applyProtection="0"/>
    <xf numFmtId="0" fontId="45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7" borderId="0" applyNumberFormat="0" applyBorder="0" applyAlignment="0" applyProtection="0"/>
    <xf numFmtId="0" fontId="45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5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05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6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7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208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3" borderId="0" applyNumberFormat="0" applyBorder="0" applyAlignment="0" applyProtection="0"/>
    <xf numFmtId="0" fontId="52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209" fontId="32" fillId="0" borderId="0"/>
    <xf numFmtId="0" fontId="53" fillId="0" borderId="0" applyNumberFormat="0" applyFill="0" applyBorder="0" applyAlignment="0" applyProtection="0"/>
    <xf numFmtId="187" fontId="54" fillId="0" borderId="5" applyAlignment="0" applyProtection="0"/>
    <xf numFmtId="0" fontId="48" fillId="0" borderId="0"/>
    <xf numFmtId="0" fontId="55" fillId="0" borderId="0"/>
    <xf numFmtId="0" fontId="48" fillId="0" borderId="0"/>
    <xf numFmtId="0" fontId="56" fillId="0" borderId="0" applyFill="0" applyBorder="0" applyAlignment="0"/>
    <xf numFmtId="189" fontId="57" fillId="0" borderId="0" applyFill="0" applyBorder="0" applyAlignment="0"/>
    <xf numFmtId="199" fontId="5" fillId="0" borderId="0" applyFill="0" applyBorder="0" applyAlignment="0"/>
    <xf numFmtId="210" fontId="5" fillId="0" borderId="0" applyFill="0" applyBorder="0" applyAlignment="0"/>
    <xf numFmtId="211" fontId="5" fillId="0" borderId="0" applyFill="0" applyBorder="0" applyAlignment="0"/>
    <xf numFmtId="212" fontId="5" fillId="0" borderId="0" applyFill="0" applyBorder="0" applyAlignment="0"/>
    <xf numFmtId="213" fontId="5" fillId="0" borderId="0" applyFill="0" applyBorder="0" applyAlignment="0"/>
    <xf numFmtId="214" fontId="5" fillId="0" borderId="0" applyFill="0" applyBorder="0" applyAlignment="0"/>
    <xf numFmtId="199" fontId="5" fillId="0" borderId="0" applyFill="0" applyBorder="0" applyAlignment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60" fillId="29" borderId="16" applyNumberFormat="0" applyAlignment="0" applyProtection="0"/>
    <xf numFmtId="0" fontId="58" fillId="28" borderId="16" applyNumberFormat="0" applyAlignment="0" applyProtection="0"/>
    <xf numFmtId="0" fontId="61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2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3" fillId="0" borderId="0"/>
    <xf numFmtId="3" fontId="56" fillId="0" borderId="15"/>
    <xf numFmtId="37" fontId="64" fillId="0" borderId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37" fontId="53" fillId="0" borderId="0"/>
    <xf numFmtId="215" fontId="69" fillId="0" borderId="0"/>
    <xf numFmtId="21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9" fillId="0" borderId="0" applyFont="0" applyFill="0" applyBorder="0" applyAlignment="0" applyProtection="0"/>
    <xf numFmtId="20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216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8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29" fillId="0" borderId="0" applyFont="0" applyFill="0" applyBorder="0" applyAlignment="0" applyProtection="0"/>
    <xf numFmtId="44" fontId="7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3" fontId="7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40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5" fillId="0" borderId="0" applyFont="0" applyFill="0" applyBorder="0" applyAlignment="0" applyProtection="0"/>
    <xf numFmtId="222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89" fontId="2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4" fillId="0" borderId="0" applyFont="0" applyFill="0" applyBorder="0" applyAlignment="0" applyProtection="0"/>
    <xf numFmtId="222" fontId="32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19" fontId="46" fillId="0" borderId="0"/>
    <xf numFmtId="202" fontId="76" fillId="0" borderId="0"/>
    <xf numFmtId="219" fontId="69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19" fontId="69" fillId="0" borderId="0"/>
    <xf numFmtId="219" fontId="69" fillId="0" borderId="0"/>
    <xf numFmtId="3" fontId="5" fillId="0" borderId="0" applyFont="0" applyFill="0" applyBorder="0" applyAlignment="0" applyProtection="0"/>
    <xf numFmtId="0" fontId="77" fillId="0" borderId="0"/>
    <xf numFmtId="0" fontId="77" fillId="0" borderId="0"/>
    <xf numFmtId="223" fontId="5" fillId="0" borderId="0">
      <alignment horizontal="center"/>
    </xf>
    <xf numFmtId="4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2" fontId="29" fillId="0" borderId="0" applyFont="0" applyFill="0" applyBorder="0" applyAlignment="0" applyProtection="0"/>
    <xf numFmtId="224" fontId="5" fillId="0" borderId="0" applyFont="0" applyFill="0" applyBorder="0" applyAlignment="0" applyProtection="0"/>
    <xf numFmtId="225" fontId="46" fillId="0" borderId="0"/>
    <xf numFmtId="226" fontId="46" fillId="0" borderId="0"/>
    <xf numFmtId="226" fontId="69" fillId="0" borderId="0"/>
    <xf numFmtId="225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6" fontId="46" fillId="0" borderId="0"/>
    <xf numFmtId="226" fontId="69" fillId="0" borderId="0"/>
    <xf numFmtId="225" fontId="69" fillId="0" borderId="0"/>
    <xf numFmtId="225" fontId="69" fillId="0" borderId="0"/>
    <xf numFmtId="0" fontId="78" fillId="31" borderId="0" applyNumberFormat="0" applyFont="0" applyFill="0" applyBorder="0" applyProtection="0">
      <alignment horizontal="left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15" fontId="5" fillId="0" borderId="10" applyBorder="0">
      <protection locked="0"/>
    </xf>
    <xf numFmtId="0" fontId="79" fillId="0" borderId="0" applyProtection="0"/>
    <xf numFmtId="14" fontId="37" fillId="0" borderId="0" applyFill="0" applyBorder="0" applyAlignment="0"/>
    <xf numFmtId="0" fontId="79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46" fillId="0" borderId="0"/>
    <xf numFmtId="221" fontId="46" fillId="0" borderId="0"/>
    <xf numFmtId="221" fontId="69" fillId="0" borderId="0"/>
    <xf numFmtId="227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1" fontId="46" fillId="0" borderId="0"/>
    <xf numFmtId="221" fontId="69" fillId="0" borderId="0"/>
    <xf numFmtId="227" fontId="69" fillId="0" borderId="0"/>
    <xf numFmtId="227" fontId="69" fillId="0" borderId="0"/>
    <xf numFmtId="228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13" fontId="5" fillId="0" borderId="0" applyFill="0" applyBorder="0" applyAlignment="0"/>
    <xf numFmtId="199" fontId="5" fillId="0" borderId="0" applyFill="0" applyBorder="0" applyAlignment="0"/>
    <xf numFmtId="213" fontId="5" fillId="0" borderId="0" applyFill="0" applyBorder="0" applyAlignment="0"/>
    <xf numFmtId="214" fontId="5" fillId="0" borderId="0" applyFill="0" applyBorder="0" applyAlignment="0"/>
    <xf numFmtId="199" fontId="5" fillId="0" borderId="0" applyFill="0" applyBorder="0" applyAlignment="0"/>
    <xf numFmtId="229" fontId="80" fillId="0" borderId="0" applyFont="0" applyFill="0" applyBorder="0" applyAlignment="0" applyProtection="0"/>
    <xf numFmtId="230" fontId="32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9" fillId="0" borderId="0" applyProtection="0"/>
    <xf numFmtId="231" fontId="85" fillId="0" borderId="0">
      <alignment horizontal="right"/>
    </xf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6" fillId="14" borderId="0" applyNumberFormat="0" applyBorder="0" applyAlignment="0" applyProtection="0"/>
    <xf numFmtId="0" fontId="89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38" fontId="8" fillId="31" borderId="0" applyNumberFormat="0" applyBorder="0" applyAlignment="0" applyProtection="0"/>
    <xf numFmtId="38" fontId="8" fillId="31" borderId="0" applyNumberFormat="0" applyBorder="0" applyAlignment="0" applyProtection="0"/>
    <xf numFmtId="38" fontId="8" fillId="31" borderId="0" applyNumberFormat="0" applyBorder="0" applyAlignment="0" applyProtection="0"/>
    <xf numFmtId="0" fontId="90" fillId="0" borderId="0">
      <alignment horizontal="left"/>
    </xf>
    <xf numFmtId="0" fontId="90" fillId="32" borderId="18"/>
    <xf numFmtId="0" fontId="91" fillId="0" borderId="13" applyNumberFormat="0" applyAlignment="0" applyProtection="0">
      <alignment horizontal="left" vertical="center"/>
    </xf>
    <xf numFmtId="0" fontId="91" fillId="0" borderId="3">
      <alignment horizontal="left" vertical="center"/>
    </xf>
    <xf numFmtId="0" fontId="91" fillId="0" borderId="3">
      <alignment horizontal="left" vertical="center"/>
    </xf>
    <xf numFmtId="232" fontId="75" fillId="33" borderId="0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2" fillId="0" borderId="19" applyNumberFormat="0" applyFill="0" applyAlignment="0" applyProtection="0"/>
    <xf numFmtId="0" fontId="95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6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7" fillId="0" borderId="21" applyNumberFormat="0" applyFill="0" applyAlignment="0" applyProtection="0"/>
    <xf numFmtId="0" fontId="100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1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2" fillId="0" borderId="23" applyNumberFormat="0" applyFill="0" applyAlignment="0" applyProtection="0"/>
    <xf numFmtId="0" fontId="105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6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33" fontId="38" fillId="0" borderId="25">
      <alignment horizontal="left"/>
    </xf>
    <xf numFmtId="234" fontId="38" fillId="0" borderId="14">
      <alignment horizontal="left"/>
    </xf>
    <xf numFmtId="0" fontId="107" fillId="0" borderId="26">
      <alignment horizontal="right"/>
    </xf>
    <xf numFmtId="0" fontId="90" fillId="1" borderId="14">
      <alignment horizontal="left"/>
    </xf>
    <xf numFmtId="0" fontId="108" fillId="0" borderId="0" applyProtection="0"/>
    <xf numFmtId="0" fontId="91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33" borderId="0">
      <alignment horizontal="left" wrapText="1"/>
    </xf>
    <xf numFmtId="10" fontId="8" fillId="33" borderId="15" applyNumberFormat="0" applyBorder="0" applyAlignment="0" applyProtection="0"/>
    <xf numFmtId="10" fontId="8" fillId="33" borderId="15" applyNumberFormat="0" applyBorder="0" applyAlignment="0" applyProtection="0"/>
    <xf numFmtId="10" fontId="8" fillId="33" borderId="15" applyNumberFormat="0" applyBorder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4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235" fontId="5" fillId="0" borderId="0" applyFont="0" applyFill="0" applyBorder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85" fillId="0" borderId="0"/>
    <xf numFmtId="0" fontId="85" fillId="0" borderId="0"/>
    <xf numFmtId="0" fontId="119" fillId="0" borderId="0" applyNumberFormat="0" applyFill="0" applyBorder="0" applyAlignment="0" applyProtection="0">
      <alignment vertical="top"/>
      <protection locked="0"/>
    </xf>
    <xf numFmtId="213" fontId="5" fillId="0" borderId="0" applyFill="0" applyBorder="0" applyAlignment="0"/>
    <xf numFmtId="199" fontId="5" fillId="0" borderId="0" applyFill="0" applyBorder="0" applyAlignment="0"/>
    <xf numFmtId="213" fontId="5" fillId="0" borderId="0" applyFill="0" applyBorder="0" applyAlignment="0"/>
    <xf numFmtId="214" fontId="5" fillId="0" borderId="0" applyFill="0" applyBorder="0" applyAlignment="0"/>
    <xf numFmtId="199" fontId="5" fillId="0" borderId="0" applyFill="0" applyBorder="0" applyAlignment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123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4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36" fontId="75" fillId="0" borderId="0" applyFont="0" applyFill="0" applyBorder="0" applyAlignment="0" applyProtection="0"/>
    <xf numFmtId="237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0" fontId="128" fillId="0" borderId="11"/>
    <xf numFmtId="239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188" fontId="129" fillId="0" borderId="0" applyFont="0" applyFill="0" applyBorder="0" applyAlignment="0" applyProtection="0"/>
    <xf numFmtId="189" fontId="129" fillId="0" borderId="0" applyFont="0" applyFill="0" applyBorder="0" applyAlignment="0" applyProtection="0"/>
    <xf numFmtId="0" fontId="79" fillId="0" borderId="0" applyNumberFormat="0" applyFont="0" applyFill="0" applyAlignment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0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4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37" fontId="135" fillId="0" borderId="0"/>
    <xf numFmtId="37" fontId="135" fillId="0" borderId="0"/>
    <xf numFmtId="37" fontId="135" fillId="0" borderId="0"/>
    <xf numFmtId="37" fontId="135" fillId="0" borderId="0"/>
    <xf numFmtId="37" fontId="135" fillId="0" borderId="0"/>
    <xf numFmtId="0" fontId="125" fillId="0" borderId="0"/>
    <xf numFmtId="0" fontId="126" fillId="0" borderId="0"/>
    <xf numFmtId="0" fontId="126" fillId="0" borderId="0"/>
    <xf numFmtId="0" fontId="136" fillId="0" borderId="0"/>
    <xf numFmtId="241" fontId="46" fillId="0" borderId="0"/>
    <xf numFmtId="241" fontId="69" fillId="0" borderId="0"/>
    <xf numFmtId="226" fontId="136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41" fontId="46" fillId="0" borderId="0"/>
    <xf numFmtId="241" fontId="69" fillId="0" borderId="0"/>
    <xf numFmtId="226" fontId="136" fillId="0" borderId="0"/>
    <xf numFmtId="226" fontId="136" fillId="0" borderId="0"/>
    <xf numFmtId="0" fontId="77" fillId="0" borderId="0"/>
    <xf numFmtId="0" fontId="5" fillId="0" borderId="0"/>
    <xf numFmtId="0" fontId="5" fillId="0" borderId="0"/>
    <xf numFmtId="0" fontId="5" fillId="0" borderId="0"/>
    <xf numFmtId="215" fontId="5" fillId="0" borderId="0"/>
    <xf numFmtId="0" fontId="5" fillId="0" borderId="0"/>
    <xf numFmtId="215" fontId="5" fillId="0" borderId="0"/>
    <xf numFmtId="215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8" fillId="0" borderId="0"/>
    <xf numFmtId="0" fontId="32" fillId="0" borderId="0"/>
    <xf numFmtId="0" fontId="24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7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5" fillId="0" borderId="0"/>
    <xf numFmtId="0" fontId="28" fillId="0" borderId="0"/>
    <xf numFmtId="0" fontId="29" fillId="0" borderId="0"/>
    <xf numFmtId="0" fontId="32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4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4" fillId="0" borderId="0"/>
    <xf numFmtId="0" fontId="40" fillId="0" borderId="0"/>
    <xf numFmtId="0" fontId="28" fillId="0" borderId="0"/>
    <xf numFmtId="0" fontId="5" fillId="0" borderId="0"/>
    <xf numFmtId="0" fontId="41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3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32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71" fillId="0" borderId="0"/>
    <xf numFmtId="0" fontId="139" fillId="0" borderId="0"/>
    <xf numFmtId="0" fontId="28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4" fillId="0" borderId="0"/>
    <xf numFmtId="0" fontId="5" fillId="0" borderId="0"/>
    <xf numFmtId="0" fontId="27" fillId="0" borderId="0"/>
    <xf numFmtId="0" fontId="24" fillId="0" borderId="0"/>
    <xf numFmtId="0" fontId="28" fillId="0" borderId="0"/>
    <xf numFmtId="0" fontId="5" fillId="0" borderId="0"/>
    <xf numFmtId="0" fontId="4" fillId="0" borderId="0"/>
    <xf numFmtId="0" fontId="138" fillId="0" borderId="0"/>
    <xf numFmtId="0" fontId="5" fillId="0" borderId="0"/>
    <xf numFmtId="0" fontId="32" fillId="0" borderId="0"/>
    <xf numFmtId="0" fontId="30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24" fillId="0" borderId="0"/>
    <xf numFmtId="0" fontId="5" fillId="0" borderId="0"/>
    <xf numFmtId="0" fontId="27" fillId="0" borderId="0"/>
    <xf numFmtId="0" fontId="138" fillId="0" borderId="0"/>
    <xf numFmtId="0" fontId="32" fillId="0" borderId="0"/>
    <xf numFmtId="0" fontId="5" fillId="0" borderId="0"/>
    <xf numFmtId="0" fontId="32" fillId="0" borderId="0"/>
    <xf numFmtId="0" fontId="24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28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24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5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42" fontId="29" fillId="0" borderId="0"/>
    <xf numFmtId="0" fontId="5" fillId="0" borderId="0"/>
    <xf numFmtId="0" fontId="29" fillId="0" borderId="0"/>
    <xf numFmtId="0" fontId="28" fillId="0" borderId="0"/>
    <xf numFmtId="0" fontId="5" fillId="0" borderId="0"/>
    <xf numFmtId="0" fontId="56" fillId="0" borderId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5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0" fillId="28" borderId="30" applyNumberFormat="0" applyAlignment="0" applyProtection="0"/>
    <xf numFmtId="0" fontId="143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21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10" applyNumberFormat="0" applyBorder="0"/>
    <xf numFmtId="9" fontId="129" fillId="0" borderId="10" applyNumberFormat="0" applyBorder="0"/>
    <xf numFmtId="213" fontId="5" fillId="0" borderId="0" applyFill="0" applyBorder="0" applyAlignment="0"/>
    <xf numFmtId="199" fontId="5" fillId="0" borderId="0" applyFill="0" applyBorder="0" applyAlignment="0"/>
    <xf numFmtId="213" fontId="5" fillId="0" borderId="0" applyFill="0" applyBorder="0" applyAlignment="0"/>
    <xf numFmtId="214" fontId="5" fillId="0" borderId="0" applyFill="0" applyBorder="0" applyAlignment="0"/>
    <xf numFmtId="199" fontId="5" fillId="0" borderId="0" applyFill="0" applyBorder="0" applyAlignment="0"/>
    <xf numFmtId="0" fontId="144" fillId="0" borderId="14" applyNumberFormat="0" applyFont="0" applyFill="0" applyBorder="0" applyAlignment="0">
      <alignment horizontal="centerContinuous"/>
    </xf>
    <xf numFmtId="37" fontId="38" fillId="0" borderId="0"/>
    <xf numFmtId="0" fontId="5" fillId="0" borderId="0">
      <alignment vertical="justify"/>
    </xf>
    <xf numFmtId="0" fontId="5" fillId="0" borderId="0">
      <alignment vertical="justify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243" fontId="5" fillId="0" borderId="0"/>
    <xf numFmtId="0" fontId="145" fillId="0" borderId="0" applyNumberFormat="0" applyFont="0" applyFill="0" applyBorder="0" applyAlignment="0" applyProtection="0"/>
    <xf numFmtId="4" fontId="37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147" fillId="45" borderId="30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8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49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1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4" fontId="37" fillId="33" borderId="30" applyNumberFormat="0" applyProtection="0">
      <alignment vertical="center"/>
    </xf>
    <xf numFmtId="4" fontId="37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5" fillId="35" borderId="30" applyNumberFormat="0" applyProtection="0">
      <alignment horizontal="left" vertical="center" indent="1"/>
    </xf>
    <xf numFmtId="0" fontId="149" fillId="0" borderId="0"/>
    <xf numFmtId="4" fontId="150" fillId="46" borderId="30" applyNumberFormat="0" applyProtection="0">
      <alignment horizontal="right" vertical="center"/>
    </xf>
    <xf numFmtId="4" fontId="150" fillId="46" borderId="30" applyNumberFormat="0" applyProtection="0">
      <alignment horizontal="right" vertical="center"/>
    </xf>
    <xf numFmtId="0" fontId="151" fillId="0" borderId="0">
      <alignment horizontal="left"/>
    </xf>
    <xf numFmtId="0" fontId="76" fillId="0" borderId="12" applyAlignment="0">
      <alignment horizontal="centerContinuous"/>
    </xf>
    <xf numFmtId="0" fontId="126" fillId="0" borderId="0"/>
    <xf numFmtId="0" fontId="80" fillId="0" borderId="0"/>
    <xf numFmtId="244" fontId="152" fillId="0" borderId="0"/>
    <xf numFmtId="0" fontId="153" fillId="0" borderId="0" applyNumberFormat="0" applyBorder="0" applyAlignment="0"/>
    <xf numFmtId="0" fontId="148" fillId="0" borderId="0" applyNumberFormat="0" applyBorder="0" applyAlignment="0"/>
    <xf numFmtId="0" fontId="147" fillId="0" borderId="0" applyNumberFormat="0" applyBorder="0" applyAlignment="0"/>
    <xf numFmtId="0" fontId="154" fillId="0" borderId="0" applyNumberFormat="0" applyBorder="0" applyAlignment="0"/>
    <xf numFmtId="0" fontId="128" fillId="0" borderId="0"/>
    <xf numFmtId="0" fontId="155" fillId="33" borderId="0">
      <alignment wrapText="1"/>
    </xf>
    <xf numFmtId="3" fontId="5" fillId="0" borderId="15" applyNumberFormat="0" applyFont="0" applyFill="0" applyAlignment="0" applyProtection="0">
      <alignment vertical="center"/>
    </xf>
    <xf numFmtId="49" fontId="37" fillId="0" borderId="0" applyFill="0" applyBorder="0" applyAlignment="0"/>
    <xf numFmtId="245" fontId="5" fillId="0" borderId="0" applyFill="0" applyBorder="0" applyAlignment="0"/>
    <xf numFmtId="246" fontId="5" fillId="0" borderId="0" applyFill="0" applyBorder="0" applyAlignment="0"/>
    <xf numFmtId="0" fontId="156" fillId="0" borderId="32"/>
    <xf numFmtId="40" fontId="15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2" fillId="0" borderId="33" applyNumberFormat="0" applyFill="0" applyAlignment="0" applyProtection="0"/>
    <xf numFmtId="0" fontId="165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0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166" fillId="0" borderId="0" applyFont="0" applyFill="0" applyBorder="0" applyAlignment="0" applyProtection="0"/>
    <xf numFmtId="187" fontId="167" fillId="0" borderId="8">
      <alignment horizontal="left" vertical="top"/>
    </xf>
    <xf numFmtId="187" fontId="168" fillId="0" borderId="9">
      <alignment horizontal="left" vertical="top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0" borderId="0">
      <alignment horizontal="left"/>
    </xf>
    <xf numFmtId="0" fontId="126" fillId="0" borderId="35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47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9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1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" fillId="0" borderId="0" applyFont="0" applyFill="0" applyBorder="0" applyAlignment="0" applyProtection="0"/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5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08" fontId="37" fillId="0" borderId="0" applyFont="0" applyFill="0" applyBorder="0" applyAlignment="0" applyProtection="0"/>
    <xf numFmtId="187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9" fontId="46" fillId="0" borderId="0" applyFill="0" applyBorder="0" applyAlignment="0" applyProtection="0"/>
    <xf numFmtId="252" fontId="2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5" fillId="30" borderId="17" applyNumberFormat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179" fillId="0" borderId="0" applyFont="0" applyFill="0" applyBorder="0" applyAlignment="0" applyProtection="0"/>
    <xf numFmtId="0" fontId="27" fillId="0" borderId="0"/>
    <xf numFmtId="253" fontId="152" fillId="0" borderId="0"/>
    <xf numFmtId="254" fontId="152" fillId="0" borderId="0"/>
    <xf numFmtId="0" fontId="5" fillId="0" borderId="0"/>
    <xf numFmtId="0" fontId="5" fillId="0" borderId="0"/>
    <xf numFmtId="0" fontId="24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180" fillId="0" borderId="0"/>
    <xf numFmtId="0" fontId="5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38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3" fillId="0" borderId="0"/>
    <xf numFmtId="0" fontId="28" fillId="0" borderId="0"/>
    <xf numFmtId="0" fontId="5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253" fontId="152" fillId="0" borderId="0"/>
    <xf numFmtId="253" fontId="152" fillId="0" borderId="0"/>
    <xf numFmtId="0" fontId="28" fillId="0" borderId="0"/>
    <xf numFmtId="0" fontId="24" fillId="0" borderId="0"/>
    <xf numFmtId="0" fontId="28" fillId="0" borderId="0"/>
    <xf numFmtId="0" fontId="5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255" fontId="181" fillId="0" borderId="0" applyFont="0" applyFill="0" applyBorder="0" applyAlignment="0" applyProtection="0"/>
    <xf numFmtId="256" fontId="181" fillId="0" borderId="0" applyFont="0" applyFill="0" applyBorder="0" applyAlignment="0" applyProtection="0"/>
    <xf numFmtId="257" fontId="181" fillId="0" borderId="0" applyFont="0" applyFill="0" applyBorder="0" applyAlignment="0" applyProtection="0"/>
    <xf numFmtId="258" fontId="181" fillId="0" borderId="0" applyFont="0" applyFill="0" applyBorder="0" applyAlignment="0" applyProtection="0"/>
    <xf numFmtId="0" fontId="5" fillId="0" borderId="0"/>
    <xf numFmtId="0" fontId="5" fillId="0" borderId="0"/>
    <xf numFmtId="0" fontId="182" fillId="0" borderId="0"/>
    <xf numFmtId="0" fontId="5" fillId="0" borderId="0"/>
    <xf numFmtId="0" fontId="179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5" fillId="10" borderId="29" applyNumberFormat="0" applyFont="0" applyAlignment="0" applyProtection="0"/>
    <xf numFmtId="0" fontId="31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5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183" fillId="10" borderId="29" applyNumberFormat="0" applyFont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8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20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59" fontId="188" fillId="0" borderId="0" applyFont="0" applyFill="0" applyBorder="0" applyAlignment="0" applyProtection="0"/>
    <xf numFmtId="260" fontId="188" fillId="0" borderId="0" applyFont="0" applyFill="0" applyBorder="0" applyAlignment="0" applyProtection="0"/>
    <xf numFmtId="0" fontId="189" fillId="0" borderId="0"/>
    <xf numFmtId="0" fontId="79" fillId="0" borderId="0"/>
    <xf numFmtId="41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29" fillId="0" borderId="0"/>
    <xf numFmtId="40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0" fontId="39" fillId="0" borderId="0"/>
    <xf numFmtId="261" fontId="190" fillId="0" borderId="0" applyFont="0" applyFill="0" applyBorder="0" applyAlignment="0" applyProtection="0"/>
    <xf numFmtId="188" fontId="192" fillId="0" borderId="0" applyFont="0" applyFill="0" applyBorder="0" applyAlignment="0" applyProtection="0"/>
    <xf numFmtId="262" fontId="19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62" fillId="29" borderId="16" applyNumberFormat="0" applyAlignment="0" applyProtection="0"/>
    <xf numFmtId="0" fontId="65" fillId="30" borderId="17" applyNumberFormat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11" borderId="0" applyNumberFormat="0" applyBorder="0" applyAlignment="0" applyProtection="0"/>
    <xf numFmtId="0" fontId="96" fillId="0" borderId="20" applyNumberFormat="0" applyFill="0" applyAlignment="0" applyProtection="0"/>
    <xf numFmtId="0" fontId="101" fillId="0" borderId="22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2" fillId="12" borderId="16" applyNumberFormat="0" applyAlignment="0" applyProtection="0"/>
    <xf numFmtId="0" fontId="124" fillId="0" borderId="28" applyNumberFormat="0" applyFill="0" applyAlignment="0" applyProtection="0"/>
    <xf numFmtId="0" fontId="134" fillId="15" borderId="0" applyNumberFormat="0" applyBorder="0" applyAlignment="0" applyProtection="0"/>
    <xf numFmtId="0" fontId="193" fillId="0" borderId="0"/>
    <xf numFmtId="0" fontId="32" fillId="0" borderId="0" applyNumberFormat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0" fontId="18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5" fillId="10" borderId="29" applyNumberFormat="0" applyFont="0" applyAlignment="0" applyProtection="0"/>
    <xf numFmtId="0" fontId="140" fillId="29" borderId="30" applyNumberFormat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4" applyNumberFormat="0" applyFill="0" applyAlignment="0" applyProtection="0"/>
    <xf numFmtId="0" fontId="120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9" fontId="40" fillId="0" borderId="0" applyFont="0" applyFill="0" applyBorder="0" applyAlignment="0" applyProtection="0"/>
    <xf numFmtId="211" fontId="29" fillId="0" borderId="0"/>
    <xf numFmtId="193" fontId="24" fillId="0" borderId="0" applyFont="0" applyFill="0" applyBorder="0" applyAlignment="0" applyProtection="0"/>
    <xf numFmtId="0" fontId="28" fillId="0" borderId="0"/>
    <xf numFmtId="211" fontId="29" fillId="0" borderId="0"/>
    <xf numFmtId="0" fontId="28" fillId="0" borderId="0"/>
    <xf numFmtId="0" fontId="195" fillId="0" borderId="0"/>
    <xf numFmtId="43" fontId="196" fillId="0" borderId="0" applyFont="0" applyFill="0" applyBorder="0" applyAlignment="0" applyProtection="0"/>
    <xf numFmtId="0" fontId="195" fillId="0" borderId="0"/>
    <xf numFmtId="9" fontId="27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5" fillId="0" borderId="0"/>
    <xf numFmtId="0" fontId="5" fillId="0" borderId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26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6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43" fontId="73" fillId="0" borderId="0" applyFont="0" applyFill="0" applyBorder="0" applyAlignment="0" applyProtection="0"/>
    <xf numFmtId="265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66" fontId="75" fillId="0" borderId="0"/>
    <xf numFmtId="219" fontId="69" fillId="0" borderId="0"/>
    <xf numFmtId="219" fontId="69" fillId="0" borderId="0"/>
    <xf numFmtId="219" fontId="69" fillId="0" borderId="0"/>
    <xf numFmtId="202" fontId="76" fillId="0" borderId="0"/>
    <xf numFmtId="202" fontId="76" fillId="0" borderId="0"/>
    <xf numFmtId="0" fontId="197" fillId="0" borderId="0"/>
    <xf numFmtId="0" fontId="197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25" fontId="69" fillId="0" borderId="0"/>
    <xf numFmtId="227" fontId="69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37" fontId="135" fillId="0" borderId="0"/>
    <xf numFmtId="0" fontId="5" fillId="0" borderId="0"/>
    <xf numFmtId="0" fontId="29" fillId="0" borderId="0"/>
    <xf numFmtId="0" fontId="5" fillId="0" borderId="0"/>
    <xf numFmtId="0" fontId="4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41" fontId="5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244" fontId="152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30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32" fillId="0" borderId="0"/>
    <xf numFmtId="0" fontId="32" fillId="0" borderId="0"/>
    <xf numFmtId="0" fontId="5" fillId="0" borderId="0"/>
    <xf numFmtId="0" fontId="29" fillId="0" borderId="0"/>
    <xf numFmtId="0" fontId="28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3" fillId="0" borderId="0"/>
    <xf numFmtId="193" fontId="205" fillId="0" borderId="0" applyFont="0" applyFill="0" applyBorder="0" applyAlignment="0" applyProtection="0"/>
    <xf numFmtId="193" fontId="205" fillId="0" borderId="0" applyFont="0" applyFill="0" applyBorder="0" applyAlignment="0" applyProtection="0"/>
    <xf numFmtId="193" fontId="205" fillId="0" borderId="0" applyFont="0" applyFill="0" applyBorder="0" applyAlignment="0" applyProtection="0"/>
    <xf numFmtId="193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5" fillId="0" borderId="0" applyFont="0" applyFill="0" applyBorder="0" applyAlignment="0" applyProtection="0"/>
    <xf numFmtId="193" fontId="205" fillId="0" borderId="0" applyFont="0" applyFill="0" applyBorder="0" applyAlignment="0" applyProtection="0"/>
    <xf numFmtId="0" fontId="7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9" fontId="205" fillId="0" borderId="0" applyFont="0" applyFill="0" applyBorder="0" applyAlignment="0" applyProtection="0"/>
    <xf numFmtId="9" fontId="205" fillId="0" borderId="0" applyFont="0" applyFill="0" applyBorder="0" applyAlignment="0" applyProtection="0"/>
    <xf numFmtId="0" fontId="85" fillId="0" borderId="0"/>
    <xf numFmtId="9" fontId="69" fillId="0" borderId="0"/>
    <xf numFmtId="0" fontId="76" fillId="0" borderId="0"/>
    <xf numFmtId="269" fontId="69" fillId="0" borderId="0"/>
    <xf numFmtId="267" fontId="56" fillId="0" borderId="0"/>
    <xf numFmtId="268" fontId="5" fillId="0" borderId="36" applyFill="0">
      <alignment horizontal="fill" vertical="top" wrapText="1" indent="8" readingOrder="3"/>
      <protection locked="0" hidden="1"/>
    </xf>
    <xf numFmtId="0" fontId="91" fillId="0" borderId="0" applyProtection="0"/>
    <xf numFmtId="0" fontId="76" fillId="0" borderId="12" applyAlignment="0">
      <alignment horizontal="centerContinuous"/>
    </xf>
    <xf numFmtId="268" fontId="5" fillId="0" borderId="36" applyFill="0">
      <alignment horizontal="fill" vertical="top" wrapText="1" indent="8" readingOrder="3"/>
      <protection locked="0" hidden="1"/>
    </xf>
    <xf numFmtId="268" fontId="5" fillId="0" borderId="36" applyFill="0">
      <alignment horizontal="fill" vertical="top" wrapText="1" indent="8" readingOrder="3"/>
      <protection locked="0" hidden="1"/>
    </xf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5" fillId="0" borderId="0"/>
    <xf numFmtId="0" fontId="7" fillId="0" borderId="0"/>
    <xf numFmtId="0" fontId="7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12" fillId="0" borderId="0" applyFont="0" applyFill="0" applyBorder="0" applyAlignment="0" applyProtection="0"/>
  </cellStyleXfs>
  <cellXfs count="412">
    <xf numFmtId="0" fontId="0" fillId="0" borderId="0" xfId="0"/>
    <xf numFmtId="0" fontId="7" fillId="0" borderId="0" xfId="0" applyFont="1" applyAlignment="1"/>
    <xf numFmtId="194" fontId="7" fillId="0" borderId="0" xfId="0" applyNumberFormat="1" applyFont="1" applyAlignment="1"/>
    <xf numFmtId="194" fontId="7" fillId="0" borderId="1" xfId="0" applyNumberFormat="1" applyFont="1" applyFill="1" applyBorder="1" applyAlignment="1"/>
    <xf numFmtId="37" fontId="11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/>
    <xf numFmtId="37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193" fontId="10" fillId="0" borderId="0" xfId="1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49" fontId="9" fillId="0" borderId="0" xfId="0" applyNumberFormat="1" applyFont="1" applyFill="1" applyBorder="1" applyAlignment="1"/>
    <xf numFmtId="49" fontId="16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49" fontId="17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14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37" fontId="9" fillId="0" borderId="1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7" fontId="7" fillId="0" borderId="1" xfId="0" applyNumberFormat="1" applyFont="1" applyFill="1" applyBorder="1" applyAlignment="1">
      <alignment horizontal="right"/>
    </xf>
    <xf numFmtId="37" fontId="9" fillId="0" borderId="2" xfId="0" applyNumberFormat="1" applyFont="1" applyFill="1" applyBorder="1" applyAlignment="1">
      <alignment horizontal="right"/>
    </xf>
    <xf numFmtId="194" fontId="11" fillId="0" borderId="0" xfId="0" applyNumberFormat="1" applyFont="1" applyFill="1" applyBorder="1" applyAlignment="1">
      <alignment horizontal="right"/>
    </xf>
    <xf numFmtId="194" fontId="12" fillId="0" borderId="0" xfId="0" applyNumberFormat="1" applyFont="1" applyFill="1" applyBorder="1" applyAlignment="1">
      <alignment horizontal="right"/>
    </xf>
    <xf numFmtId="49" fontId="14" fillId="0" borderId="0" xfId="0" applyNumberFormat="1" applyFont="1" applyFill="1" applyBorder="1" applyAlignment="1">
      <alignment horizontal="center"/>
    </xf>
    <xf numFmtId="194" fontId="7" fillId="0" borderId="0" xfId="0" applyNumberFormat="1" applyFont="1" applyFill="1" applyAlignment="1">
      <alignment horizontal="right"/>
    </xf>
    <xf numFmtId="194" fontId="7" fillId="0" borderId="1" xfId="0" applyNumberFormat="1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right"/>
    </xf>
    <xf numFmtId="194" fontId="7" fillId="0" borderId="0" xfId="0" applyNumberFormat="1" applyFont="1" applyFill="1" applyBorder="1" applyAlignment="1">
      <alignment horizontal="right"/>
    </xf>
    <xf numFmtId="195" fontId="9" fillId="0" borderId="0" xfId="0" applyNumberFormat="1" applyFont="1" applyFill="1" applyBorder="1" applyAlignment="1"/>
    <xf numFmtId="195" fontId="9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7" fillId="0" borderId="0" xfId="0" applyNumberFormat="1" applyFont="1" applyFill="1" applyBorder="1" applyAlignment="1"/>
    <xf numFmtId="49" fontId="16" fillId="0" borderId="0" xfId="0" applyNumberFormat="1" applyFont="1" applyFill="1" applyBorder="1" applyAlignment="1"/>
    <xf numFmtId="37" fontId="1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6" fontId="9" fillId="0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/>
    <xf numFmtId="0" fontId="10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94" fontId="7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94" fontId="0" fillId="0" borderId="1" xfId="0" applyNumberForma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196" fontId="7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7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7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9" fillId="0" borderId="1" xfId="5" quotePrefix="1" applyNumberFormat="1" applyFont="1" applyFill="1" applyBorder="1" applyAlignment="1">
      <alignment horizontal="center"/>
    </xf>
    <xf numFmtId="196" fontId="9" fillId="0" borderId="2" xfId="5" applyNumberFormat="1" applyFont="1" applyFill="1" applyBorder="1" applyAlignment="1">
      <alignment horizontal="right"/>
    </xf>
    <xf numFmtId="196" fontId="9" fillId="0" borderId="0" xfId="5" applyNumberFormat="1" applyFont="1" applyFill="1" applyBorder="1" applyAlignment="1">
      <alignment horizontal="right"/>
    </xf>
    <xf numFmtId="193" fontId="7" fillId="0" borderId="0" xfId="5" applyFont="1" applyFill="1" applyBorder="1" applyAlignment="1">
      <alignment horizontal="right"/>
    </xf>
    <xf numFmtId="196" fontId="9" fillId="0" borderId="4" xfId="5" applyNumberFormat="1" applyFont="1" applyFill="1" applyBorder="1" applyAlignment="1">
      <alignment horizontal="right"/>
    </xf>
    <xf numFmtId="194" fontId="0" fillId="0" borderId="0" xfId="0" applyNumberFormat="1" applyFill="1" applyAlignment="1">
      <alignment horizontal="right"/>
    </xf>
    <xf numFmtId="196" fontId="10" fillId="0" borderId="0" xfId="0" applyNumberFormat="1" applyFont="1" applyFill="1" applyBorder="1" applyAlignment="1"/>
    <xf numFmtId="196" fontId="0" fillId="0" borderId="1" xfId="5" applyNumberFormat="1" applyFont="1" applyFill="1" applyBorder="1" applyAlignment="1">
      <alignment horizontal="center"/>
    </xf>
    <xf numFmtId="196" fontId="7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9" fillId="0" borderId="0" xfId="1" applyFont="1" applyFill="1" applyBorder="1" applyAlignment="1">
      <alignment horizontal="right"/>
    </xf>
    <xf numFmtId="0" fontId="10" fillId="0" borderId="1" xfId="0" applyFont="1" applyFill="1" applyBorder="1" applyAlignment="1"/>
    <xf numFmtId="194" fontId="0" fillId="0" borderId="0" xfId="0" applyNumberFormat="1" applyFont="1" applyAlignment="1">
      <alignment horizontal="center"/>
    </xf>
    <xf numFmtId="19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94" fontId="0" fillId="0" borderId="0" xfId="0" applyNumberFormat="1" applyFont="1" applyAlignment="1"/>
    <xf numFmtId="0" fontId="0" fillId="0" borderId="0" xfId="0" applyFont="1" applyAlignment="1">
      <alignment horizontal="center"/>
    </xf>
    <xf numFmtId="194" fontId="0" fillId="0" borderId="1" xfId="0" applyNumberFormat="1" applyFont="1" applyBorder="1" applyAlignment="1"/>
    <xf numFmtId="196" fontId="7" fillId="0" borderId="0" xfId="1" applyNumberFormat="1" applyFont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194" fontId="7" fillId="0" borderId="1" xfId="0" applyNumberFormat="1" applyFont="1" applyBorder="1" applyAlignment="1">
      <alignment horizontal="center"/>
    </xf>
    <xf numFmtId="194" fontId="7" fillId="0" borderId="1" xfId="0" applyNumberFormat="1" applyFont="1" applyBorder="1" applyAlignment="1"/>
    <xf numFmtId="193" fontId="7" fillId="0" borderId="0" xfId="1" applyFont="1" applyFill="1" applyBorder="1" applyAlignment="1"/>
    <xf numFmtId="193" fontId="10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94" fontId="7" fillId="4" borderId="1" xfId="0" applyNumberFormat="1" applyFont="1" applyFill="1" applyBorder="1" applyAlignment="1">
      <alignment horizontal="right"/>
    </xf>
    <xf numFmtId="196" fontId="7" fillId="3" borderId="1" xfId="5" quotePrefix="1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49" fontId="20" fillId="0" borderId="0" xfId="0" applyNumberFormat="1" applyFont="1" applyFill="1" applyBorder="1" applyAlignment="1"/>
    <xf numFmtId="49" fontId="21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196" fontId="20" fillId="3" borderId="0" xfId="5" applyNumberFormat="1" applyFont="1" applyFill="1" applyAlignment="1">
      <alignment horizontal="center"/>
    </xf>
    <xf numFmtId="196" fontId="20" fillId="0" borderId="0" xfId="5" applyNumberFormat="1" applyFont="1" applyFill="1" applyAlignment="1">
      <alignment horizontal="center"/>
    </xf>
    <xf numFmtId="0" fontId="20" fillId="0" borderId="0" xfId="0" applyFont="1" applyFill="1" applyBorder="1" applyAlignment="1"/>
    <xf numFmtId="0" fontId="0" fillId="0" borderId="0" xfId="0" applyFont="1" applyFill="1" applyAlignment="1"/>
    <xf numFmtId="196" fontId="9" fillId="0" borderId="0" xfId="1" applyNumberFormat="1" applyFont="1" applyFill="1" applyBorder="1" applyAlignment="1">
      <alignment horizontal="right"/>
    </xf>
    <xf numFmtId="196" fontId="9" fillId="0" borderId="2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191" fontId="9" fillId="0" borderId="0" xfId="5" applyNumberFormat="1" applyFont="1" applyFill="1" applyBorder="1" applyAlignment="1">
      <alignment horizontal="center"/>
    </xf>
    <xf numFmtId="191" fontId="9" fillId="0" borderId="0" xfId="0" applyNumberFormat="1" applyFont="1" applyFill="1" applyBorder="1" applyAlignment="1">
      <alignment horizontal="center"/>
    </xf>
    <xf numFmtId="191" fontId="9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94" fontId="9" fillId="0" borderId="0" xfId="0" applyNumberFormat="1" applyFont="1" applyFill="1" applyAlignment="1">
      <alignment horizontal="left"/>
    </xf>
    <xf numFmtId="196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right"/>
    </xf>
    <xf numFmtId="196" fontId="7" fillId="0" borderId="0" xfId="1" applyNumberFormat="1" applyFont="1" applyFill="1" applyBorder="1" applyAlignment="1">
      <alignment horizontal="right"/>
    </xf>
    <xf numFmtId="0" fontId="24" fillId="0" borderId="0" xfId="6" applyFont="1" applyFill="1"/>
    <xf numFmtId="0" fontId="6" fillId="0" borderId="0" xfId="6" applyFont="1" applyFill="1" applyAlignment="1">
      <alignment horizontal="center"/>
    </xf>
    <xf numFmtId="0" fontId="6" fillId="0" borderId="0" xfId="6" applyFont="1" applyFill="1" applyBorder="1" applyAlignment="1">
      <alignment horizontal="center"/>
    </xf>
    <xf numFmtId="0" fontId="6" fillId="0" borderId="0" xfId="6" applyFont="1" applyFill="1"/>
    <xf numFmtId="0" fontId="24" fillId="0" borderId="0" xfId="6" applyFont="1" applyFill="1" applyBorder="1"/>
    <xf numFmtId="197" fontId="24" fillId="0" borderId="0" xfId="7" applyNumberFormat="1" applyFont="1" applyFill="1"/>
    <xf numFmtId="198" fontId="24" fillId="0" borderId="0" xfId="7" applyNumberFormat="1" applyFont="1" applyFill="1" applyBorder="1"/>
    <xf numFmtId="198" fontId="24" fillId="0" borderId="0" xfId="7" applyNumberFormat="1" applyFont="1" applyFill="1"/>
    <xf numFmtId="197" fontId="24" fillId="0" borderId="5" xfId="7" applyNumberFormat="1" applyFont="1" applyFill="1" applyBorder="1"/>
    <xf numFmtId="197" fontId="24" fillId="0" borderId="1" xfId="7" applyNumberFormat="1" applyFont="1" applyFill="1" applyBorder="1"/>
    <xf numFmtId="197" fontId="24" fillId="0" borderId="0" xfId="7" applyNumberFormat="1" applyFont="1" applyFill="1" applyBorder="1"/>
    <xf numFmtId="197" fontId="6" fillId="0" borderId="3" xfId="7" applyNumberFormat="1" applyFont="1" applyFill="1" applyBorder="1"/>
    <xf numFmtId="198" fontId="6" fillId="0" borderId="0" xfId="7" applyNumberFormat="1" applyFont="1" applyFill="1" applyBorder="1"/>
    <xf numFmtId="191" fontId="24" fillId="0" borderId="0" xfId="7" applyNumberFormat="1" applyFont="1" applyFill="1" applyBorder="1"/>
    <xf numFmtId="191" fontId="24" fillId="0" borderId="0" xfId="7" applyNumberFormat="1" applyFont="1" applyFill="1"/>
    <xf numFmtId="197" fontId="6" fillId="0" borderId="5" xfId="7" applyNumberFormat="1" applyFont="1" applyFill="1" applyBorder="1"/>
    <xf numFmtId="197" fontId="6" fillId="0" borderId="0" xfId="7" applyNumberFormat="1" applyFont="1" applyFill="1"/>
    <xf numFmtId="197" fontId="6" fillId="0" borderId="0" xfId="7" applyNumberFormat="1" applyFont="1" applyFill="1" applyBorder="1"/>
    <xf numFmtId="197" fontId="6" fillId="0" borderId="4" xfId="7" applyNumberFormat="1" applyFont="1" applyFill="1" applyBorder="1"/>
    <xf numFmtId="43" fontId="6" fillId="0" borderId="0" xfId="7" applyFont="1" applyFill="1" applyBorder="1"/>
    <xf numFmtId="0" fontId="24" fillId="0" borderId="0" xfId="6" applyFont="1" applyFill="1" applyAlignment="1">
      <alignment horizontal="center"/>
    </xf>
    <xf numFmtId="198" fontId="24" fillId="0" borderId="0" xfId="6" applyNumberFormat="1" applyFont="1" applyFill="1"/>
    <xf numFmtId="43" fontId="24" fillId="0" borderId="0" xfId="6" applyNumberFormat="1" applyFont="1" applyFill="1"/>
    <xf numFmtId="43" fontId="24" fillId="0" borderId="0" xfId="7" applyFont="1" applyFill="1"/>
    <xf numFmtId="191" fontId="24" fillId="0" borderId="0" xfId="6" applyNumberFormat="1" applyFont="1" applyFill="1"/>
    <xf numFmtId="0" fontId="24" fillId="0" borderId="0" xfId="6" applyFont="1" applyFill="1" applyBorder="1" applyAlignment="1">
      <alignment horizontal="center"/>
    </xf>
    <xf numFmtId="0" fontId="18" fillId="0" borderId="0" xfId="6" applyNumberFormat="1" applyFont="1" applyFill="1"/>
    <xf numFmtId="0" fontId="6" fillId="0" borderId="0" xfId="6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193" fontId="0" fillId="0" borderId="0" xfId="1" applyFont="1" applyFill="1" applyBorder="1" applyAlignment="1">
      <alignment horizontal="center"/>
    </xf>
    <xf numFmtId="193" fontId="7" fillId="0" borderId="0" xfId="1" applyFont="1" applyFill="1" applyBorder="1" applyAlignment="1">
      <alignment horizontal="right"/>
    </xf>
    <xf numFmtId="193" fontId="0" fillId="0" borderId="0" xfId="1" applyFont="1" applyFill="1" applyBorder="1" applyAlignment="1"/>
    <xf numFmtId="193" fontId="9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14" fillId="0" borderId="0" xfId="0" applyFont="1" applyFill="1" applyBorder="1" applyAlignment="1"/>
    <xf numFmtId="0" fontId="9" fillId="0" borderId="0" xfId="9" applyFont="1" applyFill="1" applyBorder="1" applyAlignment="1"/>
    <xf numFmtId="0" fontId="0" fillId="0" borderId="0" xfId="9" applyFont="1" applyFill="1" applyBorder="1" applyAlignment="1"/>
    <xf numFmtId="0" fontId="7" fillId="0" borderId="0" xfId="9" applyFont="1" applyFill="1" applyBorder="1" applyAlignment="1"/>
    <xf numFmtId="191" fontId="0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1" fontId="9" fillId="0" borderId="0" xfId="0" applyNumberFormat="1" applyFont="1" applyFill="1" applyBorder="1" applyAlignment="1"/>
    <xf numFmtId="191" fontId="0" fillId="0" borderId="0" xfId="0" applyNumberFormat="1" applyFont="1" applyFill="1" applyAlignment="1"/>
    <xf numFmtId="191" fontId="0" fillId="0" borderId="0" xfId="1" applyNumberFormat="1" applyFont="1" applyFill="1" applyBorder="1" applyAlignment="1"/>
    <xf numFmtId="191" fontId="0" fillId="0" borderId="1" xfId="5" applyNumberFormat="1" applyFont="1" applyFill="1" applyBorder="1" applyAlignment="1">
      <alignment horizontal="center"/>
    </xf>
    <xf numFmtId="191" fontId="9" fillId="0" borderId="3" xfId="1" applyNumberFormat="1" applyFont="1" applyFill="1" applyBorder="1" applyAlignment="1">
      <alignment horizontal="right"/>
    </xf>
    <xf numFmtId="191" fontId="9" fillId="0" borderId="0" xfId="1" applyNumberFormat="1" applyFont="1" applyFill="1" applyBorder="1" applyAlignment="1"/>
    <xf numFmtId="191" fontId="9" fillId="0" borderId="2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right"/>
    </xf>
    <xf numFmtId="193" fontId="0" fillId="0" borderId="0" xfId="1" applyFont="1" applyFill="1" applyAlignment="1">
      <alignment horizontal="center"/>
    </xf>
    <xf numFmtId="193" fontId="9" fillId="0" borderId="3" xfId="1" quotePrefix="1" applyFont="1" applyFill="1" applyBorder="1" applyAlignment="1">
      <alignment horizontal="center"/>
    </xf>
    <xf numFmtId="15" fontId="10" fillId="0" borderId="0" xfId="0" applyNumberFormat="1" applyFont="1" applyFill="1" applyBorder="1" applyAlignment="1"/>
    <xf numFmtId="193" fontId="0" fillId="0" borderId="0" xfId="1" applyFont="1" applyFill="1" applyAlignment="1"/>
    <xf numFmtId="193" fontId="10" fillId="0" borderId="0" xfId="0" applyNumberFormat="1" applyFont="1" applyFill="1" applyBorder="1" applyAlignment="1"/>
    <xf numFmtId="193" fontId="0" fillId="0" borderId="0" xfId="0" applyNumberFormat="1" applyFont="1" applyFill="1" applyBorder="1" applyAlignment="1"/>
    <xf numFmtId="196" fontId="0" fillId="0" borderId="0" xfId="1" applyNumberFormat="1" applyFont="1" applyFill="1" applyBorder="1" applyAlignment="1"/>
    <xf numFmtId="197" fontId="10" fillId="0" borderId="0" xfId="0" applyNumberFormat="1" applyFont="1" applyFill="1" applyBorder="1" applyAlignment="1"/>
    <xf numFmtId="193" fontId="9" fillId="0" borderId="0" xfId="1" applyFont="1" applyFill="1" applyBorder="1" applyAlignment="1"/>
    <xf numFmtId="196" fontId="0" fillId="0" borderId="0" xfId="1" applyNumberFormat="1" applyFont="1" applyFill="1" applyBorder="1" applyAlignment="1">
      <alignment horizontal="center"/>
    </xf>
    <xf numFmtId="196" fontId="0" fillId="0" borderId="0" xfId="0" applyNumberFormat="1" applyFont="1" applyFill="1" applyBorder="1" applyAlignment="1"/>
    <xf numFmtId="194" fontId="9" fillId="0" borderId="0" xfId="0" applyNumberFormat="1" applyFont="1" applyFill="1" applyBorder="1" applyAlignment="1">
      <alignment horizontal="right"/>
    </xf>
    <xf numFmtId="197" fontId="24" fillId="0" borderId="0" xfId="11" applyNumberFormat="1" applyFont="1" applyFill="1"/>
    <xf numFmtId="193" fontId="200" fillId="0" borderId="0" xfId="1" applyFont="1" applyFill="1" applyBorder="1" applyAlignment="1">
      <alignment horizontal="right"/>
    </xf>
    <xf numFmtId="197" fontId="0" fillId="0" borderId="0" xfId="0" applyNumberFormat="1" applyFont="1" applyFill="1" applyBorder="1" applyAlignment="1"/>
    <xf numFmtId="3" fontId="10" fillId="0" borderId="0" xfId="0" applyNumberFormat="1" applyFont="1" applyFill="1"/>
    <xf numFmtId="0" fontId="190" fillId="0" borderId="0" xfId="0" applyFont="1" applyFill="1" applyBorder="1" applyAlignment="1"/>
    <xf numFmtId="0" fontId="201" fillId="0" borderId="0" xfId="0" applyFont="1" applyFill="1" applyBorder="1" applyAlignment="1"/>
    <xf numFmtId="193" fontId="9" fillId="0" borderId="0" xfId="1" applyFont="1" applyFill="1" applyAlignment="1">
      <alignment horizontal="right"/>
    </xf>
    <xf numFmtId="196" fontId="9" fillId="0" borderId="3" xfId="1" applyNumberFormat="1" applyFont="1" applyFill="1" applyBorder="1" applyAlignment="1">
      <alignment horizontal="right"/>
    </xf>
    <xf numFmtId="196" fontId="9" fillId="0" borderId="3" xfId="1" quotePrefix="1" applyNumberFormat="1" applyFont="1" applyFill="1" applyBorder="1" applyAlignment="1">
      <alignment horizontal="right"/>
    </xf>
    <xf numFmtId="0" fontId="204" fillId="0" borderId="0" xfId="0" applyFont="1" applyFill="1" applyBorder="1" applyAlignment="1"/>
    <xf numFmtId="193" fontId="9" fillId="0" borderId="3" xfId="1" applyFont="1" applyFill="1" applyBorder="1" applyAlignment="1">
      <alignment horizontal="right"/>
    </xf>
    <xf numFmtId="196" fontId="9" fillId="0" borderId="4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4" fillId="0" borderId="0" xfId="0" applyFont="1" applyFill="1" applyBorder="1" applyAlignment="1"/>
    <xf numFmtId="3" fontId="0" fillId="0" borderId="0" xfId="0" applyNumberFormat="1" applyFont="1" applyFill="1" applyAlignment="1"/>
    <xf numFmtId="196" fontId="9" fillId="0" borderId="0" xfId="1" quotePrefix="1" applyNumberFormat="1" applyFont="1" applyFill="1" applyBorder="1" applyAlignment="1">
      <alignment horizontal="right"/>
    </xf>
    <xf numFmtId="0" fontId="10" fillId="0" borderId="0" xfId="0" applyFont="1" applyFill="1"/>
    <xf numFmtId="49" fontId="0" fillId="0" borderId="0" xfId="0" applyNumberFormat="1" applyFill="1"/>
    <xf numFmtId="37" fontId="9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91" fontId="9" fillId="0" borderId="1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0" fontId="0" fillId="0" borderId="0" xfId="0" applyFill="1"/>
    <xf numFmtId="37" fontId="0" fillId="0" borderId="0" xfId="0" applyNumberFormat="1" applyFill="1"/>
    <xf numFmtId="191" fontId="9" fillId="0" borderId="2" xfId="5" applyNumberFormat="1" applyFont="1" applyFill="1" applyBorder="1" applyAlignment="1">
      <alignment horizontal="center"/>
    </xf>
    <xf numFmtId="193" fontId="0" fillId="0" borderId="2" xfId="1" applyFont="1" applyFill="1" applyBorder="1" applyAlignment="1">
      <alignment horizontal="center"/>
    </xf>
    <xf numFmtId="193" fontId="9" fillId="0" borderId="0" xfId="1" applyFont="1" applyFill="1" applyAlignment="1">
      <alignment horizontal="center"/>
    </xf>
    <xf numFmtId="193" fontId="9" fillId="0" borderId="0" xfId="1" applyFont="1" applyFill="1" applyAlignment="1"/>
    <xf numFmtId="191" fontId="0" fillId="0" borderId="1" xfId="0" applyNumberFormat="1" applyFont="1" applyFill="1" applyBorder="1" applyAlignment="1">
      <alignment horizontal="center"/>
    </xf>
    <xf numFmtId="196" fontId="0" fillId="0" borderId="1" xfId="1" applyNumberFormat="1" applyFont="1" applyFill="1" applyBorder="1" applyAlignment="1">
      <alignment horizontal="center"/>
    </xf>
    <xf numFmtId="37" fontId="9" fillId="0" borderId="0" xfId="0" applyNumberFormat="1" applyFont="1" applyFill="1" applyAlignment="1"/>
    <xf numFmtId="196" fontId="0" fillId="0" borderId="0" xfId="0" applyNumberFormat="1" applyFill="1"/>
    <xf numFmtId="0" fontId="200" fillId="0" borderId="0" xfId="0" applyFont="1" applyFill="1" applyBorder="1" applyAlignment="1">
      <alignment horizontal="center"/>
    </xf>
    <xf numFmtId="270" fontId="10" fillId="0" borderId="0" xfId="0" applyNumberFormat="1" applyFont="1" applyFill="1" applyBorder="1" applyAlignment="1"/>
    <xf numFmtId="270" fontId="9" fillId="0" borderId="0" xfId="0" applyNumberFormat="1" applyFont="1" applyFill="1" applyBorder="1" applyAlignment="1"/>
    <xf numFmtId="0" fontId="207" fillId="0" borderId="0" xfId="0" applyFont="1" applyFill="1" applyBorder="1" applyAlignment="1"/>
    <xf numFmtId="193" fontId="207" fillId="0" borderId="0" xfId="1" applyFont="1" applyFill="1" applyBorder="1" applyAlignment="1"/>
    <xf numFmtId="0" fontId="207" fillId="0" borderId="0" xfId="0" applyFont="1" applyFill="1"/>
    <xf numFmtId="196" fontId="208" fillId="0" borderId="0" xfId="5" applyNumberFormat="1" applyFont="1" applyFill="1" applyBorder="1" applyAlignment="1">
      <alignment horizontal="right"/>
    </xf>
    <xf numFmtId="195" fontId="208" fillId="0" borderId="0" xfId="0" applyNumberFormat="1" applyFont="1" applyFill="1" applyBorder="1" applyAlignment="1">
      <alignment horizontal="right"/>
    </xf>
    <xf numFmtId="191" fontId="0" fillId="0" borderId="0" xfId="0" applyNumberFormat="1" applyFill="1"/>
    <xf numFmtId="193" fontId="0" fillId="0" borderId="0" xfId="0" applyNumberFormat="1" applyFill="1"/>
    <xf numFmtId="0" fontId="24" fillId="0" borderId="0" xfId="0" applyFont="1" applyFill="1"/>
    <xf numFmtId="194" fontId="0" fillId="0" borderId="0" xfId="0" applyNumberFormat="1" applyFill="1"/>
    <xf numFmtId="193" fontId="0" fillId="0" borderId="0" xfId="1" applyFont="1" applyFill="1"/>
    <xf numFmtId="196" fontId="0" fillId="0" borderId="0" xfId="1" applyNumberFormat="1" applyFont="1" applyFill="1"/>
    <xf numFmtId="193" fontId="7" fillId="0" borderId="1" xfId="1" applyFont="1" applyFill="1" applyBorder="1" applyAlignment="1">
      <alignment horizontal="right"/>
    </xf>
    <xf numFmtId="197" fontId="207" fillId="0" borderId="0" xfId="0" applyNumberFormat="1" applyFont="1" applyFill="1" applyBorder="1" applyAlignment="1"/>
    <xf numFmtId="198" fontId="0" fillId="0" borderId="0" xfId="11" applyNumberFormat="1" applyFont="1" applyFill="1" applyBorder="1"/>
    <xf numFmtId="197" fontId="0" fillId="0" borderId="0" xfId="11" applyNumberFormat="1" applyFont="1" applyFill="1"/>
    <xf numFmtId="197" fontId="0" fillId="0" borderId="1" xfId="11" applyNumberFormat="1" applyFont="1" applyFill="1" applyBorder="1"/>
    <xf numFmtId="197" fontId="9" fillId="0" borderId="0" xfId="11" applyNumberFormat="1" applyFont="1" applyFill="1"/>
    <xf numFmtId="197" fontId="0" fillId="0" borderId="0" xfId="11" applyNumberFormat="1" applyFont="1" applyFill="1" applyBorder="1"/>
    <xf numFmtId="198" fontId="0" fillId="0" borderId="0" xfId="11" applyNumberFormat="1" applyFont="1" applyFill="1"/>
    <xf numFmtId="197" fontId="9" fillId="0" borderId="3" xfId="11" applyNumberFormat="1" applyFont="1" applyFill="1" applyBorder="1"/>
    <xf numFmtId="198" fontId="9" fillId="0" borderId="0" xfId="11" applyNumberFormat="1" applyFont="1" applyFill="1" applyBorder="1"/>
    <xf numFmtId="197" fontId="7" fillId="0" borderId="0" xfId="11" applyNumberFormat="1" applyFont="1" applyFill="1"/>
    <xf numFmtId="197" fontId="9" fillId="0" borderId="0" xfId="11" applyNumberFormat="1" applyFont="1" applyFill="1" applyBorder="1"/>
    <xf numFmtId="197" fontId="9" fillId="0" borderId="5" xfId="11" applyNumberFormat="1" applyFont="1" applyFill="1" applyBorder="1"/>
    <xf numFmtId="197" fontId="9" fillId="0" borderId="4" xfId="11" applyNumberFormat="1" applyFont="1" applyFill="1" applyBorder="1"/>
    <xf numFmtId="191" fontId="0" fillId="0" borderId="1" xfId="0" applyNumberFormat="1" applyFont="1" applyFill="1" applyBorder="1" applyAlignment="1">
      <alignment horizontal="right"/>
    </xf>
    <xf numFmtId="0" fontId="209" fillId="0" borderId="0" xfId="0" applyFont="1" applyFill="1"/>
    <xf numFmtId="270" fontId="9" fillId="0" borderId="0" xfId="0" applyNumberFormat="1" applyFont="1" applyFill="1" applyBorder="1" applyAlignment="1">
      <alignment horizontal="right"/>
    </xf>
    <xf numFmtId="49" fontId="202" fillId="0" borderId="0" xfId="0" applyNumberFormat="1" applyFont="1" applyFill="1" applyBorder="1" applyAlignment="1"/>
    <xf numFmtId="49" fontId="203" fillId="0" borderId="0" xfId="0" applyNumberFormat="1" applyFont="1" applyFill="1" applyBorder="1" applyAlignment="1">
      <alignment horizontal="center"/>
    </xf>
    <xf numFmtId="196" fontId="0" fillId="0" borderId="0" xfId="1" applyNumberFormat="1" applyFont="1" applyFill="1" applyAlignment="1">
      <alignment horizontal="right"/>
    </xf>
    <xf numFmtId="196" fontId="0" fillId="0" borderId="0" xfId="0" applyNumberFormat="1" applyFont="1" applyFill="1" applyBorder="1" applyAlignment="1">
      <alignment horizontal="right"/>
    </xf>
    <xf numFmtId="194" fontId="0" fillId="0" borderId="1" xfId="0" applyNumberFormat="1" applyFont="1" applyFill="1" applyBorder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center"/>
    </xf>
    <xf numFmtId="194" fontId="0" fillId="0" borderId="0" xfId="0" applyNumberFormat="1" applyFont="1" applyFill="1" applyBorder="1" applyAlignment="1">
      <alignment horizontal="right"/>
    </xf>
    <xf numFmtId="0" fontId="210" fillId="0" borderId="0" xfId="2740" applyFont="1" applyFill="1"/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4" fontId="0" fillId="0" borderId="0" xfId="0" applyNumberFormat="1" applyFont="1" applyFill="1" applyBorder="1" applyAlignment="1"/>
    <xf numFmtId="196" fontId="0" fillId="0" borderId="1" xfId="1" applyNumberFormat="1" applyFont="1" applyFill="1" applyBorder="1" applyAlignment="1">
      <alignment horizontal="right"/>
    </xf>
    <xf numFmtId="37" fontId="9" fillId="0" borderId="0" xfId="10" applyNumberFormat="1" applyFont="1" applyFill="1" applyBorder="1" applyAlignment="1">
      <alignment horizontal="right"/>
    </xf>
    <xf numFmtId="194" fontId="0" fillId="0" borderId="1" xfId="0" applyNumberFormat="1" applyFont="1" applyFill="1" applyBorder="1" applyAlignment="1"/>
    <xf numFmtId="196" fontId="9" fillId="0" borderId="1" xfId="1" applyNumberFormat="1" applyFont="1" applyFill="1" applyBorder="1" applyAlignment="1">
      <alignment horizontal="right"/>
    </xf>
    <xf numFmtId="196" fontId="9" fillId="0" borderId="2" xfId="2739" quotePrefix="1" applyNumberFormat="1" applyFont="1" applyFill="1" applyBorder="1" applyAlignment="1">
      <alignment horizontal="center"/>
    </xf>
    <xf numFmtId="9" fontId="7" fillId="0" borderId="0" xfId="2739" applyFont="1" applyFill="1" applyBorder="1" applyAlignment="1">
      <alignment horizontal="center"/>
    </xf>
    <xf numFmtId="49" fontId="14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96" fontId="0" fillId="0" borderId="0" xfId="1" quotePrefix="1" applyNumberFormat="1" applyFont="1" applyFill="1" applyBorder="1" applyAlignment="1">
      <alignment horizontal="center"/>
    </xf>
    <xf numFmtId="196" fontId="9" fillId="0" borderId="1" xfId="1" applyNumberFormat="1" applyFont="1" applyFill="1" applyBorder="1" applyAlignment="1"/>
    <xf numFmtId="194" fontId="9" fillId="0" borderId="0" xfId="0" applyNumberFormat="1" applyFont="1" applyFill="1" applyAlignment="1">
      <alignment horizontal="right"/>
    </xf>
    <xf numFmtId="49" fontId="6" fillId="0" borderId="0" xfId="0" applyNumberFormat="1" applyFont="1" applyFill="1"/>
    <xf numFmtId="49" fontId="15" fillId="0" borderId="0" xfId="0" applyNumberFormat="1" applyFont="1" applyFill="1" applyAlignment="1">
      <alignment horizontal="center"/>
    </xf>
    <xf numFmtId="0" fontId="13" fillId="0" borderId="0" xfId="0" applyFont="1" applyFill="1"/>
    <xf numFmtId="49" fontId="9" fillId="0" borderId="0" xfId="0" applyNumberFormat="1" applyFont="1" applyFill="1"/>
    <xf numFmtId="196" fontId="9" fillId="0" borderId="1" xfId="1" quotePrefix="1" applyNumberFormat="1" applyFont="1" applyFill="1" applyBorder="1" applyAlignment="1">
      <alignment horizontal="center"/>
    </xf>
    <xf numFmtId="196" fontId="9" fillId="0" borderId="0" xfId="0" applyNumberFormat="1" applyFont="1" applyFill="1" applyAlignment="1">
      <alignment horizontal="center"/>
    </xf>
    <xf numFmtId="194" fontId="9" fillId="0" borderId="0" xfId="0" applyNumberFormat="1" applyFont="1" applyFill="1"/>
    <xf numFmtId="270" fontId="9" fillId="0" borderId="2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91" fontId="209" fillId="0" borderId="0" xfId="0" applyNumberFormat="1" applyFont="1" applyFill="1" applyAlignment="1">
      <alignment horizontal="right"/>
    </xf>
    <xf numFmtId="37" fontId="209" fillId="0" borderId="0" xfId="0" applyNumberFormat="1" applyFont="1" applyFill="1" applyAlignment="1">
      <alignment horizontal="right"/>
    </xf>
    <xf numFmtId="37" fontId="9" fillId="0" borderId="3" xfId="0" applyNumberFormat="1" applyFont="1" applyFill="1" applyBorder="1" applyAlignment="1">
      <alignment horizontal="right"/>
    </xf>
    <xf numFmtId="37" fontId="209" fillId="0" borderId="0" xfId="0" applyNumberFormat="1" applyFont="1" applyFill="1" applyAlignment="1">
      <alignment horizontal="center"/>
    </xf>
    <xf numFmtId="196" fontId="209" fillId="0" borderId="0" xfId="1" applyNumberFormat="1" applyFont="1" applyFill="1" applyBorder="1" applyAlignment="1">
      <alignment horizontal="center"/>
    </xf>
    <xf numFmtId="37" fontId="209" fillId="0" borderId="0" xfId="0" applyNumberFormat="1" applyFont="1" applyFill="1"/>
    <xf numFmtId="0" fontId="18" fillId="0" borderId="0" xfId="0" applyFont="1" applyFill="1" applyAlignment="1">
      <alignment horizontal="center"/>
    </xf>
    <xf numFmtId="37" fontId="199" fillId="0" borderId="0" xfId="0" applyNumberFormat="1" applyFont="1" applyFill="1" applyAlignment="1">
      <alignment horizontal="right"/>
    </xf>
    <xf numFmtId="196" fontId="199" fillId="0" borderId="0" xfId="1" applyNumberFormat="1" applyFont="1" applyFill="1" applyBorder="1" applyAlignment="1">
      <alignment horizontal="right"/>
    </xf>
    <xf numFmtId="37" fontId="9" fillId="0" borderId="5" xfId="0" applyNumberFormat="1" applyFont="1" applyFill="1" applyBorder="1" applyAlignment="1">
      <alignment horizontal="right"/>
    </xf>
    <xf numFmtId="49" fontId="16" fillId="0" borderId="0" xfId="0" applyNumberFormat="1" applyFont="1" applyFill="1"/>
    <xf numFmtId="0" fontId="14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191" fontId="9" fillId="0" borderId="5" xfId="0" applyNumberFormat="1" applyFont="1" applyFill="1" applyBorder="1" applyAlignment="1">
      <alignment horizontal="right"/>
    </xf>
    <xf numFmtId="193" fontId="0" fillId="0" borderId="1" xfId="1" applyFont="1" applyFill="1" applyBorder="1" applyAlignment="1"/>
    <xf numFmtId="193" fontId="9" fillId="0" borderId="0" xfId="1" quotePrefix="1" applyFont="1" applyFill="1" applyBorder="1" applyAlignment="1">
      <alignment horizontal="center"/>
    </xf>
    <xf numFmtId="0" fontId="210" fillId="0" borderId="0" xfId="0" applyFont="1" applyFill="1"/>
    <xf numFmtId="193" fontId="0" fillId="0" borderId="0" xfId="1" applyFont="1" applyFill="1" applyBorder="1"/>
    <xf numFmtId="193" fontId="9" fillId="0" borderId="0" xfId="1" applyFont="1" applyFill="1" applyBorder="1"/>
    <xf numFmtId="196" fontId="0" fillId="0" borderId="0" xfId="0" applyNumberFormat="1" applyFont="1" applyFill="1" applyBorder="1" applyAlignment="1">
      <alignment horizontal="center"/>
    </xf>
    <xf numFmtId="196" fontId="0" fillId="0" borderId="0" xfId="0" applyNumberFormat="1" applyFont="1" applyFill="1" applyAlignment="1"/>
    <xf numFmtId="194" fontId="0" fillId="0" borderId="0" xfId="0" applyNumberFormat="1" applyFont="1" applyFill="1" applyAlignment="1"/>
    <xf numFmtId="193" fontId="0" fillId="0" borderId="1" xfId="1" quotePrefix="1" applyFont="1" applyFill="1" applyBorder="1" applyAlignment="1">
      <alignment horizontal="center"/>
    </xf>
    <xf numFmtId="196" fontId="9" fillId="0" borderId="1" xfId="1" applyNumberFormat="1" applyFont="1" applyFill="1" applyBorder="1" applyAlignment="1">
      <alignment horizontal="center"/>
    </xf>
    <xf numFmtId="196" fontId="9" fillId="0" borderId="0" xfId="1" applyNumberFormat="1" applyFont="1" applyFill="1" applyBorder="1" applyAlignment="1">
      <alignment horizontal="center"/>
    </xf>
    <xf numFmtId="196" fontId="9" fillId="0" borderId="0" xfId="0" applyNumberFormat="1" applyFont="1" applyFill="1" applyBorder="1" applyAlignment="1"/>
    <xf numFmtId="196" fontId="9" fillId="0" borderId="0" xfId="0" applyNumberFormat="1" applyFont="1" applyFill="1" applyAlignment="1"/>
    <xf numFmtId="196" fontId="0" fillId="0" borderId="0" xfId="2706" applyNumberFormat="1" applyFont="1" applyFill="1"/>
    <xf numFmtId="193" fontId="7" fillId="0" borderId="0" xfId="1" applyFont="1" applyFill="1" applyBorder="1" applyAlignment="1">
      <alignment horizontal="center"/>
    </xf>
    <xf numFmtId="37" fontId="7" fillId="0" borderId="0" xfId="0" applyNumberFormat="1" applyFont="1" applyFill="1" applyAlignment="1"/>
    <xf numFmtId="196" fontId="7" fillId="0" borderId="0" xfId="1" applyNumberFormat="1" applyFont="1" applyFill="1" applyBorder="1" applyAlignment="1">
      <alignment horizontal="center"/>
    </xf>
    <xf numFmtId="196" fontId="7" fillId="0" borderId="1" xfId="5" applyNumberFormat="1" applyFont="1" applyFill="1" applyBorder="1" applyAlignment="1">
      <alignment horizontal="center"/>
    </xf>
    <xf numFmtId="193" fontId="7" fillId="0" borderId="1" xfId="1" applyFont="1" applyFill="1" applyBorder="1" applyAlignment="1">
      <alignment horizontal="center"/>
    </xf>
    <xf numFmtId="193" fontId="7" fillId="0" borderId="0" xfId="1" applyFont="1" applyFill="1" applyAlignment="1"/>
    <xf numFmtId="0" fontId="0" fillId="0" borderId="0" xfId="0" applyFont="1" applyFill="1"/>
    <xf numFmtId="37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37" fontId="0" fillId="0" borderId="2" xfId="0" applyNumberFormat="1" applyFont="1" applyFill="1" applyBorder="1" applyAlignment="1">
      <alignment horizontal="right"/>
    </xf>
    <xf numFmtId="194" fontId="0" fillId="0" borderId="2" xfId="0" applyNumberFormat="1" applyFont="1" applyFill="1" applyBorder="1" applyAlignment="1">
      <alignment horizontal="right"/>
    </xf>
    <xf numFmtId="193" fontId="0" fillId="0" borderId="0" xfId="0" applyNumberFormat="1" applyFont="1" applyFill="1"/>
    <xf numFmtId="193" fontId="0" fillId="0" borderId="0" xfId="5" applyFont="1" applyFill="1" applyBorder="1" applyAlignment="1">
      <alignment horizontal="center"/>
    </xf>
    <xf numFmtId="9" fontId="0" fillId="0" borderId="0" xfId="2739" applyFont="1" applyFill="1" applyBorder="1" applyAlignment="1">
      <alignment horizontal="center"/>
    </xf>
    <xf numFmtId="270" fontId="0" fillId="0" borderId="0" xfId="0" applyNumberFormat="1" applyFont="1" applyFill="1" applyBorder="1" applyAlignment="1"/>
    <xf numFmtId="196" fontId="0" fillId="0" borderId="0" xfId="2708" applyNumberFormat="1" applyFont="1" applyFill="1" applyAlignment="1">
      <alignment vertical="center"/>
    </xf>
    <xf numFmtId="196" fontId="0" fillId="0" borderId="0" xfId="2706" applyNumberFormat="1" applyFont="1" applyFill="1" applyAlignment="1">
      <alignment horizontal="right" vertical="center"/>
    </xf>
    <xf numFmtId="196" fontId="0" fillId="0" borderId="0" xfId="2708" applyNumberFormat="1" applyFont="1" applyFill="1" applyBorder="1" applyAlignment="1">
      <alignment vertical="center"/>
    </xf>
    <xf numFmtId="196" fontId="0" fillId="0" borderId="1" xfId="2708" applyNumberFormat="1" applyFont="1" applyFill="1" applyBorder="1" applyAlignment="1">
      <alignment vertical="center"/>
    </xf>
    <xf numFmtId="198" fontId="7" fillId="0" borderId="0" xfId="11" applyNumberFormat="1" applyFont="1" applyFill="1" applyBorder="1"/>
    <xf numFmtId="196" fontId="7" fillId="0" borderId="0" xfId="2706" applyNumberFormat="1" applyFont="1" applyFill="1"/>
    <xf numFmtId="196" fontId="7" fillId="0" borderId="0" xfId="2706" applyNumberFormat="1" applyFont="1" applyFill="1" applyBorder="1"/>
    <xf numFmtId="197" fontId="7" fillId="0" borderId="1" xfId="11" applyNumberFormat="1" applyFont="1" applyFill="1" applyBorder="1"/>
    <xf numFmtId="198" fontId="7" fillId="0" borderId="0" xfId="11" applyNumberFormat="1" applyFont="1" applyFill="1"/>
    <xf numFmtId="197" fontId="7" fillId="0" borderId="0" xfId="11" applyNumberFormat="1" applyFont="1" applyFill="1" applyBorder="1"/>
    <xf numFmtId="196" fontId="7" fillId="0" borderId="1" xfId="2706" applyNumberFormat="1" applyFont="1" applyFill="1" applyBorder="1"/>
    <xf numFmtId="197" fontId="7" fillId="0" borderId="0" xfId="0" applyNumberFormat="1" applyFont="1" applyFill="1" applyBorder="1" applyAlignment="1"/>
    <xf numFmtId="271" fontId="16" fillId="0" borderId="0" xfId="2714" applyNumberFormat="1" applyFont="1" applyFill="1" applyAlignment="1">
      <alignment horizontal="center"/>
    </xf>
    <xf numFmtId="193" fontId="79" fillId="0" borderId="0" xfId="1" applyFont="1" applyFill="1" applyBorder="1" applyAlignment="1"/>
    <xf numFmtId="196" fontId="80" fillId="0" borderId="0" xfId="1" applyNumberFormat="1" applyFont="1" applyFill="1" applyBorder="1" applyAlignment="1"/>
    <xf numFmtId="193" fontId="5" fillId="0" borderId="0" xfId="1" applyFont="1" applyFill="1" applyBorder="1" applyAlignment="1"/>
    <xf numFmtId="0" fontId="5" fillId="0" borderId="0" xfId="0" applyFont="1" applyFill="1" applyBorder="1" applyAlignment="1"/>
    <xf numFmtId="197" fontId="5" fillId="0" borderId="0" xfId="0" applyNumberFormat="1" applyFont="1" applyFill="1" applyBorder="1" applyAlignment="1"/>
    <xf numFmtId="196" fontId="9" fillId="0" borderId="0" xfId="1" applyNumberFormat="1" applyFont="1" applyFill="1"/>
    <xf numFmtId="193" fontId="9" fillId="0" borderId="0" xfId="1" applyFont="1" applyFill="1"/>
    <xf numFmtId="196" fontId="0" fillId="0" borderId="0" xfId="0" applyNumberFormat="1" applyFont="1" applyFill="1"/>
    <xf numFmtId="0" fontId="211" fillId="0" borderId="0" xfId="0" applyFont="1" applyFill="1" applyAlignment="1">
      <alignment horizontal="left" vertical="center" indent="1"/>
    </xf>
    <xf numFmtId="196" fontId="9" fillId="0" borderId="0" xfId="1" applyNumberFormat="1" applyFont="1" applyFill="1" applyAlignment="1">
      <alignment horizontal="right"/>
    </xf>
    <xf numFmtId="194" fontId="0" fillId="0" borderId="1" xfId="0" applyNumberFormat="1" applyFill="1" applyBorder="1" applyAlignment="1">
      <alignment horizontal="right"/>
    </xf>
    <xf numFmtId="196" fontId="0" fillId="0" borderId="1" xfId="2714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0" fillId="0" borderId="1" xfId="0" applyFont="1" applyFill="1" applyBorder="1" applyAlignment="1"/>
    <xf numFmtId="196" fontId="0" fillId="0" borderId="1" xfId="2741" applyNumberFormat="1" applyFont="1" applyFill="1" applyBorder="1"/>
    <xf numFmtId="194" fontId="7" fillId="0" borderId="0" xfId="0" applyNumberFormat="1" applyFont="1" applyFill="1" applyAlignment="1"/>
    <xf numFmtId="196" fontId="0" fillId="0" borderId="1" xfId="2716" applyNumberFormat="1" applyFont="1" applyFill="1" applyBorder="1" applyAlignment="1">
      <alignment horizontal="center"/>
    </xf>
    <xf numFmtId="0" fontId="206" fillId="0" borderId="0" xfId="0" applyFont="1" applyFill="1" applyBorder="1" applyAlignment="1">
      <alignment horizontal="center"/>
    </xf>
    <xf numFmtId="191" fontId="9" fillId="0" borderId="0" xfId="0" applyNumberFormat="1" applyFont="1" applyFill="1" applyAlignment="1"/>
    <xf numFmtId="0" fontId="9" fillId="0" borderId="0" xfId="0" applyFont="1" applyFill="1" applyAlignment="1">
      <alignment horizontal="center" vertical="center"/>
    </xf>
    <xf numFmtId="193" fontId="9" fillId="0" borderId="0" xfId="0" applyNumberFormat="1" applyFont="1" applyFill="1" applyBorder="1" applyAlignment="1"/>
    <xf numFmtId="196" fontId="9" fillId="0" borderId="0" xfId="1" applyNumberFormat="1" applyFont="1" applyFill="1" applyAlignment="1">
      <alignment horizontal="left"/>
    </xf>
    <xf numFmtId="196" fontId="7" fillId="0" borderId="1" xfId="1" applyNumberFormat="1" applyFont="1" applyFill="1" applyBorder="1" applyAlignment="1">
      <alignment horizontal="right"/>
    </xf>
    <xf numFmtId="193" fontId="9" fillId="0" borderId="1" xfId="1" applyFont="1" applyFill="1" applyBorder="1" applyAlignment="1">
      <alignment horizontal="right"/>
    </xf>
    <xf numFmtId="193" fontId="7" fillId="0" borderId="1" xfId="1" quotePrefix="1" applyFont="1" applyFill="1" applyBorder="1" applyAlignment="1">
      <alignment horizontal="center"/>
    </xf>
    <xf numFmtId="196" fontId="7" fillId="0" borderId="1" xfId="1" quotePrefix="1" applyNumberFormat="1" applyFont="1" applyFill="1" applyBorder="1" applyAlignment="1">
      <alignment horizontal="center"/>
    </xf>
    <xf numFmtId="196" fontId="7" fillId="0" borderId="1" xfId="2706" applyNumberFormat="1" applyFont="1" applyFill="1" applyBorder="1" applyAlignment="1">
      <alignment horizontal="right"/>
    </xf>
    <xf numFmtId="196" fontId="7" fillId="0" borderId="0" xfId="0" applyNumberFormat="1" applyFont="1" applyFill="1" applyAlignment="1"/>
    <xf numFmtId="193" fontId="9" fillId="0" borderId="1" xfId="1" applyFont="1" applyFill="1" applyBorder="1" applyAlignment="1"/>
    <xf numFmtId="191" fontId="0" fillId="0" borderId="1" xfId="1" applyNumberFormat="1" applyFont="1" applyFill="1" applyBorder="1" applyAlignment="1">
      <alignment horizontal="right"/>
    </xf>
    <xf numFmtId="191" fontId="9" fillId="0" borderId="1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37" fontId="207" fillId="0" borderId="0" xfId="0" applyNumberFormat="1" applyFont="1" applyFill="1" applyBorder="1" applyAlignment="1"/>
    <xf numFmtId="0" fontId="16" fillId="0" borderId="0" xfId="0" applyFont="1" applyFill="1" applyAlignment="1">
      <alignment horizontal="center"/>
    </xf>
    <xf numFmtId="196" fontId="7" fillId="0" borderId="0" xfId="1" applyNumberFormat="1" applyFont="1" applyFill="1" applyBorder="1" applyAlignment="1"/>
    <xf numFmtId="194" fontId="7" fillId="0" borderId="0" xfId="0" applyNumberFormat="1" applyFont="1" applyFill="1" applyBorder="1" applyAlignment="1"/>
    <xf numFmtId="194" fontId="10" fillId="0" borderId="0" xfId="0" applyNumberFormat="1" applyFont="1" applyFill="1" applyBorder="1" applyAlignment="1"/>
    <xf numFmtId="194" fontId="207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18" fillId="0" borderId="0" xfId="6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24" fillId="0" borderId="0" xfId="6" applyFont="1" applyFill="1" applyAlignment="1">
      <alignment horizontal="center"/>
    </xf>
    <xf numFmtId="0" fontId="6" fillId="0" borderId="0" xfId="6" applyFont="1" applyFill="1" applyAlignment="1">
      <alignment horizontal="left"/>
    </xf>
  </cellXfs>
  <cellStyles count="2747">
    <cellStyle name="_x000a_mouse.drv=lm" xfId="29"/>
    <cellStyle name="??" xfId="30"/>
    <cellStyle name="?? - Style1" xfId="31"/>
    <cellStyle name="?? [0.00]_PRODUCT DETAIL Q1" xfId="32"/>
    <cellStyle name="?? [0]" xfId="33"/>
    <cellStyle name="?? [0] - Style2" xfId="34"/>
    <cellStyle name="?? [0]_PERSONAL" xfId="35"/>
    <cellStyle name="???? [0.00]_PRODUCT DETAIL Q1" xfId="36"/>
    <cellStyle name="?????? - Style3" xfId="37"/>
    <cellStyle name="?????? - Style4" xfId="38"/>
    <cellStyle name="??????????????????? [0]_PERSONAL" xfId="39"/>
    <cellStyle name="???????????????????_PERSONAL" xfId="40"/>
    <cellStyle name="????_P - Style5" xfId="41"/>
    <cellStyle name="???_HOBONG" xfId="42"/>
    <cellStyle name="??_(????)??????" xfId="43"/>
    <cellStyle name="_A-R Duty draw back" xfId="44"/>
    <cellStyle name="_Aug JE" xfId="45"/>
    <cellStyle name="_Bank reconciliation -- Monthly" xfId="46"/>
    <cellStyle name="_CIP_Balance" xfId="47"/>
    <cellStyle name="_CY2009 Surin Close Form 032509 by K.Steven" xfId="48"/>
    <cellStyle name="_FA_register" xfId="49"/>
    <cellStyle name="_Final Trim part Control 2008 1" xfId="50"/>
    <cellStyle name="_Fixed Assets Surin Plant CY08 4May09" xfId="51"/>
    <cellStyle name="_General accrual" xfId="52"/>
    <cellStyle name="_HBI Vietnam_Hung Yen_AR Interco reconciliation_P5" xfId="53"/>
    <cellStyle name="_HBI Vietnam_Hung Yen_AR Interco reconciliation_P6" xfId="54"/>
    <cellStyle name="_Jan-July recon" xfId="55"/>
    <cellStyle name="_Lead HBI YE2007 after adjust 23 Apr 08" xfId="56"/>
    <cellStyle name="_Lead HbI_2008 (Surin)19.01.09" xfId="57"/>
    <cellStyle name="_Lead_HBI Chonburi 1208" xfId="58"/>
    <cellStyle name="_Remaining Surin Fixed Assets to be closed P03" xfId="59"/>
    <cellStyle name="_Trim part Control 2008" xfId="60"/>
    <cellStyle name="_Trim part Control 2008 up to Aug" xfId="61"/>
    <cellStyle name="_VN MFG EXP CY08 P8 - version1" xfId="62"/>
    <cellStyle name="W_CAP_P011" xfId="63"/>
    <cellStyle name="0,0_x000a__x000a_NA_x000a__x000a_" xfId="2461"/>
    <cellStyle name="0,0_x000d__x000a_NA_x000d__x000a_" xfId="64"/>
    <cellStyle name="0,0_x000d__x000a_NA_x000d__x000a_ 2" xfId="65"/>
    <cellStyle name="0,0_x000d__x000a_NA_x000d__x000a_ 3" xfId="66"/>
    <cellStyle name="0,0_x000d__x000a_NA_x000d__x000a_ 4" xfId="67"/>
    <cellStyle name="0,0_x000d__x000a_NA_x000d__x000a_ 5" xfId="68"/>
    <cellStyle name="0,0_x000d__x000a_NA_x000d__x000a__FRI_Y'53_PER AUDIT TOP" xfId="2462"/>
    <cellStyle name="20% - Accent1 10" xfId="69"/>
    <cellStyle name="20% - Accent1 11" xfId="70"/>
    <cellStyle name="20% - Accent1 12" xfId="71"/>
    <cellStyle name="20% - Accent1 13" xfId="2364"/>
    <cellStyle name="20% - Accent1 2" xfId="72"/>
    <cellStyle name="20% - Accent1 2 2" xfId="73"/>
    <cellStyle name="20% - Accent1 2 3" xfId="74"/>
    <cellStyle name="20% - Accent1 2_X2" xfId="75"/>
    <cellStyle name="20% - Accent1 3" xfId="76"/>
    <cellStyle name="20% - Accent1 3 2" xfId="77"/>
    <cellStyle name="20% - Accent1 3 3" xfId="78"/>
    <cellStyle name="20% - Accent1 3_X2" xfId="79"/>
    <cellStyle name="20% - Accent1 4" xfId="80"/>
    <cellStyle name="20% - Accent1 4 2" xfId="81"/>
    <cellStyle name="20% - Accent1 5" xfId="82"/>
    <cellStyle name="20% - Accent1 5 2" xfId="83"/>
    <cellStyle name="20% - Accent1 6" xfId="84"/>
    <cellStyle name="20% - Accent1 7" xfId="85"/>
    <cellStyle name="20% - Accent1 8" xfId="86"/>
    <cellStyle name="20% - Accent1 9" xfId="87"/>
    <cellStyle name="20% - Accent2 10" xfId="88"/>
    <cellStyle name="20% - Accent2 11" xfId="89"/>
    <cellStyle name="20% - Accent2 12" xfId="90"/>
    <cellStyle name="20% - Accent2 13" xfId="2365"/>
    <cellStyle name="20% - Accent2 2" xfId="91"/>
    <cellStyle name="20% - Accent2 2 2" xfId="92"/>
    <cellStyle name="20% - Accent2 2 3" xfId="93"/>
    <cellStyle name="20% - Accent2 2_X2" xfId="94"/>
    <cellStyle name="20% - Accent2 3" xfId="95"/>
    <cellStyle name="20% - Accent2 3 2" xfId="96"/>
    <cellStyle name="20% - Accent2 3 3" xfId="97"/>
    <cellStyle name="20% - Accent2 3_X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7" xfId="104"/>
    <cellStyle name="20% - Accent2 8" xfId="105"/>
    <cellStyle name="20% - Accent2 9" xfId="106"/>
    <cellStyle name="20% - Accent3 10" xfId="107"/>
    <cellStyle name="20% - Accent3 11" xfId="108"/>
    <cellStyle name="20% - Accent3 12" xfId="109"/>
    <cellStyle name="20% - Accent3 13" xfId="2366"/>
    <cellStyle name="20% - Accent3 2" xfId="110"/>
    <cellStyle name="20% - Accent3 2 2" xfId="111"/>
    <cellStyle name="20% - Accent3 2 3" xfId="112"/>
    <cellStyle name="20% - Accent3 2_X2" xfId="113"/>
    <cellStyle name="20% - Accent3 3" xfId="114"/>
    <cellStyle name="20% - Accent3 3 2" xfId="115"/>
    <cellStyle name="20% - Accent3 3 3" xfId="116"/>
    <cellStyle name="20% - Accent3 3_X2" xfId="117"/>
    <cellStyle name="20% - Accent3 4" xfId="118"/>
    <cellStyle name="20% - Accent3 4 2" xfId="119"/>
    <cellStyle name="20% - Accent3 5" xfId="120"/>
    <cellStyle name="20% - Accent3 5 2" xfId="121"/>
    <cellStyle name="20% - Accent3 6" xfId="122"/>
    <cellStyle name="20% - Accent3 7" xfId="123"/>
    <cellStyle name="20% - Accent3 8" xfId="124"/>
    <cellStyle name="20% - Accent3 9" xfId="125"/>
    <cellStyle name="20% - Accent4 10" xfId="126"/>
    <cellStyle name="20% - Accent4 11" xfId="127"/>
    <cellStyle name="20% - Accent4 12" xfId="128"/>
    <cellStyle name="20% - Accent4 13" xfId="2367"/>
    <cellStyle name="20% - Accent4 2" xfId="129"/>
    <cellStyle name="20% - Accent4 2 2" xfId="130"/>
    <cellStyle name="20% - Accent4 2 3" xfId="131"/>
    <cellStyle name="20% - Accent4 2_X2" xfId="132"/>
    <cellStyle name="20% - Accent4 3" xfId="133"/>
    <cellStyle name="20% - Accent4 3 2" xfId="134"/>
    <cellStyle name="20% - Accent4 3 3" xfId="135"/>
    <cellStyle name="20% - Accent4 3_X2" xfId="136"/>
    <cellStyle name="20% - Accent4 4" xfId="137"/>
    <cellStyle name="20% - Accent4 4 2" xfId="138"/>
    <cellStyle name="20% - Accent4 5" xfId="139"/>
    <cellStyle name="20% - Accent4 5 2" xfId="140"/>
    <cellStyle name="20% - Accent4 6" xfId="141"/>
    <cellStyle name="20% - Accent4 7" xfId="142"/>
    <cellStyle name="20% - Accent4 8" xfId="143"/>
    <cellStyle name="20% - Accent4 9" xfId="144"/>
    <cellStyle name="20% - Accent5 10" xfId="145"/>
    <cellStyle name="20% - Accent5 11" xfId="146"/>
    <cellStyle name="20% - Accent5 12" xfId="147"/>
    <cellStyle name="20% - Accent5 13" xfId="2368"/>
    <cellStyle name="20% - Accent5 2" xfId="148"/>
    <cellStyle name="20% - Accent5 2 2" xfId="149"/>
    <cellStyle name="20% - Accent5 2 3" xfId="150"/>
    <cellStyle name="20% - Accent5 2_X2" xfId="151"/>
    <cellStyle name="20% - Accent5 3" xfId="152"/>
    <cellStyle name="20% - Accent5 3 2" xfId="153"/>
    <cellStyle name="20% - Accent5 3 3" xfId="154"/>
    <cellStyle name="20% - Accent5 3_X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5 8" xfId="161"/>
    <cellStyle name="20% - Accent5 9" xfId="162"/>
    <cellStyle name="20% - Accent6 10" xfId="163"/>
    <cellStyle name="20% - Accent6 11" xfId="164"/>
    <cellStyle name="20% - Accent6 12" xfId="165"/>
    <cellStyle name="20% - Accent6 13" xfId="2369"/>
    <cellStyle name="20% - Accent6 2" xfId="166"/>
    <cellStyle name="20% - Accent6 2 2" xfId="167"/>
    <cellStyle name="20% - Accent6 2 3" xfId="168"/>
    <cellStyle name="20% - Accent6 2_X2" xfId="169"/>
    <cellStyle name="20% - Accent6 3" xfId="170"/>
    <cellStyle name="20% - Accent6 3 2" xfId="171"/>
    <cellStyle name="20% - Accent6 3 3" xfId="172"/>
    <cellStyle name="20% - Accent6 3_X2" xfId="173"/>
    <cellStyle name="20% - Accent6 4" xfId="174"/>
    <cellStyle name="20% - Accent6 4 2" xfId="175"/>
    <cellStyle name="20% - Accent6 5" xfId="176"/>
    <cellStyle name="20% - Accent6 5 2" xfId="177"/>
    <cellStyle name="20% - Accent6 6" xfId="178"/>
    <cellStyle name="20% - Accent6 7" xfId="179"/>
    <cellStyle name="20% - Accent6 8" xfId="180"/>
    <cellStyle name="20% - Accent6 9" xfId="181"/>
    <cellStyle name="20% - ส่วนที่ถูกเน้น1 2" xfId="182"/>
    <cellStyle name="20% - ส่วนที่ถูกเน้น1 2 2" xfId="183"/>
    <cellStyle name="20% - ส่วนที่ถูกเน้น1 3" xfId="184"/>
    <cellStyle name="20% - ส่วนที่ถูกเน้น1 3 2" xfId="185"/>
    <cellStyle name="20% - ส่วนที่ถูกเน้น1 4" xfId="186"/>
    <cellStyle name="20% - ส่วนที่ถูกเน้น1 4 2" xfId="187"/>
    <cellStyle name="20% - ส่วนที่ถูกเน้น1 5" xfId="188"/>
    <cellStyle name="20% - ส่วนที่ถูกเน้น1 6" xfId="189"/>
    <cellStyle name="20% - ส่วนที่ถูกเน้น2 2" xfId="190"/>
    <cellStyle name="20% - ส่วนที่ถูกเน้น2 2 2" xfId="191"/>
    <cellStyle name="20% - ส่วนที่ถูกเน้น2 3" xfId="192"/>
    <cellStyle name="20% - ส่วนที่ถูกเน้น2 3 2" xfId="193"/>
    <cellStyle name="20% - ส่วนที่ถูกเน้น2 4" xfId="194"/>
    <cellStyle name="20% - ส่วนที่ถูกเน้น2 4 2" xfId="195"/>
    <cellStyle name="20% - ส่วนที่ถูกเน้น2 5" xfId="196"/>
    <cellStyle name="20% - ส่วนที่ถูกเน้น2 6" xfId="197"/>
    <cellStyle name="20% - ส่วนที่ถูกเน้น3 2" xfId="198"/>
    <cellStyle name="20% - ส่วนที่ถูกเน้น3 2 2" xfId="199"/>
    <cellStyle name="20% - ส่วนที่ถูกเน้น3 3" xfId="200"/>
    <cellStyle name="20% - ส่วนที่ถูกเน้น3 3 2" xfId="201"/>
    <cellStyle name="20% - ส่วนที่ถูกเน้น3 4" xfId="202"/>
    <cellStyle name="20% - ส่วนที่ถูกเน้น3 4 2" xfId="203"/>
    <cellStyle name="20% - ส่วนที่ถูกเน้น3 5" xfId="204"/>
    <cellStyle name="20% - ส่วนที่ถูกเน้น3 6" xfId="205"/>
    <cellStyle name="20% - ส่วนที่ถูกเน้น4 2" xfId="206"/>
    <cellStyle name="20% - ส่วนที่ถูกเน้น4 2 2" xfId="207"/>
    <cellStyle name="20% - ส่วนที่ถูกเน้น4 3" xfId="208"/>
    <cellStyle name="20% - ส่วนที่ถูกเน้น4 3 2" xfId="209"/>
    <cellStyle name="20% - ส่วนที่ถูกเน้น4 4" xfId="210"/>
    <cellStyle name="20% - ส่วนที่ถูกเน้น4 4 2" xfId="211"/>
    <cellStyle name="20% - ส่วนที่ถูกเน้น4 5" xfId="212"/>
    <cellStyle name="20% - ส่วนที่ถูกเน้น4 6" xfId="213"/>
    <cellStyle name="20% - ส่วนที่ถูกเน้น5 2" xfId="214"/>
    <cellStyle name="20% - ส่วนที่ถูกเน้น5 2 2" xfId="215"/>
    <cellStyle name="20% - ส่วนที่ถูกเน้น5 3" xfId="216"/>
    <cellStyle name="20% - ส่วนที่ถูกเน้น5 3 2" xfId="217"/>
    <cellStyle name="20% - ส่วนที่ถูกเน้น5 4" xfId="218"/>
    <cellStyle name="20% - ส่วนที่ถูกเน้น5 4 2" xfId="219"/>
    <cellStyle name="20% - ส่วนที่ถูกเน้น5 5" xfId="220"/>
    <cellStyle name="20% - ส่วนที่ถูกเน้น5 6" xfId="221"/>
    <cellStyle name="20% - ส่วนที่ถูกเน้น6 2" xfId="222"/>
    <cellStyle name="20% - ส่วนที่ถูกเน้น6 2 2" xfId="223"/>
    <cellStyle name="20% - ส่วนที่ถูกเน้น6 3" xfId="224"/>
    <cellStyle name="20% - ส่วนที่ถูกเน้น6 3 2" xfId="225"/>
    <cellStyle name="20% - ส่วนที่ถูกเน้น6 4" xfId="226"/>
    <cellStyle name="20% - ส่วนที่ถูกเน้น6 4 2" xfId="227"/>
    <cellStyle name="20% - ส่วนที่ถูกเน้น6 5" xfId="228"/>
    <cellStyle name="20% - ส่วนที่ถูกเน้น6 6" xfId="229"/>
    <cellStyle name="40% - Accent1 10" xfId="230"/>
    <cellStyle name="40% - Accent1 11" xfId="231"/>
    <cellStyle name="40% - Accent1 12" xfId="232"/>
    <cellStyle name="40% - Accent1 13" xfId="2370"/>
    <cellStyle name="40% - Accent1 2" xfId="233"/>
    <cellStyle name="40% - Accent1 2 2" xfId="234"/>
    <cellStyle name="40% - Accent1 2 3" xfId="235"/>
    <cellStyle name="40% - Accent1 2_X2" xfId="236"/>
    <cellStyle name="40% - Accent1 3" xfId="237"/>
    <cellStyle name="40% - Accent1 3 2" xfId="238"/>
    <cellStyle name="40% - Accent1 3 3" xfId="239"/>
    <cellStyle name="40% - Accent1 3_X2" xfId="240"/>
    <cellStyle name="40% - Accent1 4" xfId="241"/>
    <cellStyle name="40% - Accent1 4 2" xfId="242"/>
    <cellStyle name="40% - Accent1 5" xfId="243"/>
    <cellStyle name="40% - Accent1 5 2" xfId="244"/>
    <cellStyle name="40% - Accent1 6" xfId="245"/>
    <cellStyle name="40% - Accent1 7" xfId="246"/>
    <cellStyle name="40% - Accent1 8" xfId="247"/>
    <cellStyle name="40% - Accent1 9" xfId="248"/>
    <cellStyle name="40% - Accent2 10" xfId="249"/>
    <cellStyle name="40% - Accent2 11" xfId="250"/>
    <cellStyle name="40% - Accent2 12" xfId="251"/>
    <cellStyle name="40% - Accent2 13" xfId="2371"/>
    <cellStyle name="40% - Accent2 2" xfId="252"/>
    <cellStyle name="40% - Accent2 2 2" xfId="253"/>
    <cellStyle name="40% - Accent2 2 3" xfId="254"/>
    <cellStyle name="40% - Accent2 2_X2" xfId="255"/>
    <cellStyle name="40% - Accent2 3" xfId="256"/>
    <cellStyle name="40% - Accent2 3 2" xfId="257"/>
    <cellStyle name="40% - Accent2 3 3" xfId="258"/>
    <cellStyle name="40% - Accent2 3_X2" xfId="259"/>
    <cellStyle name="40% - Accent2 4" xfId="260"/>
    <cellStyle name="40% - Accent2 4 2" xfId="261"/>
    <cellStyle name="40% - Accent2 5" xfId="262"/>
    <cellStyle name="40% - Accent2 6" xfId="263"/>
    <cellStyle name="40% - Accent2 7" xfId="264"/>
    <cellStyle name="40% - Accent2 8" xfId="265"/>
    <cellStyle name="40% - Accent2 9" xfId="266"/>
    <cellStyle name="40% - Accent3 10" xfId="267"/>
    <cellStyle name="40% - Accent3 11" xfId="268"/>
    <cellStyle name="40% - Accent3 12" xfId="269"/>
    <cellStyle name="40% - Accent3 13" xfId="2372"/>
    <cellStyle name="40% - Accent3 2" xfId="270"/>
    <cellStyle name="40% - Accent3 2 2" xfId="271"/>
    <cellStyle name="40% - Accent3 2 3" xfId="272"/>
    <cellStyle name="40% - Accent3 2_X2" xfId="273"/>
    <cellStyle name="40% - Accent3 3" xfId="274"/>
    <cellStyle name="40% - Accent3 3 2" xfId="275"/>
    <cellStyle name="40% - Accent3 3 3" xfId="276"/>
    <cellStyle name="40% - Accent3 3_X2" xfId="277"/>
    <cellStyle name="40% - Accent3 4" xfId="278"/>
    <cellStyle name="40% - Accent3 4 2" xfId="279"/>
    <cellStyle name="40% - Accent3 5" xfId="280"/>
    <cellStyle name="40% - Accent3 5 2" xfId="281"/>
    <cellStyle name="40% - Accent3 6" xfId="282"/>
    <cellStyle name="40% - Accent3 7" xfId="283"/>
    <cellStyle name="40% - Accent3 8" xfId="284"/>
    <cellStyle name="40% - Accent3 9" xfId="285"/>
    <cellStyle name="40% - Accent4 10" xfId="286"/>
    <cellStyle name="40% - Accent4 11" xfId="287"/>
    <cellStyle name="40% - Accent4 12" xfId="288"/>
    <cellStyle name="40% - Accent4 13" xfId="2373"/>
    <cellStyle name="40% - Accent4 2" xfId="289"/>
    <cellStyle name="40% - Accent4 2 2" xfId="290"/>
    <cellStyle name="40% - Accent4 2 3" xfId="291"/>
    <cellStyle name="40% - Accent4 2_X2" xfId="292"/>
    <cellStyle name="40% - Accent4 3" xfId="293"/>
    <cellStyle name="40% - Accent4 3 2" xfId="294"/>
    <cellStyle name="40% - Accent4 3 3" xfId="295"/>
    <cellStyle name="40% - Accent4 3_X2" xfId="296"/>
    <cellStyle name="40% - Accent4 4" xfId="297"/>
    <cellStyle name="40% - Accent4 4 2" xfId="298"/>
    <cellStyle name="40% - Accent4 5" xfId="299"/>
    <cellStyle name="40% - Accent4 5 2" xfId="300"/>
    <cellStyle name="40% - Accent4 6" xfId="301"/>
    <cellStyle name="40% - Accent4 7" xfId="302"/>
    <cellStyle name="40% - Accent4 8" xfId="303"/>
    <cellStyle name="40% - Accent4 9" xfId="304"/>
    <cellStyle name="40% - Accent5 10" xfId="305"/>
    <cellStyle name="40% - Accent5 11" xfId="306"/>
    <cellStyle name="40% - Accent5 12" xfId="307"/>
    <cellStyle name="40% - Accent5 13" xfId="2374"/>
    <cellStyle name="40% - Accent5 2" xfId="308"/>
    <cellStyle name="40% - Accent5 2 2" xfId="309"/>
    <cellStyle name="40% - Accent5 2 3" xfId="310"/>
    <cellStyle name="40% - Accent5 2_X2" xfId="311"/>
    <cellStyle name="40% - Accent5 3" xfId="312"/>
    <cellStyle name="40% - Accent5 3 2" xfId="313"/>
    <cellStyle name="40% - Accent5 3 3" xfId="314"/>
    <cellStyle name="40% - Accent5 3_X2" xfId="315"/>
    <cellStyle name="40% - Accent5 4" xfId="316"/>
    <cellStyle name="40% - Accent5 4 2" xfId="317"/>
    <cellStyle name="40% - Accent5 5" xfId="318"/>
    <cellStyle name="40% - Accent5 5 2" xfId="319"/>
    <cellStyle name="40% - Accent5 6" xfId="320"/>
    <cellStyle name="40% - Accent5 7" xfId="321"/>
    <cellStyle name="40% - Accent5 8" xfId="322"/>
    <cellStyle name="40% - Accent5 9" xfId="323"/>
    <cellStyle name="40% - Accent6 10" xfId="324"/>
    <cellStyle name="40% - Accent6 11" xfId="325"/>
    <cellStyle name="40% - Accent6 12" xfId="326"/>
    <cellStyle name="40% - Accent6 13" xfId="2375"/>
    <cellStyle name="40% - Accent6 2" xfId="327"/>
    <cellStyle name="40% - Accent6 2 2" xfId="328"/>
    <cellStyle name="40% - Accent6 2 3" xfId="329"/>
    <cellStyle name="40% - Accent6 2_X2" xfId="330"/>
    <cellStyle name="40% - Accent6 3" xfId="331"/>
    <cellStyle name="40% - Accent6 3 2" xfId="332"/>
    <cellStyle name="40% - Accent6 3 3" xfId="333"/>
    <cellStyle name="40% - Accent6 3_X2" xfId="334"/>
    <cellStyle name="40% - Accent6 4" xfId="335"/>
    <cellStyle name="40% - Accent6 4 2" xfId="336"/>
    <cellStyle name="40% - Accent6 5" xfId="337"/>
    <cellStyle name="40% - Accent6 5 2" xfId="338"/>
    <cellStyle name="40% - Accent6 6" xfId="339"/>
    <cellStyle name="40% - Accent6 7" xfId="340"/>
    <cellStyle name="40% - Accent6 8" xfId="341"/>
    <cellStyle name="40% - Accent6 9" xfId="342"/>
    <cellStyle name="40% - ส่วนที่ถูกเน้น1 2" xfId="343"/>
    <cellStyle name="40% - ส่วนที่ถูกเน้น1 2 2" xfId="344"/>
    <cellStyle name="40% - ส่วนที่ถูกเน้น1 3" xfId="345"/>
    <cellStyle name="40% - ส่วนที่ถูกเน้น1 3 2" xfId="346"/>
    <cellStyle name="40% - ส่วนที่ถูกเน้น1 4" xfId="347"/>
    <cellStyle name="40% - ส่วนที่ถูกเน้น1 4 2" xfId="348"/>
    <cellStyle name="40% - ส่วนที่ถูกเน้น1 5" xfId="349"/>
    <cellStyle name="40% - ส่วนที่ถูกเน้น1 6" xfId="350"/>
    <cellStyle name="40% - ส่วนที่ถูกเน้น2 2" xfId="351"/>
    <cellStyle name="40% - ส่วนที่ถูกเน้น2 2 2" xfId="352"/>
    <cellStyle name="40% - ส่วนที่ถูกเน้น2 3" xfId="353"/>
    <cellStyle name="40% - ส่วนที่ถูกเน้น2 3 2" xfId="354"/>
    <cellStyle name="40% - ส่วนที่ถูกเน้น2 4" xfId="355"/>
    <cellStyle name="40% - ส่วนที่ถูกเน้น2 4 2" xfId="356"/>
    <cellStyle name="40% - ส่วนที่ถูกเน้น2 5" xfId="357"/>
    <cellStyle name="40% - ส่วนที่ถูกเน้น2 6" xfId="358"/>
    <cellStyle name="40% - ส่วนที่ถูกเน้น3 2" xfId="359"/>
    <cellStyle name="40% - ส่วนที่ถูกเน้น3 2 2" xfId="360"/>
    <cellStyle name="40% - ส่วนที่ถูกเน้น3 3" xfId="361"/>
    <cellStyle name="40% - ส่วนที่ถูกเน้น3 3 2" xfId="362"/>
    <cellStyle name="40% - ส่วนที่ถูกเน้น3 4" xfId="363"/>
    <cellStyle name="40% - ส่วนที่ถูกเน้น3 4 2" xfId="364"/>
    <cellStyle name="40% - ส่วนที่ถูกเน้น3 5" xfId="365"/>
    <cellStyle name="40% - ส่วนที่ถูกเน้น3 6" xfId="366"/>
    <cellStyle name="40% - ส่วนที่ถูกเน้น4 2" xfId="367"/>
    <cellStyle name="40% - ส่วนที่ถูกเน้น4 2 2" xfId="368"/>
    <cellStyle name="40% - ส่วนที่ถูกเน้น4 3" xfId="369"/>
    <cellStyle name="40% - ส่วนที่ถูกเน้น4 3 2" xfId="370"/>
    <cellStyle name="40% - ส่วนที่ถูกเน้น4 4" xfId="371"/>
    <cellStyle name="40% - ส่วนที่ถูกเน้น4 4 2" xfId="372"/>
    <cellStyle name="40% - ส่วนที่ถูกเน้น4 5" xfId="373"/>
    <cellStyle name="40% - ส่วนที่ถูกเน้น4 6" xfId="374"/>
    <cellStyle name="40% - ส่วนที่ถูกเน้น5 2" xfId="375"/>
    <cellStyle name="40% - ส่วนที่ถูกเน้น5 2 2" xfId="376"/>
    <cellStyle name="40% - ส่วนที่ถูกเน้น5 3" xfId="377"/>
    <cellStyle name="40% - ส่วนที่ถูกเน้น5 3 2" xfId="378"/>
    <cellStyle name="40% - ส่วนที่ถูกเน้น5 4" xfId="379"/>
    <cellStyle name="40% - ส่วนที่ถูกเน้น5 4 2" xfId="380"/>
    <cellStyle name="40% - ส่วนที่ถูกเน้น5 5" xfId="381"/>
    <cellStyle name="40% - ส่วนที่ถูกเน้น5 6" xfId="382"/>
    <cellStyle name="40% - ส่วนที่ถูกเน้น6 2" xfId="383"/>
    <cellStyle name="40% - ส่วนที่ถูกเน้น6 2 2" xfId="384"/>
    <cellStyle name="40% - ส่วนที่ถูกเน้น6 3" xfId="385"/>
    <cellStyle name="40% - ส่วนที่ถูกเน้น6 3 2" xfId="386"/>
    <cellStyle name="40% - ส่วนที่ถูกเน้น6 4" xfId="387"/>
    <cellStyle name="40% - ส่วนที่ถูกเน้น6 4 2" xfId="388"/>
    <cellStyle name="40% - ส่วนที่ถูกเน้น6 5" xfId="389"/>
    <cellStyle name="40% - ส่วนที่ถูกเน้น6 6" xfId="390"/>
    <cellStyle name="60% - Accent1 10" xfId="391"/>
    <cellStyle name="60% - Accent1 11" xfId="392"/>
    <cellStyle name="60% - Accent1 12" xfId="393"/>
    <cellStyle name="60% - Accent1 13" xfId="2376"/>
    <cellStyle name="60% - Accent1 2" xfId="394"/>
    <cellStyle name="60% - Accent1 2 2" xfId="395"/>
    <cellStyle name="60% - Accent1 2 3" xfId="396"/>
    <cellStyle name="60% - Accent1 3" xfId="397"/>
    <cellStyle name="60% - Accent1 3 2" xfId="398"/>
    <cellStyle name="60% - Accent1 3 3" xfId="399"/>
    <cellStyle name="60% - Accent1 4" xfId="400"/>
    <cellStyle name="60% - Accent1 4 2" xfId="401"/>
    <cellStyle name="60% - Accent1 5" xfId="402"/>
    <cellStyle name="60% - Accent1 5 2" xfId="403"/>
    <cellStyle name="60% - Accent1 6" xfId="404"/>
    <cellStyle name="60% - Accent1 7" xfId="405"/>
    <cellStyle name="60% - Accent1 8" xfId="406"/>
    <cellStyle name="60% - Accent1 9" xfId="407"/>
    <cellStyle name="60% - Accent2 10" xfId="408"/>
    <cellStyle name="60% - Accent2 11" xfId="409"/>
    <cellStyle name="60% - Accent2 12" xfId="410"/>
    <cellStyle name="60% - Accent2 13" xfId="2377"/>
    <cellStyle name="60% - Accent2 2" xfId="411"/>
    <cellStyle name="60% - Accent2 2 2" xfId="412"/>
    <cellStyle name="60% - Accent2 2 3" xfId="413"/>
    <cellStyle name="60% - Accent2 3" xfId="414"/>
    <cellStyle name="60% - Accent2 3 2" xfId="415"/>
    <cellStyle name="60% - Accent2 3 3" xfId="416"/>
    <cellStyle name="60% - Accent2 4" xfId="417"/>
    <cellStyle name="60% - Accent2 4 2" xfId="418"/>
    <cellStyle name="60% - Accent2 5" xfId="419"/>
    <cellStyle name="60% - Accent2 5 2" xfId="420"/>
    <cellStyle name="60% - Accent2 6" xfId="421"/>
    <cellStyle name="60% - Accent2 7" xfId="422"/>
    <cellStyle name="60% - Accent2 8" xfId="423"/>
    <cellStyle name="60% - Accent2 9" xfId="424"/>
    <cellStyle name="60% - Accent3 10" xfId="425"/>
    <cellStyle name="60% - Accent3 11" xfId="426"/>
    <cellStyle name="60% - Accent3 12" xfId="427"/>
    <cellStyle name="60% - Accent3 13" xfId="2378"/>
    <cellStyle name="60% - Accent3 2" xfId="428"/>
    <cellStyle name="60% - Accent3 2 2" xfId="429"/>
    <cellStyle name="60% - Accent3 2 3" xfId="430"/>
    <cellStyle name="60% - Accent3 3" xfId="431"/>
    <cellStyle name="60% - Accent3 3 2" xfId="432"/>
    <cellStyle name="60% - Accent3 3 3" xfId="433"/>
    <cellStyle name="60% - Accent3 4" xfId="434"/>
    <cellStyle name="60% - Accent3 4 2" xfId="435"/>
    <cellStyle name="60% - Accent3 5" xfId="436"/>
    <cellStyle name="60% - Accent3 5 2" xfId="437"/>
    <cellStyle name="60% - Accent3 6" xfId="438"/>
    <cellStyle name="60% - Accent3 7" xfId="439"/>
    <cellStyle name="60% - Accent3 8" xfId="440"/>
    <cellStyle name="60% - Accent3 9" xfId="441"/>
    <cellStyle name="60% - Accent4 10" xfId="442"/>
    <cellStyle name="60% - Accent4 11" xfId="443"/>
    <cellStyle name="60% - Accent4 12" xfId="444"/>
    <cellStyle name="60% - Accent4 13" xfId="2379"/>
    <cellStyle name="60% - Accent4 2" xfId="445"/>
    <cellStyle name="60% - Accent4 2 2" xfId="446"/>
    <cellStyle name="60% - Accent4 2 3" xfId="447"/>
    <cellStyle name="60% - Accent4 3" xfId="448"/>
    <cellStyle name="60% - Accent4 3 2" xfId="449"/>
    <cellStyle name="60% - Accent4 3 3" xfId="450"/>
    <cellStyle name="60% - Accent4 4" xfId="451"/>
    <cellStyle name="60% - Accent4 4 2" xfId="452"/>
    <cellStyle name="60% - Accent4 5" xfId="453"/>
    <cellStyle name="60% - Accent4 5 2" xfId="454"/>
    <cellStyle name="60% - Accent4 6" xfId="455"/>
    <cellStyle name="60% - Accent4 7" xfId="456"/>
    <cellStyle name="60% - Accent4 8" xfId="457"/>
    <cellStyle name="60% - Accent4 9" xfId="458"/>
    <cellStyle name="60% - Accent5 10" xfId="459"/>
    <cellStyle name="60% - Accent5 11" xfId="460"/>
    <cellStyle name="60% - Accent5 12" xfId="461"/>
    <cellStyle name="60% - Accent5 13" xfId="2380"/>
    <cellStyle name="60% - Accent5 2" xfId="462"/>
    <cellStyle name="60% - Accent5 2 2" xfId="463"/>
    <cellStyle name="60% - Accent5 2 3" xfId="464"/>
    <cellStyle name="60% - Accent5 3" xfId="465"/>
    <cellStyle name="60% - Accent5 3 2" xfId="466"/>
    <cellStyle name="60% - Accent5 3 3" xfId="467"/>
    <cellStyle name="60% - Accent5 4" xfId="468"/>
    <cellStyle name="60% - Accent5 4 2" xfId="469"/>
    <cellStyle name="60% - Accent5 5" xfId="470"/>
    <cellStyle name="60% - Accent5 5 2" xfId="471"/>
    <cellStyle name="60% - Accent5 6" xfId="472"/>
    <cellStyle name="60% - Accent5 7" xfId="473"/>
    <cellStyle name="60% - Accent5 8" xfId="474"/>
    <cellStyle name="60% - Accent5 9" xfId="475"/>
    <cellStyle name="60% - Accent6 10" xfId="476"/>
    <cellStyle name="60% - Accent6 11" xfId="477"/>
    <cellStyle name="60% - Accent6 12" xfId="478"/>
    <cellStyle name="60% - Accent6 13" xfId="2381"/>
    <cellStyle name="60% - Accent6 2" xfId="479"/>
    <cellStyle name="60% - Accent6 2 2" xfId="480"/>
    <cellStyle name="60% - Accent6 2 3" xfId="481"/>
    <cellStyle name="60% - Accent6 3" xfId="482"/>
    <cellStyle name="60% - Accent6 3 2" xfId="483"/>
    <cellStyle name="60% - Accent6 3 3" xfId="484"/>
    <cellStyle name="60% - Accent6 4" xfId="485"/>
    <cellStyle name="60% - Accent6 4 2" xfId="486"/>
    <cellStyle name="60% - Accent6 5" xfId="487"/>
    <cellStyle name="60% - Accent6 5 2" xfId="488"/>
    <cellStyle name="60% - Accent6 6" xfId="489"/>
    <cellStyle name="60% - Accent6 7" xfId="490"/>
    <cellStyle name="60% - Accent6 8" xfId="491"/>
    <cellStyle name="60% - Accent6 9" xfId="492"/>
    <cellStyle name="60% - ส่วนที่ถูกเน้น1 2" xfId="493"/>
    <cellStyle name="60% - ส่วนที่ถูกเน้น1 3" xfId="494"/>
    <cellStyle name="60% - ส่วนที่ถูกเน้น1 4" xfId="495"/>
    <cellStyle name="60% - ส่วนที่ถูกเน้น1 5" xfId="496"/>
    <cellStyle name="60% - ส่วนที่ถูกเน้น1 6" xfId="497"/>
    <cellStyle name="60% - ส่วนที่ถูกเน้น2 2" xfId="498"/>
    <cellStyle name="60% - ส่วนที่ถูกเน้น2 3" xfId="499"/>
    <cellStyle name="60% - ส่วนที่ถูกเน้น2 4" xfId="500"/>
    <cellStyle name="60% - ส่วนที่ถูกเน้น2 5" xfId="501"/>
    <cellStyle name="60% - ส่วนที่ถูกเน้น2 6" xfId="502"/>
    <cellStyle name="60% - ส่วนที่ถูกเน้น3 2" xfId="503"/>
    <cellStyle name="60% - ส่วนที่ถูกเน้น3 3" xfId="504"/>
    <cellStyle name="60% - ส่วนที่ถูกเน้น3 4" xfId="505"/>
    <cellStyle name="60% - ส่วนที่ถูกเน้น3 5" xfId="506"/>
    <cellStyle name="60% - ส่วนที่ถูกเน้น3 6" xfId="507"/>
    <cellStyle name="60% - ส่วนที่ถูกเน้น4 2" xfId="508"/>
    <cellStyle name="60% - ส่วนที่ถูกเน้น4 3" xfId="509"/>
    <cellStyle name="60% - ส่วนที่ถูกเน้น4 4" xfId="510"/>
    <cellStyle name="60% - ส่วนที่ถูกเน้น4 5" xfId="511"/>
    <cellStyle name="60% - ส่วนที่ถูกเน้น4 6" xfId="512"/>
    <cellStyle name="60% - ส่วนที่ถูกเน้น5 2" xfId="513"/>
    <cellStyle name="60% - ส่วนที่ถูกเน้น5 3" xfId="514"/>
    <cellStyle name="60% - ส่วนที่ถูกเน้น5 4" xfId="515"/>
    <cellStyle name="60% - ส่วนที่ถูกเน้น5 5" xfId="516"/>
    <cellStyle name="60% - ส่วนที่ถูกเน้น5 6" xfId="517"/>
    <cellStyle name="60% - ส่วนที่ถูกเน้น6 2" xfId="518"/>
    <cellStyle name="60% - ส่วนที่ถูกเน้น6 3" xfId="519"/>
    <cellStyle name="60% - ส่วนที่ถูกเน้น6 4" xfId="520"/>
    <cellStyle name="60% - ส่วนที่ถูกเน้น6 5" xfId="521"/>
    <cellStyle name="60% - ส่วนที่ถูกเน้น6 6" xfId="522"/>
    <cellStyle name="75" xfId="523"/>
    <cellStyle name="75 2" xfId="2720"/>
    <cellStyle name="Accent1 10" xfId="524"/>
    <cellStyle name="Accent1 11" xfId="525"/>
    <cellStyle name="Accent1 12" xfId="526"/>
    <cellStyle name="Accent1 13" xfId="2382"/>
    <cellStyle name="Accent1 2" xfId="527"/>
    <cellStyle name="Accent1 2 2" xfId="528"/>
    <cellStyle name="Accent1 2 3" xfId="529"/>
    <cellStyle name="Accent1 3" xfId="530"/>
    <cellStyle name="Accent1 3 2" xfId="531"/>
    <cellStyle name="Accent1 3 3" xfId="532"/>
    <cellStyle name="Accent1 4" xfId="533"/>
    <cellStyle name="Accent1 4 2" xfId="534"/>
    <cellStyle name="Accent1 5" xfId="535"/>
    <cellStyle name="Accent1 5 2" xfId="536"/>
    <cellStyle name="Accent1 6" xfId="537"/>
    <cellStyle name="Accent1 7" xfId="538"/>
    <cellStyle name="Accent1 8" xfId="539"/>
    <cellStyle name="Accent1 9" xfId="540"/>
    <cellStyle name="Accent2 10" xfId="541"/>
    <cellStyle name="Accent2 11" xfId="542"/>
    <cellStyle name="Accent2 12" xfId="543"/>
    <cellStyle name="Accent2 13" xfId="2383"/>
    <cellStyle name="Accent2 2" xfId="544"/>
    <cellStyle name="Accent2 2 2" xfId="545"/>
    <cellStyle name="Accent2 2 3" xfId="546"/>
    <cellStyle name="Accent2 3" xfId="547"/>
    <cellStyle name="Accent2 3 2" xfId="548"/>
    <cellStyle name="Accent2 3 3" xfId="549"/>
    <cellStyle name="Accent2 4" xfId="550"/>
    <cellStyle name="Accent2 4 2" xfId="551"/>
    <cellStyle name="Accent2 5" xfId="552"/>
    <cellStyle name="Accent2 5 2" xfId="553"/>
    <cellStyle name="Accent2 6" xfId="554"/>
    <cellStyle name="Accent2 7" xfId="555"/>
    <cellStyle name="Accent2 8" xfId="556"/>
    <cellStyle name="Accent2 9" xfId="557"/>
    <cellStyle name="Accent3 10" xfId="558"/>
    <cellStyle name="Accent3 11" xfId="559"/>
    <cellStyle name="Accent3 12" xfId="560"/>
    <cellStyle name="Accent3 13" xfId="2384"/>
    <cellStyle name="Accent3 2" xfId="561"/>
    <cellStyle name="Accent3 2 2" xfId="562"/>
    <cellStyle name="Accent3 2 3" xfId="563"/>
    <cellStyle name="Accent3 3" xfId="564"/>
    <cellStyle name="Accent3 3 2" xfId="565"/>
    <cellStyle name="Accent3 3 3" xfId="566"/>
    <cellStyle name="Accent3 4" xfId="567"/>
    <cellStyle name="Accent3 4 2" xfId="568"/>
    <cellStyle name="Accent3 5" xfId="569"/>
    <cellStyle name="Accent3 5 2" xfId="570"/>
    <cellStyle name="Accent3 6" xfId="571"/>
    <cellStyle name="Accent3 7" xfId="572"/>
    <cellStyle name="Accent3 8" xfId="573"/>
    <cellStyle name="Accent3 9" xfId="574"/>
    <cellStyle name="Accent4 10" xfId="575"/>
    <cellStyle name="Accent4 11" xfId="576"/>
    <cellStyle name="Accent4 12" xfId="577"/>
    <cellStyle name="Accent4 13" xfId="2385"/>
    <cellStyle name="Accent4 2" xfId="578"/>
    <cellStyle name="Accent4 2 2" xfId="579"/>
    <cellStyle name="Accent4 2 3" xfId="580"/>
    <cellStyle name="Accent4 3" xfId="581"/>
    <cellStyle name="Accent4 3 2" xfId="582"/>
    <cellStyle name="Accent4 3 3" xfId="583"/>
    <cellStyle name="Accent4 4" xfId="584"/>
    <cellStyle name="Accent4 4 2" xfId="585"/>
    <cellStyle name="Accent4 5" xfId="586"/>
    <cellStyle name="Accent4 5 2" xfId="587"/>
    <cellStyle name="Accent4 6" xfId="588"/>
    <cellStyle name="Accent4 7" xfId="589"/>
    <cellStyle name="Accent4 8" xfId="590"/>
    <cellStyle name="Accent4 9" xfId="591"/>
    <cellStyle name="Accent5 10" xfId="592"/>
    <cellStyle name="Accent5 11" xfId="593"/>
    <cellStyle name="Accent5 12" xfId="594"/>
    <cellStyle name="Accent5 13" xfId="2386"/>
    <cellStyle name="Accent5 2" xfId="595"/>
    <cellStyle name="Accent5 2 2" xfId="596"/>
    <cellStyle name="Accent5 2 3" xfId="597"/>
    <cellStyle name="Accent5 3" xfId="598"/>
    <cellStyle name="Accent5 3 2" xfId="599"/>
    <cellStyle name="Accent5 3 3" xfId="600"/>
    <cellStyle name="Accent5 4" xfId="601"/>
    <cellStyle name="Accent5 4 2" xfId="602"/>
    <cellStyle name="Accent5 5" xfId="603"/>
    <cellStyle name="Accent5 6" xfId="604"/>
    <cellStyle name="Accent5 7" xfId="605"/>
    <cellStyle name="Accent5 8" xfId="606"/>
    <cellStyle name="Accent5 9" xfId="607"/>
    <cellStyle name="Accent6 10" xfId="608"/>
    <cellStyle name="Accent6 11" xfId="609"/>
    <cellStyle name="Accent6 12" xfId="610"/>
    <cellStyle name="Accent6 13" xfId="2387"/>
    <cellStyle name="Accent6 2" xfId="611"/>
    <cellStyle name="Accent6 2 2" xfId="612"/>
    <cellStyle name="Accent6 2 3" xfId="613"/>
    <cellStyle name="Accent6 3" xfId="614"/>
    <cellStyle name="Accent6 3 2" xfId="615"/>
    <cellStyle name="Accent6 3 3" xfId="616"/>
    <cellStyle name="Accent6 4" xfId="617"/>
    <cellStyle name="Accent6 4 2" xfId="618"/>
    <cellStyle name="Accent6 5" xfId="619"/>
    <cellStyle name="Accent6 5 2" xfId="620"/>
    <cellStyle name="Accent6 6" xfId="621"/>
    <cellStyle name="Accent6 7" xfId="622"/>
    <cellStyle name="Accent6 8" xfId="623"/>
    <cellStyle name="Accent6 9" xfId="624"/>
    <cellStyle name="ÅëÈ­ [0]_¿ì¹°Åë" xfId="625"/>
    <cellStyle name="AeE­ [0]_INQUIRY ¿µ¾÷AßAø " xfId="626"/>
    <cellStyle name="ÅëÈ­_¿ì¹°Åë" xfId="627"/>
    <cellStyle name="AeE­_INQUIRY ¿µ¾÷AßAø " xfId="628"/>
    <cellStyle name="ÄÞ¸¶ [0]_¿ì¹°Åë" xfId="629"/>
    <cellStyle name="AÞ¸¶ [0]_INQUIRY ¿?¾÷AßAø " xfId="630"/>
    <cellStyle name="ÄÞ¸¶_¿ì¹°Åë" xfId="631"/>
    <cellStyle name="AÞ¸¶_INQUIRY ¿?¾÷AßAø " xfId="632"/>
    <cellStyle name="Bad 10" xfId="633"/>
    <cellStyle name="Bad 11" xfId="634"/>
    <cellStyle name="Bad 12" xfId="635"/>
    <cellStyle name="Bad 13" xfId="2388"/>
    <cellStyle name="Bad 2" xfId="636"/>
    <cellStyle name="Bad 2 2" xfId="637"/>
    <cellStyle name="Bad 2 3" xfId="638"/>
    <cellStyle name="Bad 3" xfId="639"/>
    <cellStyle name="Bad 3 2" xfId="640"/>
    <cellStyle name="Bad 3 3" xfId="641"/>
    <cellStyle name="Bad 4" xfId="642"/>
    <cellStyle name="Bad 4 2" xfId="643"/>
    <cellStyle name="Bad 5" xfId="644"/>
    <cellStyle name="Bad 5 2" xfId="645"/>
    <cellStyle name="Bad 6" xfId="646"/>
    <cellStyle name="Bad 7" xfId="647"/>
    <cellStyle name="Bad 8" xfId="648"/>
    <cellStyle name="Bad 9" xfId="649"/>
    <cellStyle name="Best" xfId="650"/>
    <cellStyle name="Body" xfId="651"/>
    <cellStyle name="Border" xfId="652"/>
    <cellStyle name="C?AØ_¿?¾÷CoE² " xfId="653"/>
    <cellStyle name="Ç¥ÁØ_´çÃÊ±¸ÀÔ»ý»ê" xfId="654"/>
    <cellStyle name="C￥AØ_¿μ¾÷CoE² " xfId="655"/>
    <cellStyle name="Calc Currency (0)" xfId="656"/>
    <cellStyle name="Calc Currency (0) 2" xfId="657"/>
    <cellStyle name="Calc Currency (2)" xfId="658"/>
    <cellStyle name="Calc Percent (0)" xfId="659"/>
    <cellStyle name="Calc Percent (1)" xfId="660"/>
    <cellStyle name="Calc Percent (2)" xfId="661"/>
    <cellStyle name="Calc Units (0)" xfId="662"/>
    <cellStyle name="Calc Units (1)" xfId="663"/>
    <cellStyle name="Calc Units (2)" xfId="664"/>
    <cellStyle name="Calculation 10" xfId="665"/>
    <cellStyle name="Calculation 11" xfId="666"/>
    <cellStyle name="Calculation 12" xfId="667"/>
    <cellStyle name="Calculation 13" xfId="2389"/>
    <cellStyle name="Calculation 2" xfId="668"/>
    <cellStyle name="Calculation 2 2" xfId="669"/>
    <cellStyle name="Calculation 2 3" xfId="670"/>
    <cellStyle name="Calculation 3" xfId="671"/>
    <cellStyle name="Calculation 3 2" xfId="672"/>
    <cellStyle name="Calculation 3 3" xfId="673"/>
    <cellStyle name="Calculation 4" xfId="674"/>
    <cellStyle name="Calculation 4 2" xfId="675"/>
    <cellStyle name="Calculation 5" xfId="676"/>
    <cellStyle name="Calculation 5 2" xfId="677"/>
    <cellStyle name="Calculation 6" xfId="678"/>
    <cellStyle name="Calculation 7" xfId="679"/>
    <cellStyle name="Calculation 8" xfId="680"/>
    <cellStyle name="Calculation 9" xfId="681"/>
    <cellStyle name="category" xfId="682"/>
    <cellStyle name="Change A&amp;ll" xfId="683"/>
    <cellStyle name="Charles" xfId="684"/>
    <cellStyle name="Check Cell 10" xfId="685"/>
    <cellStyle name="Check Cell 11" xfId="686"/>
    <cellStyle name="Check Cell 12" xfId="687"/>
    <cellStyle name="Check Cell 13" xfId="2390"/>
    <cellStyle name="Check Cell 2" xfId="688"/>
    <cellStyle name="Check Cell 2 2" xfId="689"/>
    <cellStyle name="Check Cell 2 3" xfId="690"/>
    <cellStyle name="Check Cell 2 4" xfId="691"/>
    <cellStyle name="Check Cell 3" xfId="692"/>
    <cellStyle name="Check Cell 3 2" xfId="693"/>
    <cellStyle name="Check Cell 3 3" xfId="694"/>
    <cellStyle name="Check Cell 3 4" xfId="695"/>
    <cellStyle name="Check Cell 4" xfId="696"/>
    <cellStyle name="Check Cell 4 2" xfId="697"/>
    <cellStyle name="Check Cell 4 3" xfId="698"/>
    <cellStyle name="Check Cell 4 4" xfId="699"/>
    <cellStyle name="Check Cell 5" xfId="700"/>
    <cellStyle name="Check Cell 5 2" xfId="701"/>
    <cellStyle name="Check Cell 6" xfId="702"/>
    <cellStyle name="Check Cell 6 2" xfId="703"/>
    <cellStyle name="Check Cell 7" xfId="704"/>
    <cellStyle name="Check Cell 8" xfId="705"/>
    <cellStyle name="Check Cell 9" xfId="706"/>
    <cellStyle name="Comma" xfId="1" builtinId="3"/>
    <cellStyle name="Comma  - Style1" xfId="707"/>
    <cellStyle name="Comma  - Style1 2" xfId="708"/>
    <cellStyle name="Comma  - Style2" xfId="709"/>
    <cellStyle name="Comma  - Style2 2" xfId="710"/>
    <cellStyle name="Comma  - Style3" xfId="711"/>
    <cellStyle name="Comma  - Style3 2" xfId="712"/>
    <cellStyle name="Comma  - Style4" xfId="713"/>
    <cellStyle name="Comma  - Style4 2" xfId="714"/>
    <cellStyle name="Comma  - Style5" xfId="715"/>
    <cellStyle name="Comma  - Style5 2" xfId="716"/>
    <cellStyle name="Comma  - Style6" xfId="717"/>
    <cellStyle name="Comma  - Style6 2" xfId="718"/>
    <cellStyle name="Comma  - Style7" xfId="719"/>
    <cellStyle name="Comma  - Style7 2" xfId="720"/>
    <cellStyle name="Comma  - Style8" xfId="721"/>
    <cellStyle name="Comma  - Style8 2" xfId="722"/>
    <cellStyle name="Comma [00]" xfId="723"/>
    <cellStyle name="Comma 10" xfId="17"/>
    <cellStyle name="Comma 10 2" xfId="724"/>
    <cellStyle name="Comma 10 2 2" xfId="725"/>
    <cellStyle name="Comma 10 3" xfId="726"/>
    <cellStyle name="Comma 10 4" xfId="727"/>
    <cellStyle name="Comma 10 5" xfId="728"/>
    <cellStyle name="Comma 10 6" xfId="729"/>
    <cellStyle name="Comma 11" xfId="730"/>
    <cellStyle name="Comma 11 2" xfId="731"/>
    <cellStyle name="Comma 11 3" xfId="732"/>
    <cellStyle name="Comma 11 4" xfId="733"/>
    <cellStyle name="Comma 12" xfId="734"/>
    <cellStyle name="Comma 12 2" xfId="735"/>
    <cellStyle name="Comma 12 3" xfId="736"/>
    <cellStyle name="Comma 12 3 2" xfId="737"/>
    <cellStyle name="Comma 13" xfId="738"/>
    <cellStyle name="Comma 13 2" xfId="739"/>
    <cellStyle name="Comma 13 3" xfId="740"/>
    <cellStyle name="Comma 13 4" xfId="741"/>
    <cellStyle name="Comma 14" xfId="742"/>
    <cellStyle name="Comma 14 2" xfId="743"/>
    <cellStyle name="Comma 14 3" xfId="744"/>
    <cellStyle name="Comma 15" xfId="745"/>
    <cellStyle name="Comma 15 2" xfId="746"/>
    <cellStyle name="Comma 16" xfId="747"/>
    <cellStyle name="Comma 16 2" xfId="748"/>
    <cellStyle name="Comma 16 2 2" xfId="749"/>
    <cellStyle name="Comma 16 3" xfId="750"/>
    <cellStyle name="Comma 16 4" xfId="751"/>
    <cellStyle name="Comma 16 5" xfId="752"/>
    <cellStyle name="Comma 16 6" xfId="753"/>
    <cellStyle name="Comma 16 6 2" xfId="754"/>
    <cellStyle name="Comma 16 6 3" xfId="2391"/>
    <cellStyle name="Comma 16 6 4" xfId="2463"/>
    <cellStyle name="Comma 16 6 5" xfId="2464"/>
    <cellStyle name="Comma 16 6 6" xfId="2465"/>
    <cellStyle name="Comma 16 7" xfId="755"/>
    <cellStyle name="Comma 16 7 2" xfId="756"/>
    <cellStyle name="Comma 16 7 3" xfId="2392"/>
    <cellStyle name="Comma 16 7 4" xfId="2466"/>
    <cellStyle name="Comma 16 7 5" xfId="2467"/>
    <cellStyle name="Comma 16 7 6" xfId="2468"/>
    <cellStyle name="Comma 16 8" xfId="757"/>
    <cellStyle name="Comma 16 8 2" xfId="758"/>
    <cellStyle name="Comma 16 8 3" xfId="2393"/>
    <cellStyle name="Comma 16 8 4" xfId="2469"/>
    <cellStyle name="Comma 16 8 5" xfId="2470"/>
    <cellStyle name="Comma 16 8 6" xfId="2471"/>
    <cellStyle name="Comma 16 9" xfId="759"/>
    <cellStyle name="Comma 17" xfId="760"/>
    <cellStyle name="Comma 17 2" xfId="761"/>
    <cellStyle name="Comma 17 2 2" xfId="762"/>
    <cellStyle name="Comma 17 2 3" xfId="2394"/>
    <cellStyle name="Comma 17 3" xfId="763"/>
    <cellStyle name="Comma 17 3 2" xfId="764"/>
    <cellStyle name="Comma 17 3 3" xfId="2395"/>
    <cellStyle name="Comma 17 3 4" xfId="2472"/>
    <cellStyle name="Comma 17 3 5" xfId="2473"/>
    <cellStyle name="Comma 17 3 6" xfId="2474"/>
    <cellStyle name="Comma 17 4" xfId="765"/>
    <cellStyle name="Comma 17 4 2" xfId="766"/>
    <cellStyle name="Comma 17 4 3" xfId="2396"/>
    <cellStyle name="Comma 17 4 4" xfId="2475"/>
    <cellStyle name="Comma 17 4 5" xfId="2476"/>
    <cellStyle name="Comma 17 4 6" xfId="2477"/>
    <cellStyle name="Comma 18" xfId="767"/>
    <cellStyle name="Comma 18 2" xfId="768"/>
    <cellStyle name="Comma 18 2 2" xfId="769"/>
    <cellStyle name="Comma 18 2 2 2" xfId="2478"/>
    <cellStyle name="Comma 18 2 2 3" xfId="2479"/>
    <cellStyle name="Comma 18 2 2 4" xfId="2480"/>
    <cellStyle name="Comma 18 2 2 5" xfId="2481"/>
    <cellStyle name="Comma 18 2 2 6" xfId="2482"/>
    <cellStyle name="Comma 18 2 3" xfId="2397"/>
    <cellStyle name="Comma 18 3" xfId="770"/>
    <cellStyle name="Comma 18 3 2" xfId="771"/>
    <cellStyle name="Comma 18 3 3" xfId="2398"/>
    <cellStyle name="Comma 18 3 4" xfId="2483"/>
    <cellStyle name="Comma 18 3 5" xfId="2484"/>
    <cellStyle name="Comma 18 3 6" xfId="2485"/>
    <cellStyle name="Comma 18 4" xfId="772"/>
    <cellStyle name="Comma 18 4 2" xfId="773"/>
    <cellStyle name="Comma 18 4 3" xfId="2399"/>
    <cellStyle name="Comma 18 4 4" xfId="2486"/>
    <cellStyle name="Comma 18 4 5" xfId="2487"/>
    <cellStyle name="Comma 18 4 6" xfId="2488"/>
    <cellStyle name="Comma 19" xfId="774"/>
    <cellStyle name="Comma 19 10" xfId="775"/>
    <cellStyle name="Comma 19 2" xfId="776"/>
    <cellStyle name="Comma 19 2 2" xfId="777"/>
    <cellStyle name="Comma 19 2 3" xfId="2400"/>
    <cellStyle name="Comma 19 3" xfId="778"/>
    <cellStyle name="Comma 19 3 2" xfId="779"/>
    <cellStyle name="Comma 19 3 3" xfId="2401"/>
    <cellStyle name="Comma 19 3 4" xfId="2489"/>
    <cellStyle name="Comma 19 3 5" xfId="2490"/>
    <cellStyle name="Comma 19 3 6" xfId="2491"/>
    <cellStyle name="Comma 19 4" xfId="780"/>
    <cellStyle name="Comma 19 4 2" xfId="781"/>
    <cellStyle name="Comma 19 4 3" xfId="2402"/>
    <cellStyle name="Comma 19 4 4" xfId="2492"/>
    <cellStyle name="Comma 19 4 5" xfId="2493"/>
    <cellStyle name="Comma 19 4 6" xfId="2494"/>
    <cellStyle name="Comma 19 5" xfId="782"/>
    <cellStyle name="Comma 19 6" xfId="783"/>
    <cellStyle name="Comma 19 7" xfId="784"/>
    <cellStyle name="Comma 19 8" xfId="785"/>
    <cellStyle name="Comma 19 9" xfId="786"/>
    <cellStyle name="Comma 2" xfId="2"/>
    <cellStyle name="Comma 2 10" xfId="787"/>
    <cellStyle name="Comma 2 10 2" xfId="788"/>
    <cellStyle name="Comma 2 10 2 2" xfId="2495"/>
    <cellStyle name="Comma 2 10 3" xfId="789"/>
    <cellStyle name="Comma 2 11" xfId="790"/>
    <cellStyle name="Comma 2 12" xfId="791"/>
    <cellStyle name="Comma 2 13" xfId="792"/>
    <cellStyle name="Comma 2 14" xfId="793"/>
    <cellStyle name="Comma 2 15" xfId="794"/>
    <cellStyle name="Comma 2 15 2" xfId="795"/>
    <cellStyle name="Comma 2 16" xfId="796"/>
    <cellStyle name="Comma 2 16 2" xfId="797"/>
    <cellStyle name="Comma 2 17" xfId="798"/>
    <cellStyle name="Comma 2 17 2" xfId="799"/>
    <cellStyle name="Comma 2 18" xfId="800"/>
    <cellStyle name="Comma 2 18 2" xfId="801"/>
    <cellStyle name="Comma 2 19" xfId="802"/>
    <cellStyle name="Comma 2 19 2" xfId="803"/>
    <cellStyle name="Comma 2 2" xfId="3"/>
    <cellStyle name="Comma 2 2 2" xfId="804"/>
    <cellStyle name="Comma 2 2 2 2" xfId="805"/>
    <cellStyle name="Comma 2 2 2 3" xfId="806"/>
    <cellStyle name="Comma 2 2 3" xfId="807"/>
    <cellStyle name="Comma 2 2 3 2" xfId="808"/>
    <cellStyle name="Comma 2 2 3 3" xfId="809"/>
    <cellStyle name="Comma 2 2 4" xfId="810"/>
    <cellStyle name="Comma 2 2 5" xfId="2496"/>
    <cellStyle name="Comma 2 2 6" xfId="2497"/>
    <cellStyle name="Comma 2 2 7" xfId="2498"/>
    <cellStyle name="Comma 2 2 8" xfId="2698"/>
    <cellStyle name="Comma 2 2_INEC_Q4'53_WP -FON" xfId="811"/>
    <cellStyle name="Comma 2 20" xfId="812"/>
    <cellStyle name="Comma 2 20 2" xfId="813"/>
    <cellStyle name="Comma 2 21" xfId="814"/>
    <cellStyle name="Comma 2 22" xfId="815"/>
    <cellStyle name="Comma 2 23" xfId="816"/>
    <cellStyle name="Comma 2 24" xfId="817"/>
    <cellStyle name="Comma 2 24 2" xfId="818"/>
    <cellStyle name="Comma 2 24 2 2" xfId="819"/>
    <cellStyle name="Comma 2 25" xfId="820"/>
    <cellStyle name="Comma 2 25 2" xfId="821"/>
    <cellStyle name="Comma 2 26" xfId="822"/>
    <cellStyle name="Comma 2 27" xfId="823"/>
    <cellStyle name="Comma 2 28" xfId="824"/>
    <cellStyle name="Comma 2 29" xfId="825"/>
    <cellStyle name="Comma 2 3" xfId="826"/>
    <cellStyle name="Comma 2 3 10" xfId="827"/>
    <cellStyle name="Comma 2 3 11" xfId="2746"/>
    <cellStyle name="Comma 2 3 2" xfId="828"/>
    <cellStyle name="Comma 2 3 3" xfId="829"/>
    <cellStyle name="Comma 2 3 4" xfId="830"/>
    <cellStyle name="Comma 2 3 5" xfId="831"/>
    <cellStyle name="Comma 2 3 6" xfId="832"/>
    <cellStyle name="Comma 2 3 7" xfId="833"/>
    <cellStyle name="Comma 2 3 8" xfId="834"/>
    <cellStyle name="Comma 2 3 9" xfId="835"/>
    <cellStyle name="Comma 2 30" xfId="836"/>
    <cellStyle name="Comma 2 31" xfId="837"/>
    <cellStyle name="Comma 2 32" xfId="2403"/>
    <cellStyle name="Comma 2 4" xfId="838"/>
    <cellStyle name="Comma 2 4 2" xfId="2499"/>
    <cellStyle name="Comma 2 5" xfId="839"/>
    <cellStyle name="Comma 2 6" xfId="840"/>
    <cellStyle name="Comma 2 6 2" xfId="2500"/>
    <cellStyle name="Comma 2 7" xfId="841"/>
    <cellStyle name="Comma 2 8" xfId="842"/>
    <cellStyle name="Comma 2 9" xfId="843"/>
    <cellStyle name="Comma 2_INEC_Q4'53_TOP-PER AUDIT" xfId="844"/>
    <cellStyle name="Comma 20" xfId="845"/>
    <cellStyle name="Comma 20 2" xfId="846"/>
    <cellStyle name="Comma 20 3" xfId="847"/>
    <cellStyle name="Comma 20 4" xfId="2404"/>
    <cellStyle name="Comma 21" xfId="848"/>
    <cellStyle name="Comma 21 2" xfId="849"/>
    <cellStyle name="Comma 22" xfId="850"/>
    <cellStyle name="Comma 22 2" xfId="851"/>
    <cellStyle name="Comma 22 3" xfId="852"/>
    <cellStyle name="Comma 22 4" xfId="853"/>
    <cellStyle name="Comma 22 5" xfId="854"/>
    <cellStyle name="Comma 22 6" xfId="855"/>
    <cellStyle name="Comma 22 7" xfId="856"/>
    <cellStyle name="Comma 23" xfId="857"/>
    <cellStyle name="Comma 24" xfId="858"/>
    <cellStyle name="Comma 24 2" xfId="859"/>
    <cellStyle name="Comma 24 3" xfId="860"/>
    <cellStyle name="Comma 25" xfId="861"/>
    <cellStyle name="Comma 25 3" xfId="2706"/>
    <cellStyle name="Comma 26" xfId="862"/>
    <cellStyle name="Comma 26 2" xfId="863"/>
    <cellStyle name="Comma 26 3" xfId="2457"/>
    <cellStyle name="Comma 27" xfId="864"/>
    <cellStyle name="Comma 28" xfId="865"/>
    <cellStyle name="Comma 28 2" xfId="866"/>
    <cellStyle name="Comma 29" xfId="867"/>
    <cellStyle name="Comma 29 2" xfId="868"/>
    <cellStyle name="Comma 3" xfId="4"/>
    <cellStyle name="Comma 3 10" xfId="870"/>
    <cellStyle name="Comma 3 10 2" xfId="871"/>
    <cellStyle name="Comma 3 10 3" xfId="872"/>
    <cellStyle name="Comma 3 10 4" xfId="873"/>
    <cellStyle name="Comma 3 11" xfId="874"/>
    <cellStyle name="Comma 3 12" xfId="875"/>
    <cellStyle name="Comma 3 13" xfId="876"/>
    <cellStyle name="Comma 3 14" xfId="877"/>
    <cellStyle name="Comma 3 15" xfId="878"/>
    <cellStyle name="Comma 3 16" xfId="879"/>
    <cellStyle name="Comma 3 17" xfId="869"/>
    <cellStyle name="Comma 3 2" xfId="880"/>
    <cellStyle name="Comma 3 2 2" xfId="881"/>
    <cellStyle name="Comma 3 2 3" xfId="882"/>
    <cellStyle name="Comma 3 2 4" xfId="2501"/>
    <cellStyle name="Comma 3 2 5" xfId="2502"/>
    <cellStyle name="Comma 3 2 5 2" xfId="2503"/>
    <cellStyle name="Comma 3 2 5 3" xfId="2504"/>
    <cellStyle name="Comma 3 3" xfId="883"/>
    <cellStyle name="Comma 3 3 2" xfId="884"/>
    <cellStyle name="Comma 3 4" xfId="885"/>
    <cellStyle name="Comma 3 5" xfId="886"/>
    <cellStyle name="Comma 3 6" xfId="887"/>
    <cellStyle name="Comma 3 7" xfId="888"/>
    <cellStyle name="Comma 3 8" xfId="889"/>
    <cellStyle name="Comma 3 9" xfId="890"/>
    <cellStyle name="Comma 3_GFPTNR_Q2'53_F" xfId="891"/>
    <cellStyle name="Comma 30" xfId="892"/>
    <cellStyle name="Comma 31" xfId="893"/>
    <cellStyle name="Comma 32" xfId="894"/>
    <cellStyle name="Comma 32 2" xfId="895"/>
    <cellStyle name="Comma 33" xfId="896"/>
    <cellStyle name="Comma 34" xfId="897"/>
    <cellStyle name="Comma 35" xfId="898"/>
    <cellStyle name="Comma 36" xfId="899"/>
    <cellStyle name="Comma 37" xfId="900"/>
    <cellStyle name="Comma 38" xfId="901"/>
    <cellStyle name="Comma 39" xfId="902"/>
    <cellStyle name="Comma 4" xfId="5"/>
    <cellStyle name="Comma 4 10" xfId="2707"/>
    <cellStyle name="Comma 4 2" xfId="903"/>
    <cellStyle name="Comma 4 2 2" xfId="904"/>
    <cellStyle name="Comma 4 2 2 2" xfId="905"/>
    <cellStyle name="Comma 4 2 2 3" xfId="906"/>
    <cellStyle name="Comma 4 2 3" xfId="907"/>
    <cellStyle name="Comma 4 2 4" xfId="2708"/>
    <cellStyle name="Comma 4 3" xfId="908"/>
    <cellStyle name="Comma 4 3 2" xfId="909"/>
    <cellStyle name="Comma 4 3 3" xfId="910"/>
    <cellStyle name="Comma 4 3 4" xfId="911"/>
    <cellStyle name="Comma 4 4" xfId="912"/>
    <cellStyle name="Comma 4 4 2" xfId="913"/>
    <cellStyle name="Comma 4 5" xfId="914"/>
    <cellStyle name="Comma 4 6" xfId="915"/>
    <cellStyle name="Comma 4 7" xfId="916"/>
    <cellStyle name="Comma 4 8" xfId="917"/>
    <cellStyle name="Comma 4 9" xfId="2703"/>
    <cellStyle name="Comma 4_GFPTNR_Q3'53_A" xfId="918"/>
    <cellStyle name="Comma 40" xfId="919"/>
    <cellStyle name="Comma 41" xfId="920"/>
    <cellStyle name="Comma 42" xfId="921"/>
    <cellStyle name="Comma 43" xfId="922"/>
    <cellStyle name="Comma 44" xfId="923"/>
    <cellStyle name="Comma 45" xfId="924"/>
    <cellStyle name="Comma 46" xfId="2405"/>
    <cellStyle name="Comma 47" xfId="2699"/>
    <cellStyle name="Comma 48" xfId="2696"/>
    <cellStyle name="Comma 49" xfId="2705"/>
    <cellStyle name="Comma 5" xfId="7"/>
    <cellStyle name="Comma 5 2" xfId="926"/>
    <cellStyle name="Comma 5 2 2" xfId="927"/>
    <cellStyle name="Comma 5 2 2 2" xfId="928"/>
    <cellStyle name="Comma 5 2 2 3" xfId="929"/>
    <cellStyle name="Comma 5 2 3" xfId="930"/>
    <cellStyle name="Comma 5 3" xfId="931"/>
    <cellStyle name="Comma 5 3 2" xfId="2505"/>
    <cellStyle name="Comma 5 4" xfId="932"/>
    <cellStyle name="Comma 5 4 2" xfId="933"/>
    <cellStyle name="Comma 5 4 3" xfId="934"/>
    <cellStyle name="Comma 5 5" xfId="935"/>
    <cellStyle name="Comma 5 5 2" xfId="936"/>
    <cellStyle name="Comma 5 6" xfId="937"/>
    <cellStyle name="Comma 5 6 2" xfId="938"/>
    <cellStyle name="Comma 5 7" xfId="939"/>
    <cellStyle name="Comma 5 8" xfId="11"/>
    <cellStyle name="Comma 5 9" xfId="925"/>
    <cellStyle name="Comma 5_GFPTNR_Q3'53_A" xfId="940"/>
    <cellStyle name="Comma 50" xfId="2734"/>
    <cellStyle name="Comma 51" xfId="2744"/>
    <cellStyle name="Comma 54" xfId="2709"/>
    <cellStyle name="Comma 54 2" xfId="2730"/>
    <cellStyle name="Comma 54 2 2" xfId="2736"/>
    <cellStyle name="Comma 54 3" xfId="2732"/>
    <cellStyle name="Comma 54 3 2" xfId="2737"/>
    <cellStyle name="Comma 54 4" xfId="2733"/>
    <cellStyle name="Comma 54 4 2" xfId="2738"/>
    <cellStyle name="Comma 54 5" xfId="2735"/>
    <cellStyle name="Comma 6" xfId="27"/>
    <cellStyle name="Comma 6 2" xfId="941"/>
    <cellStyle name="Comma 6 2 2" xfId="2506"/>
    <cellStyle name="Comma 6 3" xfId="942"/>
    <cellStyle name="Comma 6 3 2" xfId="943"/>
    <cellStyle name="Comma 6 3 3" xfId="944"/>
    <cellStyle name="Comma 6 4" xfId="945"/>
    <cellStyle name="Comma 6 4 2" xfId="946"/>
    <cellStyle name="Comma 6 5" xfId="947"/>
    <cellStyle name="Comma 6_GFN_Q2'53_X2" xfId="948"/>
    <cellStyle name="Comma 68" xfId="949"/>
    <cellStyle name="Comma 68 2" xfId="950"/>
    <cellStyle name="Comma 7" xfId="951"/>
    <cellStyle name="Comma 7 2" xfId="952"/>
    <cellStyle name="Comma 7 2 2" xfId="2507"/>
    <cellStyle name="Comma 7 2 2 2" xfId="2508"/>
    <cellStyle name="Comma 7 2 3" xfId="2711"/>
    <cellStyle name="Comma 7 3" xfId="953"/>
    <cellStyle name="Comma 7 4" xfId="954"/>
    <cellStyle name="Comma 7 5" xfId="955"/>
    <cellStyle name="Comma 7 6" xfId="2710"/>
    <cellStyle name="Comma 8" xfId="956"/>
    <cellStyle name="Comma 8 2" xfId="957"/>
    <cellStyle name="Comma 8 3" xfId="958"/>
    <cellStyle name="Comma 8 4" xfId="959"/>
    <cellStyle name="Comma 9" xfId="2363"/>
    <cellStyle name="Comma 9 2" xfId="960"/>
    <cellStyle name="Comma 9 2 2" xfId="961"/>
    <cellStyle name="Comma 9 2 3" xfId="962"/>
    <cellStyle name="Comma 9 2 4" xfId="2406"/>
    <cellStyle name="Comma 9 3" xfId="963"/>
    <cellStyle name="Comma 9 4" xfId="964"/>
    <cellStyle name="Comma 9 4 2" xfId="965"/>
    <cellStyle name="comma zerodec" xfId="966"/>
    <cellStyle name="comma zerodec 10" xfId="2721"/>
    <cellStyle name="comma zerodec 2" xfId="967"/>
    <cellStyle name="comma zerodec 2 2" xfId="968"/>
    <cellStyle name="comma zerodec 2 2 2" xfId="2509"/>
    <cellStyle name="comma zerodec 2 3" xfId="2510"/>
    <cellStyle name="comma zerodec 3" xfId="969"/>
    <cellStyle name="comma zerodec 3 2" xfId="2511"/>
    <cellStyle name="comma zerodec 4" xfId="970"/>
    <cellStyle name="comma zerodec 4 2" xfId="2512"/>
    <cellStyle name="comma zerodec 5" xfId="971"/>
    <cellStyle name="comma zerodec 5 2" xfId="2513"/>
    <cellStyle name="comma zerodec 6" xfId="972"/>
    <cellStyle name="comma zerodec 6 2" xfId="2514"/>
    <cellStyle name="comma zerodec 7" xfId="973"/>
    <cellStyle name="comma zerodec 8" xfId="974"/>
    <cellStyle name="comma zerodec 9" xfId="975"/>
    <cellStyle name="comma zerodec_GF-Food _Q4'52_CC2" xfId="976"/>
    <cellStyle name="Comma0" xfId="977"/>
    <cellStyle name="Curren - Style3" xfId="978"/>
    <cellStyle name="Curren - Style4" xfId="979"/>
    <cellStyle name="Currency $" xfId="980"/>
    <cellStyle name="Currency [0] 2" xfId="981"/>
    <cellStyle name="Currency [0] 2 2" xfId="2515"/>
    <cellStyle name="Currency [0] 3" xfId="2516"/>
    <cellStyle name="Currency [00]" xfId="982"/>
    <cellStyle name="Currency 2" xfId="983"/>
    <cellStyle name="Currency 2 2" xfId="2517"/>
    <cellStyle name="Currency 2 2 2" xfId="2518"/>
    <cellStyle name="Currency 3" xfId="984"/>
    <cellStyle name="Currency 4" xfId="985"/>
    <cellStyle name="Currency0" xfId="986"/>
    <cellStyle name="Currency1" xfId="987"/>
    <cellStyle name="Currency1 10" xfId="2722"/>
    <cellStyle name="Currency1 2" xfId="988"/>
    <cellStyle name="Currency1 2 2" xfId="989"/>
    <cellStyle name="Currency1 2 2 2" xfId="990"/>
    <cellStyle name="Currency1 2 3" xfId="2519"/>
    <cellStyle name="Currency1 3" xfId="991"/>
    <cellStyle name="Currency1 3 2" xfId="992"/>
    <cellStyle name="Currency1 4" xfId="993"/>
    <cellStyle name="Currency1 4 2" xfId="994"/>
    <cellStyle name="Currency1 5" xfId="995"/>
    <cellStyle name="Currency1 5 2" xfId="996"/>
    <cellStyle name="Currency1 6" xfId="997"/>
    <cellStyle name="Currency1 6 2" xfId="998"/>
    <cellStyle name="Currency1 7" xfId="999"/>
    <cellStyle name="Currency1 7 2" xfId="1000"/>
    <cellStyle name="Currency1 8" xfId="1001"/>
    <cellStyle name="Currency1 8 2" xfId="1002"/>
    <cellStyle name="Currency1 9" xfId="1003"/>
    <cellStyle name="Currency1_GF-Food _Q4'52_CC2" xfId="1004"/>
    <cellStyle name="Dan" xfId="1005"/>
    <cellStyle name="Date" xfId="1006"/>
    <cellStyle name="Date 2" xfId="1007"/>
    <cellStyle name="Date 3" xfId="1008"/>
    <cellStyle name="Date 4" xfId="1009"/>
    <cellStyle name="Date 5" xfId="1010"/>
    <cellStyle name="Date 6" xfId="1011"/>
    <cellStyle name="Date 7" xfId="1012"/>
    <cellStyle name="Date Short" xfId="1013"/>
    <cellStyle name="Date_~5190766" xfId="1014"/>
    <cellStyle name="Dezimal [0]_35ERI8T2gbIEMixb4v26icuOo" xfId="1015"/>
    <cellStyle name="Dezimal_35ERI8T2gbIEMixb4v26icuOo" xfId="1016"/>
    <cellStyle name="Dollar (zero dec)" xfId="1017"/>
    <cellStyle name="Dollar (zero dec) 10" xfId="2723"/>
    <cellStyle name="Dollar (zero dec) 2" xfId="1018"/>
    <cellStyle name="Dollar (zero dec) 2 2" xfId="1019"/>
    <cellStyle name="Dollar (zero dec) 2 2 2" xfId="1020"/>
    <cellStyle name="Dollar (zero dec) 2 3" xfId="2520"/>
    <cellStyle name="Dollar (zero dec) 3" xfId="1021"/>
    <cellStyle name="Dollar (zero dec) 3 2" xfId="1022"/>
    <cellStyle name="Dollar (zero dec) 4" xfId="1023"/>
    <cellStyle name="Dollar (zero dec) 4 2" xfId="1024"/>
    <cellStyle name="Dollar (zero dec) 5" xfId="1025"/>
    <cellStyle name="Dollar (zero dec) 5 2" xfId="1026"/>
    <cellStyle name="Dollar (zero dec) 6" xfId="1027"/>
    <cellStyle name="Dollar (zero dec) 6 2" xfId="1028"/>
    <cellStyle name="Dollar (zero dec) 7" xfId="1029"/>
    <cellStyle name="Dollar (zero dec) 7 2" xfId="1030"/>
    <cellStyle name="Dollar (zero dec) 8" xfId="1031"/>
    <cellStyle name="Dollar (zero dec) 8 2" xfId="1032"/>
    <cellStyle name="Dollar (zero dec) 9" xfId="1033"/>
    <cellStyle name="Dollar (zero dec)_GF-Food _Q4'52_CC2" xfId="1034"/>
    <cellStyle name="Dollars" xfId="1035"/>
    <cellStyle name="E&amp;Y House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cel_BuiltIn_Comma 1" xfId="1043"/>
    <cellStyle name="Explanatory Text 10" xfId="1044"/>
    <cellStyle name="Explanatory Text 11" xfId="1045"/>
    <cellStyle name="Explanatory Text 12" xfId="1046"/>
    <cellStyle name="Explanatory Text 13" xfId="2407"/>
    <cellStyle name="Explanatory Text 2" xfId="1047"/>
    <cellStyle name="Explanatory Text 2 2" xfId="1048"/>
    <cellStyle name="Explanatory Text 2 3" xfId="1049"/>
    <cellStyle name="Explanatory Text 3" xfId="1050"/>
    <cellStyle name="Explanatory Text 3 2" xfId="1051"/>
    <cellStyle name="Explanatory Text 3 3" xfId="1052"/>
    <cellStyle name="Explanatory Text 4" xfId="1053"/>
    <cellStyle name="Explanatory Text 4 2" xfId="1054"/>
    <cellStyle name="Explanatory Text 5" xfId="1055"/>
    <cellStyle name="Explanatory Text 6" xfId="1056"/>
    <cellStyle name="Explanatory Text 7" xfId="1057"/>
    <cellStyle name="Explanatory Text 8" xfId="1058"/>
    <cellStyle name="Explanatory Text 9" xfId="1059"/>
    <cellStyle name="Fixed" xfId="1060"/>
    <cellStyle name="Format Number Column" xfId="1061"/>
    <cellStyle name="Good 10" xfId="1062"/>
    <cellStyle name="Good 11" xfId="1063"/>
    <cellStyle name="Good 12" xfId="1064"/>
    <cellStyle name="Good 13" xfId="2408"/>
    <cellStyle name="Good 2" xfId="1065"/>
    <cellStyle name="Good 2 2" xfId="1066"/>
    <cellStyle name="Good 2 3" xfId="1067"/>
    <cellStyle name="Good 3" xfId="1068"/>
    <cellStyle name="Good 3 2" xfId="1069"/>
    <cellStyle name="Good 3 3" xfId="1070"/>
    <cellStyle name="Good 4" xfId="1071"/>
    <cellStyle name="Good 4 2" xfId="1072"/>
    <cellStyle name="Good 5" xfId="1073"/>
    <cellStyle name="Good 5 2" xfId="1074"/>
    <cellStyle name="Good 6" xfId="1075"/>
    <cellStyle name="Good 7" xfId="1076"/>
    <cellStyle name="Good 8" xfId="1077"/>
    <cellStyle name="Good 9" xfId="1078"/>
    <cellStyle name="Grey" xfId="1079"/>
    <cellStyle name="Grey 2" xfId="1080"/>
    <cellStyle name="Grey 3" xfId="1081"/>
    <cellStyle name="HEADER" xfId="1082"/>
    <cellStyle name="Header - Style1" xfId="1083"/>
    <cellStyle name="Header1" xfId="1084"/>
    <cellStyle name="Header2" xfId="1085"/>
    <cellStyle name="Header2 2" xfId="1086"/>
    <cellStyle name="Heading" xfId="1087"/>
    <cellStyle name="Heading 1 10" xfId="1088"/>
    <cellStyle name="Heading 1 11" xfId="1089"/>
    <cellStyle name="Heading 1 12" xfId="1090"/>
    <cellStyle name="Heading 1 13" xfId="2409"/>
    <cellStyle name="Heading 1 2" xfId="1091"/>
    <cellStyle name="Heading 1 2 2" xfId="1092"/>
    <cellStyle name="Heading 1 2 3" xfId="1093"/>
    <cellStyle name="Heading 1 3" xfId="1094"/>
    <cellStyle name="Heading 1 3 2" xfId="1095"/>
    <cellStyle name="Heading 1 3 3" xfId="1096"/>
    <cellStyle name="Heading 1 4" xfId="1097"/>
    <cellStyle name="Heading 1 4 2" xfId="1098"/>
    <cellStyle name="Heading 1 5" xfId="1099"/>
    <cellStyle name="Heading 1 5 2" xfId="1100"/>
    <cellStyle name="Heading 1 6" xfId="1101"/>
    <cellStyle name="Heading 1 7" xfId="1102"/>
    <cellStyle name="Heading 1 8" xfId="1103"/>
    <cellStyle name="Heading 1 9" xfId="1104"/>
    <cellStyle name="Heading 2 10" xfId="1105"/>
    <cellStyle name="Heading 2 11" xfId="1106"/>
    <cellStyle name="Heading 2 12" xfId="1107"/>
    <cellStyle name="Heading 2 13" xfId="2410"/>
    <cellStyle name="Heading 2 2" xfId="1108"/>
    <cellStyle name="Heading 2 2 2" xfId="1109"/>
    <cellStyle name="Heading 2 2 3" xfId="1110"/>
    <cellStyle name="Heading 2 3" xfId="1111"/>
    <cellStyle name="Heading 2 3 2" xfId="1112"/>
    <cellStyle name="Heading 2 3 3" xfId="1113"/>
    <cellStyle name="Heading 2 4" xfId="1114"/>
    <cellStyle name="Heading 2 4 2" xfId="1115"/>
    <cellStyle name="Heading 2 5" xfId="1116"/>
    <cellStyle name="Heading 2 5 2" xfId="1117"/>
    <cellStyle name="Heading 2 6" xfId="1118"/>
    <cellStyle name="Heading 2 7" xfId="1119"/>
    <cellStyle name="Heading 2 8" xfId="1120"/>
    <cellStyle name="Heading 2 9" xfId="1121"/>
    <cellStyle name="Heading 3 10" xfId="1122"/>
    <cellStyle name="Heading 3 11" xfId="1123"/>
    <cellStyle name="Heading 3 12" xfId="1124"/>
    <cellStyle name="Heading 3 13" xfId="2411"/>
    <cellStyle name="Heading 3 2" xfId="1125"/>
    <cellStyle name="Heading 3 2 2" xfId="1126"/>
    <cellStyle name="Heading 3 2 3" xfId="1127"/>
    <cellStyle name="Heading 3 3" xfId="1128"/>
    <cellStyle name="Heading 3 3 2" xfId="1129"/>
    <cellStyle name="Heading 3 3 3" xfId="1130"/>
    <cellStyle name="Heading 3 4" xfId="1131"/>
    <cellStyle name="Heading 3 4 2" xfId="1132"/>
    <cellStyle name="Heading 3 5" xfId="1133"/>
    <cellStyle name="Heading 3 5 2" xfId="1134"/>
    <cellStyle name="Heading 3 6" xfId="1135"/>
    <cellStyle name="Heading 3 7" xfId="1136"/>
    <cellStyle name="Heading 3 8" xfId="1137"/>
    <cellStyle name="Heading 3 9" xfId="1138"/>
    <cellStyle name="Heading 4 10" xfId="1139"/>
    <cellStyle name="Heading 4 11" xfId="1140"/>
    <cellStyle name="Heading 4 12" xfId="1141"/>
    <cellStyle name="Heading 4 13" xfId="2412"/>
    <cellStyle name="Heading 4 2" xfId="1142"/>
    <cellStyle name="Heading 4 2 2" xfId="1143"/>
    <cellStyle name="Heading 4 2 3" xfId="1144"/>
    <cellStyle name="Heading 4 3" xfId="1145"/>
    <cellStyle name="Heading 4 3 2" xfId="1146"/>
    <cellStyle name="Heading 4 3 3" xfId="1147"/>
    <cellStyle name="Heading 4 4" xfId="1148"/>
    <cellStyle name="Heading 4 4 2" xfId="1149"/>
    <cellStyle name="Heading 4 5" xfId="1150"/>
    <cellStyle name="Heading 4 5 2" xfId="1151"/>
    <cellStyle name="Heading 4 6" xfId="1152"/>
    <cellStyle name="Heading 4 7" xfId="1153"/>
    <cellStyle name="Heading 4 8" xfId="1154"/>
    <cellStyle name="Heading 4 9" xfId="1155"/>
    <cellStyle name="HEADING, MAJOR" xfId="1156"/>
    <cellStyle name="HEADING, MINOR" xfId="1157"/>
    <cellStyle name="HEADING, RIGHT" xfId="1158"/>
    <cellStyle name="HEADING,MAJOR" xfId="1159"/>
    <cellStyle name="HEADING1" xfId="1160"/>
    <cellStyle name="HEADING2" xfId="1161"/>
    <cellStyle name="HEADING2 2" xfId="2725"/>
    <cellStyle name="Hyperlink 2" xfId="1162"/>
    <cellStyle name="Hyperlink 2 2" xfId="2701"/>
    <cellStyle name="Hyperlink 3" xfId="1163"/>
    <cellStyle name="Indent" xfId="1164"/>
    <cellStyle name="Input [yellow]" xfId="1165"/>
    <cellStyle name="Input [yellow] 2" xfId="1166"/>
    <cellStyle name="Input [yellow] 3" xfId="1167"/>
    <cellStyle name="Input 10" xfId="1168"/>
    <cellStyle name="Input 11" xfId="1169"/>
    <cellStyle name="Input 12" xfId="1170"/>
    <cellStyle name="Input 13" xfId="2521"/>
    <cellStyle name="Input 14" xfId="2522"/>
    <cellStyle name="Input 15" xfId="2523"/>
    <cellStyle name="Input 16" xfId="2524"/>
    <cellStyle name="Input 17" xfId="2525"/>
    <cellStyle name="Input 18" xfId="2526"/>
    <cellStyle name="Input 19" xfId="2527"/>
    <cellStyle name="Input 2" xfId="1171"/>
    <cellStyle name="Input 2 2" xfId="1172"/>
    <cellStyle name="Input 2 3" xfId="1173"/>
    <cellStyle name="Input 20" xfId="2413"/>
    <cellStyle name="Input 3" xfId="1174"/>
    <cellStyle name="Input 3 2" xfId="1175"/>
    <cellStyle name="Input 3 3" xfId="1176"/>
    <cellStyle name="Input 4" xfId="1177"/>
    <cellStyle name="Input 4 2" xfId="1178"/>
    <cellStyle name="Input 5" xfId="1179"/>
    <cellStyle name="Input 5 2" xfId="1180"/>
    <cellStyle name="Input 6" xfId="1181"/>
    <cellStyle name="Input 6 2" xfId="1182"/>
    <cellStyle name="Input 7" xfId="1183"/>
    <cellStyle name="Input 8" xfId="1184"/>
    <cellStyle name="Input 9" xfId="1185"/>
    <cellStyle name="Komma_DACE" xfId="1186"/>
    <cellStyle name="KPMG Heading 1" xfId="1187"/>
    <cellStyle name="KPMG Heading 2" xfId="1188"/>
    <cellStyle name="KPMG Heading 3" xfId="1189"/>
    <cellStyle name="KPMG Heading 4" xfId="1190"/>
    <cellStyle name="KPMG Normal" xfId="1191"/>
    <cellStyle name="KPMG Normal Text" xfId="1192"/>
    <cellStyle name="Lien hypertexte_BP05ff. QI CS Brakes vP05 comp." xfId="1193"/>
    <cellStyle name="Link Currency (0)" xfId="1194"/>
    <cellStyle name="Link Currency (2)" xfId="1195"/>
    <cellStyle name="Link Units (0)" xfId="1196"/>
    <cellStyle name="Link Units (1)" xfId="1197"/>
    <cellStyle name="Link Units (2)" xfId="1198"/>
    <cellStyle name="Linked Cell 10" xfId="1199"/>
    <cellStyle name="Linked Cell 11" xfId="1200"/>
    <cellStyle name="Linked Cell 12" xfId="1201"/>
    <cellStyle name="Linked Cell 13" xfId="2414"/>
    <cellStyle name="Linked Cell 2" xfId="1202"/>
    <cellStyle name="Linked Cell 2 2" xfId="1203"/>
    <cellStyle name="Linked Cell 2 3" xfId="1204"/>
    <cellStyle name="Linked Cell 3" xfId="1205"/>
    <cellStyle name="Linked Cell 3 2" xfId="1206"/>
    <cellStyle name="Linked Cell 3 3" xfId="1207"/>
    <cellStyle name="Linked Cell 4" xfId="1208"/>
    <cellStyle name="Linked Cell 4 2" xfId="1209"/>
    <cellStyle name="Linked Cell 5" xfId="1210"/>
    <cellStyle name="Linked Cell 5 2" xfId="1211"/>
    <cellStyle name="Linked Cell 6" xfId="1212"/>
    <cellStyle name="Linked Cell 7" xfId="1213"/>
    <cellStyle name="Linked Cell 8" xfId="1214"/>
    <cellStyle name="Linked Cell 9" xfId="1215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ACSAS" xfId="1222"/>
    <cellStyle name="Milliers_ACSAS" xfId="1223"/>
    <cellStyle name="Model" xfId="1224"/>
    <cellStyle name="Monétaire [0]_ACSAS" xfId="1225"/>
    <cellStyle name="Monétaire_ACSAS" xfId="1226"/>
    <cellStyle name="Mon้taire [0]_AR1194" xfId="1227"/>
    <cellStyle name="Mon้taire_AR1194" xfId="1228"/>
    <cellStyle name="n" xfId="1229"/>
    <cellStyle name="Neutral 10" xfId="1230"/>
    <cellStyle name="Neutral 11" xfId="1231"/>
    <cellStyle name="Neutral 12" xfId="1232"/>
    <cellStyle name="Neutral 13" xfId="2415"/>
    <cellStyle name="Neutral 2" xfId="1233"/>
    <cellStyle name="Neutral 2 2" xfId="1234"/>
    <cellStyle name="Neutral 2 3" xfId="1235"/>
    <cellStyle name="Neutral 3" xfId="1236"/>
    <cellStyle name="Neutral 3 2" xfId="1237"/>
    <cellStyle name="Neutral 3 3" xfId="1238"/>
    <cellStyle name="Neutral 4" xfId="1239"/>
    <cellStyle name="Neutral 4 2" xfId="1240"/>
    <cellStyle name="Neutral 5" xfId="1241"/>
    <cellStyle name="Neutral 5 2" xfId="1242"/>
    <cellStyle name="Neutral 6" xfId="1243"/>
    <cellStyle name="Neutral 7" xfId="1244"/>
    <cellStyle name="Neutral 8" xfId="1245"/>
    <cellStyle name="Neutral 9" xfId="1246"/>
    <cellStyle name="no dec" xfId="1247"/>
    <cellStyle name="no dec 2" xfId="1248"/>
    <cellStyle name="no dec 3" xfId="1249"/>
    <cellStyle name="no dec 4" xfId="1250"/>
    <cellStyle name="no dec 5" xfId="1251"/>
    <cellStyle name="no dec_R1_Q4'51" xfId="2528"/>
    <cellStyle name="Normal" xfId="0" builtinId="0"/>
    <cellStyle name="Normal - Stile6" xfId="1252"/>
    <cellStyle name="Normal - Stile7" xfId="1253"/>
    <cellStyle name="Normal - Stile8" xfId="1254"/>
    <cellStyle name="Normal - Style1" xfId="1255"/>
    <cellStyle name="Normal - Style1 2" xfId="1256"/>
    <cellStyle name="Normal - Style1 2 2" xfId="1257"/>
    <cellStyle name="Normal - Style1 2 2 2" xfId="1258"/>
    <cellStyle name="Normal - Style1 3" xfId="1259"/>
    <cellStyle name="Normal - Style1 3 2" xfId="1260"/>
    <cellStyle name="Normal - Style1 4" xfId="1261"/>
    <cellStyle name="Normal - Style1 4 2" xfId="1262"/>
    <cellStyle name="Normal - Style1 5" xfId="1263"/>
    <cellStyle name="Normal - Style1 5 2" xfId="1264"/>
    <cellStyle name="Normal - Style1 6" xfId="1265"/>
    <cellStyle name="Normal - Style1 6 2" xfId="1266"/>
    <cellStyle name="Normal - Style1 7" xfId="1267"/>
    <cellStyle name="Normal - Style1 7 2" xfId="1268"/>
    <cellStyle name="Normal - Style1 8" xfId="1269"/>
    <cellStyle name="Normal - Style1 8 2" xfId="1270"/>
    <cellStyle name="Normal - Style1 9" xfId="1271"/>
    <cellStyle name="Normal - Style1_INEC_Q4'53_TOP-PER AUDIT" xfId="1272"/>
    <cellStyle name="Normal - Style5" xfId="1273"/>
    <cellStyle name="Normal 10" xfId="1274"/>
    <cellStyle name="Normal 10 2" xfId="1275"/>
    <cellStyle name="Normal 10 2 3" xfId="1276"/>
    <cellStyle name="Normal 10 3" xfId="1277"/>
    <cellStyle name="Normal 10 3 2" xfId="1278"/>
    <cellStyle name="Normal 10 4" xfId="1279"/>
    <cellStyle name="Normal 10 5" xfId="1280"/>
    <cellStyle name="Normal 10 6" xfId="2700"/>
    <cellStyle name="Normal 10 7" xfId="1281"/>
    <cellStyle name="Normal 11" xfId="1282"/>
    <cellStyle name="Normal 11 2" xfId="1283"/>
    <cellStyle name="Normal 11 2 2" xfId="1284"/>
    <cellStyle name="Normal 11 2 3" xfId="1285"/>
    <cellStyle name="Normal 11 3" xfId="1286"/>
    <cellStyle name="Normal 12" xfId="1287"/>
    <cellStyle name="Normal 12 2" xfId="1288"/>
    <cellStyle name="Normal 13" xfId="1289"/>
    <cellStyle name="Normal 13 2" xfId="1290"/>
    <cellStyle name="Normal 14" xfId="1291"/>
    <cellStyle name="Normal 14 2" xfId="1292"/>
    <cellStyle name="Normal 15" xfId="1293"/>
    <cellStyle name="Normal 15 2" xfId="1294"/>
    <cellStyle name="Normal 16" xfId="1295"/>
    <cellStyle name="Normal 16 2" xfId="1296"/>
    <cellStyle name="Normal 17" xfId="1297"/>
    <cellStyle name="Normal 17 2" xfId="1298"/>
    <cellStyle name="Normal 17 2 2" xfId="1299"/>
    <cellStyle name="Normal 17 3" xfId="1300"/>
    <cellStyle name="Normal 18" xfId="1301"/>
    <cellStyle name="Normal 18 2" xfId="2529"/>
    <cellStyle name="Normal 19" xfId="1302"/>
    <cellStyle name="Normal 19 2" xfId="1303"/>
    <cellStyle name="Normal 19 2 2" xfId="2530"/>
    <cellStyle name="Normal 19 3" xfId="1304"/>
    <cellStyle name="Normal 19 3 2" xfId="2416"/>
    <cellStyle name="Normal 2" xfId="6"/>
    <cellStyle name="Normal 2 10" xfId="1306"/>
    <cellStyle name="Normal 2 11" xfId="1307"/>
    <cellStyle name="Normal 2 12" xfId="1308"/>
    <cellStyle name="Normal 2 13" xfId="1309"/>
    <cellStyle name="Normal 2 14" xfId="1310"/>
    <cellStyle name="Normal 2 15" xfId="1311"/>
    <cellStyle name="Normal 2 15 2" xfId="1312"/>
    <cellStyle name="Normal 2 16" xfId="1313"/>
    <cellStyle name="Normal 2 16 2" xfId="1314"/>
    <cellStyle name="Normal 2 17" xfId="1315"/>
    <cellStyle name="Normal 2 17 2" xfId="1316"/>
    <cellStyle name="Normal 2 18" xfId="1317"/>
    <cellStyle name="Normal 2 18 2" xfId="1318"/>
    <cellStyle name="Normal 2 19" xfId="1319"/>
    <cellStyle name="Normal 2 19 2" xfId="1320"/>
    <cellStyle name="Normal 2 2" xfId="8"/>
    <cellStyle name="Normal 2 2 2" xfId="1322"/>
    <cellStyle name="Normal 2 2 2 2" xfId="1323"/>
    <cellStyle name="Normal 2 2 3" xfId="1324"/>
    <cellStyle name="Normal 2 2 3 2" xfId="2531"/>
    <cellStyle name="Normal 2 2 4" xfId="1325"/>
    <cellStyle name="Normal 2 2 4 2" xfId="1326"/>
    <cellStyle name="Normal 2 2 5" xfId="1327"/>
    <cellStyle name="Normal 2 2 6" xfId="1321"/>
    <cellStyle name="Normal 2 2 9" xfId="2532"/>
    <cellStyle name="Normal 2 20" xfId="1328"/>
    <cellStyle name="Normal 2 20 2" xfId="1329"/>
    <cellStyle name="Normal 2 21" xfId="1330"/>
    <cellStyle name="Normal 2 22" xfId="1331"/>
    <cellStyle name="Normal 2 23" xfId="1332"/>
    <cellStyle name="Normal 2 24" xfId="1333"/>
    <cellStyle name="Normal 2 25" xfId="1334"/>
    <cellStyle name="Normal 2 26" xfId="1335"/>
    <cellStyle name="Normal 2 27" xfId="1336"/>
    <cellStyle name="Normal 2 28" xfId="1337"/>
    <cellStyle name="Normal 2 29" xfId="1338"/>
    <cellStyle name="Normal 2 29 2" xfId="1339"/>
    <cellStyle name="Normal 2 29 2 2" xfId="1340"/>
    <cellStyle name="Normal 2 29 3" xfId="1341"/>
    <cellStyle name="Normal 2 3" xfId="1342"/>
    <cellStyle name="Normal 2 3 2" xfId="1343"/>
    <cellStyle name="Normal 2 3 2 2" xfId="2533"/>
    <cellStyle name="Normal 2 3 3" xfId="1344"/>
    <cellStyle name="Normal 2 3 4" xfId="1345"/>
    <cellStyle name="Normal 2 3 5" xfId="1346"/>
    <cellStyle name="Normal 2 3 6" xfId="1347"/>
    <cellStyle name="Normal 2 3 7" xfId="1348"/>
    <cellStyle name="Normal 2 3 8" xfId="1349"/>
    <cellStyle name="Normal 2 3 9" xfId="1350"/>
    <cellStyle name="Normal 2 30" xfId="1351"/>
    <cellStyle name="Normal 2 31" xfId="1352"/>
    <cellStyle name="Normal 2 32" xfId="1353"/>
    <cellStyle name="Normal 2 33" xfId="2417"/>
    <cellStyle name="Normal 2 34" xfId="2451"/>
    <cellStyle name="Normal 2 35" xfId="2454"/>
    <cellStyle name="Normal 2 36" xfId="2704"/>
    <cellStyle name="Normal 2 37" xfId="1305"/>
    <cellStyle name="Normal 2 38" xfId="2712"/>
    <cellStyle name="Normal 2 4" xfId="1354"/>
    <cellStyle name="Normal 2 4 2" xfId="1355"/>
    <cellStyle name="Normal 2 4 3" xfId="1356"/>
    <cellStyle name="Normal 2 5" xfId="1357"/>
    <cellStyle name="Normal 2 5 2" xfId="1358"/>
    <cellStyle name="Normal 2 6" xfId="1359"/>
    <cellStyle name="Normal 2 6 2" xfId="1360"/>
    <cellStyle name="Normal 2 7" xfId="1361"/>
    <cellStyle name="Normal 2 7 2" xfId="1362"/>
    <cellStyle name="Normal 2 8" xfId="1363"/>
    <cellStyle name="Normal 2 8 2" xfId="1364"/>
    <cellStyle name="Normal 2 9" xfId="1365"/>
    <cellStyle name="Normal 2 9 2" xfId="1366"/>
    <cellStyle name="Normal 2 9 3" xfId="1367"/>
    <cellStyle name="Normal 2 9 4" xfId="1368"/>
    <cellStyle name="Normal 2 9 5" xfId="1369"/>
    <cellStyle name="Normal 2 9 6" xfId="1370"/>
    <cellStyle name="Normal 2 9 7" xfId="1371"/>
    <cellStyle name="Normal 2 9 8" xfId="1372"/>
    <cellStyle name="Normal 2 9 9" xfId="1373"/>
    <cellStyle name="Normal 2_GF-Food _Q4'52_CC2" xfId="1374"/>
    <cellStyle name="Normal 20" xfId="1375"/>
    <cellStyle name="Normal 20 2" xfId="1376"/>
    <cellStyle name="Normal 20 3" xfId="2418"/>
    <cellStyle name="Normal 21" xfId="1377"/>
    <cellStyle name="Normal 21 2" xfId="1378"/>
    <cellStyle name="Normal 21 3" xfId="1379"/>
    <cellStyle name="Normal 21 4" xfId="1380"/>
    <cellStyle name="Normal 21 5" xfId="1381"/>
    <cellStyle name="Normal 21 6" xfId="1382"/>
    <cellStyle name="Normal 21 7" xfId="1383"/>
    <cellStyle name="Normal 21 8" xfId="1384"/>
    <cellStyle name="Normal 22" xfId="1385"/>
    <cellStyle name="Normal 22 2" xfId="1386"/>
    <cellStyle name="Normal 22 2 2" xfId="1387"/>
    <cellStyle name="Normal 23" xfId="1388"/>
    <cellStyle name="Normal 23 2" xfId="1389"/>
    <cellStyle name="Normal 23 3" xfId="1390"/>
    <cellStyle name="Normal 23 4" xfId="2419"/>
    <cellStyle name="Normal 24" xfId="1391"/>
    <cellStyle name="Normal 24 2" xfId="1392"/>
    <cellStyle name="Normal 24 3" xfId="1393"/>
    <cellStyle name="Normal 24 4" xfId="1394"/>
    <cellStyle name="Normal 24 5" xfId="1395"/>
    <cellStyle name="Normal 24 6" xfId="1396"/>
    <cellStyle name="Normal 24 7" xfId="1397"/>
    <cellStyle name="Normal 24 8" xfId="1398"/>
    <cellStyle name="Normal 25" xfId="1399"/>
    <cellStyle name="Normal 25 2" xfId="1400"/>
    <cellStyle name="Normal 25 3" xfId="1401"/>
    <cellStyle name="Normal 25 4" xfId="1402"/>
    <cellStyle name="Normal 25 5" xfId="1403"/>
    <cellStyle name="Normal 25 6" xfId="1404"/>
    <cellStyle name="Normal 25 7" xfId="1405"/>
    <cellStyle name="Normal 25 8" xfId="1406"/>
    <cellStyle name="Normal 26" xfId="1407"/>
    <cellStyle name="Normal 26 2" xfId="1408"/>
    <cellStyle name="Normal 26 3" xfId="1409"/>
    <cellStyle name="Normal 26 4" xfId="1410"/>
    <cellStyle name="Normal 26 5" xfId="1411"/>
    <cellStyle name="Normal 26 6" xfId="1412"/>
    <cellStyle name="Normal 26 7" xfId="1413"/>
    <cellStyle name="Normal 26 8" xfId="1414"/>
    <cellStyle name="Normal 27" xfId="1415"/>
    <cellStyle name="Normal 27 2" xfId="1416"/>
    <cellStyle name="Normal 27 2 2" xfId="1417"/>
    <cellStyle name="Normal 27 3" xfId="2420"/>
    <cellStyle name="Normal 28" xfId="1418"/>
    <cellStyle name="Normal 28 2" xfId="1419"/>
    <cellStyle name="Normal 28 3" xfId="1420"/>
    <cellStyle name="Normal 28 4" xfId="1421"/>
    <cellStyle name="Normal 28 5" xfId="1422"/>
    <cellStyle name="Normal 28 6" xfId="1423"/>
    <cellStyle name="Normal 28 7" xfId="1424"/>
    <cellStyle name="Normal 28 7 2" xfId="1425"/>
    <cellStyle name="Normal 29" xfId="1426"/>
    <cellStyle name="Normal 29 2" xfId="2534"/>
    <cellStyle name="Normal 3" xfId="18"/>
    <cellStyle name="Normal 3 10" xfId="1427"/>
    <cellStyle name="Normal 3 11" xfId="1428"/>
    <cellStyle name="Normal 3 12" xfId="1429"/>
    <cellStyle name="Normal 3 13" xfId="2713"/>
    <cellStyle name="Normal 3 2" xfId="1430"/>
    <cellStyle name="Normal 3 2 2" xfId="1431"/>
    <cellStyle name="Normal 3 2 3" xfId="2421"/>
    <cellStyle name="Normal 3 2 4" xfId="2714"/>
    <cellStyle name="Normal 3 3" xfId="1432"/>
    <cellStyle name="Normal 3 3 2" xfId="1433"/>
    <cellStyle name="Normal 3 4" xfId="1434"/>
    <cellStyle name="Normal 3 4 2" xfId="1435"/>
    <cellStyle name="Normal 3 4 3" xfId="1436"/>
    <cellStyle name="Normal 3 5" xfId="1437"/>
    <cellStyle name="Normal 3 5 2" xfId="1438"/>
    <cellStyle name="Normal 3 6" xfId="1439"/>
    <cellStyle name="Normal 3 6 2" xfId="1440"/>
    <cellStyle name="Normal 3 6 3" xfId="1441"/>
    <cellStyle name="Normal 3 7" xfId="1442"/>
    <cellStyle name="Normal 3 8" xfId="1443"/>
    <cellStyle name="Normal 3 9" xfId="1444"/>
    <cellStyle name="Normal 3_Audit Draft Sum" xfId="1445"/>
    <cellStyle name="Normal 30" xfId="1446"/>
    <cellStyle name="Normal 30 2" xfId="1447"/>
    <cellStyle name="Normal 31" xfId="1448"/>
    <cellStyle name="Normal 31 2" xfId="1449"/>
    <cellStyle name="Normal 32" xfId="1450"/>
    <cellStyle name="Normal 32 2" xfId="1451"/>
    <cellStyle name="Normal 33" xfId="1452"/>
    <cellStyle name="Normal 33 2" xfId="2535"/>
    <cellStyle name="Normal 34" xfId="1453"/>
    <cellStyle name="Normal 34 2" xfId="2536"/>
    <cellStyle name="Normal 35" xfId="1454"/>
    <cellStyle name="Normal 35 2" xfId="2537"/>
    <cellStyle name="Normal 36" xfId="1455"/>
    <cellStyle name="Normal 36 2" xfId="2538"/>
    <cellStyle name="Normal 37" xfId="1456"/>
    <cellStyle name="Normal 38" xfId="1457"/>
    <cellStyle name="Normal 39" xfId="1458"/>
    <cellStyle name="Normal 4" xfId="1459"/>
    <cellStyle name="Normal 4 2" xfId="1460"/>
    <cellStyle name="Normal 4 2 2" xfId="1461"/>
    <cellStyle name="Normal 4 2 2 2" xfId="1462"/>
    <cellStyle name="Normal 4 2 3" xfId="1463"/>
    <cellStyle name="Normal 4 3" xfId="1464"/>
    <cellStyle name="Normal 4 3 2" xfId="1465"/>
    <cellStyle name="Normal 4 4" xfId="1466"/>
    <cellStyle name="Normal 4 4 2" xfId="1467"/>
    <cellStyle name="Normal 4 5" xfId="1468"/>
    <cellStyle name="Normal 4 6" xfId="1469"/>
    <cellStyle name="Normal 4 7" xfId="1470"/>
    <cellStyle name="Normal 4 8" xfId="1471"/>
    <cellStyle name="Normal 4 9" xfId="2715"/>
    <cellStyle name="Normal 4_INEC_Q4'53_WP -FON" xfId="1472"/>
    <cellStyle name="Normal 40" xfId="1473"/>
    <cellStyle name="Normal 41" xfId="1474"/>
    <cellStyle name="Normal 42" xfId="1475"/>
    <cellStyle name="Normal 43" xfId="1476"/>
    <cellStyle name="Normal 44" xfId="1477"/>
    <cellStyle name="Normal 45" xfId="1478"/>
    <cellStyle name="Normal 46" xfId="1479"/>
    <cellStyle name="Normal 47" xfId="1480"/>
    <cellStyle name="Normal 48" xfId="1481"/>
    <cellStyle name="Normal 49" xfId="1482"/>
    <cellStyle name="Normal 5" xfId="13"/>
    <cellStyle name="Normal 5 2" xfId="15"/>
    <cellStyle name="Normal 5 2 2" xfId="1483"/>
    <cellStyle name="Normal 5 2 3" xfId="2539"/>
    <cellStyle name="Normal 5 3" xfId="1484"/>
    <cellStyle name="Normal 5 3 2" xfId="2540"/>
    <cellStyle name="Normal 5 3 2 2" xfId="2541"/>
    <cellStyle name="Normal 5 4" xfId="1485"/>
    <cellStyle name="Normal 5 4 2" xfId="1486"/>
    <cellStyle name="Normal 5 5" xfId="2716"/>
    <cellStyle name="Normal 5 6" xfId="2742"/>
    <cellStyle name="Normal 5_Top P-PAR Q1'53_Per Book" xfId="2542"/>
    <cellStyle name="Normal 50" xfId="1487"/>
    <cellStyle name="Normal 51" xfId="1488"/>
    <cellStyle name="Normal 51 2" xfId="2543"/>
    <cellStyle name="Normal 52" xfId="1489"/>
    <cellStyle name="Normal 53" xfId="1490"/>
    <cellStyle name="Normal 54" xfId="2422"/>
    <cellStyle name="Normal 55" xfId="2423"/>
    <cellStyle name="Normal 56" xfId="2424"/>
    <cellStyle name="Normal 57" xfId="1491"/>
    <cellStyle name="Normal 57 2" xfId="1492"/>
    <cellStyle name="Normal 58" xfId="2425"/>
    <cellStyle name="Normal 59" xfId="2426"/>
    <cellStyle name="Normal 6" xfId="22"/>
    <cellStyle name="Normal 6 10" xfId="2544"/>
    <cellStyle name="Normal 6 11" xfId="2545"/>
    <cellStyle name="Normal 6 12" xfId="2546"/>
    <cellStyle name="Normal 6 13" xfId="2547"/>
    <cellStyle name="Normal 6 14" xfId="2548"/>
    <cellStyle name="Normal 6 15" xfId="2549"/>
    <cellStyle name="Normal 6 16" xfId="2550"/>
    <cellStyle name="Normal 6 17" xfId="2551"/>
    <cellStyle name="Normal 6 18" xfId="2552"/>
    <cellStyle name="Normal 6 19" xfId="2553"/>
    <cellStyle name="Normal 6 2" xfId="1493"/>
    <cellStyle name="Normal 6 2 2" xfId="2554"/>
    <cellStyle name="Normal 6 20" xfId="2555"/>
    <cellStyle name="Normal 6 21" xfId="2556"/>
    <cellStyle name="Normal 6 22" xfId="2557"/>
    <cellStyle name="Normal 6 23" xfId="2558"/>
    <cellStyle name="Normal 6 24" xfId="2559"/>
    <cellStyle name="Normal 6 25" xfId="2560"/>
    <cellStyle name="Normal 6 26" xfId="2561"/>
    <cellStyle name="Normal 6 27" xfId="2562"/>
    <cellStyle name="Normal 6 28" xfId="2563"/>
    <cellStyle name="Normal 6 29" xfId="2564"/>
    <cellStyle name="Normal 6 3" xfId="1494"/>
    <cellStyle name="Normal 6 3 2" xfId="2565"/>
    <cellStyle name="Normal 6 30" xfId="2566"/>
    <cellStyle name="Normal 6 31" xfId="2567"/>
    <cellStyle name="Normal 6 32" xfId="2568"/>
    <cellStyle name="Normal 6 33" xfId="2569"/>
    <cellStyle name="Normal 6 34" xfId="2570"/>
    <cellStyle name="Normal 6 35" xfId="2571"/>
    <cellStyle name="Normal 6 36" xfId="2572"/>
    <cellStyle name="Normal 6 37" xfId="2573"/>
    <cellStyle name="Normal 6 38" xfId="2574"/>
    <cellStyle name="Normal 6 39" xfId="2575"/>
    <cellStyle name="Normal 6 4" xfId="1495"/>
    <cellStyle name="Normal 6 4 2" xfId="1496"/>
    <cellStyle name="Normal 6 40" xfId="2576"/>
    <cellStyle name="Normal 6 41" xfId="2577"/>
    <cellStyle name="Normal 6 42" xfId="2578"/>
    <cellStyle name="Normal 6 43" xfId="2579"/>
    <cellStyle name="Normal 6 44" xfId="2580"/>
    <cellStyle name="Normal 6 45" xfId="2581"/>
    <cellStyle name="Normal 6 46" xfId="2582"/>
    <cellStyle name="Normal 6 47" xfId="2583"/>
    <cellStyle name="Normal 6 48" xfId="2584"/>
    <cellStyle name="Normal 6 49" xfId="2585"/>
    <cellStyle name="Normal 6 5" xfId="1497"/>
    <cellStyle name="Normal 6 50" xfId="2586"/>
    <cellStyle name="Normal 6 51" xfId="2587"/>
    <cellStyle name="Normal 6 52" xfId="2588"/>
    <cellStyle name="Normal 6 53" xfId="2589"/>
    <cellStyle name="Normal 6 54" xfId="2590"/>
    <cellStyle name="Normal 6 55" xfId="2591"/>
    <cellStyle name="Normal 6 56" xfId="2592"/>
    <cellStyle name="Normal 6 57" xfId="2593"/>
    <cellStyle name="Normal 6 58" xfId="2594"/>
    <cellStyle name="Normal 6 59" xfId="2595"/>
    <cellStyle name="Normal 6 6" xfId="2596"/>
    <cellStyle name="Normal 6 60" xfId="2597"/>
    <cellStyle name="Normal 6 61" xfId="2598"/>
    <cellStyle name="Normal 6 62" xfId="2599"/>
    <cellStyle name="Normal 6 63" xfId="2600"/>
    <cellStyle name="Normal 6 64" xfId="2719"/>
    <cellStyle name="Normal 6 7" xfId="2601"/>
    <cellStyle name="Normal 6 8" xfId="2602"/>
    <cellStyle name="Normal 6 9" xfId="2603"/>
    <cellStyle name="Normal 6_GFPTNR_Q3'53_A" xfId="1498"/>
    <cellStyle name="Normal 60" xfId="2427"/>
    <cellStyle name="Normal 61" xfId="2428"/>
    <cellStyle name="Normal 62" xfId="2697"/>
    <cellStyle name="Normal 63" xfId="1499"/>
    <cellStyle name="Normal 64" xfId="10"/>
    <cellStyle name="Normal 65" xfId="12"/>
    <cellStyle name="Normal 66" xfId="2743"/>
    <cellStyle name="Normal 7" xfId="1500"/>
    <cellStyle name="Normal 7 10" xfId="21"/>
    <cellStyle name="Normal 7 11" xfId="1501"/>
    <cellStyle name="Normal 7 12" xfId="1502"/>
    <cellStyle name="Normal 7 12 2" xfId="1503"/>
    <cellStyle name="Normal 7 13" xfId="1504"/>
    <cellStyle name="Normal 7 14" xfId="1505"/>
    <cellStyle name="Normal 7 2" xfId="1506"/>
    <cellStyle name="Normal 7 2 2" xfId="2604"/>
    <cellStyle name="Normal 7 2 2 2" xfId="2605"/>
    <cellStyle name="Normal 7 3" xfId="1507"/>
    <cellStyle name="Normal 7 4" xfId="1508"/>
    <cellStyle name="Normal 7 5" xfId="1509"/>
    <cellStyle name="Normal 7 6" xfId="1510"/>
    <cellStyle name="Normal 7 7" xfId="1511"/>
    <cellStyle name="Normal 7 8" xfId="1512"/>
    <cellStyle name="Normal 7 9" xfId="1513"/>
    <cellStyle name="Normal 74" xfId="1514"/>
    <cellStyle name="Normal 8" xfId="1515"/>
    <cellStyle name="Normal 8 10" xfId="1516"/>
    <cellStyle name="Normal 8 11" xfId="1517"/>
    <cellStyle name="Normal 8 12" xfId="1518"/>
    <cellStyle name="Normal 8 12 2" xfId="2429"/>
    <cellStyle name="Normal 8 13" xfId="1519"/>
    <cellStyle name="Normal 8 14" xfId="1520"/>
    <cellStyle name="Normal 8 15" xfId="1521"/>
    <cellStyle name="Normal 8 15 2" xfId="2430"/>
    <cellStyle name="Normal 8 16" xfId="1522"/>
    <cellStyle name="Normal 8 16 2" xfId="2431"/>
    <cellStyle name="Normal 8 17" xfId="1523"/>
    <cellStyle name="Normal 8 17 2" xfId="2432"/>
    <cellStyle name="Normal 8 18" xfId="1524"/>
    <cellStyle name="Normal 8 18 2" xfId="2433"/>
    <cellStyle name="Normal 8 19" xfId="1525"/>
    <cellStyle name="Normal 8 19 2" xfId="2434"/>
    <cellStyle name="Normal 8 2" xfId="1526"/>
    <cellStyle name="Normal 8 2 2" xfId="2606"/>
    <cellStyle name="Normal 8 20" xfId="1527"/>
    <cellStyle name="Normal 8 3" xfId="1528"/>
    <cellStyle name="Normal 8 3 2" xfId="2607"/>
    <cellStyle name="Normal 8 4" xfId="1529"/>
    <cellStyle name="Normal 8 5" xfId="1530"/>
    <cellStyle name="Normal 8 6" xfId="1531"/>
    <cellStyle name="Normal 8 7" xfId="1532"/>
    <cellStyle name="Normal 8 8" xfId="1533"/>
    <cellStyle name="Normal 8 9" xfId="1534"/>
    <cellStyle name="Normal 88" xfId="2608"/>
    <cellStyle name="Normal 9" xfId="16"/>
    <cellStyle name="Normal 9 2" xfId="1535"/>
    <cellStyle name="Normal 9 2 2" xfId="1536"/>
    <cellStyle name="Normal 9 3" xfId="1537"/>
    <cellStyle name="Normal 9 4" xfId="1538"/>
    <cellStyle name="Normal 9 5" xfId="1539"/>
    <cellStyle name="Normal_Draft PTTCHTx 2" xfId="2740"/>
    <cellStyle name="Normal_Draft PTTCHTx 2 2" xfId="2741"/>
    <cellStyle name="Normal_draft Q308" xfId="9"/>
    <cellStyle name="Normale_9639A02C" xfId="1540"/>
    <cellStyle name="Note 10" xfId="1541"/>
    <cellStyle name="Note 11" xfId="1542"/>
    <cellStyle name="Note 12" xfId="1543"/>
    <cellStyle name="Note 13" xfId="2435"/>
    <cellStyle name="Note 2" xfId="1544"/>
    <cellStyle name="Note 2 2" xfId="1545"/>
    <cellStyle name="Note 2 3" xfId="1546"/>
    <cellStyle name="Note 2 4" xfId="1547"/>
    <cellStyle name="Note 2 5" xfId="1548"/>
    <cellStyle name="Note 3" xfId="1549"/>
    <cellStyle name="Note 3 2" xfId="1550"/>
    <cellStyle name="Note 3 2 2" xfId="1551"/>
    <cellStyle name="Note 3 2 2 2" xfId="1552"/>
    <cellStyle name="Note 3 3" xfId="1553"/>
    <cellStyle name="Note 3 4" xfId="1554"/>
    <cellStyle name="Note 4" xfId="1555"/>
    <cellStyle name="Note 4 2" xfId="1556"/>
    <cellStyle name="Note 4 3" xfId="1557"/>
    <cellStyle name="Note 4 4" xfId="1558"/>
    <cellStyle name="Note 5" xfId="1559"/>
    <cellStyle name="Note 5 2" xfId="1560"/>
    <cellStyle name="Note 5 3" xfId="1561"/>
    <cellStyle name="Note 5 4" xfId="1562"/>
    <cellStyle name="Note 6" xfId="1563"/>
    <cellStyle name="Note 6 2" xfId="1564"/>
    <cellStyle name="Note 7" xfId="1565"/>
    <cellStyle name="Note 8" xfId="1566"/>
    <cellStyle name="Note 9" xfId="1567"/>
    <cellStyle name="oft Excel]_x000d__x000a_Comment=The open=/f lines load custom functions into the Paste Function list._x000d__x000a_Maximized=3_x000d__x000a_Basics=1_x000d__x000a_A" xfId="2609"/>
    <cellStyle name="Output 10" xfId="1568"/>
    <cellStyle name="Output 11" xfId="1569"/>
    <cellStyle name="Output 12" xfId="1570"/>
    <cellStyle name="Output 13" xfId="2436"/>
    <cellStyle name="Output 2" xfId="1571"/>
    <cellStyle name="Output 2 2" xfId="1572"/>
    <cellStyle name="Output 2 3" xfId="1573"/>
    <cellStyle name="Output 3" xfId="1574"/>
    <cellStyle name="Output 3 2" xfId="1575"/>
    <cellStyle name="Output 3 3" xfId="1576"/>
    <cellStyle name="Output 4" xfId="1577"/>
    <cellStyle name="Output 4 2" xfId="1578"/>
    <cellStyle name="Output 5" xfId="1579"/>
    <cellStyle name="Output 5 2" xfId="1580"/>
    <cellStyle name="Output 6" xfId="1581"/>
    <cellStyle name="Output 7" xfId="1582"/>
    <cellStyle name="Output 8" xfId="1583"/>
    <cellStyle name="Output 9" xfId="1584"/>
    <cellStyle name="Percent" xfId="2739" builtinId="5"/>
    <cellStyle name="Percent [0]" xfId="1585"/>
    <cellStyle name="Percent [00]" xfId="1586"/>
    <cellStyle name="Percent [2]" xfId="1587"/>
    <cellStyle name="Percent [2] 2" xfId="1588"/>
    <cellStyle name="Percent [2] 2 2" xfId="1589"/>
    <cellStyle name="Percent [2] 2 3" xfId="1590"/>
    <cellStyle name="Percent [2] 2 4" xfId="1591"/>
    <cellStyle name="Percent [2] 2 5" xfId="1592"/>
    <cellStyle name="Percent [2] 3" xfId="1593"/>
    <cellStyle name="Percent [2] 3 2" xfId="1594"/>
    <cellStyle name="Percent [2] 4" xfId="1595"/>
    <cellStyle name="Percent [2] 5" xfId="1596"/>
    <cellStyle name="Percent [2] 6" xfId="1597"/>
    <cellStyle name="Percent [2] 7" xfId="1598"/>
    <cellStyle name="Percent [2] 8" xfId="1599"/>
    <cellStyle name="Percent [2] 9" xfId="1600"/>
    <cellStyle name="Percent 10" xfId="1601"/>
    <cellStyle name="Percent 10 2" xfId="1602"/>
    <cellStyle name="Percent 10 2 2" xfId="1603"/>
    <cellStyle name="Percent 11" xfId="1604"/>
    <cellStyle name="Percent 11 2" xfId="1605"/>
    <cellStyle name="Percent 11 2 2" xfId="1606"/>
    <cellStyle name="Percent 12" xfId="1607"/>
    <cellStyle name="Percent 12 2" xfId="1608"/>
    <cellStyle name="Percent 12 3" xfId="1609"/>
    <cellStyle name="Percent 12 4" xfId="1610"/>
    <cellStyle name="Percent 12 5" xfId="1611"/>
    <cellStyle name="Percent 12 6" xfId="1612"/>
    <cellStyle name="Percent 12 7" xfId="1613"/>
    <cellStyle name="Percent 13" xfId="1614"/>
    <cellStyle name="Percent 13 2" xfId="1615"/>
    <cellStyle name="Percent 14" xfId="1616"/>
    <cellStyle name="Percent 15" xfId="1617"/>
    <cellStyle name="Percent 16" xfId="1618"/>
    <cellStyle name="Percent 17" xfId="1619"/>
    <cellStyle name="Percent 17 2" xfId="1620"/>
    <cellStyle name="Percent 18" xfId="1621"/>
    <cellStyle name="Percent 19" xfId="2437"/>
    <cellStyle name="Percent 2" xfId="1622"/>
    <cellStyle name="Percent 2 10" xfId="1623"/>
    <cellStyle name="Percent 2 11" xfId="1624"/>
    <cellStyle name="Percent 2 12" xfId="1625"/>
    <cellStyle name="Percent 2 13" xfId="1626"/>
    <cellStyle name="Percent 2 14" xfId="1627"/>
    <cellStyle name="Percent 2 15" xfId="1628"/>
    <cellStyle name="Percent 2 16" xfId="1629"/>
    <cellStyle name="Percent 2 17" xfId="1630"/>
    <cellStyle name="Percent 2 18" xfId="1631"/>
    <cellStyle name="Percent 2 19" xfId="1632"/>
    <cellStyle name="Percent 2 2" xfId="1633"/>
    <cellStyle name="Percent 2 2 2" xfId="1634"/>
    <cellStyle name="Percent 2 2 3" xfId="1635"/>
    <cellStyle name="Percent 2 2 4" xfId="2729"/>
    <cellStyle name="Percent 2 20" xfId="1636"/>
    <cellStyle name="Percent 2 21" xfId="1637"/>
    <cellStyle name="Percent 2 22" xfId="1638"/>
    <cellStyle name="Percent 2 23" xfId="2438"/>
    <cellStyle name="Percent 2 24" xfId="2717"/>
    <cellStyle name="Percent 2 3" xfId="1639"/>
    <cellStyle name="Percent 2 3 2" xfId="2731"/>
    <cellStyle name="Percent 2 4" xfId="1640"/>
    <cellStyle name="Percent 2 5" xfId="1641"/>
    <cellStyle name="Percent 2 6" xfId="1642"/>
    <cellStyle name="Percent 2 7" xfId="1643"/>
    <cellStyle name="Percent 2 8" xfId="1644"/>
    <cellStyle name="Percent 2 9" xfId="1645"/>
    <cellStyle name="Percent 20" xfId="2610"/>
    <cellStyle name="Percent 21" xfId="2611"/>
    <cellStyle name="Percent 22" xfId="2702"/>
    <cellStyle name="Percent 23" xfId="2745"/>
    <cellStyle name="Percent 3" xfId="1646"/>
    <cellStyle name="Percent 3 10" xfId="2718"/>
    <cellStyle name="Percent 3 2" xfId="1647"/>
    <cellStyle name="Percent 3 2 2" xfId="1648"/>
    <cellStyle name="Percent 3 2 3" xfId="1649"/>
    <cellStyle name="Percent 3 2 4" xfId="1650"/>
    <cellStyle name="Percent 3 2 5" xfId="1651"/>
    <cellStyle name="Percent 3 3" xfId="1652"/>
    <cellStyle name="Percent 3 3 2" xfId="2612"/>
    <cellStyle name="Percent 3 4" xfId="1653"/>
    <cellStyle name="Percent 3 5" xfId="1654"/>
    <cellStyle name="Percent 3 6" xfId="1655"/>
    <cellStyle name="Percent 3 7" xfId="1656"/>
    <cellStyle name="Percent 3 8" xfId="1657"/>
    <cellStyle name="Percent 3 9" xfId="1658"/>
    <cellStyle name="Percent 4" xfId="1659"/>
    <cellStyle name="Percent 4 10" xfId="1660"/>
    <cellStyle name="Percent 4 11" xfId="1661"/>
    <cellStyle name="Percent 4 12" xfId="1662"/>
    <cellStyle name="Percent 4 13" xfId="1663"/>
    <cellStyle name="Percent 4 14" xfId="1664"/>
    <cellStyle name="Percent 4 2" xfId="1665"/>
    <cellStyle name="Percent 4 3" xfId="1666"/>
    <cellStyle name="Percent 4 4" xfId="1667"/>
    <cellStyle name="Percent 4 5" xfId="1668"/>
    <cellStyle name="Percent 4 6" xfId="1669"/>
    <cellStyle name="Percent 4 7" xfId="1670"/>
    <cellStyle name="Percent 4 8" xfId="1671"/>
    <cellStyle name="Percent 4 9" xfId="1672"/>
    <cellStyle name="Percent 5" xfId="14"/>
    <cellStyle name="Percent 5 2" xfId="1673"/>
    <cellStyle name="Percent 5 2 2" xfId="1674"/>
    <cellStyle name="Percent 5 3" xfId="1675"/>
    <cellStyle name="Percent 6" xfId="1676"/>
    <cellStyle name="Percent 6 2" xfId="1677"/>
    <cellStyle name="Percent 6 3" xfId="1678"/>
    <cellStyle name="Percent 6 4" xfId="1679"/>
    <cellStyle name="Percent 7" xfId="1680"/>
    <cellStyle name="Percent 7 2" xfId="1681"/>
    <cellStyle name="Percent 7 3" xfId="2613"/>
    <cellStyle name="Percent 8" xfId="1682"/>
    <cellStyle name="Percent 9" xfId="1683"/>
    <cellStyle name="PERCENTAGE" xfId="1684"/>
    <cellStyle name="PERCENTAGE 2" xfId="1685"/>
    <cellStyle name="PrePop Currency (0)" xfId="1686"/>
    <cellStyle name="PrePop Currency (2)" xfId="1687"/>
    <cellStyle name="PrePop Units (0)" xfId="1688"/>
    <cellStyle name="PrePop Units (1)" xfId="1689"/>
    <cellStyle name="PrePop Units (2)" xfId="1690"/>
    <cellStyle name="prot" xfId="1691"/>
    <cellStyle name="pwstyle" xfId="1692"/>
    <cellStyle name="Q" xfId="1693"/>
    <cellStyle name="Q_CSS_Q2'51_C1_Nop" xfId="1694"/>
    <cellStyle name="Quantity" xfId="1695"/>
    <cellStyle name="Quantity 2" xfId="1696"/>
    <cellStyle name="Quantity 2 2" xfId="1697"/>
    <cellStyle name="Quantity 2 3" xfId="1698"/>
    <cellStyle name="Quantity 2 4" xfId="1699"/>
    <cellStyle name="Quantity 2 5" xfId="1700"/>
    <cellStyle name="Quantity 2_X2" xfId="1701"/>
    <cellStyle name="Quantity 3" xfId="1702"/>
    <cellStyle name="Quantity 3 2" xfId="1703"/>
    <cellStyle name="Quantity 3_X2" xfId="1704"/>
    <cellStyle name="Quantity 4" xfId="1705"/>
    <cellStyle name="Quantity 5" xfId="1706"/>
    <cellStyle name="Quantity 6" xfId="1707"/>
    <cellStyle name="Quantity 7" xfId="1708"/>
    <cellStyle name="Quantity 8" xfId="1709"/>
    <cellStyle name="Quantity 9" xfId="1710"/>
    <cellStyle name="Quantity_GFN_Q2'53_X2" xfId="1711"/>
    <cellStyle name="Rittichai" xfId="1712"/>
    <cellStyle name="RMG - PB01.93" xfId="1713"/>
    <cellStyle name="SAPBEXaggData" xfId="1714"/>
    <cellStyle name="SAPBEXaggDataEmph" xfId="1715"/>
    <cellStyle name="SAPBEXaggDataEmph 2" xfId="1716"/>
    <cellStyle name="SAPBEXaggItem" xfId="1717"/>
    <cellStyle name="SAPBEXaggItemX" xfId="1718"/>
    <cellStyle name="SAPBEXaggItemX 2" xfId="1719"/>
    <cellStyle name="SAPBEXchaText" xfId="1720"/>
    <cellStyle name="SAPBEXchaText 2" xfId="1721"/>
    <cellStyle name="SAPBEXexcBad7" xfId="1722"/>
    <cellStyle name="SAPBEXexcBad7 2" xfId="1723"/>
    <cellStyle name="SAPBEXexcBad8" xfId="1724"/>
    <cellStyle name="SAPBEXexcBad8 2" xfId="1725"/>
    <cellStyle name="SAPBEXexcBad9" xfId="1726"/>
    <cellStyle name="SAPBEXexcBad9 2" xfId="1727"/>
    <cellStyle name="SAPBEXexcCritical4" xfId="1728"/>
    <cellStyle name="SAPBEXexcCritical4 2" xfId="1729"/>
    <cellStyle name="SAPBEXexcCritical5" xfId="1730"/>
    <cellStyle name="SAPBEXexcCritical5 2" xfId="1731"/>
    <cellStyle name="SAPBEXexcCritical6" xfId="1732"/>
    <cellStyle name="SAPBEXexcCritical6 2" xfId="1733"/>
    <cellStyle name="SAPBEXexcGood1" xfId="1734"/>
    <cellStyle name="SAPBEXexcGood1 2" xfId="1735"/>
    <cellStyle name="SAPBEXexcGood2" xfId="1736"/>
    <cellStyle name="SAPBEXexcGood2 2" xfId="1737"/>
    <cellStyle name="SAPBEXexcGood3" xfId="1738"/>
    <cellStyle name="SAPBEXexcGood3 2" xfId="1739"/>
    <cellStyle name="SAPBEXfilterDrill" xfId="1740"/>
    <cellStyle name="SAPBEXfilterItem" xfId="1741"/>
    <cellStyle name="SAPBEXfilterItem 2" xfId="1742"/>
    <cellStyle name="SAPBEXfilterText" xfId="1743"/>
    <cellStyle name="SAPBEXformats" xfId="1744"/>
    <cellStyle name="SAPBEXformats 2" xfId="1745"/>
    <cellStyle name="SAPBEXheaderItem" xfId="1746"/>
    <cellStyle name="SAPBEXheaderItem 2" xfId="1747"/>
    <cellStyle name="SAPBEXheaderText" xfId="1748"/>
    <cellStyle name="SAPBEXheaderText 2" xfId="1749"/>
    <cellStyle name="SAPBEXHLevel0" xfId="1750"/>
    <cellStyle name="SAPBEXHLevel0 2" xfId="1751"/>
    <cellStyle name="SAPBEXHLevel0X" xfId="1752"/>
    <cellStyle name="SAPBEXHLevel0X 2" xfId="1753"/>
    <cellStyle name="SAPBEXHLevel1" xfId="1754"/>
    <cellStyle name="SAPBEXHLevel1 2" xfId="1755"/>
    <cellStyle name="SAPBEXHLevel1X" xfId="1756"/>
    <cellStyle name="SAPBEXHLevel1X 2" xfId="1757"/>
    <cellStyle name="SAPBEXHLevel2" xfId="1758"/>
    <cellStyle name="SAPBEXHLevel2 2" xfId="1759"/>
    <cellStyle name="SAPBEXHLevel2X" xfId="1760"/>
    <cellStyle name="SAPBEXHLevel2X 2" xfId="1761"/>
    <cellStyle name="SAPBEXHLevel3" xfId="1762"/>
    <cellStyle name="SAPBEXHLevel3 2" xfId="1763"/>
    <cellStyle name="SAPBEXHLevel3X" xfId="1764"/>
    <cellStyle name="SAPBEXHLevel3X 2" xfId="1765"/>
    <cellStyle name="SAPBEXresData" xfId="1766"/>
    <cellStyle name="SAPBEXresData 2" xfId="1767"/>
    <cellStyle name="SAPBEXresDataEmph" xfId="1768"/>
    <cellStyle name="SAPBEXresDataEmph 2" xfId="1769"/>
    <cellStyle name="SAPBEXresItem" xfId="1770"/>
    <cellStyle name="SAPBEXresItem 2" xfId="1771"/>
    <cellStyle name="SAPBEXresItemX" xfId="1772"/>
    <cellStyle name="SAPBEXresItemX 2" xfId="1773"/>
    <cellStyle name="SAPBEXstdData" xfId="1774"/>
    <cellStyle name="SAPBEXstdDataEmph" xfId="1775"/>
    <cellStyle name="SAPBEXstdDataEmph 2" xfId="1776"/>
    <cellStyle name="SAPBEXstdItem" xfId="1777"/>
    <cellStyle name="SAPBEXstdItem 2" xfId="1778"/>
    <cellStyle name="SAPBEXstdItemX" xfId="1779"/>
    <cellStyle name="SAPBEXstdItemX 2" xfId="1780"/>
    <cellStyle name="SAPBEXtitle" xfId="1781"/>
    <cellStyle name="SAPBEXundefined" xfId="1782"/>
    <cellStyle name="SAPBEXundefined 2" xfId="1783"/>
    <cellStyle name="section head" xfId="1784"/>
    <cellStyle name="small border line" xfId="1785"/>
    <cellStyle name="small border line 2" xfId="2726"/>
    <cellStyle name="Standaard_CCY rates incl hist avg 2006" xfId="1786"/>
    <cellStyle name="Standard_Additional Abbrechnung template Transport + Betreuung-V02" xfId="1787"/>
    <cellStyle name="Style 1" xfId="1788"/>
    <cellStyle name="Style 1 2" xfId="2614"/>
    <cellStyle name="Style 1 2 2" xfId="2727"/>
    <cellStyle name="Style 1 3" xfId="2728"/>
    <cellStyle name="Style 1 4" xfId="2724"/>
    <cellStyle name="STYLE1" xfId="1789"/>
    <cellStyle name="STYLE2" xfId="1790"/>
    <cellStyle name="STYLE3" xfId="1791"/>
    <cellStyle name="STYLE4" xfId="1792"/>
    <cellStyle name="subhead" xfId="1793"/>
    <cellStyle name="SubHeading" xfId="1794"/>
    <cellStyle name="Table" xfId="1795"/>
    <cellStyle name="Text Indent A" xfId="1796"/>
    <cellStyle name="Text Indent B" xfId="1797"/>
    <cellStyle name="Text Indent C" xfId="1798"/>
    <cellStyle name="þ_x001d_ð¤_x000c_¯þ_x0014__x000d_¨þU_x0001_À_x0004_ _x0015__x000f__x0001__x0001_" xfId="1799"/>
    <cellStyle name="Times New Roman" xfId="1800"/>
    <cellStyle name="Title 10" xfId="1801"/>
    <cellStyle name="Title 11" xfId="1802"/>
    <cellStyle name="Title 12" xfId="1803"/>
    <cellStyle name="Title 13" xfId="2439"/>
    <cellStyle name="Title 2" xfId="1804"/>
    <cellStyle name="Title 2 2" xfId="1805"/>
    <cellStyle name="Title 2 3" xfId="1806"/>
    <cellStyle name="Title 3" xfId="1807"/>
    <cellStyle name="Title 3 2" xfId="1808"/>
    <cellStyle name="Title 3 3" xfId="1809"/>
    <cellStyle name="Title 4" xfId="1810"/>
    <cellStyle name="Title 4 2" xfId="1811"/>
    <cellStyle name="Title 5" xfId="1812"/>
    <cellStyle name="Title 5 2" xfId="1813"/>
    <cellStyle name="Title 6" xfId="1814"/>
    <cellStyle name="Title 7" xfId="1815"/>
    <cellStyle name="Title 8" xfId="1816"/>
    <cellStyle name="Title 9" xfId="1817"/>
    <cellStyle name="Total 10" xfId="1818"/>
    <cellStyle name="Total 11" xfId="1819"/>
    <cellStyle name="Total 12" xfId="1820"/>
    <cellStyle name="Total 13" xfId="2440"/>
    <cellStyle name="Total 2" xfId="1821"/>
    <cellStyle name="Total 2 2" xfId="1822"/>
    <cellStyle name="Total 2 3" xfId="1823"/>
    <cellStyle name="Total 3" xfId="1824"/>
    <cellStyle name="Total 3 2" xfId="1825"/>
    <cellStyle name="Total 3 3" xfId="1826"/>
    <cellStyle name="Total 4" xfId="1827"/>
    <cellStyle name="Total 4 2" xfId="1828"/>
    <cellStyle name="Total 5" xfId="1829"/>
    <cellStyle name="Total 5 2" xfId="1830"/>
    <cellStyle name="Total 6" xfId="1831"/>
    <cellStyle name="Total 7" xfId="1832"/>
    <cellStyle name="Total 8" xfId="1833"/>
    <cellStyle name="Total 9" xfId="1834"/>
    <cellStyle name="Tusental_A-listan (fixad)" xfId="1835"/>
    <cellStyle name="Valuta (0)" xfId="1836"/>
    <cellStyle name="Valuta_NPV" xfId="1837"/>
    <cellStyle name="vnhead3" xfId="1838"/>
    <cellStyle name="vntxt1" xfId="1839"/>
    <cellStyle name="W" xfId="1840"/>
    <cellStyle name="W_CSS_Q2'51_C1_Nop" xfId="1841"/>
    <cellStyle name="Warning Text 10" xfId="1842"/>
    <cellStyle name="Warning Text 11" xfId="1843"/>
    <cellStyle name="Warning Text 12" xfId="1844"/>
    <cellStyle name="Warning Text 13" xfId="2441"/>
    <cellStyle name="Warning Text 2" xfId="1845"/>
    <cellStyle name="Warning Text 2 2" xfId="1846"/>
    <cellStyle name="Warning Text 2 3" xfId="1847"/>
    <cellStyle name="Warning Text 3" xfId="1848"/>
    <cellStyle name="Warning Text 3 2" xfId="1849"/>
    <cellStyle name="Warning Text 3 3" xfId="1850"/>
    <cellStyle name="Warning Text 4" xfId="1851"/>
    <cellStyle name="Warning Text 4 2" xfId="1852"/>
    <cellStyle name="Warning Text 5" xfId="1853"/>
    <cellStyle name="Warning Text 6" xfId="1854"/>
    <cellStyle name="Warning Text 7" xfId="1855"/>
    <cellStyle name="Warning Text 8" xfId="1856"/>
    <cellStyle name="Warning Text 9" xfId="1857"/>
    <cellStyle name="weekly" xfId="1858"/>
    <cellStyle name="WHead - Style2" xfId="1859"/>
    <cellStyle name="Wไhrung [0]_35ERI8T2gbIEMixb4v26icuOo" xfId="1860"/>
    <cellStyle name="Wไhrung_35ERI8T2gbIEMixb4v26icuOo" xfId="1861"/>
    <cellStyle name="xuan" xfId="1862"/>
    <cellStyle name="การคำนวณ 2" xfId="1863"/>
    <cellStyle name="การคำนวณ 2 2" xfId="1864"/>
    <cellStyle name="การคำนวณ 3" xfId="1865"/>
    <cellStyle name="การคำนวณ 3 2" xfId="1866"/>
    <cellStyle name="การคำนวณ 4" xfId="1867"/>
    <cellStyle name="การคำนวณ 4 2" xfId="1868"/>
    <cellStyle name="การคำนวณ 5" xfId="1869"/>
    <cellStyle name="การคำนวณ 5 2" xfId="1870"/>
    <cellStyle name="การคำนวณ 6" xfId="1871"/>
    <cellStyle name="ข้อความเตือน 2" xfId="1872"/>
    <cellStyle name="ข้อความเตือน 3" xfId="1873"/>
    <cellStyle name="ข้อความเตือน 4" xfId="1874"/>
    <cellStyle name="ข้อความเตือน 5" xfId="1875"/>
    <cellStyle name="ข้อความเตือน 6" xfId="1876"/>
    <cellStyle name="ข้อความอธิบาย 2" xfId="1877"/>
    <cellStyle name="ข้อความอธิบาย 3" xfId="1878"/>
    <cellStyle name="ข้อความอธิบาย 4" xfId="1879"/>
    <cellStyle name="ข้อความอธิบาย 5" xfId="1880"/>
    <cellStyle name="ข้อความอธิบาย 6" xfId="1881"/>
    <cellStyle name="เครื่องหมายจุลภาค 10" xfId="1882"/>
    <cellStyle name="เครื่องหมายจุลภาค 10 2" xfId="1883"/>
    <cellStyle name="เครื่องหมายจุลภาค 10 3" xfId="1884"/>
    <cellStyle name="เครื่องหมายจุลภาค 11" xfId="1885"/>
    <cellStyle name="เครื่องหมายจุลภาค 11 2" xfId="1886"/>
    <cellStyle name="เครื่องหมายจุลภาค 12" xfId="1887"/>
    <cellStyle name="เครื่องหมายจุลภาค 12 2" xfId="1888"/>
    <cellStyle name="เครื่องหมายจุลภาค 13" xfId="1889"/>
    <cellStyle name="เครื่องหมายจุลภาค 13 2" xfId="1890"/>
    <cellStyle name="เครื่องหมายจุลภาค 13_C1-2 Q4'52" xfId="1891"/>
    <cellStyle name="เครื่องหมายจุลภาค 14" xfId="1892"/>
    <cellStyle name="เครื่องหมายจุลภาค 14 2" xfId="1893"/>
    <cellStyle name="เครื่องหมายจุลภาค 15" xfId="1894"/>
    <cellStyle name="เครื่องหมายจุลภาค 16" xfId="1895"/>
    <cellStyle name="เครื่องหมายจุลภาค 16 2" xfId="1896"/>
    <cellStyle name="เครื่องหมายจุลภาค 16 2 2" xfId="1897"/>
    <cellStyle name="เครื่องหมายจุลภาค 16 2 2 2" xfId="1898"/>
    <cellStyle name="เครื่องหมายจุลภาค 16 2 3" xfId="1899"/>
    <cellStyle name="เครื่องหมายจุลภาค 16 2 4" xfId="2442"/>
    <cellStyle name="เครื่องหมายจุลภาค 16 3" xfId="24"/>
    <cellStyle name="เครื่องหมายจุลภาค 16 4" xfId="1900"/>
    <cellStyle name="เครื่องหมายจุลภาค 17" xfId="2452"/>
    <cellStyle name="เครื่องหมายจุลภาค 17 2" xfId="1901"/>
    <cellStyle name="เครื่องหมายจุลภาค 17 2 2" xfId="1902"/>
    <cellStyle name="เครื่องหมายจุลภาค 17 3" xfId="1903"/>
    <cellStyle name="เครื่องหมายจุลภาค 17 3 2" xfId="1904"/>
    <cellStyle name="เครื่องหมายจุลภาค 17 4" xfId="1905"/>
    <cellStyle name="เครื่องหมายจุลภาค 17 4 2" xfId="1906"/>
    <cellStyle name="เครื่องหมายจุลภาค 17 5" xfId="1907"/>
    <cellStyle name="เครื่องหมายจุลภาค 18" xfId="1908"/>
    <cellStyle name="เครื่องหมายจุลภาค 18 2" xfId="1909"/>
    <cellStyle name="เครื่องหมายจุลภาค 18 2 2" xfId="1910"/>
    <cellStyle name="เครื่องหมายจุลภาค 18 3" xfId="1911"/>
    <cellStyle name="เครื่องหมายจุลภาค 18 4" xfId="1912"/>
    <cellStyle name="เครื่องหมายจุลภาค 18 4 2" xfId="1913"/>
    <cellStyle name="เครื่องหมายจุลภาค 19" xfId="1914"/>
    <cellStyle name="เครื่องหมายจุลภาค 19 2" xfId="1915"/>
    <cellStyle name="เครื่องหมายจุลภาค 2" xfId="1916"/>
    <cellStyle name="เครื่องหมายจุลภาค 2 10" xfId="1917"/>
    <cellStyle name="เครื่องหมายจุลภาค 2 11" xfId="1918"/>
    <cellStyle name="เครื่องหมายจุลภาค 2 12" xfId="1919"/>
    <cellStyle name="เครื่องหมายจุลภาค 2 13" xfId="1920"/>
    <cellStyle name="เครื่องหมายจุลภาค 2 14" xfId="1921"/>
    <cellStyle name="เครื่องหมายจุลภาค 2 15" xfId="1922"/>
    <cellStyle name="เครื่องหมายจุลภาค 2 16" xfId="1923"/>
    <cellStyle name="เครื่องหมายจุลภาค 2 17" xfId="1924"/>
    <cellStyle name="เครื่องหมายจุลภาค 2 18" xfId="1925"/>
    <cellStyle name="เครื่องหมายจุลภาค 2 19" xfId="1926"/>
    <cellStyle name="เครื่องหมายจุลภาค 2 19 2" xfId="1927"/>
    <cellStyle name="เครื่องหมายจุลภาค 2 2" xfId="1928"/>
    <cellStyle name="เครื่องหมายจุลภาค 2 2 10" xfId="1929"/>
    <cellStyle name="เครื่องหมายจุลภาค 2 2 11" xfId="1930"/>
    <cellStyle name="เครื่องหมายจุลภาค 2 2 12" xfId="1931"/>
    <cellStyle name="เครื่องหมายจุลภาค 2 2 13" xfId="1932"/>
    <cellStyle name="เครื่องหมายจุลภาค 2 2 14" xfId="1933"/>
    <cellStyle name="เครื่องหมายจุลภาค 2 2 15" xfId="1934"/>
    <cellStyle name="เครื่องหมายจุลภาค 2 2 2" xfId="1935"/>
    <cellStyle name="เครื่องหมายจุลภาค 2 2 2 2" xfId="1936"/>
    <cellStyle name="เครื่องหมายจุลภาค 2 2 2 2 2" xfId="2615"/>
    <cellStyle name="เครื่องหมายจุลภาค 2 2 2 3" xfId="1937"/>
    <cellStyle name="เครื่องหมายจุลภาค 2 2 2 4" xfId="1938"/>
    <cellStyle name="เครื่องหมายจุลภาค 2 2 2 5" xfId="1939"/>
    <cellStyle name="เครื่องหมายจุลภาค 2 2 2 6" xfId="1940"/>
    <cellStyle name="เครื่องหมายจุลภาค 2 2 2 7" xfId="1941"/>
    <cellStyle name="เครื่องหมายจุลภาค 2 2 2 8" xfId="1942"/>
    <cellStyle name="เครื่องหมายจุลภาค 2 2 3" xfId="1943"/>
    <cellStyle name="เครื่องหมายจุลภาค 2 2 4" xfId="1944"/>
    <cellStyle name="เครื่องหมายจุลภาค 2 2 5" xfId="1945"/>
    <cellStyle name="เครื่องหมายจุลภาค 2 2 6" xfId="1946"/>
    <cellStyle name="เครื่องหมายจุลภาค 2 2 7" xfId="1947"/>
    <cellStyle name="เครื่องหมายจุลภาค 2 2 7 2" xfId="2616"/>
    <cellStyle name="เครื่องหมายจุลภาค 2 2 8" xfId="1948"/>
    <cellStyle name="เครื่องหมายจุลภาค 2 2 8 2" xfId="2617"/>
    <cellStyle name="เครื่องหมายจุลภาค 2 2 9" xfId="1949"/>
    <cellStyle name="เครื่องหมายจุลภาค 2 20" xfId="1950"/>
    <cellStyle name="เครื่องหมายจุลภาค 2 21" xfId="1951"/>
    <cellStyle name="เครื่องหมายจุลภาค 2 22" xfId="1952"/>
    <cellStyle name="เครื่องหมายจุลภาค 2 23" xfId="1953"/>
    <cellStyle name="เครื่องหมายจุลภาค 2 24" xfId="1954"/>
    <cellStyle name="เครื่องหมายจุลภาค 2 3" xfId="1955"/>
    <cellStyle name="เครื่องหมายจุลภาค 2 3 2" xfId="2618"/>
    <cellStyle name="เครื่องหมายจุลภาค 2 3 2 2" xfId="2619"/>
    <cellStyle name="เครื่องหมายจุลภาค 2 4" xfId="1956"/>
    <cellStyle name="เครื่องหมายจุลภาค 2 5" xfId="1957"/>
    <cellStyle name="เครื่องหมายจุลภาค 2 6" xfId="1958"/>
    <cellStyle name="เครื่องหมายจุลภาค 2 7" xfId="1959"/>
    <cellStyle name="เครื่องหมายจุลภาค 2 7 2" xfId="2620"/>
    <cellStyle name="เครื่องหมายจุลภาค 2 8" xfId="1960"/>
    <cellStyle name="เครื่องหมายจุลภาค 2 8 2" xfId="2621"/>
    <cellStyle name="เครื่องหมายจุลภาค 2 9" xfId="1961"/>
    <cellStyle name="เครื่องหมายจุลภาค 2_GF-Food_Q4'53_X2" xfId="1962"/>
    <cellStyle name="เครื่องหมายจุลภาค 20" xfId="1963"/>
    <cellStyle name="เครื่องหมายจุลภาค 20 2" xfId="1964"/>
    <cellStyle name="เครื่องหมายจุลภาค 21" xfId="1965"/>
    <cellStyle name="เครื่องหมายจุลภาค 21 2" xfId="1966"/>
    <cellStyle name="เครื่องหมายจุลภาค 22" xfId="2460"/>
    <cellStyle name="เครื่องหมายจุลภาค 23" xfId="28"/>
    <cellStyle name="เครื่องหมายจุลภาค 3" xfId="1967"/>
    <cellStyle name="เครื่องหมายจุลภาค 3 10" xfId="1968"/>
    <cellStyle name="เครื่องหมายจุลภาค 3 11" xfId="1969"/>
    <cellStyle name="เครื่องหมายจุลภาค 3 2" xfId="1970"/>
    <cellStyle name="เครื่องหมายจุลภาค 3 2 2" xfId="1971"/>
    <cellStyle name="เครื่องหมายจุลภาค 3 2 3" xfId="1972"/>
    <cellStyle name="เครื่องหมายจุลภาค 3 2 4" xfId="1973"/>
    <cellStyle name="เครื่องหมายจุลภาค 3 2 5" xfId="1974"/>
    <cellStyle name="เครื่องหมายจุลภาค 3 2 6" xfId="1975"/>
    <cellStyle name="เครื่องหมายจุลภาค 3 2 7" xfId="1976"/>
    <cellStyle name="เครื่องหมายจุลภาค 3 2 8" xfId="1977"/>
    <cellStyle name="เครื่องหมายจุลภาค 3 3" xfId="1978"/>
    <cellStyle name="เครื่องหมายจุลภาค 3 3 2" xfId="1979"/>
    <cellStyle name="เครื่องหมายจุลภาค 3 4" xfId="1980"/>
    <cellStyle name="เครื่องหมายจุลภาค 3 5" xfId="1981"/>
    <cellStyle name="เครื่องหมายจุลภาค 3 5 2" xfId="1982"/>
    <cellStyle name="เครื่องหมายจุลภาค 3 6" xfId="1983"/>
    <cellStyle name="เครื่องหมายจุลภาค 3 7" xfId="1984"/>
    <cellStyle name="เครื่องหมายจุลภาค 3 8" xfId="1985"/>
    <cellStyle name="เครื่องหมายจุลภาค 3 9" xfId="1986"/>
    <cellStyle name="เครื่องหมายจุลภาค 3_GFN_Q2'53_X2" xfId="1987"/>
    <cellStyle name="เครื่องหมายจุลภาค 4" xfId="1988"/>
    <cellStyle name="เครื่องหมายจุลภาค 4 10" xfId="1989"/>
    <cellStyle name="เครื่องหมายจุลภาค 4 11" xfId="1990"/>
    <cellStyle name="เครื่องหมายจุลภาค 4 12" xfId="1991"/>
    <cellStyle name="เครื่องหมายจุลภาค 4 13" xfId="1992"/>
    <cellStyle name="เครื่องหมายจุลภาค 4 14" xfId="1993"/>
    <cellStyle name="เครื่องหมายจุลภาค 4 15" xfId="1994"/>
    <cellStyle name="เครื่องหมายจุลภาค 4 16" xfId="1995"/>
    <cellStyle name="เครื่องหมายจุลภาค 4 17" xfId="1996"/>
    <cellStyle name="เครื่องหมายจุลภาค 4 18" xfId="1997"/>
    <cellStyle name="เครื่องหมายจุลภาค 4 19" xfId="1998"/>
    <cellStyle name="เครื่องหมายจุลภาค 4 2" xfId="1999"/>
    <cellStyle name="เครื่องหมายจุลภาค 4 2 2" xfId="2000"/>
    <cellStyle name="เครื่องหมายจุลภาค 4 20" xfId="2001"/>
    <cellStyle name="เครื่องหมายจุลภาค 4 21" xfId="2002"/>
    <cellStyle name="เครื่องหมายจุลภาค 4 3" xfId="2003"/>
    <cellStyle name="เครื่องหมายจุลภาค 4 3 2" xfId="2004"/>
    <cellStyle name="เครื่องหมายจุลภาค 4 4" xfId="2005"/>
    <cellStyle name="เครื่องหมายจุลภาค 4 4 2" xfId="2622"/>
    <cellStyle name="เครื่องหมายจุลภาค 4 5" xfId="2006"/>
    <cellStyle name="เครื่องหมายจุลภาค 4 5 2" xfId="2623"/>
    <cellStyle name="เครื่องหมายจุลภาค 4 6" xfId="2007"/>
    <cellStyle name="เครื่องหมายจุลภาค 4 7" xfId="2008"/>
    <cellStyle name="เครื่องหมายจุลภาค 4 8" xfId="2009"/>
    <cellStyle name="เครื่องหมายจุลภาค 4 9" xfId="2010"/>
    <cellStyle name="เครื่องหมายจุลภาค 4_TOP_P-PT_Q4'53" xfId="2011"/>
    <cellStyle name="เครื่องหมายจุลภาค 5" xfId="2012"/>
    <cellStyle name="เครื่องหมายจุลภาค 5 2" xfId="20"/>
    <cellStyle name="เครื่องหมายจุลภาค 5 2 2" xfId="2624"/>
    <cellStyle name="เครื่องหมายจุลภาค 5 3" xfId="2013"/>
    <cellStyle name="เครื่องหมายจุลภาค 5 4" xfId="2014"/>
    <cellStyle name="เครื่องหมายจุลภาค 6" xfId="2015"/>
    <cellStyle name="เครื่องหมายจุลภาค 6 2" xfId="2016"/>
    <cellStyle name="เครื่องหมายจุลภาค 6 2 2" xfId="2017"/>
    <cellStyle name="เครื่องหมายจุลภาค 6 2 2 2" xfId="2018"/>
    <cellStyle name="เครื่องหมายจุลภาค 6 2 2 3" xfId="2443"/>
    <cellStyle name="เครื่องหมายจุลภาค 6 2 2 4" xfId="2625"/>
    <cellStyle name="เครื่องหมายจุลภาค 6 2 2 5" xfId="2626"/>
    <cellStyle name="เครื่องหมายจุลภาค 6 2 2 6" xfId="2627"/>
    <cellStyle name="เครื่องหมายจุลภาค 6 2 3" xfId="2019"/>
    <cellStyle name="เครื่องหมายจุลภาค 6 2 3 2" xfId="2020"/>
    <cellStyle name="เครื่องหมายจุลภาค 6 2 3 3" xfId="2444"/>
    <cellStyle name="เครื่องหมายจุลภาค 6 2 4" xfId="2021"/>
    <cellStyle name="เครื่องหมายจุลภาค 6 2 5" xfId="2445"/>
    <cellStyle name="เครื่องหมายจุลภาค 6 3" xfId="2022"/>
    <cellStyle name="เครื่องหมายจุลภาค 6 5" xfId="2023"/>
    <cellStyle name="เครื่องหมายจุลภาค 7" xfId="2024"/>
    <cellStyle name="เครื่องหมายจุลภาค 7 2" xfId="2025"/>
    <cellStyle name="เครื่องหมายจุลภาค 7 2 2" xfId="2026"/>
    <cellStyle name="เครื่องหมายจุลภาค 8" xfId="2027"/>
    <cellStyle name="เครื่องหมายจุลภาค 8 2" xfId="2028"/>
    <cellStyle name="เครื่องหมายจุลภาค 8 2 2" xfId="2029"/>
    <cellStyle name="เครื่องหมายจุลภาค 9" xfId="2030"/>
    <cellStyle name="เครื่องหมายจุลภาค 9 10" xfId="2628"/>
    <cellStyle name="เครื่องหมายจุลภาค 9 11" xfId="2629"/>
    <cellStyle name="เครื่องหมายจุลภาค 9 12" xfId="2630"/>
    <cellStyle name="เครื่องหมายจุลภาค 9 13" xfId="2631"/>
    <cellStyle name="เครื่องหมายจุลภาค 9 14" xfId="2632"/>
    <cellStyle name="เครื่องหมายจุลภาค 9 15" xfId="2633"/>
    <cellStyle name="เครื่องหมายจุลภาค 9 16" xfId="2634"/>
    <cellStyle name="เครื่องหมายจุลภาค 9 17" xfId="2635"/>
    <cellStyle name="เครื่องหมายจุลภาค 9 18" xfId="2636"/>
    <cellStyle name="เครื่องหมายจุลภาค 9 19" xfId="2637"/>
    <cellStyle name="เครื่องหมายจุลภาค 9 2" xfId="2031"/>
    <cellStyle name="เครื่องหมายจุลภาค 9 2 2" xfId="2032"/>
    <cellStyle name="เครื่องหมายจุลภาค 9 20" xfId="2638"/>
    <cellStyle name="เครื่องหมายจุลภาค 9 21" xfId="2639"/>
    <cellStyle name="เครื่องหมายจุลภาค 9 22" xfId="2640"/>
    <cellStyle name="เครื่องหมายจุลภาค 9 23" xfId="2641"/>
    <cellStyle name="เครื่องหมายจุลภาค 9 24" xfId="2642"/>
    <cellStyle name="เครื่องหมายจุลภาค 9 25" xfId="2643"/>
    <cellStyle name="เครื่องหมายจุลภาค 9 26" xfId="2644"/>
    <cellStyle name="เครื่องหมายจุลภาค 9 27" xfId="2645"/>
    <cellStyle name="เครื่องหมายจุลภาค 9 28" xfId="2646"/>
    <cellStyle name="เครื่องหมายจุลภาค 9 29" xfId="2647"/>
    <cellStyle name="เครื่องหมายจุลภาค 9 3" xfId="2033"/>
    <cellStyle name="เครื่องหมายจุลภาค 9 30" xfId="2648"/>
    <cellStyle name="เครื่องหมายจุลภาค 9 31" xfId="2649"/>
    <cellStyle name="เครื่องหมายจุลภาค 9 32" xfId="2650"/>
    <cellStyle name="เครื่องหมายจุลภาค 9 33" xfId="2651"/>
    <cellStyle name="เครื่องหมายจุลภาค 9 34" xfId="2652"/>
    <cellStyle name="เครื่องหมายจุลภาค 9 35" xfId="2653"/>
    <cellStyle name="เครื่องหมายจุลภาค 9 36" xfId="2654"/>
    <cellStyle name="เครื่องหมายจุลภาค 9 37" xfId="2655"/>
    <cellStyle name="เครื่องหมายจุลภาค 9 38" xfId="2656"/>
    <cellStyle name="เครื่องหมายจุลภาค 9 39" xfId="2657"/>
    <cellStyle name="เครื่องหมายจุลภาค 9 4" xfId="2658"/>
    <cellStyle name="เครื่องหมายจุลภาค 9 40" xfId="2659"/>
    <cellStyle name="เครื่องหมายจุลภาค 9 41" xfId="2660"/>
    <cellStyle name="เครื่องหมายจุลภาค 9 42" xfId="2661"/>
    <cellStyle name="เครื่องหมายจุลภาค 9 43" xfId="2662"/>
    <cellStyle name="เครื่องหมายจุลภาค 9 44" xfId="2663"/>
    <cellStyle name="เครื่องหมายจุลภาค 9 45" xfId="2664"/>
    <cellStyle name="เครื่องหมายจุลภาค 9 46" xfId="2665"/>
    <cellStyle name="เครื่องหมายจุลภาค 9 47" xfId="2666"/>
    <cellStyle name="เครื่องหมายจุลภาค 9 48" xfId="2667"/>
    <cellStyle name="เครื่องหมายจุลภาค 9 49" xfId="2668"/>
    <cellStyle name="เครื่องหมายจุลภาค 9 5" xfId="2669"/>
    <cellStyle name="เครื่องหมายจุลภาค 9 50" xfId="2670"/>
    <cellStyle name="เครื่องหมายจุลภาค 9 51" xfId="2671"/>
    <cellStyle name="เครื่องหมายจุลภาค 9 52" xfId="2672"/>
    <cellStyle name="เครื่องหมายจุลภาค 9 53" xfId="2673"/>
    <cellStyle name="เครื่องหมายจุลภาค 9 54" xfId="2674"/>
    <cellStyle name="เครื่องหมายจุลภาค 9 55" xfId="2675"/>
    <cellStyle name="เครื่องหมายจุลภาค 9 56" xfId="2676"/>
    <cellStyle name="เครื่องหมายจุลภาค 9 57" xfId="2677"/>
    <cellStyle name="เครื่องหมายจุลภาค 9 58" xfId="2678"/>
    <cellStyle name="เครื่องหมายจุลภาค 9 59" xfId="2679"/>
    <cellStyle name="เครื่องหมายจุลภาค 9 6" xfId="2680"/>
    <cellStyle name="เครื่องหมายจุลภาค 9 60" xfId="2681"/>
    <cellStyle name="เครื่องหมายจุลภาค 9 7" xfId="2682"/>
    <cellStyle name="เครื่องหมายจุลภาค 9 8" xfId="2683"/>
    <cellStyle name="เครื่องหมายจุลภาค 9 9" xfId="2684"/>
    <cellStyle name="เครื่องหมายจุลภาค_IRC-R Q2'45" xfId="25"/>
    <cellStyle name="เครื่องหมายเปอร์เซ็นต์_1.BG4748-260847" xfId="2034"/>
    <cellStyle name="เครื่องหมายสกุลเงิน 2" xfId="2035"/>
    <cellStyle name="ชื่อเรื่อง 2" xfId="2036"/>
    <cellStyle name="ชื่อเรื่อง 3" xfId="2037"/>
    <cellStyle name="ชื่อเรื่อง 4" xfId="2038"/>
    <cellStyle name="ชื่อเรื่อง 5" xfId="2039"/>
    <cellStyle name="ชื่อเรื่อง 6" xfId="2040"/>
    <cellStyle name="เชื่อมโยงหลายมิติ" xfId="2041"/>
    <cellStyle name="เชื่อมโยงหลายมิติ 2" xfId="2042"/>
    <cellStyle name="เชื่อมโยงหลายมิติ_GFPT_Q1'52_TOP" xfId="2043"/>
    <cellStyle name="เซลล์ตรวจสอบ 2" xfId="2044"/>
    <cellStyle name="เซลล์ตรวจสอบ 2 2" xfId="2045"/>
    <cellStyle name="เซลล์ตรวจสอบ 2 3" xfId="2046"/>
    <cellStyle name="เซลล์ตรวจสอบ 3" xfId="2047"/>
    <cellStyle name="เซลล์ตรวจสอบ 3 2" xfId="2048"/>
    <cellStyle name="เซลล์ตรวจสอบ 3 3" xfId="2049"/>
    <cellStyle name="เซลล์ตรวจสอบ 4" xfId="2050"/>
    <cellStyle name="เซลล์ตรวจสอบ 4 2" xfId="2051"/>
    <cellStyle name="เซลล์ตรวจสอบ 4 3" xfId="2052"/>
    <cellStyle name="เซลล์ตรวจสอบ 5" xfId="2053"/>
    <cellStyle name="เซลล์ตรวจสอบ 5 2" xfId="2054"/>
    <cellStyle name="เซลล์ตรวจสอบ 5 3" xfId="2055"/>
    <cellStyle name="เซลล์ตรวจสอบ 6" xfId="2056"/>
    <cellStyle name="เซลล์ที่มีการเชื่อมโยง 2" xfId="2057"/>
    <cellStyle name="เซลล์ที่มีการเชื่อมโยง 3" xfId="2058"/>
    <cellStyle name="เซลล์ที่มีการเชื่อมโยง 4" xfId="2059"/>
    <cellStyle name="เซลล์ที่มีการเชื่อมโยง 5" xfId="2060"/>
    <cellStyle name="เซลล์ที่มีการเชื่อมโยง 6" xfId="2061"/>
    <cellStyle name="ดี 2" xfId="2062"/>
    <cellStyle name="ดี 3" xfId="2063"/>
    <cellStyle name="ดี 4" xfId="2064"/>
    <cellStyle name="ดี 5" xfId="2065"/>
    <cellStyle name="ดี 6" xfId="2066"/>
    <cellStyle name="ตามการเชื่อมโยงหลายมิติ" xfId="2067"/>
    <cellStyle name="ตามการเชื่อมโยงหลายมิติ 2" xfId="2068"/>
    <cellStyle name="ตามการเชื่อมโยงหลายมิติ_GFPT_Q1'52_TOP" xfId="2069"/>
    <cellStyle name="น้บะภฒ_95" xfId="2070"/>
    <cellStyle name="ปกติ 10" xfId="2071"/>
    <cellStyle name="ปกติ 10 2" xfId="2446"/>
    <cellStyle name="ปกติ 11" xfId="2072"/>
    <cellStyle name="ปกติ 11 2" xfId="2685"/>
    <cellStyle name="ปกติ 12" xfId="2073"/>
    <cellStyle name="ปกติ 13" xfId="2074"/>
    <cellStyle name="ปกติ 14" xfId="2075"/>
    <cellStyle name="ปกติ 15" xfId="2076"/>
    <cellStyle name="ปกติ 16" xfId="26"/>
    <cellStyle name="ปกติ 17" xfId="2077"/>
    <cellStyle name="ปกติ 18" xfId="2078"/>
    <cellStyle name="ปกติ 19" xfId="2453"/>
    <cellStyle name="ปกติ 2" xfId="19"/>
    <cellStyle name="ปกติ 2 10" xfId="2079"/>
    <cellStyle name="ปกติ 2 11" xfId="2080"/>
    <cellStyle name="ปกติ 2 12" xfId="2081"/>
    <cellStyle name="ปกติ 2 13" xfId="2082"/>
    <cellStyle name="ปกติ 2 2" xfId="2083"/>
    <cellStyle name="ปกติ 2 2 10" xfId="2084"/>
    <cellStyle name="ปกติ 2 2 11" xfId="2085"/>
    <cellStyle name="ปกติ 2 2 12" xfId="2086"/>
    <cellStyle name="ปกติ 2 2 13" xfId="2087"/>
    <cellStyle name="ปกติ 2 2 14" xfId="2088"/>
    <cellStyle name="ปกติ 2 2 15" xfId="2089"/>
    <cellStyle name="ปกติ 2 2 2" xfId="2090"/>
    <cellStyle name="ปกติ 2 2 2 2" xfId="2091"/>
    <cellStyle name="ปกติ 2 2 2 2 2" xfId="2686"/>
    <cellStyle name="ปกติ 2 2 2 3" xfId="2092"/>
    <cellStyle name="ปกติ 2 2 2 4" xfId="2093"/>
    <cellStyle name="ปกติ 2 2 2 5" xfId="2094"/>
    <cellStyle name="ปกติ 2 2 2 6" xfId="2095"/>
    <cellStyle name="ปกติ 2 2 2 7" xfId="2096"/>
    <cellStyle name="ปกติ 2 2 2 8" xfId="2097"/>
    <cellStyle name="ปกติ 2 2 3" xfId="2098"/>
    <cellStyle name="ปกติ 2 2 4" xfId="2099"/>
    <cellStyle name="ปกติ 2 2 5" xfId="2100"/>
    <cellStyle name="ปกติ 2 2 6" xfId="2101"/>
    <cellStyle name="ปกติ 2 2 7" xfId="2102"/>
    <cellStyle name="ปกติ 2 2 7 2" xfId="2687"/>
    <cellStyle name="ปกติ 2 2 8" xfId="2103"/>
    <cellStyle name="ปกติ 2 2 8 2" xfId="2688"/>
    <cellStyle name="ปกติ 2 2 9" xfId="2104"/>
    <cellStyle name="ปกติ 2 3" xfId="2105"/>
    <cellStyle name="ปกติ 2 3 2" xfId="2106"/>
    <cellStyle name="ปกติ 2 4" xfId="2107"/>
    <cellStyle name="ปกติ 2 4 2" xfId="2689"/>
    <cellStyle name="ปกติ 2 5" xfId="2108"/>
    <cellStyle name="ปกติ 2 6" xfId="2109"/>
    <cellStyle name="ปกติ 2 7" xfId="2110"/>
    <cellStyle name="ปกติ 2 7 2" xfId="2690"/>
    <cellStyle name="ปกติ 2 8" xfId="2111"/>
    <cellStyle name="ปกติ 2 8 2" xfId="2691"/>
    <cellStyle name="ปกติ 2 9" xfId="2112"/>
    <cellStyle name="ปกติ 2 9 2" xfId="2113"/>
    <cellStyle name="ปกติ 2 9 3" xfId="2114"/>
    <cellStyle name="ปกติ 2_aMp^KT Q4'52...X2" xfId="2115"/>
    <cellStyle name="ปกติ 20" xfId="2456"/>
    <cellStyle name="ปกติ 22" xfId="2116"/>
    <cellStyle name="ปกติ 3" xfId="2117"/>
    <cellStyle name="ปกติ 3 10" xfId="2118"/>
    <cellStyle name="ปกติ 3 11" xfId="2119"/>
    <cellStyle name="ปกติ 3 12" xfId="2120"/>
    <cellStyle name="ปกติ 3 13" xfId="2121"/>
    <cellStyle name="ปกติ 3 14" xfId="2122"/>
    <cellStyle name="ปกติ 3 15" xfId="2123"/>
    <cellStyle name="ปกติ 3 16" xfId="2124"/>
    <cellStyle name="ปกติ 3 17" xfId="2125"/>
    <cellStyle name="ปกติ 3 18" xfId="2126"/>
    <cellStyle name="ปกติ 3 19" xfId="2127"/>
    <cellStyle name="ปกติ 3 2" xfId="2128"/>
    <cellStyle name="ปกติ 3 2 2" xfId="2129"/>
    <cellStyle name="ปกติ 3 2 2 2 2" xfId="2130"/>
    <cellStyle name="ปกติ 3 20" xfId="2131"/>
    <cellStyle name="ปกติ 3 21" xfId="2132"/>
    <cellStyle name="ปกติ 3 22" xfId="2133"/>
    <cellStyle name="ปกติ 3 23" xfId="2134"/>
    <cellStyle name="ปกติ 3 24" xfId="2135"/>
    <cellStyle name="ปกติ 3 25" xfId="2136"/>
    <cellStyle name="ปกติ 3 26" xfId="2137"/>
    <cellStyle name="ปกติ 3 27" xfId="2138"/>
    <cellStyle name="ปกติ 3 28" xfId="2139"/>
    <cellStyle name="ปกติ 3 29" xfId="23"/>
    <cellStyle name="ปกติ 3 3" xfId="2140"/>
    <cellStyle name="ปกติ 3 3 2" xfId="2141"/>
    <cellStyle name="ปกติ 3 30" xfId="2142"/>
    <cellStyle name="ปกติ 3 31" xfId="2447"/>
    <cellStyle name="ปกติ 3 32" xfId="2458"/>
    <cellStyle name="ปกติ 3 4" xfId="2143"/>
    <cellStyle name="ปกติ 3 5" xfId="2144"/>
    <cellStyle name="ปกติ 3 6" xfId="2145"/>
    <cellStyle name="ปกติ 3 7" xfId="2146"/>
    <cellStyle name="ปกติ 3 8" xfId="2147"/>
    <cellStyle name="ปกติ 3 9" xfId="2148"/>
    <cellStyle name="ปกติ 3_C1-2 Q4'52" xfId="2149"/>
    <cellStyle name="ปกติ 4" xfId="2150"/>
    <cellStyle name="ปกติ 4 10" xfId="2151"/>
    <cellStyle name="ปกติ 4 11" xfId="2152"/>
    <cellStyle name="ปกติ 4 12" xfId="2153"/>
    <cellStyle name="ปกติ 4 13" xfId="2154"/>
    <cellStyle name="ปกติ 4 14" xfId="2155"/>
    <cellStyle name="ปกติ 4 15" xfId="2156"/>
    <cellStyle name="ปกติ 4 16" xfId="2157"/>
    <cellStyle name="ปกติ 4 17" xfId="2158"/>
    <cellStyle name="ปกติ 4 18" xfId="2159"/>
    <cellStyle name="ปกติ 4 2" xfId="2160"/>
    <cellStyle name="ปกติ 4 2 2" xfId="2692"/>
    <cellStyle name="ปกติ 4 3" xfId="2161"/>
    <cellStyle name="ปกติ 4 4" xfId="2162"/>
    <cellStyle name="ปกติ 4 5" xfId="2163"/>
    <cellStyle name="ปกติ 4 6" xfId="2164"/>
    <cellStyle name="ปกติ 4 7" xfId="2165"/>
    <cellStyle name="ปกติ 4 8" xfId="2166"/>
    <cellStyle name="ปกติ 4 9" xfId="2167"/>
    <cellStyle name="ปกติ 4_C1-2 Q4'52" xfId="2168"/>
    <cellStyle name="ปกติ 5" xfId="2169"/>
    <cellStyle name="ปกติ 5 2" xfId="2170"/>
    <cellStyle name="ปกติ 5 3" xfId="2171"/>
    <cellStyle name="ปกติ 5 4" xfId="2172"/>
    <cellStyle name="ปกติ 5_TVT_Q4'53_TOP-PER BOOK" xfId="2173"/>
    <cellStyle name="ปกติ 6" xfId="2174"/>
    <cellStyle name="ปกติ 6 2" xfId="2175"/>
    <cellStyle name="ปกติ 6 3" xfId="2176"/>
    <cellStyle name="ปกติ 6 4" xfId="2177"/>
    <cellStyle name="ปกติ 7" xfId="2178"/>
    <cellStyle name="ปกติ 7 2" xfId="2179"/>
    <cellStyle name="ปกติ 7 2 2" xfId="2693"/>
    <cellStyle name="ปกติ 7 2 2 2" xfId="2694"/>
    <cellStyle name="ปกติ 7 3" xfId="2180"/>
    <cellStyle name="ปกติ 7 4" xfId="2181"/>
    <cellStyle name="ปกติ 7 5" xfId="2182"/>
    <cellStyle name="ปกติ 7 6" xfId="2183"/>
    <cellStyle name="ปกติ 7 6 2" xfId="2448"/>
    <cellStyle name="ปกติ 7 7" xfId="2184"/>
    <cellStyle name="ปกติ 7 8" xfId="2449"/>
    <cellStyle name="ปกติ 8" xfId="2185"/>
    <cellStyle name="ปกติ 8 2" xfId="2186"/>
    <cellStyle name="ปกติ 8 3" xfId="2187"/>
    <cellStyle name="ปกติ 8 4" xfId="2188"/>
    <cellStyle name="ปกติ 8 5" xfId="2189"/>
    <cellStyle name="ปกติ 9" xfId="2190"/>
    <cellStyle name="ปกติ 9 2" xfId="2191"/>
    <cellStyle name="ปกติ_TOP-PCC Q4'47-Per Audit" xfId="2455"/>
    <cellStyle name="ป้อนค่า 2" xfId="2192"/>
    <cellStyle name="ป้อนค่า 2 2" xfId="2193"/>
    <cellStyle name="ป้อนค่า 3" xfId="2194"/>
    <cellStyle name="ป้อนค่า 3 2" xfId="2195"/>
    <cellStyle name="ป้อนค่า 4" xfId="2196"/>
    <cellStyle name="ป้อนค่า 4 2" xfId="2197"/>
    <cellStyle name="ป้อนค่า 5" xfId="2198"/>
    <cellStyle name="ป้อนค่า 5 2" xfId="2199"/>
    <cellStyle name="ป้อนค่า 6" xfId="2200"/>
    <cellStyle name="ปานกลาง 2" xfId="2201"/>
    <cellStyle name="ปานกลาง 3" xfId="2202"/>
    <cellStyle name="ปานกลาง 4" xfId="2203"/>
    <cellStyle name="ปานกลาง 5" xfId="2204"/>
    <cellStyle name="ปานกลาง 6" xfId="2205"/>
    <cellStyle name="เปอร์เซ็นต์ 2" xfId="2206"/>
    <cellStyle name="เปอร์เซ็นต์ 2 10" xfId="2207"/>
    <cellStyle name="เปอร์เซ็นต์ 2 11" xfId="2208"/>
    <cellStyle name="เปอร์เซ็นต์ 2 12" xfId="2209"/>
    <cellStyle name="เปอร์เซ็นต์ 2 13" xfId="2210"/>
    <cellStyle name="เปอร์เซ็นต์ 2 14" xfId="2211"/>
    <cellStyle name="เปอร์เซ็นต์ 2 14 2" xfId="2212"/>
    <cellStyle name="เปอร์เซ็นต์ 2 15" xfId="2213"/>
    <cellStyle name="เปอร์เซ็นต์ 2 2" xfId="2214"/>
    <cellStyle name="เปอร์เซ็นต์ 2 2 2" xfId="2215"/>
    <cellStyle name="เปอร์เซ็นต์ 2 2 3" xfId="2216"/>
    <cellStyle name="เปอร์เซ็นต์ 2 2 4" xfId="2217"/>
    <cellStyle name="เปอร์เซ็นต์ 2 2 5" xfId="2218"/>
    <cellStyle name="เปอร์เซ็นต์ 2 2 6" xfId="2219"/>
    <cellStyle name="เปอร์เซ็นต์ 2 2 7" xfId="2220"/>
    <cellStyle name="เปอร์เซ็นต์ 2 2 8" xfId="2221"/>
    <cellStyle name="เปอร์เซ็นต์ 2 3" xfId="2222"/>
    <cellStyle name="เปอร์เซ็นต์ 2 4" xfId="2223"/>
    <cellStyle name="เปอร์เซ็นต์ 2 5" xfId="2224"/>
    <cellStyle name="เปอร์เซ็นต์ 2 6" xfId="2225"/>
    <cellStyle name="เปอร์เซ็นต์ 2 7" xfId="2226"/>
    <cellStyle name="เปอร์เซ็นต์ 2 8" xfId="2227"/>
    <cellStyle name="เปอร์เซ็นต์ 2 9" xfId="2228"/>
    <cellStyle name="เปอร์เซ็นต์ 3" xfId="2229"/>
    <cellStyle name="เปอร์เซ็นต์ 3 10" xfId="2230"/>
    <cellStyle name="เปอร์เซ็นต์ 3 10 2" xfId="2231"/>
    <cellStyle name="เปอร์เซ็นต์ 3 10 3" xfId="2450"/>
    <cellStyle name="เปอร์เซ็นต์ 3 2" xfId="2232"/>
    <cellStyle name="เปอร์เซ็นต์ 3 3" xfId="2233"/>
    <cellStyle name="เปอร์เซ็นต์ 3 4" xfId="2234"/>
    <cellStyle name="เปอร์เซ็นต์ 3 5" xfId="2235"/>
    <cellStyle name="เปอร์เซ็นต์ 3 6" xfId="2236"/>
    <cellStyle name="เปอร์เซ็นต์ 3 7" xfId="2237"/>
    <cellStyle name="เปอร์เซ็นต์ 3 8" xfId="2238"/>
    <cellStyle name="เปอร์เซ็นต์ 3 9" xfId="2239"/>
    <cellStyle name="เปอร์เซ็นต์ 4" xfId="2240"/>
    <cellStyle name="เปอร์เซ็นต์ 5" xfId="2459"/>
    <cellStyle name="เปอร์เซ็นต์ 5 2" xfId="2241"/>
    <cellStyle name="เปอร์เซ็นต์ 6" xfId="2242"/>
    <cellStyle name="เปอร์เซ็นต์ 7" xfId="2243"/>
    <cellStyle name="เปอร์เซ็นต์ 8" xfId="2244"/>
    <cellStyle name="ผลรวม 2" xfId="2245"/>
    <cellStyle name="ผลรวม 2 2" xfId="2246"/>
    <cellStyle name="ผลรวม 3" xfId="2247"/>
    <cellStyle name="ผลรวม 3 2" xfId="2248"/>
    <cellStyle name="ผลรวม 4" xfId="2249"/>
    <cellStyle name="ผลรวม 4 2" xfId="2250"/>
    <cellStyle name="ผลรวม 5" xfId="2251"/>
    <cellStyle name="ผลรวม 5 2" xfId="2252"/>
    <cellStyle name="ผลรวม 6" xfId="2253"/>
    <cellStyle name="แย่ 2" xfId="2254"/>
    <cellStyle name="แย่ 3" xfId="2255"/>
    <cellStyle name="แย่ 4" xfId="2256"/>
    <cellStyle name="แย่ 5" xfId="2257"/>
    <cellStyle name="แย่ 6" xfId="2258"/>
    <cellStyle name="ฤธถ [0]_0e82ylkxXsZu0YORaMwizTk2E" xfId="2259"/>
    <cellStyle name="ฤธถ_0e82ylkxXsZu0YORaMwizTk2E" xfId="2260"/>
    <cellStyle name="ล๋ศญ [0]_0e82ylkxXsZu0YORaMwizTk2E" xfId="2261"/>
    <cellStyle name="ล๋ศญ_0e82ylkxXsZu0YORaMwizTk2E" xfId="2262"/>
    <cellStyle name="ลักษณะ 1" xfId="2263"/>
    <cellStyle name="ลักษณะ 1 2" xfId="2264"/>
    <cellStyle name="ลักษณะ 1 2 2" xfId="2695"/>
    <cellStyle name="ลักษณะ 1 3" xfId="2265"/>
    <cellStyle name="ลักษณะ 1 4" xfId="2266"/>
    <cellStyle name="วฅมุ_4ฟ๙ฝวภ๛" xfId="2267"/>
    <cellStyle name="ส่วนที่ถูกเน้น1 2" xfId="2268"/>
    <cellStyle name="ส่วนที่ถูกเน้น1 3" xfId="2269"/>
    <cellStyle name="ส่วนที่ถูกเน้น1 4" xfId="2270"/>
    <cellStyle name="ส่วนที่ถูกเน้น1 5" xfId="2271"/>
    <cellStyle name="ส่วนที่ถูกเน้น1 6" xfId="2272"/>
    <cellStyle name="ส่วนที่ถูกเน้น2 2" xfId="2273"/>
    <cellStyle name="ส่วนที่ถูกเน้น2 3" xfId="2274"/>
    <cellStyle name="ส่วนที่ถูกเน้น2 4" xfId="2275"/>
    <cellStyle name="ส่วนที่ถูกเน้น2 5" xfId="2276"/>
    <cellStyle name="ส่วนที่ถูกเน้น2 6" xfId="2277"/>
    <cellStyle name="ส่วนที่ถูกเน้น3 2" xfId="2278"/>
    <cellStyle name="ส่วนที่ถูกเน้น3 3" xfId="2279"/>
    <cellStyle name="ส่วนที่ถูกเน้น3 4" xfId="2280"/>
    <cellStyle name="ส่วนที่ถูกเน้น3 5" xfId="2281"/>
    <cellStyle name="ส่วนที่ถูกเน้น3 6" xfId="2282"/>
    <cellStyle name="ส่วนที่ถูกเน้น4 2" xfId="2283"/>
    <cellStyle name="ส่วนที่ถูกเน้น4 3" xfId="2284"/>
    <cellStyle name="ส่วนที่ถูกเน้น4 4" xfId="2285"/>
    <cellStyle name="ส่วนที่ถูกเน้น4 5" xfId="2286"/>
    <cellStyle name="ส่วนที่ถูกเน้น4 6" xfId="2287"/>
    <cellStyle name="ส่วนที่ถูกเน้น5 2" xfId="2288"/>
    <cellStyle name="ส่วนที่ถูกเน้น5 3" xfId="2289"/>
    <cellStyle name="ส่วนที่ถูกเน้น5 4" xfId="2290"/>
    <cellStyle name="ส่วนที่ถูกเน้น5 5" xfId="2291"/>
    <cellStyle name="ส่วนที่ถูกเน้น5 6" xfId="2292"/>
    <cellStyle name="ส่วนที่ถูกเน้น6 2" xfId="2293"/>
    <cellStyle name="ส่วนที่ถูกเน้น6 3" xfId="2294"/>
    <cellStyle name="ส่วนที่ถูกเน้น6 4" xfId="2295"/>
    <cellStyle name="ส่วนที่ถูกเน้น6 5" xfId="2296"/>
    <cellStyle name="ส่วนที่ถูกเน้น6 6" xfId="2297"/>
    <cellStyle name="แสดงผล 2" xfId="2298"/>
    <cellStyle name="แสดงผล 2 2" xfId="2299"/>
    <cellStyle name="แสดงผล 3" xfId="2300"/>
    <cellStyle name="แสดงผล 3 2" xfId="2301"/>
    <cellStyle name="แสดงผล 4" xfId="2302"/>
    <cellStyle name="แสดงผล 4 2" xfId="2303"/>
    <cellStyle name="แสดงผล 5" xfId="2304"/>
    <cellStyle name="แสดงผล 5 2" xfId="2305"/>
    <cellStyle name="แสดงผล 6" xfId="2306"/>
    <cellStyle name="หมายเหตุ 2" xfId="2307"/>
    <cellStyle name="หมายเหตุ 2 2" xfId="2308"/>
    <cellStyle name="หมายเหตุ 2 3" xfId="2309"/>
    <cellStyle name="หมายเหตุ 3" xfId="2310"/>
    <cellStyle name="หมายเหตุ 3 2" xfId="2311"/>
    <cellStyle name="หมายเหตุ 4" xfId="2312"/>
    <cellStyle name="หมายเหตุ 4 2" xfId="2313"/>
    <cellStyle name="หมายเหตุ 5" xfId="2314"/>
    <cellStyle name="หมายเหตุ 5 2" xfId="2315"/>
    <cellStyle name="หมายเหตุ 5 3" xfId="2316"/>
    <cellStyle name="หมายเหตุ 6" xfId="2317"/>
    <cellStyle name="หมายเหตุ 7" xfId="2318"/>
    <cellStyle name="หัวเรื่อง 1 2" xfId="2319"/>
    <cellStyle name="หัวเรื่อง 1 3" xfId="2320"/>
    <cellStyle name="หัวเรื่อง 1 4" xfId="2321"/>
    <cellStyle name="หัวเรื่อง 1 5" xfId="2322"/>
    <cellStyle name="หัวเรื่อง 1 6" xfId="2323"/>
    <cellStyle name="หัวเรื่อง 2 2" xfId="2324"/>
    <cellStyle name="หัวเรื่อง 2 3" xfId="2325"/>
    <cellStyle name="หัวเรื่อง 2 4" xfId="2326"/>
    <cellStyle name="หัวเรื่อง 2 5" xfId="2327"/>
    <cellStyle name="หัวเรื่อง 2 6" xfId="2328"/>
    <cellStyle name="หัวเรื่อง 3 2" xfId="2329"/>
    <cellStyle name="หัวเรื่อง 3 3" xfId="2330"/>
    <cellStyle name="หัวเรื่อง 3 4" xfId="2331"/>
    <cellStyle name="หัวเรื่อง 3 5" xfId="2332"/>
    <cellStyle name="หัวเรื่อง 3 6" xfId="2333"/>
    <cellStyle name="หัวเรื่อง 4 2" xfId="2334"/>
    <cellStyle name="หัวเรื่อง 4 3" xfId="2335"/>
    <cellStyle name="หัวเรื่อง 4 4" xfId="2336"/>
    <cellStyle name="หัวเรื่อง 4 5" xfId="2337"/>
    <cellStyle name="หัวเรื่อง 4 6" xfId="2338"/>
    <cellStyle name=" [0.00]_ Att. 1- Cover" xfId="2339"/>
    <cellStyle name="_ Att. 1- Cover" xfId="2340"/>
    <cellStyle name="?_ Att. 1- Cover" xfId="2341"/>
    <cellStyle name="똿뗦먛귟 [0.00]_PRODUCT DETAIL Q1" xfId="2342"/>
    <cellStyle name="똿뗦먛귟_PRODUCT DETAIL Q1" xfId="2343"/>
    <cellStyle name="믅됞 [0.00]_PRODUCT DETAIL Q1" xfId="2344"/>
    <cellStyle name="믅됞_PRODUCT DETAIL Q1" xfId="2345"/>
    <cellStyle name="백분율_95" xfId="2346"/>
    <cellStyle name="뷭?_BOOKSHIP" xfId="2347"/>
    <cellStyle name="콤마 [0]_1202" xfId="2348"/>
    <cellStyle name="콤마_1202" xfId="2349"/>
    <cellStyle name="통화 [0]_1202" xfId="2350"/>
    <cellStyle name="통화_1202" xfId="2351"/>
    <cellStyle name="표준_(정보부문)월별인원계획" xfId="2352"/>
    <cellStyle name="一般_00Q3902REV.1" xfId="2353"/>
    <cellStyle name="千分位[0]_00Q3902REV.1" xfId="2354"/>
    <cellStyle name="千分位_00Q3902REV.1" xfId="2355"/>
    <cellStyle name="常规_200310应收账款" xfId="2356"/>
    <cellStyle name="桁区切り [0.00]_Journal Voucher format" xfId="2357"/>
    <cellStyle name="桁区切り_Journal Voucher format" xfId="2358"/>
    <cellStyle name="標準_CAP_P022" xfId="2359"/>
    <cellStyle name="貨幣 [0]_00Q3902REV.1" xfId="2360"/>
    <cellStyle name="貨幣[0]_BRE" xfId="2361"/>
    <cellStyle name="貨幣_00Q3902REV.1" xfId="2362"/>
  </cellStyles>
  <dxfs count="0"/>
  <tableStyles count="1" defaultTableStyle="TableStyleMedium9" defaultPivotStyle="PivotStyleLight16">
    <tableStyle name="Invisible" pivot="0" table="0" count="0"/>
  </tableStyles>
  <colors>
    <mruColors>
      <color rgb="FFFFFFCC"/>
      <color rgb="FFCCFF33"/>
      <color rgb="FF99FF99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59765</xdr:colOff>
      <xdr:row>10</xdr:row>
      <xdr:rowOff>67236</xdr:rowOff>
    </xdr:from>
    <xdr:to>
      <xdr:col>10</xdr:col>
      <xdr:colOff>364565</xdr:colOff>
      <xdr:row>11</xdr:row>
      <xdr:rowOff>79936</xdr:rowOff>
    </xdr:to>
    <xdr:sp macro="" textlink="">
      <xdr:nvSpPr>
        <xdr:cNvPr id="7169" name="AutoShape 1" descr="image">
          <a:extLst>
            <a:ext uri="{FF2B5EF4-FFF2-40B4-BE49-F238E27FC236}">
              <a16:creationId xmlns:a16="http://schemas.microsoft.com/office/drawing/2014/main" xmlns="" id="{346777D3-3409-A196-FCA4-706F2489574A}"/>
            </a:ext>
          </a:extLst>
        </xdr:cNvPr>
        <xdr:cNvSpPr>
          <a:spLocks noChangeAspect="1" noChangeArrowheads="1"/>
        </xdr:cNvSpPr>
      </xdr:nvSpPr>
      <xdr:spPr bwMode="auto">
        <a:xfrm>
          <a:off x="7515412" y="2980765"/>
          <a:ext cx="304800" cy="304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C55CD20A-8E5E-4693-8CAB-19E0C04F6E3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57C6318B-6602-4D66-BF06-6D14F93FB15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D3CA4519-D357-41B4-AE97-BF051B1F999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Apr02 Prod Data"/>
      <sheetName val="DEBTVAR"/>
      <sheetName val="CRITERIA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Group"/>
      <sheetName val="Core"/>
      <sheetName val="JAN"/>
      <sheetName val="PLCKM"/>
      <sheetName val="Accur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>
        <row r="1">
          <cell r="A1">
            <v>0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1">
          <cell r="A1" t="str">
            <v>Operating Group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/>
      <sheetData sheetId="1129"/>
      <sheetData sheetId="1130"/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7">
          <cell r="G7" t="str">
            <v>R-32 SUPPLY / RETURN PIPING WORK (GHARGER No.1)</v>
          </cell>
        </row>
      </sheetData>
      <sheetData sheetId="1154">
        <row r="7">
          <cell r="G7" t="str">
            <v>R-32 SUPPLY / RETURN PIPING WORK (GHARGER No.1)</v>
          </cell>
        </row>
      </sheetData>
      <sheetData sheetId="1155">
        <row r="7">
          <cell r="G7" t="str">
            <v>R-32 SUPPLY / RETURN PIPING WORK (GHARGER No.1)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>
        <row r="12">
          <cell r="B12" t="str">
            <v>10101-000003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3">
          <cell r="L3" t="str">
            <v>Use the parameters' menu to enter dividends</v>
          </cell>
        </row>
      </sheetData>
      <sheetData sheetId="671">
        <row r="3">
          <cell r="L3" t="str">
            <v>Use the parameters' menu to enter dividends</v>
          </cell>
        </row>
      </sheetData>
      <sheetData sheetId="672">
        <row r="1">
          <cell r="B1">
            <v>1</v>
          </cell>
        </row>
      </sheetData>
      <sheetData sheetId="673">
        <row r="3">
          <cell r="L3" t="str">
            <v>Use the parameters' menu to enter dividends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 refreshError="1"/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provisions"/>
      <sheetName val="korba"/>
      <sheetName val="trial bal(3)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LedgerBudget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bsnov01corr"/>
      <sheetName val="Feriados"/>
      <sheetName val="Plan1"/>
      <sheetName val="GAS"/>
      <sheetName val="EXPENSES"/>
      <sheetName val="3A FA Record"/>
      <sheetName val="Quantity"/>
      <sheetName val="DPT-PW"/>
      <sheetName val="DESIG"/>
      <sheetName val="ChickOrder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total"/>
      <sheetName val="Variab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</sheetNames>
    <sheetDataSet>
      <sheetData sheetId="0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>
        <row r="444">
          <cell r="F444" t="str">
            <v>-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Model"/>
      <sheetName val="Accrue"/>
      <sheetName val="JAN50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MOTO"/>
      <sheetName val="CJEs"/>
      <sheetName val="DEP12"/>
      <sheetName val="Variables"/>
      <sheetName val="Wkgs_BS Lead"/>
      <sheetName val="T320"/>
      <sheetName val="T32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B1" t="str">
            <v>Indorama Chemicals (Thailand) Ltd.</v>
          </cell>
        </row>
      </sheetData>
      <sheetData sheetId="141"/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B1" t="str">
            <v>Indorama Chemicals (Thailand) Ltd.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B1" t="str">
            <v>Indorama Chemicals (Thailand)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Q2 EXPECTED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POLYSOURCE2002"/>
      <sheetName val="S"/>
      <sheetName val="Group"/>
      <sheetName val="Index"/>
      <sheetName val="Expected Q 2"/>
      <sheetName val="F1"/>
      <sheetName val="Master TB"/>
      <sheetName val="O300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Sheet1"/>
      <sheetName val="Export Sales"/>
      <sheetName val="Dealer Sales"/>
      <sheetName val="Domestic Sales"/>
      <sheetName val="V6 revalue"/>
      <sheetName val="YQty"/>
      <sheetName val="QMIS"/>
      <sheetName val="Home"/>
      <sheetName val="Daily"/>
      <sheetName val="Monthly"/>
      <sheetName val="Yearly"/>
      <sheetName val="Others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F3"/>
      <sheetName val="Q500"/>
      <sheetName val="TB Master"/>
      <sheetName val="K400"/>
      <sheetName val="OthCode"/>
      <sheetName val="Break up of RMcost"/>
      <sheetName val="SUM"/>
      <sheetName val="2.Conso"/>
      <sheetName val="TBM"/>
      <sheetName val="total"/>
      <sheetName val="Variables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VAT duoc khau 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>
        <row r="1">
          <cell r="G1">
            <v>0</v>
          </cell>
        </row>
      </sheetData>
      <sheetData sheetId="76"/>
      <sheetData sheetId="77">
        <row r="1">
          <cell r="G1">
            <v>0</v>
          </cell>
        </row>
      </sheetData>
      <sheetData sheetId="78"/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>
        <row r="1">
          <cell r="G1">
            <v>0</v>
          </cell>
        </row>
      </sheetData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B106"/>
  <sheetViews>
    <sheetView showGridLines="0" tabSelected="1" zoomScaleNormal="100" zoomScaleSheetLayoutView="70" workbookViewId="0">
      <selection activeCell="B103" sqref="B103:N108"/>
    </sheetView>
  </sheetViews>
  <sheetFormatPr defaultColWidth="9.140625" defaultRowHeight="21.75"/>
  <cols>
    <col min="1" max="1" width="47.7109375" style="210" customWidth="1"/>
    <col min="2" max="2" width="8.85546875" style="381" customWidth="1"/>
    <col min="3" max="3" width="1.42578125" style="216" customWidth="1"/>
    <col min="4" max="4" width="14.42578125" style="325" customWidth="1"/>
    <col min="5" max="5" width="1.42578125" style="325" customWidth="1"/>
    <col min="6" max="6" width="13" style="325" customWidth="1"/>
    <col min="7" max="7" width="1.42578125" style="325" customWidth="1"/>
    <col min="8" max="8" width="14.7109375" style="325" customWidth="1"/>
    <col min="9" max="9" width="1.42578125" style="325" customWidth="1"/>
    <col min="10" max="10" width="13" style="325" customWidth="1"/>
    <col min="11" max="11" width="12.7109375" style="216" customWidth="1"/>
    <col min="12" max="12" width="16" style="216" bestFit="1" customWidth="1"/>
    <col min="13" max="13" width="12.7109375" style="216" bestFit="1" customWidth="1"/>
    <col min="14" max="14" width="13.42578125" style="216" bestFit="1" customWidth="1"/>
    <col min="15" max="15" width="16.85546875" style="216" bestFit="1" customWidth="1"/>
    <col min="16" max="16" width="2.140625" style="216" customWidth="1"/>
    <col min="17" max="17" width="9.140625" style="216"/>
    <col min="18" max="18" width="2.140625" style="216" customWidth="1"/>
    <col min="19" max="19" width="9.140625" style="216"/>
    <col min="20" max="20" width="2.140625" style="216" customWidth="1"/>
    <col min="21" max="27" width="9.140625" style="216"/>
    <col min="28" max="28" width="13" style="216" customWidth="1"/>
    <col min="29" max="16384" width="9.140625" style="216"/>
  </cols>
  <sheetData>
    <row r="1" spans="1:21" ht="23.1" customHeight="1">
      <c r="A1" s="282" t="s">
        <v>292</v>
      </c>
    </row>
    <row r="2" spans="1:21" ht="23.1" customHeight="1">
      <c r="A2" s="282" t="s">
        <v>65</v>
      </c>
    </row>
    <row r="3" spans="1:21" ht="23.1" customHeight="1">
      <c r="A3" s="285"/>
    </row>
    <row r="4" spans="1:21" ht="23.1" customHeight="1">
      <c r="A4" s="285"/>
      <c r="C4" s="290"/>
      <c r="D4" s="399" t="s">
        <v>1</v>
      </c>
      <c r="E4" s="399"/>
      <c r="F4" s="399"/>
      <c r="G4" s="380"/>
      <c r="H4" s="399" t="s">
        <v>47</v>
      </c>
      <c r="I4" s="399"/>
      <c r="J4" s="399"/>
    </row>
    <row r="5" spans="1:21" ht="23.1" customHeight="1">
      <c r="A5" s="285"/>
      <c r="C5" s="290"/>
      <c r="D5" s="384" t="s">
        <v>118</v>
      </c>
      <c r="E5" s="384"/>
      <c r="F5" s="384" t="s">
        <v>40</v>
      </c>
      <c r="G5" s="383"/>
      <c r="H5" s="384" t="s">
        <v>118</v>
      </c>
      <c r="I5" s="384"/>
      <c r="J5" s="384" t="s">
        <v>40</v>
      </c>
    </row>
    <row r="6" spans="1:21" ht="23.1" customHeight="1">
      <c r="A6" s="282" t="s">
        <v>21</v>
      </c>
      <c r="B6" s="381" t="s">
        <v>2</v>
      </c>
      <c r="C6" s="290"/>
      <c r="D6" s="384">
        <v>2566</v>
      </c>
      <c r="E6" s="384"/>
      <c r="F6" s="384">
        <v>2565</v>
      </c>
      <c r="G6" s="384"/>
      <c r="H6" s="384">
        <v>2566</v>
      </c>
      <c r="I6" s="384"/>
      <c r="J6" s="384">
        <v>2565</v>
      </c>
    </row>
    <row r="7" spans="1:21" ht="23.1" customHeight="1">
      <c r="A7" s="282"/>
      <c r="C7" s="290"/>
      <c r="D7" s="384" t="s">
        <v>87</v>
      </c>
      <c r="E7" s="384"/>
      <c r="F7" s="384"/>
      <c r="G7" s="384"/>
      <c r="H7" s="384" t="s">
        <v>87</v>
      </c>
      <c r="I7" s="384"/>
      <c r="J7" s="384"/>
    </row>
    <row r="8" spans="1:21" ht="23.1" customHeight="1">
      <c r="A8" s="285"/>
      <c r="C8" s="290"/>
      <c r="D8" s="400" t="s">
        <v>41</v>
      </c>
      <c r="E8" s="400"/>
      <c r="F8" s="400"/>
      <c r="G8" s="400"/>
      <c r="H8" s="400"/>
      <c r="I8" s="400"/>
      <c r="J8" s="400"/>
    </row>
    <row r="9" spans="1:21" ht="23.1" customHeight="1">
      <c r="A9" s="275" t="s">
        <v>3</v>
      </c>
      <c r="C9" s="290"/>
      <c r="D9" s="326"/>
      <c r="E9" s="326"/>
      <c r="F9" s="326"/>
      <c r="G9" s="326"/>
      <c r="H9" s="326"/>
      <c r="I9" s="326"/>
      <c r="J9" s="326"/>
    </row>
    <row r="10" spans="1:21" ht="23.1" customHeight="1">
      <c r="A10" s="210" t="s">
        <v>4</v>
      </c>
      <c r="C10" s="290"/>
      <c r="D10" s="327">
        <v>120820</v>
      </c>
      <c r="E10" s="326"/>
      <c r="F10" s="327">
        <v>126284</v>
      </c>
      <c r="G10" s="326"/>
      <c r="H10" s="326">
        <v>58523</v>
      </c>
      <c r="I10" s="326"/>
      <c r="J10" s="326">
        <v>51034</v>
      </c>
    </row>
    <row r="11" spans="1:21" ht="23.1" customHeight="1">
      <c r="A11" s="210" t="s">
        <v>417</v>
      </c>
      <c r="C11" s="290"/>
      <c r="D11" s="327"/>
      <c r="E11" s="326"/>
      <c r="F11" s="267"/>
      <c r="G11" s="326"/>
      <c r="H11" s="267"/>
      <c r="I11" s="326"/>
      <c r="J11" s="267"/>
    </row>
    <row r="12" spans="1:21" ht="23.1" customHeight="1">
      <c r="A12" s="210" t="s">
        <v>147</v>
      </c>
      <c r="B12" s="381">
        <v>3</v>
      </c>
      <c r="C12" s="290"/>
      <c r="D12" s="327">
        <v>709242</v>
      </c>
      <c r="E12" s="326"/>
      <c r="F12" s="327">
        <v>363150</v>
      </c>
      <c r="G12" s="326"/>
      <c r="H12" s="326">
        <v>557999</v>
      </c>
      <c r="I12" s="326"/>
      <c r="J12" s="326">
        <v>184872</v>
      </c>
      <c r="K12" s="235"/>
      <c r="L12" s="217"/>
      <c r="O12" s="291"/>
      <c r="P12" s="292"/>
      <c r="Q12" s="291"/>
      <c r="R12" s="292"/>
      <c r="S12" s="292"/>
      <c r="T12" s="292"/>
      <c r="U12" s="292"/>
    </row>
    <row r="13" spans="1:21" ht="23.1" customHeight="1">
      <c r="A13" s="210" t="s">
        <v>418</v>
      </c>
      <c r="B13" s="381">
        <v>2</v>
      </c>
      <c r="C13" s="290"/>
      <c r="D13" s="267">
        <v>0</v>
      </c>
      <c r="E13" s="326"/>
      <c r="F13" s="267">
        <v>0</v>
      </c>
      <c r="G13" s="326"/>
      <c r="H13" s="326">
        <v>153384</v>
      </c>
      <c r="I13" s="326"/>
      <c r="J13" s="326">
        <v>53441</v>
      </c>
      <c r="K13" s="235"/>
      <c r="L13" s="217"/>
      <c r="O13" s="255"/>
      <c r="P13" s="255"/>
      <c r="Q13" s="255"/>
      <c r="R13" s="255"/>
      <c r="S13" s="255"/>
      <c r="T13" s="255"/>
      <c r="U13" s="255"/>
    </row>
    <row r="14" spans="1:21" ht="23.1" customHeight="1">
      <c r="A14" s="210" t="s">
        <v>352</v>
      </c>
      <c r="B14" s="381" t="s">
        <v>427</v>
      </c>
      <c r="C14" s="290"/>
      <c r="D14" s="327">
        <v>140810</v>
      </c>
      <c r="E14" s="326"/>
      <c r="F14" s="327">
        <v>80966</v>
      </c>
      <c r="G14" s="326"/>
      <c r="H14" s="326">
        <v>314447</v>
      </c>
      <c r="I14" s="326"/>
      <c r="J14" s="326">
        <v>363927</v>
      </c>
      <c r="K14" s="235"/>
      <c r="O14" s="291"/>
      <c r="P14" s="292"/>
      <c r="Q14" s="291"/>
      <c r="R14" s="292"/>
      <c r="S14" s="292"/>
      <c r="T14" s="292"/>
      <c r="U14" s="292"/>
    </row>
    <row r="15" spans="1:21" ht="23.1" hidden="1" customHeight="1">
      <c r="A15" s="210" t="s">
        <v>312</v>
      </c>
      <c r="C15" s="290"/>
      <c r="D15" s="267"/>
      <c r="E15" s="326"/>
      <c r="F15" s="267">
        <v>0</v>
      </c>
      <c r="G15" s="326"/>
      <c r="H15" s="267"/>
      <c r="I15" s="326"/>
      <c r="J15" s="267">
        <v>0</v>
      </c>
      <c r="O15" s="255"/>
      <c r="P15" s="255"/>
      <c r="Q15" s="255"/>
      <c r="R15" s="255"/>
      <c r="S15" s="255"/>
      <c r="T15" s="255"/>
      <c r="U15" s="255"/>
    </row>
    <row r="16" spans="1:21" ht="23.1" customHeight="1">
      <c r="A16" s="210" t="s">
        <v>293</v>
      </c>
      <c r="C16" s="290"/>
      <c r="D16" s="327">
        <v>954</v>
      </c>
      <c r="E16" s="326"/>
      <c r="F16" s="327">
        <v>4262</v>
      </c>
      <c r="G16" s="326"/>
      <c r="H16" s="267">
        <v>0</v>
      </c>
      <c r="I16" s="326"/>
      <c r="J16" s="266">
        <v>0</v>
      </c>
      <c r="O16" s="255"/>
      <c r="P16" s="255"/>
      <c r="Q16" s="255"/>
      <c r="R16" s="255"/>
      <c r="S16" s="255"/>
      <c r="T16" s="255"/>
      <c r="U16" s="255"/>
    </row>
    <row r="17" spans="1:28" ht="23.1" customHeight="1">
      <c r="A17" s="210" t="s">
        <v>25</v>
      </c>
      <c r="C17" s="290"/>
      <c r="D17" s="327">
        <v>91725</v>
      </c>
      <c r="E17" s="326"/>
      <c r="F17" s="327">
        <v>164777</v>
      </c>
      <c r="G17" s="326"/>
      <c r="H17" s="326">
        <v>5</v>
      </c>
      <c r="I17" s="326"/>
      <c r="J17" s="326">
        <v>16829</v>
      </c>
      <c r="M17" s="234"/>
      <c r="O17" s="255"/>
      <c r="P17" s="255"/>
      <c r="Q17" s="255"/>
      <c r="R17" s="255"/>
      <c r="S17" s="255"/>
      <c r="T17" s="255"/>
      <c r="U17" s="255"/>
    </row>
    <row r="18" spans="1:28" ht="23.1" customHeight="1">
      <c r="A18" s="210" t="s">
        <v>294</v>
      </c>
      <c r="C18" s="290"/>
      <c r="D18" s="327">
        <v>47868</v>
      </c>
      <c r="E18" s="326"/>
      <c r="F18" s="327">
        <v>34244</v>
      </c>
      <c r="G18" s="326"/>
      <c r="H18" s="266">
        <v>0</v>
      </c>
      <c r="I18" s="326"/>
      <c r="J18" s="266">
        <v>0</v>
      </c>
      <c r="O18" s="255"/>
      <c r="P18" s="255"/>
      <c r="Q18" s="255"/>
      <c r="R18" s="255"/>
      <c r="S18" s="255"/>
      <c r="T18" s="255"/>
      <c r="U18" s="255"/>
    </row>
    <row r="19" spans="1:28" ht="23.1" customHeight="1">
      <c r="A19" s="210" t="s">
        <v>295</v>
      </c>
      <c r="C19" s="290"/>
      <c r="D19" s="327">
        <v>3400</v>
      </c>
      <c r="E19" s="326"/>
      <c r="F19" s="327">
        <v>5100</v>
      </c>
      <c r="G19" s="326"/>
      <c r="H19" s="266">
        <v>0</v>
      </c>
      <c r="I19" s="326"/>
      <c r="J19" s="266">
        <v>0</v>
      </c>
      <c r="O19" s="255"/>
      <c r="P19" s="255"/>
      <c r="Q19" s="255"/>
      <c r="R19" s="255"/>
      <c r="S19" s="255"/>
      <c r="T19" s="255"/>
      <c r="U19" s="255"/>
    </row>
    <row r="20" spans="1:28" ht="23.1" customHeight="1">
      <c r="A20" s="210" t="s">
        <v>278</v>
      </c>
      <c r="C20" s="290"/>
      <c r="D20" s="267">
        <v>0</v>
      </c>
      <c r="E20" s="326"/>
      <c r="F20" s="327">
        <v>430440</v>
      </c>
      <c r="G20" s="326"/>
      <c r="H20" s="356">
        <v>0</v>
      </c>
      <c r="I20" s="326"/>
      <c r="J20" s="327">
        <v>430440</v>
      </c>
      <c r="O20" s="255"/>
      <c r="P20" s="255"/>
      <c r="Q20" s="255"/>
      <c r="R20" s="255"/>
      <c r="S20" s="255"/>
      <c r="T20" s="255"/>
      <c r="U20" s="255"/>
    </row>
    <row r="21" spans="1:28" ht="23.1" customHeight="1">
      <c r="A21" s="210" t="s">
        <v>296</v>
      </c>
      <c r="C21" s="290"/>
      <c r="D21" s="125">
        <f>26654</f>
        <v>26654</v>
      </c>
      <c r="E21" s="326"/>
      <c r="F21" s="125">
        <f>20845+1</f>
        <v>20846</v>
      </c>
      <c r="G21" s="266"/>
      <c r="H21" s="125">
        <f>5810</f>
        <v>5810</v>
      </c>
      <c r="I21" s="266"/>
      <c r="J21" s="125">
        <f>15835-1</f>
        <v>15834</v>
      </c>
      <c r="K21" s="307"/>
      <c r="O21" s="255"/>
      <c r="P21" s="255"/>
      <c r="Q21" s="255"/>
      <c r="R21" s="255"/>
      <c r="S21" s="255"/>
      <c r="T21" s="255"/>
      <c r="U21" s="255"/>
    </row>
    <row r="22" spans="1:28" ht="23.1" customHeight="1">
      <c r="A22" s="285" t="s">
        <v>5</v>
      </c>
      <c r="C22" s="290"/>
      <c r="D22" s="293">
        <f>SUM(D10:E21)</f>
        <v>1141473</v>
      </c>
      <c r="E22" s="211"/>
      <c r="F22" s="293">
        <f>SUM(F10:G21)</f>
        <v>1230069</v>
      </c>
      <c r="G22" s="211"/>
      <c r="H22" s="293">
        <f>SUM(H10:I21)</f>
        <v>1090168</v>
      </c>
      <c r="I22" s="211"/>
      <c r="J22" s="293">
        <f>SUM(J10:J21)</f>
        <v>1116377</v>
      </c>
      <c r="L22" s="217"/>
      <c r="O22" s="255"/>
      <c r="P22" s="255"/>
      <c r="Q22" s="255"/>
      <c r="R22" s="255"/>
      <c r="S22" s="255"/>
      <c r="T22" s="255"/>
      <c r="U22" s="255"/>
    </row>
    <row r="23" spans="1:28" ht="23.1" customHeight="1">
      <c r="A23" s="285"/>
      <c r="C23" s="290"/>
      <c r="D23" s="326"/>
      <c r="E23" s="326"/>
      <c r="F23" s="326"/>
      <c r="G23" s="326"/>
      <c r="H23" s="326"/>
      <c r="I23" s="326"/>
      <c r="J23" s="326"/>
      <c r="O23" s="255"/>
      <c r="P23" s="255"/>
      <c r="Q23" s="255"/>
      <c r="R23" s="255"/>
      <c r="S23" s="255"/>
      <c r="T23" s="255"/>
      <c r="U23" s="255"/>
    </row>
    <row r="24" spans="1:28" ht="23.1" customHeight="1">
      <c r="A24" s="275" t="s">
        <v>6</v>
      </c>
      <c r="C24" s="290"/>
      <c r="D24" s="326"/>
      <c r="E24" s="326"/>
      <c r="F24" s="326"/>
      <c r="G24" s="326"/>
      <c r="H24" s="326"/>
      <c r="I24" s="326"/>
      <c r="J24" s="326"/>
      <c r="O24" s="255"/>
      <c r="P24" s="255"/>
      <c r="Q24" s="255"/>
      <c r="R24" s="255"/>
      <c r="S24" s="255"/>
      <c r="T24" s="255"/>
      <c r="U24" s="255"/>
    </row>
    <row r="25" spans="1:28" ht="23.1" customHeight="1">
      <c r="A25" s="210" t="s">
        <v>297</v>
      </c>
      <c r="C25" s="290"/>
      <c r="D25" s="326">
        <v>45200</v>
      </c>
      <c r="E25" s="326"/>
      <c r="F25" s="326">
        <v>66550</v>
      </c>
      <c r="G25" s="326"/>
      <c r="H25" s="326">
        <v>37200</v>
      </c>
      <c r="I25" s="326"/>
      <c r="J25" s="326">
        <v>60550</v>
      </c>
      <c r="O25" s="255"/>
      <c r="P25" s="255"/>
      <c r="Q25" s="255"/>
      <c r="R25" s="255"/>
      <c r="S25" s="255"/>
      <c r="T25" s="255"/>
      <c r="U25" s="255"/>
    </row>
    <row r="26" spans="1:28" ht="23.1" customHeight="1">
      <c r="A26" s="210" t="s">
        <v>56</v>
      </c>
      <c r="B26" s="381">
        <v>5</v>
      </c>
      <c r="C26" s="290"/>
      <c r="D26" s="159">
        <v>0</v>
      </c>
      <c r="E26" s="326"/>
      <c r="F26" s="159">
        <v>0</v>
      </c>
      <c r="G26" s="326"/>
      <c r="H26" s="239">
        <v>374414</v>
      </c>
      <c r="I26" s="326"/>
      <c r="J26" s="326">
        <v>295036</v>
      </c>
      <c r="L26" s="215"/>
      <c r="N26" s="238"/>
      <c r="O26" s="255"/>
      <c r="P26" s="255"/>
      <c r="Q26" s="255"/>
      <c r="R26" s="255"/>
      <c r="S26" s="255"/>
      <c r="T26" s="255"/>
      <c r="U26" s="255"/>
    </row>
    <row r="27" spans="1:28" ht="23.1" customHeight="1">
      <c r="A27" s="210" t="s">
        <v>337</v>
      </c>
      <c r="B27" s="381">
        <v>6</v>
      </c>
      <c r="C27" s="290"/>
      <c r="D27" s="190">
        <v>42827</v>
      </c>
      <c r="E27" s="328"/>
      <c r="F27" s="326">
        <v>41779</v>
      </c>
      <c r="G27" s="328"/>
      <c r="H27" s="239">
        <v>41779</v>
      </c>
      <c r="I27" s="329"/>
      <c r="J27" s="159">
        <v>0</v>
      </c>
      <c r="L27" s="225"/>
      <c r="N27" s="238"/>
      <c r="O27" s="255"/>
      <c r="P27" s="255"/>
      <c r="Q27" s="255"/>
      <c r="R27" s="255"/>
      <c r="S27" s="255"/>
      <c r="T27" s="255"/>
      <c r="U27" s="255"/>
      <c r="AB27" s="216">
        <f>SUM(AB22:AB25)</f>
        <v>0</v>
      </c>
    </row>
    <row r="28" spans="1:28" ht="23.1" hidden="1" customHeight="1">
      <c r="A28" s="210" t="s">
        <v>343</v>
      </c>
      <c r="C28" s="290"/>
      <c r="D28" s="190"/>
      <c r="E28" s="328"/>
      <c r="F28" s="267">
        <v>0</v>
      </c>
      <c r="G28" s="328"/>
      <c r="H28" s="267"/>
      <c r="I28" s="329"/>
      <c r="J28" s="159">
        <v>0</v>
      </c>
      <c r="N28" s="235"/>
      <c r="O28" s="255"/>
      <c r="P28" s="255"/>
      <c r="Q28" s="255"/>
      <c r="R28" s="255"/>
      <c r="S28" s="255"/>
      <c r="T28" s="255"/>
      <c r="U28" s="255"/>
    </row>
    <row r="29" spans="1:28" ht="23.1" customHeight="1">
      <c r="A29" s="210" t="s">
        <v>298</v>
      </c>
      <c r="B29" s="381">
        <v>3</v>
      </c>
      <c r="C29" s="290"/>
      <c r="D29" s="326">
        <v>22977</v>
      </c>
      <c r="E29" s="328"/>
      <c r="F29" s="190">
        <v>22969</v>
      </c>
      <c r="G29" s="328"/>
      <c r="H29" s="326">
        <v>22977</v>
      </c>
      <c r="I29" s="329"/>
      <c r="J29" s="190">
        <v>22969</v>
      </c>
      <c r="N29" s="235"/>
      <c r="O29" s="292"/>
      <c r="P29" s="294"/>
      <c r="Q29" s="295"/>
      <c r="R29" s="294"/>
      <c r="S29" s="292"/>
      <c r="T29" s="296"/>
      <c r="U29" s="295"/>
    </row>
    <row r="30" spans="1:28" ht="23.1" customHeight="1">
      <c r="A30" s="210" t="s">
        <v>77</v>
      </c>
      <c r="C30" s="290"/>
      <c r="D30" s="326">
        <v>163394</v>
      </c>
      <c r="E30" s="326"/>
      <c r="F30" s="326">
        <v>91986</v>
      </c>
      <c r="G30" s="326"/>
      <c r="H30" s="267">
        <v>0</v>
      </c>
      <c r="I30" s="326"/>
      <c r="J30" s="159">
        <v>0</v>
      </c>
      <c r="M30" s="217"/>
    </row>
    <row r="31" spans="1:28" ht="23.1" customHeight="1">
      <c r="A31" s="210" t="s">
        <v>146</v>
      </c>
      <c r="B31" s="381">
        <v>7</v>
      </c>
      <c r="C31" s="290"/>
      <c r="D31" s="326">
        <v>52558</v>
      </c>
      <c r="E31" s="326"/>
      <c r="F31" s="326">
        <v>52950</v>
      </c>
      <c r="G31" s="326"/>
      <c r="H31" s="326">
        <v>7540</v>
      </c>
      <c r="I31" s="326"/>
      <c r="J31" s="326">
        <v>7727</v>
      </c>
    </row>
    <row r="32" spans="1:28" ht="23.1" customHeight="1">
      <c r="A32" s="210" t="s">
        <v>299</v>
      </c>
      <c r="C32" s="290"/>
      <c r="D32" s="326">
        <v>62959</v>
      </c>
      <c r="E32" s="326"/>
      <c r="F32" s="326">
        <v>33591</v>
      </c>
      <c r="G32" s="326"/>
      <c r="H32" s="267">
        <v>0</v>
      </c>
      <c r="I32" s="326"/>
      <c r="J32" s="159">
        <v>0</v>
      </c>
      <c r="L32" s="217"/>
    </row>
    <row r="33" spans="1:13" ht="23.1" customHeight="1">
      <c r="A33" s="216" t="s">
        <v>236</v>
      </c>
      <c r="C33" s="290"/>
      <c r="D33" s="326">
        <v>19980</v>
      </c>
      <c r="E33" s="326"/>
      <c r="F33" s="326">
        <v>13910</v>
      </c>
      <c r="G33" s="326"/>
      <c r="H33" s="125">
        <v>3032</v>
      </c>
      <c r="I33" s="326"/>
      <c r="J33" s="125">
        <v>331</v>
      </c>
    </row>
    <row r="34" spans="1:13" ht="23.1" customHeight="1">
      <c r="A34" s="210" t="s">
        <v>271</v>
      </c>
      <c r="C34" s="290"/>
      <c r="D34" s="125">
        <v>2065</v>
      </c>
      <c r="E34" s="326"/>
      <c r="F34" s="125">
        <v>2254</v>
      </c>
      <c r="G34" s="326"/>
      <c r="H34" s="125">
        <v>767</v>
      </c>
      <c r="I34" s="326"/>
      <c r="J34" s="125">
        <v>830</v>
      </c>
    </row>
    <row r="35" spans="1:13" ht="23.1" customHeight="1">
      <c r="A35" s="210" t="s">
        <v>300</v>
      </c>
      <c r="C35" s="290"/>
      <c r="D35" s="326">
        <v>960</v>
      </c>
      <c r="E35" s="326"/>
      <c r="F35" s="326">
        <v>179</v>
      </c>
      <c r="G35" s="326"/>
      <c r="H35" s="259">
        <v>704</v>
      </c>
      <c r="I35" s="326"/>
      <c r="J35" s="259">
        <v>0</v>
      </c>
    </row>
    <row r="36" spans="1:13" ht="23.1" customHeight="1">
      <c r="A36" s="210" t="s">
        <v>7</v>
      </c>
      <c r="C36" s="290"/>
      <c r="D36" s="91">
        <f>3664</f>
        <v>3664</v>
      </c>
      <c r="E36" s="326"/>
      <c r="F36" s="91">
        <f>2421</f>
        <v>2421</v>
      </c>
      <c r="G36" s="326"/>
      <c r="H36" s="91">
        <f>157-2</f>
        <v>155</v>
      </c>
      <c r="J36" s="91">
        <v>491</v>
      </c>
    </row>
    <row r="37" spans="1:13" ht="23.1" customHeight="1">
      <c r="A37" s="285" t="s">
        <v>8</v>
      </c>
      <c r="C37" s="290"/>
      <c r="D37" s="293">
        <f>SUM(D25:D36)</f>
        <v>416584</v>
      </c>
      <c r="E37" s="211"/>
      <c r="F37" s="293">
        <f>SUM(F25:F36)</f>
        <v>328589</v>
      </c>
      <c r="G37" s="211"/>
      <c r="H37" s="293">
        <f>SUM(H25:H36)</f>
        <v>488568</v>
      </c>
      <c r="I37" s="211"/>
      <c r="J37" s="293">
        <f>SUM(J25:J36)</f>
        <v>387934</v>
      </c>
    </row>
    <row r="38" spans="1:13" ht="12" customHeight="1">
      <c r="A38" s="285"/>
      <c r="C38" s="290"/>
      <c r="D38" s="9"/>
      <c r="E38" s="211"/>
      <c r="F38" s="9"/>
      <c r="G38" s="211"/>
      <c r="H38" s="9"/>
      <c r="I38" s="211"/>
      <c r="J38" s="9"/>
    </row>
    <row r="39" spans="1:13" ht="23.1" customHeight="1" thickBot="1">
      <c r="A39" s="285" t="s">
        <v>9</v>
      </c>
      <c r="C39" s="290"/>
      <c r="D39" s="29">
        <f>D22+D37</f>
        <v>1558057</v>
      </c>
      <c r="E39" s="211"/>
      <c r="F39" s="29">
        <f>F22+F37</f>
        <v>1558658</v>
      </c>
      <c r="G39" s="211"/>
      <c r="H39" s="29">
        <f>H22+H37</f>
        <v>1578736</v>
      </c>
      <c r="I39" s="211"/>
      <c r="J39" s="29">
        <f>J22+J37</f>
        <v>1504311</v>
      </c>
      <c r="L39" s="235"/>
      <c r="M39" s="217"/>
    </row>
    <row r="40" spans="1:13" s="236" customFormat="1" ht="23.1" customHeight="1" thickTop="1">
      <c r="A40" s="282" t="str">
        <f>A1</f>
        <v>บริษัท มาสเตอร์คูล อินเตอร์เนชั่นแนล จำกัด (มหาชน) และบริษัทย่อย</v>
      </c>
      <c r="B40" s="297"/>
      <c r="D40" s="325"/>
      <c r="E40" s="325"/>
      <c r="F40" s="325"/>
      <c r="G40" s="325"/>
      <c r="H40" s="332"/>
      <c r="I40" s="325"/>
      <c r="J40" s="332"/>
    </row>
    <row r="41" spans="1:13" s="236" customFormat="1" ht="23.1" customHeight="1">
      <c r="A41" s="282" t="s">
        <v>65</v>
      </c>
      <c r="B41" s="297"/>
      <c r="D41" s="325"/>
      <c r="E41" s="325"/>
      <c r="F41" s="325"/>
      <c r="G41" s="325"/>
      <c r="H41" s="325"/>
      <c r="I41" s="325"/>
      <c r="J41" s="325"/>
    </row>
    <row r="42" spans="1:13" ht="23.1" customHeight="1">
      <c r="A42" s="285"/>
      <c r="H42" s="399"/>
      <c r="I42" s="399"/>
      <c r="J42" s="399"/>
    </row>
    <row r="43" spans="1:13" ht="23.1" customHeight="1">
      <c r="A43" s="285"/>
      <c r="C43" s="290"/>
      <c r="D43" s="399" t="s">
        <v>1</v>
      </c>
      <c r="E43" s="399"/>
      <c r="F43" s="399"/>
      <c r="G43" s="380"/>
      <c r="H43" s="399" t="s">
        <v>47</v>
      </c>
      <c r="I43" s="399"/>
      <c r="J43" s="399"/>
    </row>
    <row r="44" spans="1:13" ht="23.1" customHeight="1">
      <c r="A44" s="285"/>
      <c r="C44" s="290"/>
      <c r="D44" s="384" t="s">
        <v>118</v>
      </c>
      <c r="E44" s="384"/>
      <c r="F44" s="384" t="s">
        <v>40</v>
      </c>
      <c r="G44" s="383"/>
      <c r="H44" s="384" t="s">
        <v>118</v>
      </c>
      <c r="I44" s="384"/>
      <c r="J44" s="384" t="s">
        <v>40</v>
      </c>
    </row>
    <row r="45" spans="1:13" ht="23.1" customHeight="1">
      <c r="A45" s="282" t="s">
        <v>93</v>
      </c>
      <c r="B45" s="381" t="s">
        <v>2</v>
      </c>
      <c r="C45" s="290"/>
      <c r="D45" s="384">
        <v>2566</v>
      </c>
      <c r="E45" s="384"/>
      <c r="F45" s="384">
        <v>2565</v>
      </c>
      <c r="G45" s="384"/>
      <c r="H45" s="384">
        <v>2566</v>
      </c>
      <c r="I45" s="384"/>
      <c r="J45" s="384">
        <v>2565</v>
      </c>
    </row>
    <row r="46" spans="1:13" ht="23.1" customHeight="1">
      <c r="A46" s="282"/>
      <c r="C46" s="290"/>
      <c r="D46" s="384" t="s">
        <v>87</v>
      </c>
      <c r="E46" s="384"/>
      <c r="F46" s="384"/>
      <c r="G46" s="384"/>
      <c r="H46" s="384" t="s">
        <v>87</v>
      </c>
      <c r="I46" s="384"/>
      <c r="J46" s="384"/>
    </row>
    <row r="47" spans="1:13" ht="23.1" customHeight="1">
      <c r="A47" s="285"/>
      <c r="C47" s="290"/>
      <c r="D47" s="400" t="s">
        <v>41</v>
      </c>
      <c r="E47" s="400"/>
      <c r="F47" s="400"/>
      <c r="G47" s="400"/>
      <c r="H47" s="400"/>
      <c r="I47" s="400"/>
      <c r="J47" s="400"/>
    </row>
    <row r="48" spans="1:13" ht="23.1" customHeight="1">
      <c r="A48" s="275" t="s">
        <v>10</v>
      </c>
      <c r="C48" s="290"/>
      <c r="D48" s="298"/>
      <c r="E48" s="326"/>
      <c r="F48" s="298"/>
      <c r="G48" s="326"/>
      <c r="H48" s="326"/>
      <c r="I48" s="326"/>
      <c r="J48" s="326"/>
    </row>
    <row r="49" spans="1:10" ht="23.1" customHeight="1">
      <c r="A49" s="210" t="s">
        <v>301</v>
      </c>
      <c r="C49" s="290"/>
      <c r="D49" s="298"/>
      <c r="E49" s="326"/>
      <c r="F49" s="298"/>
      <c r="G49" s="326"/>
      <c r="H49" s="266"/>
      <c r="I49" s="328"/>
      <c r="J49" s="266"/>
    </row>
    <row r="50" spans="1:10" ht="23.1" customHeight="1">
      <c r="A50" s="210" t="s">
        <v>302</v>
      </c>
      <c r="C50" s="290"/>
      <c r="D50" s="298">
        <v>15123</v>
      </c>
      <c r="E50" s="326"/>
      <c r="F50" s="298">
        <v>20930</v>
      </c>
      <c r="G50" s="326"/>
      <c r="H50" s="125">
        <v>15123</v>
      </c>
      <c r="I50" s="328"/>
      <c r="J50" s="125">
        <v>20930</v>
      </c>
    </row>
    <row r="51" spans="1:10" ht="23.1" customHeight="1">
      <c r="A51" s="210" t="s">
        <v>367</v>
      </c>
      <c r="C51" s="290"/>
      <c r="D51" s="298">
        <v>70645</v>
      </c>
      <c r="E51" s="326"/>
      <c r="F51" s="298">
        <v>69454</v>
      </c>
      <c r="G51" s="326"/>
      <c r="H51" s="125">
        <v>8170</v>
      </c>
      <c r="I51" s="326"/>
      <c r="J51" s="125">
        <v>37908</v>
      </c>
    </row>
    <row r="52" spans="1:10" ht="23.1" customHeight="1">
      <c r="A52" s="210" t="s">
        <v>303</v>
      </c>
      <c r="C52" s="290"/>
      <c r="D52" s="298">
        <v>12914</v>
      </c>
      <c r="E52" s="326"/>
      <c r="F52" s="298">
        <v>5718</v>
      </c>
      <c r="G52" s="326"/>
      <c r="H52" s="125">
        <v>118</v>
      </c>
      <c r="I52" s="326"/>
      <c r="J52" s="125">
        <v>2899</v>
      </c>
    </row>
    <row r="53" spans="1:10" ht="23.1" customHeight="1">
      <c r="A53" s="210" t="s">
        <v>304</v>
      </c>
      <c r="C53" s="290"/>
      <c r="D53" s="298"/>
      <c r="E53" s="326"/>
      <c r="F53" s="299"/>
      <c r="G53" s="326"/>
      <c r="H53" s="299"/>
      <c r="I53" s="299"/>
      <c r="J53" s="299"/>
    </row>
    <row r="54" spans="1:10" ht="23.1" customHeight="1">
      <c r="A54" s="210" t="s">
        <v>62</v>
      </c>
      <c r="B54" s="381">
        <v>2</v>
      </c>
      <c r="C54" s="290"/>
      <c r="D54" s="299">
        <v>6557</v>
      </c>
      <c r="E54" s="326"/>
      <c r="F54" s="299">
        <v>5209</v>
      </c>
      <c r="G54" s="326"/>
      <c r="H54" s="299">
        <v>531</v>
      </c>
      <c r="I54" s="326"/>
      <c r="J54" s="299">
        <v>334</v>
      </c>
    </row>
    <row r="55" spans="1:10" ht="23.1" customHeight="1">
      <c r="A55" s="210" t="s">
        <v>305</v>
      </c>
      <c r="C55" s="290"/>
      <c r="D55" s="299">
        <v>30000</v>
      </c>
      <c r="E55" s="326"/>
      <c r="F55" s="326">
        <v>20000</v>
      </c>
      <c r="G55" s="326"/>
      <c r="H55" s="299">
        <v>30000</v>
      </c>
      <c r="I55" s="326"/>
      <c r="J55" s="125">
        <v>20000</v>
      </c>
    </row>
    <row r="56" spans="1:10" ht="23.1" customHeight="1">
      <c r="A56" s="210" t="s">
        <v>351</v>
      </c>
      <c r="B56" s="381" t="s">
        <v>428</v>
      </c>
      <c r="C56" s="290"/>
      <c r="D56" s="299">
        <v>0</v>
      </c>
      <c r="E56" s="326"/>
      <c r="F56" s="299">
        <v>0</v>
      </c>
      <c r="G56" s="326"/>
      <c r="H56" s="125">
        <v>138551</v>
      </c>
      <c r="I56" s="326"/>
      <c r="J56" s="299">
        <v>0</v>
      </c>
    </row>
    <row r="57" spans="1:10" ht="23.1" customHeight="1">
      <c r="A57" s="210" t="s">
        <v>306</v>
      </c>
      <c r="C57" s="290"/>
      <c r="D57" s="326">
        <v>3748</v>
      </c>
      <c r="E57" s="326"/>
      <c r="F57" s="326">
        <v>3072</v>
      </c>
      <c r="G57" s="326"/>
      <c r="H57" s="299">
        <v>0</v>
      </c>
      <c r="I57" s="326"/>
      <c r="J57" s="159">
        <v>0</v>
      </c>
    </row>
    <row r="58" spans="1:10" ht="23.1" customHeight="1">
      <c r="A58" s="210" t="s">
        <v>307</v>
      </c>
      <c r="C58" s="290"/>
      <c r="D58" s="299">
        <v>0</v>
      </c>
      <c r="E58" s="326"/>
      <c r="F58" s="326">
        <v>1352</v>
      </c>
      <c r="G58" s="326"/>
      <c r="H58" s="299">
        <v>0</v>
      </c>
      <c r="I58" s="326"/>
      <c r="J58" s="125">
        <v>1352</v>
      </c>
    </row>
    <row r="59" spans="1:10" ht="23.1" customHeight="1">
      <c r="A59" s="210" t="s">
        <v>279</v>
      </c>
      <c r="C59" s="290"/>
      <c r="D59" s="298">
        <f>5358+1</f>
        <v>5359</v>
      </c>
      <c r="E59" s="326"/>
      <c r="F59" s="298">
        <v>288</v>
      </c>
      <c r="G59" s="326"/>
      <c r="H59" s="299">
        <v>0</v>
      </c>
      <c r="I59" s="326"/>
      <c r="J59" s="159">
        <v>0</v>
      </c>
    </row>
    <row r="60" spans="1:10" ht="23.1" customHeight="1">
      <c r="A60" s="285" t="s">
        <v>11</v>
      </c>
      <c r="C60" s="290"/>
      <c r="D60" s="293">
        <f>SUM(D49:D59)</f>
        <v>144346</v>
      </c>
      <c r="E60" s="211"/>
      <c r="F60" s="293">
        <f>SUM(F49:F59)</f>
        <v>126023</v>
      </c>
      <c r="G60" s="211"/>
      <c r="H60" s="293">
        <f>SUM(H49:H59)</f>
        <v>192493</v>
      </c>
      <c r="I60" s="211"/>
      <c r="J60" s="293">
        <f>SUM(J49:J59)</f>
        <v>83423</v>
      </c>
    </row>
    <row r="61" spans="1:10" ht="23.1" customHeight="1">
      <c r="A61" s="285"/>
      <c r="C61" s="290"/>
      <c r="D61" s="326"/>
      <c r="E61" s="326"/>
      <c r="F61" s="326"/>
      <c r="G61" s="326"/>
      <c r="H61" s="326"/>
      <c r="I61" s="326"/>
      <c r="J61" s="326"/>
    </row>
    <row r="62" spans="1:10" ht="23.1" customHeight="1">
      <c r="A62" s="275" t="s">
        <v>12</v>
      </c>
      <c r="C62" s="290"/>
      <c r="D62" s="326"/>
      <c r="E62" s="326"/>
      <c r="F62" s="326"/>
      <c r="G62" s="326"/>
    </row>
    <row r="63" spans="1:10" ht="23.1" customHeight="1">
      <c r="A63" s="210" t="s">
        <v>308</v>
      </c>
      <c r="C63" s="290"/>
      <c r="D63" s="326">
        <v>2767</v>
      </c>
      <c r="E63" s="326"/>
      <c r="F63" s="326">
        <v>1523</v>
      </c>
      <c r="G63" s="326"/>
      <c r="H63" s="159">
        <v>0</v>
      </c>
      <c r="I63" s="326"/>
      <c r="J63" s="159">
        <v>0</v>
      </c>
    </row>
    <row r="64" spans="1:10" ht="23.1" customHeight="1">
      <c r="A64" s="210" t="s">
        <v>309</v>
      </c>
      <c r="B64" s="381">
        <v>2</v>
      </c>
      <c r="C64" s="290"/>
      <c r="D64" s="326">
        <v>13886</v>
      </c>
      <c r="E64" s="326"/>
      <c r="F64" s="326">
        <v>8792</v>
      </c>
      <c r="G64" s="326"/>
      <c r="H64" s="299">
        <v>2587</v>
      </c>
      <c r="I64" s="326"/>
      <c r="J64" s="159">
        <v>0</v>
      </c>
    </row>
    <row r="65" spans="1:12" hidden="1">
      <c r="A65" s="210" t="s">
        <v>310</v>
      </c>
      <c r="C65" s="290"/>
      <c r="D65" s="267">
        <v>0</v>
      </c>
      <c r="E65" s="326"/>
      <c r="F65" s="159">
        <v>0</v>
      </c>
      <c r="G65" s="326">
        <v>15396459</v>
      </c>
      <c r="H65" s="159">
        <v>0</v>
      </c>
      <c r="I65" s="326"/>
      <c r="J65" s="159">
        <v>0</v>
      </c>
    </row>
    <row r="66" spans="1:12" ht="23.1" hidden="1" customHeight="1">
      <c r="A66" s="210" t="s">
        <v>349</v>
      </c>
      <c r="C66" s="290"/>
      <c r="D66" s="326"/>
      <c r="E66" s="326"/>
      <c r="F66" s="299"/>
      <c r="G66" s="326"/>
      <c r="H66" s="159">
        <v>0</v>
      </c>
      <c r="I66" s="326"/>
      <c r="J66" s="299"/>
    </row>
    <row r="67" spans="1:12" ht="23.1" customHeight="1">
      <c r="A67" s="210" t="s">
        <v>353</v>
      </c>
      <c r="C67" s="290"/>
      <c r="D67" s="326"/>
      <c r="E67" s="326"/>
      <c r="F67" s="159"/>
      <c r="G67" s="326"/>
      <c r="H67" s="159"/>
      <c r="I67" s="326"/>
      <c r="J67" s="159"/>
    </row>
    <row r="68" spans="1:12" ht="23.1" customHeight="1">
      <c r="A68" s="210" t="s">
        <v>354</v>
      </c>
      <c r="C68" s="290"/>
      <c r="D68" s="326">
        <v>15543</v>
      </c>
      <c r="E68" s="326"/>
      <c r="F68" s="326">
        <v>14812</v>
      </c>
      <c r="G68" s="326"/>
      <c r="H68" s="326">
        <v>5207</v>
      </c>
      <c r="I68" s="326"/>
      <c r="J68" s="326">
        <v>5084</v>
      </c>
    </row>
    <row r="69" spans="1:12" ht="23.1" customHeight="1">
      <c r="A69" s="210" t="s">
        <v>311</v>
      </c>
      <c r="C69" s="290"/>
      <c r="D69" s="91">
        <v>16511</v>
      </c>
      <c r="E69" s="326"/>
      <c r="F69" s="91">
        <v>16741</v>
      </c>
      <c r="G69" s="326"/>
      <c r="H69" s="124">
        <v>0</v>
      </c>
      <c r="I69" s="326"/>
      <c r="J69" s="124">
        <v>0</v>
      </c>
    </row>
    <row r="70" spans="1:12" ht="23.1" hidden="1" customHeight="1">
      <c r="A70" s="210" t="s">
        <v>178</v>
      </c>
      <c r="C70" s="290"/>
      <c r="D70" s="124">
        <v>0</v>
      </c>
      <c r="E70" s="326"/>
      <c r="F70" s="124">
        <v>0</v>
      </c>
      <c r="G70" s="326"/>
      <c r="H70" s="124">
        <v>0</v>
      </c>
      <c r="I70" s="326"/>
      <c r="J70" s="124">
        <v>0</v>
      </c>
    </row>
    <row r="71" spans="1:12" ht="23.1" customHeight="1">
      <c r="A71" s="285" t="s">
        <v>13</v>
      </c>
      <c r="C71" s="290"/>
      <c r="D71" s="24">
        <f>SUM(D63:D70)</f>
        <v>48707</v>
      </c>
      <c r="E71" s="211"/>
      <c r="F71" s="24">
        <f>SUM(F63:F70)</f>
        <v>41868</v>
      </c>
      <c r="G71" s="211"/>
      <c r="H71" s="24">
        <f>SUM(H63:H70)</f>
        <v>7794</v>
      </c>
      <c r="I71" s="211"/>
      <c r="J71" s="24">
        <f>SUM(J63:J70)</f>
        <v>5084</v>
      </c>
    </row>
    <row r="72" spans="1:12" ht="23.1" customHeight="1">
      <c r="A72" s="285"/>
      <c r="C72" s="290"/>
      <c r="D72" s="300"/>
      <c r="E72" s="211"/>
      <c r="F72" s="300"/>
      <c r="G72" s="211"/>
      <c r="H72" s="300"/>
      <c r="I72" s="211"/>
      <c r="J72" s="300"/>
    </row>
    <row r="73" spans="1:12" ht="23.1" customHeight="1">
      <c r="A73" s="285" t="s">
        <v>14</v>
      </c>
      <c r="C73" s="290"/>
      <c r="D73" s="24">
        <f>D60+D71</f>
        <v>193053</v>
      </c>
      <c r="E73" s="211"/>
      <c r="F73" s="24">
        <f>F60+F71</f>
        <v>167891</v>
      </c>
      <c r="G73" s="211"/>
      <c r="H73" s="24">
        <f>H60+H71</f>
        <v>200287</v>
      </c>
      <c r="I73" s="211"/>
      <c r="J73" s="24">
        <f>J60+J71</f>
        <v>88507</v>
      </c>
      <c r="L73" s="235"/>
    </row>
    <row r="74" spans="1:12" s="236" customFormat="1" ht="23.1" customHeight="1">
      <c r="A74" s="282" t="str">
        <f>A1</f>
        <v>บริษัท มาสเตอร์คูล อินเตอร์เนชั่นแนล จำกัด (มหาชน) และบริษัทย่อย</v>
      </c>
      <c r="B74" s="297"/>
      <c r="D74" s="325"/>
      <c r="E74" s="325"/>
      <c r="F74" s="325"/>
      <c r="G74" s="325"/>
      <c r="H74" s="325"/>
      <c r="I74" s="325"/>
      <c r="J74" s="325"/>
    </row>
    <row r="75" spans="1:12" s="236" customFormat="1" ht="23.1" customHeight="1">
      <c r="A75" s="282" t="s">
        <v>65</v>
      </c>
      <c r="B75" s="297"/>
      <c r="D75" s="325"/>
      <c r="E75" s="325"/>
      <c r="F75" s="325"/>
      <c r="G75" s="325"/>
      <c r="H75" s="325"/>
      <c r="I75" s="325"/>
      <c r="J75" s="325"/>
    </row>
    <row r="76" spans="1:12" ht="23.1" customHeight="1">
      <c r="A76" s="285"/>
      <c r="H76" s="399"/>
      <c r="I76" s="399"/>
      <c r="J76" s="399"/>
    </row>
    <row r="77" spans="1:12" ht="23.1" customHeight="1">
      <c r="A77" s="285"/>
      <c r="C77" s="290"/>
      <c r="D77" s="399" t="s">
        <v>1</v>
      </c>
      <c r="E77" s="399"/>
      <c r="F77" s="399"/>
      <c r="G77" s="380"/>
      <c r="H77" s="399" t="s">
        <v>47</v>
      </c>
      <c r="I77" s="399"/>
      <c r="J77" s="399"/>
    </row>
    <row r="78" spans="1:12" ht="23.1" customHeight="1">
      <c r="A78" s="285"/>
      <c r="C78" s="290"/>
      <c r="D78" s="384" t="s">
        <v>118</v>
      </c>
      <c r="E78" s="384"/>
      <c r="F78" s="384" t="s">
        <v>40</v>
      </c>
      <c r="G78" s="383"/>
      <c r="H78" s="384" t="s">
        <v>118</v>
      </c>
      <c r="I78" s="384"/>
      <c r="J78" s="384" t="s">
        <v>40</v>
      </c>
    </row>
    <row r="79" spans="1:12" ht="23.1" customHeight="1">
      <c r="A79" s="282" t="s">
        <v>93</v>
      </c>
      <c r="B79" s="381" t="s">
        <v>2</v>
      </c>
      <c r="C79" s="290"/>
      <c r="D79" s="384">
        <v>2566</v>
      </c>
      <c r="E79" s="384"/>
      <c r="F79" s="384">
        <v>2565</v>
      </c>
      <c r="G79" s="384"/>
      <c r="H79" s="384">
        <v>2566</v>
      </c>
      <c r="I79" s="384"/>
      <c r="J79" s="384">
        <v>2565</v>
      </c>
    </row>
    <row r="80" spans="1:12" ht="23.1" customHeight="1">
      <c r="A80" s="282"/>
      <c r="C80" s="290"/>
      <c r="D80" s="384" t="s">
        <v>87</v>
      </c>
      <c r="E80" s="384"/>
      <c r="F80" s="384"/>
      <c r="G80" s="384"/>
      <c r="H80" s="384" t="s">
        <v>87</v>
      </c>
      <c r="I80" s="384"/>
      <c r="J80" s="384"/>
    </row>
    <row r="81" spans="1:15" ht="23.1" customHeight="1">
      <c r="A81" s="285"/>
      <c r="C81" s="290"/>
      <c r="D81" s="400" t="s">
        <v>41</v>
      </c>
      <c r="E81" s="400"/>
      <c r="F81" s="400"/>
      <c r="G81" s="400"/>
      <c r="H81" s="400"/>
      <c r="I81" s="400"/>
      <c r="J81" s="400"/>
    </row>
    <row r="82" spans="1:15" ht="23.1" customHeight="1">
      <c r="A82" s="275" t="s">
        <v>94</v>
      </c>
      <c r="C82" s="290"/>
      <c r="D82" s="105"/>
      <c r="E82" s="105"/>
      <c r="F82" s="105"/>
      <c r="G82" s="105"/>
    </row>
    <row r="83" spans="1:15" ht="23.1" customHeight="1">
      <c r="A83" s="210" t="s">
        <v>34</v>
      </c>
      <c r="B83" s="381">
        <v>8</v>
      </c>
      <c r="C83" s="290"/>
    </row>
    <row r="84" spans="1:15" ht="23.1" customHeight="1">
      <c r="A84" s="210" t="s">
        <v>35</v>
      </c>
      <c r="C84" s="290"/>
    </row>
    <row r="85" spans="1:15" ht="23.1" customHeight="1" thickBot="1">
      <c r="A85" s="301" t="s">
        <v>314</v>
      </c>
      <c r="C85" s="290"/>
      <c r="D85" s="330">
        <v>750000</v>
      </c>
      <c r="E85" s="105"/>
      <c r="F85" s="330">
        <v>750000</v>
      </c>
      <c r="G85" s="105"/>
      <c r="H85" s="331">
        <v>750000</v>
      </c>
      <c r="I85" s="105"/>
      <c r="J85" s="331">
        <v>750000</v>
      </c>
    </row>
    <row r="86" spans="1:15" ht="23.1" customHeight="1" thickTop="1">
      <c r="A86" s="210" t="s">
        <v>43</v>
      </c>
      <c r="C86" s="290"/>
      <c r="D86" s="49"/>
      <c r="E86" s="105"/>
      <c r="F86" s="49"/>
      <c r="G86" s="105"/>
      <c r="H86" s="264"/>
      <c r="I86" s="105"/>
      <c r="J86" s="264"/>
    </row>
    <row r="87" spans="1:15" ht="23.1" customHeight="1">
      <c r="A87" s="301" t="s">
        <v>313</v>
      </c>
      <c r="C87" s="290"/>
      <c r="D87" s="105">
        <v>618068</v>
      </c>
      <c r="E87" s="105"/>
      <c r="F87" s="105">
        <v>618068</v>
      </c>
      <c r="G87" s="105"/>
      <c r="H87" s="125">
        <v>618068</v>
      </c>
      <c r="I87" s="105"/>
      <c r="J87" s="105">
        <v>618068</v>
      </c>
      <c r="L87" s="217"/>
      <c r="N87" s="237"/>
      <c r="O87" s="238"/>
    </row>
    <row r="88" spans="1:15" ht="23.1" customHeight="1">
      <c r="A88" s="357" t="s">
        <v>392</v>
      </c>
      <c r="B88" s="388">
        <v>9</v>
      </c>
      <c r="C88" s="290"/>
      <c r="D88" s="105">
        <f>-22956</f>
        <v>-22956</v>
      </c>
      <c r="E88" s="105"/>
      <c r="F88" s="267">
        <v>0</v>
      </c>
      <c r="G88" s="105"/>
      <c r="H88" s="105">
        <v>-22956</v>
      </c>
      <c r="I88" s="105"/>
      <c r="J88" s="267">
        <v>0</v>
      </c>
      <c r="L88" s="217"/>
      <c r="N88" s="237"/>
      <c r="O88" s="238"/>
    </row>
    <row r="89" spans="1:15" ht="23.1" customHeight="1">
      <c r="A89" s="210" t="s">
        <v>253</v>
      </c>
      <c r="C89" s="290"/>
      <c r="D89" s="105">
        <v>724228</v>
      </c>
      <c r="E89" s="105"/>
      <c r="F89" s="105">
        <v>724228</v>
      </c>
      <c r="G89" s="105"/>
      <c r="H89" s="105">
        <v>724228</v>
      </c>
      <c r="I89" s="105"/>
      <c r="J89" s="105">
        <v>724228</v>
      </c>
      <c r="L89" s="217"/>
      <c r="O89" s="238"/>
    </row>
    <row r="90" spans="1:15" ht="23.1" customHeight="1">
      <c r="A90" s="210" t="s">
        <v>348</v>
      </c>
      <c r="C90" s="290"/>
      <c r="D90" s="105">
        <v>3064</v>
      </c>
      <c r="E90" s="105"/>
      <c r="F90" s="105">
        <v>3064</v>
      </c>
      <c r="G90" s="105"/>
      <c r="H90" s="105">
        <v>3064</v>
      </c>
      <c r="I90" s="105"/>
      <c r="J90" s="105">
        <v>3064</v>
      </c>
      <c r="L90" s="217"/>
      <c r="O90" s="235"/>
    </row>
    <row r="91" spans="1:15" ht="23.1" hidden="1" customHeight="1">
      <c r="A91" s="210" t="s">
        <v>344</v>
      </c>
      <c r="C91" s="290"/>
      <c r="D91" s="105"/>
      <c r="E91" s="105"/>
      <c r="F91" s="105"/>
      <c r="G91" s="105"/>
      <c r="H91" s="105"/>
      <c r="I91" s="105"/>
      <c r="J91" s="105"/>
      <c r="L91" s="217"/>
    </row>
    <row r="92" spans="1:15" ht="23.1" customHeight="1">
      <c r="A92" s="210" t="s">
        <v>53</v>
      </c>
      <c r="C92" s="290"/>
      <c r="D92" s="105"/>
      <c r="E92" s="105"/>
      <c r="F92" s="105"/>
      <c r="G92" s="105"/>
      <c r="H92" s="105"/>
      <c r="I92" s="105"/>
      <c r="J92" s="105"/>
      <c r="L92" s="217"/>
    </row>
    <row r="93" spans="1:15" ht="23.1" customHeight="1">
      <c r="A93" s="210" t="s">
        <v>150</v>
      </c>
      <c r="C93" s="290"/>
      <c r="D93" s="259">
        <v>3400</v>
      </c>
      <c r="E93" s="105"/>
      <c r="F93" s="105">
        <v>3400</v>
      </c>
      <c r="G93" s="105"/>
      <c r="H93" s="105">
        <v>3400</v>
      </c>
      <c r="I93" s="105"/>
      <c r="J93" s="259">
        <v>3400</v>
      </c>
      <c r="L93" s="217"/>
    </row>
    <row r="94" spans="1:15" ht="23.1" customHeight="1">
      <c r="A94" s="210" t="s">
        <v>394</v>
      </c>
      <c r="B94" s="388">
        <v>9</v>
      </c>
      <c r="C94" s="290"/>
      <c r="D94" s="105">
        <v>22956</v>
      </c>
      <c r="E94" s="105"/>
      <c r="F94" s="267">
        <v>0</v>
      </c>
      <c r="G94" s="105"/>
      <c r="H94" s="105">
        <v>22956</v>
      </c>
      <c r="I94" s="105"/>
      <c r="J94" s="267">
        <v>0</v>
      </c>
      <c r="L94" s="217"/>
      <c r="N94" s="238"/>
    </row>
    <row r="95" spans="1:15" ht="23.1" customHeight="1">
      <c r="A95" s="210" t="s">
        <v>148</v>
      </c>
      <c r="C95" s="290"/>
      <c r="D95" s="269">
        <f>'SH11'!P38</f>
        <v>15190</v>
      </c>
      <c r="E95" s="105"/>
      <c r="F95" s="261">
        <f>40519-F91</f>
        <v>40519</v>
      </c>
      <c r="G95" s="105"/>
      <c r="H95" s="261">
        <f>'SH13'!P34</f>
        <v>29689</v>
      </c>
      <c r="I95" s="105"/>
      <c r="J95" s="261">
        <f>70444-3400</f>
        <v>67044</v>
      </c>
      <c r="K95" s="237"/>
      <c r="L95" s="217"/>
      <c r="N95" s="238"/>
    </row>
    <row r="96" spans="1:15" ht="23.1" hidden="1" customHeight="1">
      <c r="A96" s="210" t="s">
        <v>345</v>
      </c>
      <c r="C96" s="290"/>
      <c r="D96" s="105"/>
      <c r="E96" s="105"/>
      <c r="F96" s="105"/>
      <c r="G96" s="105"/>
      <c r="H96" s="105"/>
      <c r="I96" s="105"/>
      <c r="J96" s="105"/>
      <c r="L96" s="217"/>
      <c r="N96" s="238"/>
    </row>
    <row r="97" spans="1:14" ht="23.1" hidden="1" customHeight="1">
      <c r="A97" s="210" t="s">
        <v>80</v>
      </c>
      <c r="C97" s="290"/>
      <c r="D97" s="262">
        <v>0</v>
      </c>
      <c r="E97" s="105"/>
      <c r="F97" s="124">
        <v>0</v>
      </c>
      <c r="G97" s="105"/>
      <c r="H97" s="124">
        <v>0</v>
      </c>
      <c r="I97" s="105"/>
      <c r="J97" s="124">
        <v>0</v>
      </c>
      <c r="L97" s="217"/>
      <c r="M97" s="237"/>
      <c r="N97" s="238"/>
    </row>
    <row r="98" spans="1:14" ht="23.1" customHeight="1">
      <c r="A98" s="61" t="s">
        <v>113</v>
      </c>
      <c r="B98" s="302"/>
      <c r="C98" s="303"/>
      <c r="D98" s="211">
        <f>SUM(D87:D97)</f>
        <v>1363950</v>
      </c>
      <c r="E98" s="211"/>
      <c r="F98" s="211">
        <f>SUM(F87:F97)</f>
        <v>1389279</v>
      </c>
      <c r="G98" s="211"/>
      <c r="H98" s="211">
        <f>SUM(H87:H97)</f>
        <v>1378449</v>
      </c>
      <c r="I98" s="211"/>
      <c r="J98" s="211">
        <f>SUM(J87:J97)</f>
        <v>1415804</v>
      </c>
      <c r="L98" s="217"/>
      <c r="N98" s="308"/>
    </row>
    <row r="99" spans="1:14" ht="23.1" customHeight="1">
      <c r="A99" s="210" t="s">
        <v>66</v>
      </c>
      <c r="C99" s="290"/>
      <c r="D99" s="269">
        <f>'SH11'!AB38</f>
        <v>1054</v>
      </c>
      <c r="E99" s="326"/>
      <c r="F99" s="261">
        <f>1487+1</f>
        <v>1488</v>
      </c>
      <c r="G99" s="105"/>
      <c r="H99" s="262">
        <v>0</v>
      </c>
      <c r="I99" s="328"/>
      <c r="J99" s="262">
        <v>0</v>
      </c>
      <c r="L99" s="217"/>
      <c r="N99" s="308"/>
    </row>
    <row r="100" spans="1:14" ht="23.1" customHeight="1">
      <c r="A100" s="285" t="s">
        <v>89</v>
      </c>
      <c r="C100" s="290"/>
      <c r="D100" s="24">
        <f>SUM(D98:D99)</f>
        <v>1365004</v>
      </c>
      <c r="E100" s="211"/>
      <c r="F100" s="24">
        <f>SUM(F98:F99)</f>
        <v>1390767</v>
      </c>
      <c r="G100" s="211"/>
      <c r="H100" s="24">
        <f>SUM(H98:H99)</f>
        <v>1378449</v>
      </c>
      <c r="I100" s="211"/>
      <c r="J100" s="24">
        <f>SUM(J98:J99)</f>
        <v>1415804</v>
      </c>
      <c r="L100" s="235"/>
      <c r="N100" s="309"/>
    </row>
    <row r="101" spans="1:14" ht="23.1" customHeight="1">
      <c r="A101" s="285"/>
      <c r="C101" s="290"/>
      <c r="D101" s="326"/>
      <c r="E101" s="326"/>
      <c r="F101" s="326"/>
      <c r="G101" s="326"/>
      <c r="H101" s="326"/>
      <c r="I101" s="326"/>
      <c r="J101" s="326"/>
      <c r="N101" s="308"/>
    </row>
    <row r="102" spans="1:14" ht="23.1" customHeight="1" thickBot="1">
      <c r="A102" s="285" t="s">
        <v>90</v>
      </c>
      <c r="C102" s="290"/>
      <c r="D102" s="29">
        <f>SUM(D73+D100)</f>
        <v>1558057</v>
      </c>
      <c r="E102" s="211"/>
      <c r="F102" s="29">
        <f>SUM(F73+F100)</f>
        <v>1558658</v>
      </c>
      <c r="G102" s="211"/>
      <c r="H102" s="29">
        <f>SUM(H73+H100)</f>
        <v>1578736</v>
      </c>
      <c r="I102" s="211"/>
      <c r="J102" s="29">
        <f>SUM(J73+J100)</f>
        <v>1504311</v>
      </c>
      <c r="N102" s="238"/>
    </row>
    <row r="103" spans="1:14" ht="22.5" thickTop="1">
      <c r="D103" s="358"/>
      <c r="F103" s="199"/>
      <c r="G103" s="238"/>
      <c r="H103" s="354"/>
      <c r="I103" s="355"/>
      <c r="J103" s="355"/>
      <c r="K103" s="238"/>
      <c r="N103" s="238"/>
    </row>
    <row r="104" spans="1:14" ht="23.1" customHeight="1">
      <c r="D104" s="239"/>
      <c r="N104" s="235"/>
    </row>
    <row r="105" spans="1:14">
      <c r="D105" s="239"/>
    </row>
    <row r="106" spans="1:14">
      <c r="D106" s="332"/>
    </row>
  </sheetData>
  <mergeCells count="11">
    <mergeCell ref="D81:J81"/>
    <mergeCell ref="D43:F43"/>
    <mergeCell ref="H43:J43"/>
    <mergeCell ref="D47:J47"/>
    <mergeCell ref="H76:J76"/>
    <mergeCell ref="D4:F4"/>
    <mergeCell ref="H4:J4"/>
    <mergeCell ref="D8:J8"/>
    <mergeCell ref="H42:J42"/>
    <mergeCell ref="D77:F77"/>
    <mergeCell ref="H77:J77"/>
  </mergeCells>
  <pageMargins left="0.7" right="0.7" top="0.48" bottom="0.25" header="0.5" footer="0.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81"/>
  <sheetViews>
    <sheetView showGridLines="0" zoomScale="110" zoomScaleNormal="110" zoomScaleSheetLayoutView="100" workbookViewId="0">
      <selection activeCell="I37" sqref="I37"/>
    </sheetView>
  </sheetViews>
  <sheetFormatPr defaultColWidth="9.140625" defaultRowHeight="23.25" customHeight="1"/>
  <cols>
    <col min="1" max="1" width="47.7109375" style="18" customWidth="1"/>
    <col min="2" max="2" width="8.140625" style="19" customWidth="1"/>
    <col min="3" max="3" width="14.140625" style="7" customWidth="1"/>
    <col min="4" max="4" width="2.140625" style="7" customWidth="1"/>
    <col min="5" max="5" width="14.140625" style="7" customWidth="1"/>
    <col min="6" max="6" width="1.140625" style="7" customWidth="1"/>
    <col min="7" max="7" width="14.140625" style="7" customWidth="1"/>
    <col min="8" max="8" width="1.140625" style="7" customWidth="1"/>
    <col min="9" max="9" width="14.140625" style="7" customWidth="1"/>
    <col min="10" max="16384" width="9.140625" style="7"/>
  </cols>
  <sheetData>
    <row r="1" spans="1:9" ht="23.25" customHeight="1">
      <c r="A1" s="10" t="str">
        <f>'BS-3-5'!A1</f>
        <v>บริษัท มาสเตอร์คูล อินเตอร์เนชั่นแนล จำกัด (มหาชน) และบริษัทย่อย</v>
      </c>
      <c r="B1" s="11"/>
      <c r="C1" s="12"/>
      <c r="D1" s="12"/>
      <c r="E1" s="12"/>
      <c r="F1" s="12"/>
      <c r="G1" s="12"/>
      <c r="H1" s="12"/>
      <c r="I1" s="12"/>
    </row>
    <row r="2" spans="1:9" ht="23.25" customHeight="1">
      <c r="A2" s="10" t="s">
        <v>96</v>
      </c>
      <c r="B2" s="11"/>
      <c r="C2" s="12"/>
      <c r="D2" s="12"/>
      <c r="E2" s="12"/>
      <c r="F2" s="12"/>
      <c r="G2" s="12"/>
      <c r="H2" s="12"/>
      <c r="I2" s="12"/>
    </row>
    <row r="3" spans="1:9" s="202" customFormat="1" ht="21" customHeight="1">
      <c r="A3" s="257"/>
      <c r="B3" s="258"/>
    </row>
    <row r="4" spans="1:9" ht="23.1" customHeight="1">
      <c r="A4" s="13"/>
      <c r="B4" s="14"/>
      <c r="C4" s="404" t="s">
        <v>1</v>
      </c>
      <c r="D4" s="404"/>
      <c r="E4" s="404"/>
      <c r="F4" s="396"/>
      <c r="G4" s="404" t="s">
        <v>47</v>
      </c>
      <c r="H4" s="404"/>
      <c r="I4" s="404"/>
    </row>
    <row r="5" spans="1:9" ht="23.1" customHeight="1">
      <c r="A5" s="56"/>
      <c r="B5" s="14"/>
      <c r="C5" s="402" t="s">
        <v>97</v>
      </c>
      <c r="D5" s="402"/>
      <c r="E5" s="402"/>
      <c r="F5" s="397"/>
      <c r="G5" s="402" t="s">
        <v>97</v>
      </c>
      <c r="H5" s="402"/>
      <c r="I5" s="402"/>
    </row>
    <row r="6" spans="1:9" ht="23.1" customHeight="1">
      <c r="A6" s="56"/>
      <c r="B6" s="14"/>
      <c r="C6" s="402" t="s">
        <v>119</v>
      </c>
      <c r="D6" s="402"/>
      <c r="E6" s="402"/>
      <c r="F6" s="397"/>
      <c r="G6" s="402" t="s">
        <v>119</v>
      </c>
      <c r="H6" s="402"/>
      <c r="I6" s="402"/>
    </row>
    <row r="7" spans="1:9" ht="23.1" customHeight="1">
      <c r="A7" s="13"/>
      <c r="B7" s="14"/>
      <c r="C7" s="397">
        <v>2566</v>
      </c>
      <c r="D7" s="17"/>
      <c r="E7" s="397">
        <v>2565</v>
      </c>
      <c r="F7" s="17"/>
      <c r="G7" s="17">
        <v>2566</v>
      </c>
      <c r="H7" s="17"/>
      <c r="I7" s="17">
        <v>2565</v>
      </c>
    </row>
    <row r="8" spans="1:9" ht="21" customHeight="1">
      <c r="A8" s="13"/>
      <c r="B8" s="14"/>
      <c r="C8" s="403" t="s">
        <v>41</v>
      </c>
      <c r="D8" s="403"/>
      <c r="E8" s="403"/>
      <c r="F8" s="403"/>
      <c r="G8" s="403"/>
      <c r="H8" s="403"/>
      <c r="I8" s="403"/>
    </row>
    <row r="9" spans="1:9" ht="23.1" customHeight="1">
      <c r="A9" s="22" t="s">
        <v>15</v>
      </c>
      <c r="B9" s="14"/>
      <c r="C9" s="49"/>
      <c r="D9" s="26"/>
      <c r="E9" s="49"/>
      <c r="F9" s="26"/>
      <c r="G9" s="26"/>
      <c r="H9" s="26"/>
      <c r="I9" s="26"/>
    </row>
    <row r="10" spans="1:9" ht="23.1" customHeight="1">
      <c r="A10" s="56" t="s">
        <v>316</v>
      </c>
      <c r="B10" s="14"/>
      <c r="C10" s="105">
        <v>133210</v>
      </c>
      <c r="D10" s="26"/>
      <c r="E10" s="105">
        <v>84109</v>
      </c>
      <c r="F10" s="49"/>
      <c r="G10" s="105">
        <v>14173</v>
      </c>
      <c r="H10" s="49"/>
      <c r="I10" s="105">
        <v>77800</v>
      </c>
    </row>
    <row r="11" spans="1:9" ht="23.1" customHeight="1">
      <c r="A11" s="56" t="s">
        <v>272</v>
      </c>
      <c r="B11" s="14"/>
      <c r="C11" s="105">
        <v>25063</v>
      </c>
      <c r="D11" s="26"/>
      <c r="E11" s="105">
        <v>18126</v>
      </c>
      <c r="F11" s="49"/>
      <c r="G11" s="105">
        <v>443</v>
      </c>
      <c r="H11" s="49"/>
      <c r="I11" s="105">
        <v>12986</v>
      </c>
    </row>
    <row r="12" spans="1:9" ht="23.1" customHeight="1">
      <c r="A12" s="56" t="s">
        <v>315</v>
      </c>
      <c r="B12" s="14"/>
      <c r="C12" s="105">
        <v>13427</v>
      </c>
      <c r="D12" s="26"/>
      <c r="E12" s="105">
        <v>12857</v>
      </c>
      <c r="F12" s="49"/>
      <c r="G12" s="259">
        <v>14071</v>
      </c>
      <c r="H12" s="260"/>
      <c r="I12" s="259">
        <v>12321</v>
      </c>
    </row>
    <row r="13" spans="1:9" ht="23.1" customHeight="1">
      <c r="A13" s="25" t="s">
        <v>16</v>
      </c>
      <c r="B13" s="14"/>
      <c r="C13" s="261">
        <v>944</v>
      </c>
      <c r="D13" s="26"/>
      <c r="E13" s="261">
        <v>481</v>
      </c>
      <c r="F13" s="49"/>
      <c r="G13" s="261">
        <v>259</v>
      </c>
      <c r="H13" s="49"/>
      <c r="I13" s="261">
        <v>1554</v>
      </c>
    </row>
    <row r="14" spans="1:9" ht="23.1" hidden="1" customHeight="1">
      <c r="A14" s="56" t="s">
        <v>339</v>
      </c>
      <c r="B14" s="14"/>
      <c r="C14" s="262">
        <v>0</v>
      </c>
      <c r="D14" s="26"/>
      <c r="E14" s="262">
        <v>0</v>
      </c>
      <c r="F14" s="49"/>
      <c r="G14" s="261">
        <v>0</v>
      </c>
      <c r="H14" s="49"/>
      <c r="I14" s="261">
        <v>0</v>
      </c>
    </row>
    <row r="15" spans="1:9" ht="23.1" customHeight="1">
      <c r="A15" s="13" t="s">
        <v>17</v>
      </c>
      <c r="B15" s="14"/>
      <c r="C15" s="24">
        <v>172644</v>
      </c>
      <c r="D15" s="9"/>
      <c r="E15" s="24">
        <v>115573</v>
      </c>
      <c r="F15" s="9"/>
      <c r="G15" s="24">
        <v>28946</v>
      </c>
      <c r="H15" s="9">
        <v>10538</v>
      </c>
      <c r="I15" s="24">
        <v>104661</v>
      </c>
    </row>
    <row r="16" spans="1:9" ht="6.6" customHeight="1">
      <c r="A16" s="13"/>
      <c r="B16" s="14"/>
      <c r="C16" s="49"/>
      <c r="D16" s="26"/>
      <c r="E16" s="49"/>
      <c r="F16" s="26"/>
      <c r="G16" s="26"/>
      <c r="H16" s="26"/>
      <c r="I16" s="26"/>
    </row>
    <row r="17" spans="1:9" ht="23.1" customHeight="1">
      <c r="A17" s="22" t="s">
        <v>18</v>
      </c>
      <c r="B17" s="14"/>
      <c r="C17" s="49"/>
      <c r="D17" s="26"/>
      <c r="E17" s="49"/>
      <c r="F17" s="26"/>
      <c r="G17" s="26"/>
      <c r="H17" s="26"/>
      <c r="I17" s="26"/>
    </row>
    <row r="18" spans="1:9" ht="23.1" customHeight="1">
      <c r="A18" s="56" t="s">
        <v>318</v>
      </c>
      <c r="B18" s="263"/>
      <c r="C18" s="105">
        <v>89613</v>
      </c>
      <c r="D18" s="26"/>
      <c r="E18" s="105">
        <v>67242</v>
      </c>
      <c r="F18" s="264"/>
      <c r="G18" s="105">
        <v>13512</v>
      </c>
      <c r="H18" s="105"/>
      <c r="I18" s="105">
        <v>59455</v>
      </c>
    </row>
    <row r="19" spans="1:9" ht="23.1" customHeight="1">
      <c r="A19" s="56" t="s">
        <v>317</v>
      </c>
      <c r="B19" s="263"/>
      <c r="C19" s="105">
        <v>15457</v>
      </c>
      <c r="D19" s="26"/>
      <c r="E19" s="105">
        <v>8538</v>
      </c>
      <c r="F19" s="264"/>
      <c r="G19" s="125">
        <v>0</v>
      </c>
      <c r="H19" s="105"/>
      <c r="I19" s="105">
        <v>7930</v>
      </c>
    </row>
    <row r="20" spans="1:9" ht="23.1" customHeight="1">
      <c r="A20" s="56" t="s">
        <v>144</v>
      </c>
      <c r="B20" s="263"/>
      <c r="C20" s="105">
        <v>28752</v>
      </c>
      <c r="D20" s="26"/>
      <c r="E20" s="105">
        <v>15361</v>
      </c>
      <c r="F20" s="264"/>
      <c r="G20" s="105">
        <v>159</v>
      </c>
      <c r="H20" s="105"/>
      <c r="I20" s="105">
        <v>12803</v>
      </c>
    </row>
    <row r="21" spans="1:9" ht="23.1" customHeight="1">
      <c r="A21" s="25" t="s">
        <v>57</v>
      </c>
      <c r="B21" s="263"/>
      <c r="C21" s="261">
        <v>20501</v>
      </c>
      <c r="D21" s="26"/>
      <c r="E21" s="261">
        <v>9191</v>
      </c>
      <c r="F21" s="264"/>
      <c r="G21" s="261">
        <v>8342</v>
      </c>
      <c r="H21" s="264"/>
      <c r="I21" s="261">
        <v>10253</v>
      </c>
    </row>
    <row r="22" spans="1:9" ht="23.1" hidden="1" customHeight="1">
      <c r="A22" s="56" t="s">
        <v>319</v>
      </c>
      <c r="B22" s="263"/>
      <c r="C22" s="269"/>
      <c r="D22" s="26"/>
      <c r="E22" s="262">
        <v>0</v>
      </c>
      <c r="F22" s="266"/>
      <c r="G22" s="262"/>
      <c r="H22" s="267"/>
      <c r="I22" s="262">
        <v>0</v>
      </c>
    </row>
    <row r="23" spans="1:9" ht="23.25" customHeight="1">
      <c r="A23" s="13" t="s">
        <v>20</v>
      </c>
      <c r="B23" s="14"/>
      <c r="C23" s="24">
        <v>154323</v>
      </c>
      <c r="D23" s="9"/>
      <c r="E23" s="24">
        <v>100332</v>
      </c>
      <c r="F23" s="9"/>
      <c r="G23" s="24">
        <v>22013</v>
      </c>
      <c r="H23" s="9">
        <v>1260872</v>
      </c>
      <c r="I23" s="24">
        <v>90441</v>
      </c>
    </row>
    <row r="24" spans="1:9" ht="6" customHeight="1">
      <c r="A24" s="13"/>
      <c r="B24" s="14"/>
      <c r="C24" s="49"/>
      <c r="D24" s="26"/>
      <c r="E24" s="49"/>
      <c r="F24" s="26"/>
      <c r="G24" s="26"/>
      <c r="H24" s="26"/>
      <c r="I24" s="26"/>
    </row>
    <row r="25" spans="1:9" ht="21" customHeight="1">
      <c r="A25" s="13" t="s">
        <v>373</v>
      </c>
      <c r="B25" s="14"/>
      <c r="C25" s="9">
        <v>18321</v>
      </c>
      <c r="D25" s="9"/>
      <c r="E25" s="9">
        <v>15241</v>
      </c>
      <c r="F25" s="9"/>
      <c r="G25" s="9">
        <v>6933</v>
      </c>
      <c r="H25" s="9"/>
      <c r="I25" s="9">
        <v>14220</v>
      </c>
    </row>
    <row r="26" spans="1:9" ht="21" customHeight="1">
      <c r="A26" s="56" t="s">
        <v>59</v>
      </c>
      <c r="B26" s="14"/>
      <c r="C26" s="389">
        <v>-481</v>
      </c>
      <c r="D26" s="26"/>
      <c r="E26" s="390">
        <v>-2104</v>
      </c>
      <c r="F26" s="36"/>
      <c r="G26" s="36">
        <v>-304</v>
      </c>
      <c r="H26" s="36"/>
      <c r="I26" s="36">
        <v>-2069</v>
      </c>
    </row>
    <row r="27" spans="1:9" ht="21" customHeight="1">
      <c r="A27" s="56" t="s">
        <v>415</v>
      </c>
      <c r="B27" s="14"/>
      <c r="C27" s="389">
        <v>7492</v>
      </c>
      <c r="D27" s="26"/>
      <c r="E27" s="390">
        <v>-2698</v>
      </c>
      <c r="F27" s="36"/>
      <c r="G27" s="36">
        <v>7538</v>
      </c>
      <c r="H27" s="36"/>
      <c r="I27" s="36">
        <v>-2688</v>
      </c>
    </row>
    <row r="28" spans="1:9" ht="23.25" customHeight="1">
      <c r="A28" s="48" t="s">
        <v>362</v>
      </c>
      <c r="B28" s="14"/>
      <c r="C28" s="371">
        <v>656</v>
      </c>
      <c r="D28" s="26"/>
      <c r="E28" s="371">
        <v>85</v>
      </c>
      <c r="F28" s="26"/>
      <c r="G28" s="371">
        <v>0</v>
      </c>
      <c r="H28" s="26"/>
      <c r="I28" s="371">
        <v>0</v>
      </c>
    </row>
    <row r="29" spans="1:9" ht="23.25" hidden="1" customHeight="1">
      <c r="A29" s="48" t="s">
        <v>338</v>
      </c>
      <c r="B29" s="14"/>
      <c r="C29" s="269"/>
      <c r="D29" s="26"/>
      <c r="E29" s="269"/>
      <c r="F29" s="26"/>
      <c r="G29" s="269"/>
      <c r="H29" s="26"/>
      <c r="I29" s="269"/>
    </row>
    <row r="30" spans="1:9" ht="6" customHeight="1">
      <c r="A30" s="25"/>
      <c r="B30" s="14"/>
      <c r="C30" s="264"/>
      <c r="D30" s="26"/>
      <c r="E30" s="264"/>
      <c r="F30" s="26"/>
      <c r="G30" s="66"/>
      <c r="H30" s="26"/>
      <c r="I30" s="66"/>
    </row>
    <row r="31" spans="1:9" ht="22.5" customHeight="1">
      <c r="A31" s="13" t="s">
        <v>132</v>
      </c>
      <c r="B31" s="14"/>
      <c r="C31" s="270">
        <v>25988</v>
      </c>
      <c r="D31" s="9"/>
      <c r="E31" s="270">
        <v>10524</v>
      </c>
      <c r="F31" s="9"/>
      <c r="G31" s="270">
        <v>14167</v>
      </c>
      <c r="H31" s="9"/>
      <c r="I31" s="270">
        <v>9463</v>
      </c>
    </row>
    <row r="32" spans="1:9" ht="22.5" customHeight="1">
      <c r="A32" s="48" t="s">
        <v>413</v>
      </c>
      <c r="B32" s="263"/>
      <c r="C32" s="271">
        <v>-5683</v>
      </c>
      <c r="D32" s="26"/>
      <c r="E32" s="271">
        <v>-55</v>
      </c>
      <c r="F32" s="264"/>
      <c r="G32" s="269">
        <v>-1635</v>
      </c>
      <c r="H32" s="26"/>
      <c r="I32" s="269">
        <v>0</v>
      </c>
    </row>
    <row r="33" spans="1:9" ht="9.75" customHeight="1">
      <c r="A33" s="25"/>
      <c r="B33" s="14"/>
      <c r="C33" s="49"/>
      <c r="D33" s="40"/>
      <c r="E33" s="49"/>
      <c r="F33" s="40"/>
      <c r="G33" s="40"/>
      <c r="H33" s="40">
        <v>7889</v>
      </c>
      <c r="I33" s="40"/>
    </row>
    <row r="34" spans="1:9" ht="22.5" customHeight="1">
      <c r="A34" s="13" t="s">
        <v>115</v>
      </c>
      <c r="B34" s="14"/>
      <c r="C34" s="272">
        <v>20305</v>
      </c>
      <c r="D34" s="9"/>
      <c r="E34" s="272">
        <v>10469</v>
      </c>
      <c r="F34" s="9"/>
      <c r="G34" s="272">
        <v>12532</v>
      </c>
      <c r="H34" s="9">
        <v>633</v>
      </c>
      <c r="I34" s="272">
        <v>9463</v>
      </c>
    </row>
    <row r="35" spans="1:9" ht="6" customHeight="1">
      <c r="A35" s="13"/>
      <c r="B35" s="14"/>
      <c r="C35" s="9"/>
      <c r="D35" s="9"/>
      <c r="E35" s="9"/>
      <c r="F35" s="9"/>
      <c r="G35" s="9"/>
      <c r="H35" s="9"/>
      <c r="I35" s="9"/>
    </row>
    <row r="36" spans="1:9" ht="22.5" hidden="1" customHeight="1">
      <c r="A36" s="56" t="s">
        <v>403</v>
      </c>
      <c r="B36" s="14"/>
      <c r="C36" s="269">
        <v>0</v>
      </c>
      <c r="D36" s="26"/>
      <c r="E36" s="269">
        <v>0</v>
      </c>
      <c r="F36" s="26"/>
      <c r="G36" s="269">
        <v>0</v>
      </c>
      <c r="H36" s="26"/>
      <c r="I36" s="269">
        <v>0</v>
      </c>
    </row>
    <row r="37" spans="1:9" ht="22.5" customHeight="1" thickBot="1">
      <c r="A37" s="13" t="s">
        <v>384</v>
      </c>
      <c r="B37" s="14"/>
      <c r="C37" s="273">
        <v>20305</v>
      </c>
      <c r="D37" s="274"/>
      <c r="E37" s="273">
        <v>10469</v>
      </c>
      <c r="F37" s="45"/>
      <c r="G37" s="273">
        <v>12532</v>
      </c>
      <c r="H37" s="45"/>
      <c r="I37" s="273">
        <v>9463</v>
      </c>
    </row>
    <row r="38" spans="1:9" s="209" customFormat="1" ht="23.25" hidden="1" customHeight="1" thickBot="1">
      <c r="A38" s="275" t="s">
        <v>263</v>
      </c>
      <c r="B38" s="276"/>
      <c r="C38" s="277"/>
      <c r="D38" s="278"/>
      <c r="E38" s="277"/>
      <c r="F38" s="278"/>
      <c r="G38" s="277"/>
      <c r="H38" s="278"/>
      <c r="I38" s="277"/>
    </row>
    <row r="39" spans="1:9" s="209" customFormat="1" ht="23.1" hidden="1" customHeight="1" thickTop="1">
      <c r="A39" s="210" t="s">
        <v>320</v>
      </c>
      <c r="B39" s="276"/>
      <c r="C39" s="277"/>
      <c r="D39" s="278"/>
      <c r="E39" s="277"/>
      <c r="F39" s="278"/>
      <c r="G39" s="277"/>
      <c r="H39" s="278"/>
      <c r="I39" s="277"/>
    </row>
    <row r="40" spans="1:9" s="209" customFormat="1" ht="23.1" hidden="1" customHeight="1" thickTop="1">
      <c r="A40" s="210" t="s">
        <v>281</v>
      </c>
      <c r="B40" s="276"/>
      <c r="C40" s="269">
        <v>0</v>
      </c>
      <c r="D40" s="278"/>
      <c r="E40" s="269">
        <v>0</v>
      </c>
      <c r="F40" s="278"/>
      <c r="G40" s="269">
        <v>0</v>
      </c>
      <c r="H40" s="26"/>
      <c r="I40" s="269">
        <v>0</v>
      </c>
    </row>
    <row r="41" spans="1:9" s="209" customFormat="1" ht="23.1" hidden="1" customHeight="1" thickTop="1">
      <c r="A41" s="210" t="s">
        <v>264</v>
      </c>
      <c r="B41" s="276"/>
      <c r="C41" s="279"/>
      <c r="D41" s="278"/>
      <c r="E41" s="279"/>
      <c r="F41" s="278"/>
      <c r="G41" s="279"/>
      <c r="H41" s="278"/>
      <c r="I41" s="279"/>
    </row>
    <row r="42" spans="1:9" s="209" customFormat="1" ht="23.1" hidden="1" customHeight="1" thickTop="1">
      <c r="A42" s="210" t="s">
        <v>265</v>
      </c>
      <c r="B42" s="276"/>
      <c r="C42" s="269">
        <v>0</v>
      </c>
      <c r="D42" s="278"/>
      <c r="E42" s="269">
        <v>0</v>
      </c>
      <c r="F42" s="278"/>
      <c r="G42" s="269">
        <v>0</v>
      </c>
      <c r="H42" s="26"/>
      <c r="I42" s="269">
        <v>0</v>
      </c>
    </row>
    <row r="43" spans="1:9" s="209" customFormat="1" ht="23.25" hidden="1" customHeight="1" thickTop="1">
      <c r="A43" s="61" t="s">
        <v>266</v>
      </c>
      <c r="B43" s="276"/>
      <c r="C43" s="277"/>
      <c r="D43" s="278"/>
      <c r="E43" s="277"/>
      <c r="F43" s="278"/>
      <c r="G43" s="277"/>
      <c r="H43" s="278"/>
      <c r="I43" s="277"/>
    </row>
    <row r="44" spans="1:9" s="209" customFormat="1" ht="23.25" hidden="1" customHeight="1" thickTop="1">
      <c r="A44" s="61" t="s">
        <v>282</v>
      </c>
      <c r="B44" s="276"/>
      <c r="C44" s="280">
        <f>SUM(C39:C43)</f>
        <v>0</v>
      </c>
      <c r="D44" s="211"/>
      <c r="E44" s="280">
        <f>SUM(E39:E43)</f>
        <v>0</v>
      </c>
      <c r="F44" s="281"/>
      <c r="G44" s="280">
        <f>SUM(G39:G43)</f>
        <v>0</v>
      </c>
      <c r="H44" s="281"/>
      <c r="I44" s="280">
        <f>SUM(I39:I43)</f>
        <v>0</v>
      </c>
    </row>
    <row r="45" spans="1:9" s="209" customFormat="1" ht="7.5" hidden="1" customHeight="1" thickTop="1">
      <c r="A45" s="61"/>
      <c r="B45" s="276"/>
      <c r="C45" s="277"/>
      <c r="D45" s="278"/>
      <c r="E45" s="277"/>
      <c r="F45" s="278"/>
      <c r="G45" s="277"/>
      <c r="H45" s="278"/>
      <c r="I45" s="277"/>
    </row>
    <row r="46" spans="1:9" s="209" customFormat="1" ht="23.25" customHeight="1" thickTop="1">
      <c r="A46" s="282" t="str">
        <f>A1</f>
        <v>บริษัท มาสเตอร์คูล อินเตอร์เนชั่นแนล จำกัด (มหาชน) และบริษัทย่อย</v>
      </c>
      <c r="B46" s="283"/>
      <c r="C46" s="284"/>
      <c r="D46" s="284"/>
      <c r="E46" s="284"/>
      <c r="F46" s="284"/>
      <c r="G46" s="284"/>
      <c r="H46" s="284"/>
      <c r="I46" s="284"/>
    </row>
    <row r="47" spans="1:9" s="209" customFormat="1" ht="23.25" customHeight="1">
      <c r="A47" s="282" t="s">
        <v>96</v>
      </c>
      <c r="B47" s="283"/>
      <c r="C47" s="284"/>
      <c r="D47" s="284"/>
      <c r="E47" s="284"/>
      <c r="F47" s="284"/>
      <c r="G47" s="284"/>
      <c r="H47" s="284"/>
      <c r="I47" s="284"/>
    </row>
    <row r="48" spans="1:9" s="202" customFormat="1" ht="21" customHeight="1">
      <c r="A48" s="257"/>
      <c r="B48" s="258"/>
    </row>
    <row r="49" spans="1:9" ht="23.1" customHeight="1">
      <c r="A49" s="13"/>
      <c r="B49" s="14"/>
      <c r="C49" s="404" t="s">
        <v>1</v>
      </c>
      <c r="D49" s="404"/>
      <c r="E49" s="404"/>
      <c r="F49" s="396"/>
      <c r="G49" s="404" t="s">
        <v>47</v>
      </c>
      <c r="H49" s="404"/>
      <c r="I49" s="404"/>
    </row>
    <row r="50" spans="1:9" ht="23.1" customHeight="1">
      <c r="A50" s="56"/>
      <c r="B50" s="14"/>
      <c r="C50" s="401" t="s">
        <v>97</v>
      </c>
      <c r="D50" s="402"/>
      <c r="E50" s="402"/>
      <c r="F50" s="397"/>
      <c r="G50" s="401" t="s">
        <v>97</v>
      </c>
      <c r="H50" s="402"/>
      <c r="I50" s="402"/>
    </row>
    <row r="51" spans="1:9" ht="23.1" customHeight="1">
      <c r="A51" s="56"/>
      <c r="B51" s="14"/>
      <c r="C51" s="401" t="s">
        <v>119</v>
      </c>
      <c r="D51" s="402"/>
      <c r="E51" s="402"/>
      <c r="F51" s="397"/>
      <c r="G51" s="401" t="s">
        <v>119</v>
      </c>
      <c r="H51" s="402"/>
      <c r="I51" s="402"/>
    </row>
    <row r="52" spans="1:9" ht="23.1" customHeight="1">
      <c r="A52" s="13"/>
      <c r="B52" s="14" t="s">
        <v>2</v>
      </c>
      <c r="C52" s="397">
        <v>2566</v>
      </c>
      <c r="D52" s="17"/>
      <c r="E52" s="397">
        <v>2565</v>
      </c>
      <c r="F52" s="17"/>
      <c r="G52" s="17">
        <v>2566</v>
      </c>
      <c r="H52" s="17"/>
      <c r="I52" s="17">
        <v>2565</v>
      </c>
    </row>
    <row r="53" spans="1:9" ht="21" customHeight="1">
      <c r="A53" s="13"/>
      <c r="B53" s="14"/>
      <c r="C53" s="403" t="s">
        <v>41</v>
      </c>
      <c r="D53" s="403"/>
      <c r="E53" s="403"/>
      <c r="F53" s="403"/>
      <c r="G53" s="403"/>
      <c r="H53" s="403"/>
      <c r="I53" s="403"/>
    </row>
    <row r="54" spans="1:9" ht="22.5" hidden="1" customHeight="1">
      <c r="A54" s="22" t="s">
        <v>259</v>
      </c>
      <c r="B54" s="14"/>
      <c r="C54" s="277"/>
      <c r="D54" s="45"/>
      <c r="E54" s="277"/>
      <c r="F54" s="45"/>
      <c r="G54" s="277"/>
      <c r="H54" s="45"/>
      <c r="I54" s="277"/>
    </row>
    <row r="55" spans="1:9" ht="22.5" hidden="1" customHeight="1">
      <c r="A55" s="48" t="s">
        <v>275</v>
      </c>
      <c r="B55" s="14"/>
      <c r="C55" s="277"/>
      <c r="D55" s="45"/>
      <c r="E55" s="277"/>
      <c r="F55" s="45"/>
      <c r="G55" s="277"/>
      <c r="H55" s="45"/>
      <c r="I55" s="277"/>
    </row>
    <row r="56" spans="1:9" ht="22.5" hidden="1" customHeight="1">
      <c r="A56" s="48" t="s">
        <v>258</v>
      </c>
      <c r="B56" s="14"/>
      <c r="C56" s="277">
        <v>0</v>
      </c>
      <c r="D56" s="26"/>
      <c r="E56" s="277">
        <v>0</v>
      </c>
      <c r="F56" s="264"/>
      <c r="G56" s="277">
        <v>0</v>
      </c>
      <c r="H56" s="264"/>
      <c r="I56" s="277">
        <v>0</v>
      </c>
    </row>
    <row r="57" spans="1:9" ht="21.75" hidden="1">
      <c r="A57" s="48" t="s">
        <v>145</v>
      </c>
      <c r="B57" s="14"/>
      <c r="C57" s="277">
        <v>0</v>
      </c>
      <c r="D57" s="26"/>
      <c r="E57" s="277">
        <v>0</v>
      </c>
      <c r="F57" s="264"/>
      <c r="G57" s="277">
        <v>0</v>
      </c>
      <c r="H57" s="264"/>
      <c r="I57" s="277">
        <v>0</v>
      </c>
    </row>
    <row r="58" spans="1:9" ht="22.5" hidden="1" customHeight="1">
      <c r="A58" s="48" t="s">
        <v>320</v>
      </c>
      <c r="B58" s="14"/>
      <c r="C58" s="277"/>
      <c r="D58" s="26"/>
      <c r="E58" s="277"/>
      <c r="F58" s="264"/>
      <c r="G58" s="277"/>
      <c r="H58" s="264"/>
      <c r="I58" s="277"/>
    </row>
    <row r="59" spans="1:9" ht="22.5" hidden="1" customHeight="1">
      <c r="A59" s="48" t="s">
        <v>321</v>
      </c>
      <c r="B59" s="14"/>
      <c r="C59" s="277">
        <v>0</v>
      </c>
      <c r="D59" s="26"/>
      <c r="E59" s="277">
        <v>0</v>
      </c>
      <c r="F59" s="264"/>
      <c r="G59" s="277">
        <v>0</v>
      </c>
      <c r="H59" s="264"/>
      <c r="I59" s="277">
        <v>0</v>
      </c>
    </row>
    <row r="60" spans="1:9" ht="22.5" hidden="1" customHeight="1">
      <c r="A60" s="48" t="s">
        <v>261</v>
      </c>
      <c r="B60" s="14"/>
      <c r="C60" s="277"/>
      <c r="D60" s="26"/>
      <c r="E60" s="277"/>
      <c r="F60" s="264"/>
      <c r="G60" s="277"/>
      <c r="H60" s="264"/>
      <c r="I60" s="277"/>
    </row>
    <row r="61" spans="1:9" ht="22.5" hidden="1" customHeight="1">
      <c r="A61" s="48" t="s">
        <v>250</v>
      </c>
      <c r="B61" s="14"/>
      <c r="C61" s="280">
        <f>SUM(C54:C59)</f>
        <v>0</v>
      </c>
      <c r="D61" s="9"/>
      <c r="E61" s="280">
        <f>SUM(E54:E59)</f>
        <v>0</v>
      </c>
      <c r="F61" s="264"/>
      <c r="G61" s="280">
        <f>SUM(G54:G59)</f>
        <v>0</v>
      </c>
      <c r="H61" s="281"/>
      <c r="I61" s="280">
        <f>SUM(I54:I59)</f>
        <v>0</v>
      </c>
    </row>
    <row r="62" spans="1:9" ht="22.5" hidden="1" customHeight="1">
      <c r="A62" s="13" t="s">
        <v>257</v>
      </c>
      <c r="B62" s="14"/>
      <c r="C62" s="190"/>
      <c r="D62" s="26"/>
      <c r="E62" s="190"/>
      <c r="F62" s="264"/>
      <c r="G62" s="190"/>
      <c r="H62" s="264"/>
      <c r="I62" s="190"/>
    </row>
    <row r="63" spans="1:9" ht="22.5" hidden="1" customHeight="1">
      <c r="A63" s="61" t="s">
        <v>254</v>
      </c>
      <c r="B63" s="14"/>
      <c r="C63" s="280">
        <f>SUM(C56:C61)</f>
        <v>0</v>
      </c>
      <c r="D63" s="9"/>
      <c r="E63" s="280">
        <f>SUM(E56:E61)</f>
        <v>0</v>
      </c>
      <c r="F63" s="192"/>
      <c r="G63" s="280">
        <f>SUM(G56:G61)</f>
        <v>0</v>
      </c>
      <c r="H63" s="281"/>
      <c r="I63" s="280">
        <f>SUM(I56:I61)</f>
        <v>0</v>
      </c>
    </row>
    <row r="64" spans="1:9" s="209" customFormat="1" ht="6" hidden="1" customHeight="1">
      <c r="A64" s="285"/>
      <c r="B64" s="276"/>
      <c r="C64" s="211"/>
      <c r="D64" s="211"/>
      <c r="E64" s="211"/>
      <c r="F64" s="211"/>
      <c r="G64" s="211"/>
      <c r="H64" s="211"/>
      <c r="I64" s="211"/>
    </row>
    <row r="65" spans="1:9" s="209" customFormat="1" ht="22.5" hidden="1" customHeight="1">
      <c r="A65" s="61" t="s">
        <v>267</v>
      </c>
      <c r="B65" s="276"/>
      <c r="C65" s="286">
        <f>C44+C63</f>
        <v>0</v>
      </c>
      <c r="D65" s="287"/>
      <c r="E65" s="286">
        <f>E44+E63</f>
        <v>0</v>
      </c>
      <c r="F65" s="287"/>
      <c r="G65" s="286">
        <f>G44+G63</f>
        <v>0</v>
      </c>
      <c r="H65" s="287"/>
      <c r="I65" s="286">
        <f>I44+I63</f>
        <v>0</v>
      </c>
    </row>
    <row r="66" spans="1:9" s="209" customFormat="1" ht="5.0999999999999996" hidden="1" customHeight="1">
      <c r="A66" s="61"/>
      <c r="B66" s="276"/>
      <c r="C66" s="288"/>
      <c r="D66" s="211"/>
      <c r="E66" s="288"/>
      <c r="F66" s="281"/>
      <c r="G66" s="288"/>
      <c r="H66" s="281"/>
      <c r="I66" s="288"/>
    </row>
    <row r="67" spans="1:9" ht="22.5" hidden="1" customHeight="1">
      <c r="A67" s="61" t="s">
        <v>350</v>
      </c>
      <c r="B67" s="14"/>
      <c r="C67" s="115">
        <f>SUM(C34,C65)</f>
        <v>20305</v>
      </c>
      <c r="D67" s="9"/>
      <c r="E67" s="115">
        <f>SUM(E34,E65)</f>
        <v>10469</v>
      </c>
      <c r="F67" s="9"/>
      <c r="G67" s="115">
        <f>SUM(G34,G65)</f>
        <v>12532</v>
      </c>
      <c r="H67" s="9"/>
      <c r="I67" s="115">
        <f>SUM(I34,I65)</f>
        <v>9463</v>
      </c>
    </row>
    <row r="68" spans="1:9" ht="21.6" hidden="1" customHeight="1">
      <c r="A68" s="13"/>
      <c r="B68" s="14"/>
      <c r="C68" s="114"/>
      <c r="D68" s="76"/>
      <c r="E68" s="114"/>
      <c r="F68" s="76"/>
      <c r="G68" s="76"/>
      <c r="H68" s="76"/>
      <c r="I68" s="76"/>
    </row>
    <row r="69" spans="1:9" ht="24" customHeight="1">
      <c r="A69" s="13" t="s">
        <v>129</v>
      </c>
      <c r="B69" s="14"/>
      <c r="C69" s="9"/>
      <c r="D69" s="9"/>
      <c r="E69" s="9"/>
      <c r="F69" s="9"/>
      <c r="G69" s="9"/>
      <c r="H69" s="9"/>
      <c r="I69" s="9"/>
    </row>
    <row r="70" spans="1:9" ht="24" customHeight="1">
      <c r="A70" s="54" t="s">
        <v>139</v>
      </c>
      <c r="B70" s="14"/>
      <c r="C70" s="49">
        <f>C72-C71</f>
        <v>20306</v>
      </c>
      <c r="D70" s="26"/>
      <c r="E70" s="49">
        <f>E72-E71</f>
        <v>10469</v>
      </c>
      <c r="F70" s="49"/>
      <c r="G70" s="49">
        <f>G34-G71</f>
        <v>12532</v>
      </c>
      <c r="H70" s="267"/>
      <c r="I70" s="49">
        <f>I34-I71</f>
        <v>9463</v>
      </c>
    </row>
    <row r="71" spans="1:9" ht="24" customHeight="1">
      <c r="A71" s="54" t="s">
        <v>91</v>
      </c>
      <c r="B71" s="14"/>
      <c r="C71" s="49">
        <v>-1</v>
      </c>
      <c r="D71" s="26"/>
      <c r="E71" s="124">
        <v>0</v>
      </c>
      <c r="F71" s="264"/>
      <c r="G71" s="124">
        <v>0</v>
      </c>
      <c r="H71" s="267"/>
      <c r="I71" s="124">
        <v>0</v>
      </c>
    </row>
    <row r="72" spans="1:9" ht="24" customHeight="1" thickBot="1">
      <c r="A72" s="13" t="s">
        <v>115</v>
      </c>
      <c r="B72" s="14"/>
      <c r="C72" s="204">
        <f>C34</f>
        <v>20305</v>
      </c>
      <c r="D72" s="114"/>
      <c r="E72" s="204">
        <f>E34</f>
        <v>10469</v>
      </c>
      <c r="F72" s="114"/>
      <c r="G72" s="204">
        <f>SUM(G70:G71)</f>
        <v>12532</v>
      </c>
      <c r="H72" s="114"/>
      <c r="I72" s="204">
        <f>SUM(I70:I71)</f>
        <v>9463</v>
      </c>
    </row>
    <row r="73" spans="1:9" ht="22.5" thickTop="1">
      <c r="A73" s="13"/>
      <c r="B73" s="14"/>
      <c r="C73" s="9"/>
      <c r="D73" s="9"/>
      <c r="E73" s="9"/>
      <c r="F73" s="9"/>
      <c r="G73" s="9"/>
      <c r="H73" s="9"/>
      <c r="I73" s="9"/>
    </row>
    <row r="74" spans="1:9" ht="24" customHeight="1">
      <c r="A74" s="13" t="s">
        <v>404</v>
      </c>
      <c r="B74" s="14"/>
      <c r="C74" s="9"/>
      <c r="D74" s="9"/>
      <c r="E74" s="9"/>
      <c r="F74" s="9"/>
      <c r="G74" s="9"/>
      <c r="H74" s="9"/>
      <c r="I74" s="9"/>
    </row>
    <row r="75" spans="1:9" ht="24" customHeight="1">
      <c r="A75" s="54" t="s">
        <v>139</v>
      </c>
      <c r="B75" s="14"/>
      <c r="C75" s="125">
        <f>C77-C76</f>
        <v>20305</v>
      </c>
      <c r="D75" s="26"/>
      <c r="E75" s="125">
        <f>E77-E76</f>
        <v>10469</v>
      </c>
      <c r="F75" s="264"/>
      <c r="G75" s="125">
        <f>G77-G76</f>
        <v>12532</v>
      </c>
      <c r="H75" s="259"/>
      <c r="I75" s="125">
        <f>I77-I76</f>
        <v>9463</v>
      </c>
    </row>
    <row r="76" spans="1:9" ht="24" customHeight="1">
      <c r="A76" s="54" t="s">
        <v>91</v>
      </c>
      <c r="B76" s="14"/>
      <c r="C76" s="125">
        <v>0</v>
      </c>
      <c r="D76" s="26"/>
      <c r="E76" s="126">
        <f>E71</f>
        <v>0</v>
      </c>
      <c r="F76" s="125"/>
      <c r="G76" s="124">
        <v>0</v>
      </c>
      <c r="H76" s="123"/>
      <c r="I76" s="124">
        <v>0</v>
      </c>
    </row>
    <row r="77" spans="1:9" ht="23.1" customHeight="1" thickBot="1">
      <c r="A77" s="13" t="s">
        <v>384</v>
      </c>
      <c r="B77" s="14"/>
      <c r="C77" s="78">
        <f>C67</f>
        <v>20305</v>
      </c>
      <c r="D77" s="76"/>
      <c r="E77" s="78">
        <f>E67</f>
        <v>10469</v>
      </c>
      <c r="F77" s="76"/>
      <c r="G77" s="78">
        <f>G67</f>
        <v>12532</v>
      </c>
      <c r="H77" s="76"/>
      <c r="I77" s="78">
        <f>I67</f>
        <v>9463</v>
      </c>
    </row>
    <row r="78" spans="1:9" ht="22.5" thickTop="1">
      <c r="A78" s="13"/>
      <c r="B78" s="14"/>
      <c r="C78" s="9"/>
      <c r="D78" s="9"/>
      <c r="E78" s="9"/>
      <c r="F78" s="9"/>
      <c r="G78" s="9"/>
      <c r="H78" s="9"/>
      <c r="I78" s="9"/>
    </row>
    <row r="79" spans="1:9" ht="27" customHeight="1" thickBot="1">
      <c r="A79" s="13" t="s">
        <v>131</v>
      </c>
      <c r="B79" s="14" t="s">
        <v>416</v>
      </c>
      <c r="C79" s="289">
        <v>8.0000000000000002E-3</v>
      </c>
      <c r="D79" s="228"/>
      <c r="E79" s="289">
        <v>7.0000000000000001E-3</v>
      </c>
      <c r="F79" s="228"/>
      <c r="G79" s="289">
        <v>5.0000000000000001E-3</v>
      </c>
      <c r="H79" s="228"/>
      <c r="I79" s="289">
        <v>7.0000000000000001E-3</v>
      </c>
    </row>
    <row r="80" spans="1:9" ht="23.25" customHeight="1" thickTop="1">
      <c r="A80" s="13"/>
      <c r="B80" s="14"/>
      <c r="C80" s="9"/>
      <c r="D80" s="9"/>
      <c r="E80" s="9"/>
      <c r="F80" s="9"/>
      <c r="G80" s="9"/>
      <c r="H80" s="9"/>
      <c r="I80" s="9"/>
    </row>
    <row r="81" spans="3:9" ht="23.25" customHeight="1">
      <c r="C81" s="256"/>
      <c r="D81" s="227"/>
      <c r="E81" s="256"/>
      <c r="F81" s="228"/>
      <c r="G81" s="256"/>
      <c r="H81" s="228"/>
      <c r="I81" s="256"/>
    </row>
  </sheetData>
  <mergeCells count="14">
    <mergeCell ref="C4:E4"/>
    <mergeCell ref="G4:I4"/>
    <mergeCell ref="C5:E5"/>
    <mergeCell ref="G5:I5"/>
    <mergeCell ref="C6:E6"/>
    <mergeCell ref="G6:I6"/>
    <mergeCell ref="C51:E51"/>
    <mergeCell ref="G51:I51"/>
    <mergeCell ref="C53:I53"/>
    <mergeCell ref="C8:I8"/>
    <mergeCell ref="C49:E49"/>
    <mergeCell ref="G49:I49"/>
    <mergeCell ref="C50:E50"/>
    <mergeCell ref="G50:I50"/>
  </mergeCells>
  <pageMargins left="0.7" right="0.5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B81"/>
  <sheetViews>
    <sheetView showGridLines="0" zoomScale="110" zoomScaleNormal="110" zoomScaleSheetLayoutView="85" workbookViewId="0">
      <selection activeCell="I37" sqref="I37"/>
    </sheetView>
  </sheetViews>
  <sheetFormatPr defaultColWidth="9.140625" defaultRowHeight="23.25" customHeight="1"/>
  <cols>
    <col min="1" max="1" width="47.7109375" style="18" customWidth="1"/>
    <col min="2" max="2" width="8.140625" style="19" customWidth="1"/>
    <col min="3" max="3" width="13.7109375" style="50" customWidth="1"/>
    <col min="4" max="4" width="2.140625" style="50" customWidth="1"/>
    <col min="5" max="5" width="13.7109375" style="50" customWidth="1"/>
    <col min="6" max="6" width="1.140625" style="50" customWidth="1"/>
    <col min="7" max="7" width="13.7109375" style="50" customWidth="1"/>
    <col min="8" max="8" width="1.140625" style="50" customWidth="1"/>
    <col min="9" max="9" width="13.7109375" style="50" customWidth="1"/>
    <col min="10" max="10" width="9.7109375" style="7" bestFit="1" customWidth="1"/>
    <col min="11" max="11" width="15.5703125" style="229" customWidth="1"/>
    <col min="12" max="12" width="13.5703125" style="229" customWidth="1"/>
    <col min="13" max="13" width="15.140625" style="7" customWidth="1"/>
    <col min="14" max="15" width="9.140625" style="7"/>
    <col min="16" max="16" width="16.85546875" style="7" bestFit="1" customWidth="1"/>
    <col min="17" max="27" width="9.140625" style="7"/>
    <col min="28" max="28" width="13" style="7" customWidth="1"/>
    <col min="29" max="16384" width="9.140625" style="7"/>
  </cols>
  <sheetData>
    <row r="1" spans="1:12" ht="23.25" customHeight="1">
      <c r="A1" s="10" t="str">
        <f>'BS-3-5'!A1</f>
        <v>บริษัท มาสเตอร์คูล อินเตอร์เนชั่นแนล จำกัด (มหาชน) และบริษัทย่อย</v>
      </c>
      <c r="B1" s="11"/>
    </row>
    <row r="2" spans="1:12" ht="23.25" customHeight="1">
      <c r="A2" s="10" t="s">
        <v>96</v>
      </c>
      <c r="B2" s="11"/>
    </row>
    <row r="3" spans="1:12" s="202" customFormat="1" ht="21" customHeight="1">
      <c r="A3" s="257"/>
      <c r="B3" s="258"/>
      <c r="C3" s="50"/>
      <c r="D3" s="50"/>
      <c r="E3" s="50"/>
      <c r="F3" s="50"/>
      <c r="G3" s="50"/>
      <c r="H3" s="50"/>
      <c r="I3" s="50"/>
      <c r="J3" s="7"/>
      <c r="K3" s="229"/>
      <c r="L3" s="229"/>
    </row>
    <row r="4" spans="1:12" ht="23.1" customHeight="1">
      <c r="A4" s="13"/>
      <c r="B4" s="14"/>
      <c r="C4" s="404" t="s">
        <v>1</v>
      </c>
      <c r="D4" s="404"/>
      <c r="E4" s="404"/>
      <c r="F4" s="393"/>
      <c r="G4" s="404" t="s">
        <v>47</v>
      </c>
      <c r="H4" s="404"/>
      <c r="I4" s="404"/>
    </row>
    <row r="5" spans="1:12" ht="23.1" customHeight="1">
      <c r="A5" s="56"/>
      <c r="B5" s="14"/>
      <c r="C5" s="402" t="s">
        <v>122</v>
      </c>
      <c r="D5" s="402"/>
      <c r="E5" s="402"/>
      <c r="F5" s="394"/>
      <c r="G5" s="402" t="s">
        <v>122</v>
      </c>
      <c r="H5" s="402"/>
      <c r="I5" s="402"/>
    </row>
    <row r="6" spans="1:12" ht="23.1" customHeight="1">
      <c r="A6" s="56"/>
      <c r="B6" s="14"/>
      <c r="C6" s="402" t="s">
        <v>119</v>
      </c>
      <c r="D6" s="402"/>
      <c r="E6" s="402"/>
      <c r="F6" s="394"/>
      <c r="G6" s="402" t="s">
        <v>119</v>
      </c>
      <c r="H6" s="402"/>
      <c r="I6" s="402"/>
    </row>
    <row r="7" spans="1:12" ht="23.1" customHeight="1">
      <c r="A7" s="13"/>
      <c r="B7" s="14" t="s">
        <v>2</v>
      </c>
      <c r="C7" s="394">
        <v>2566</v>
      </c>
      <c r="D7" s="394"/>
      <c r="E7" s="394">
        <v>2565</v>
      </c>
      <c r="F7" s="394"/>
      <c r="G7" s="394">
        <v>2566</v>
      </c>
      <c r="H7" s="394"/>
      <c r="I7" s="394">
        <v>2565</v>
      </c>
    </row>
    <row r="8" spans="1:12" ht="21" customHeight="1">
      <c r="A8" s="13"/>
      <c r="B8" s="14"/>
      <c r="C8" s="403" t="s">
        <v>41</v>
      </c>
      <c r="D8" s="403"/>
      <c r="E8" s="403"/>
      <c r="F8" s="403"/>
      <c r="G8" s="403"/>
      <c r="H8" s="403"/>
      <c r="I8" s="403"/>
    </row>
    <row r="9" spans="1:12" ht="23.1" customHeight="1">
      <c r="A9" s="22" t="s">
        <v>15</v>
      </c>
      <c r="B9" s="14"/>
      <c r="C9" s="49"/>
      <c r="D9" s="49"/>
      <c r="E9" s="49"/>
      <c r="F9" s="49"/>
      <c r="G9" s="49"/>
      <c r="H9" s="49"/>
      <c r="I9" s="49"/>
    </row>
    <row r="10" spans="1:12" ht="23.1" customHeight="1">
      <c r="A10" s="56" t="s">
        <v>316</v>
      </c>
      <c r="B10" s="14"/>
      <c r="C10" s="105">
        <v>215592</v>
      </c>
      <c r="D10" s="49"/>
      <c r="E10" s="105">
        <v>254478</v>
      </c>
      <c r="F10" s="49"/>
      <c r="G10" s="105">
        <v>43282</v>
      </c>
      <c r="H10" s="49"/>
      <c r="I10" s="105">
        <v>241803</v>
      </c>
    </row>
    <row r="11" spans="1:12" ht="23.1" customHeight="1">
      <c r="A11" s="56" t="s">
        <v>272</v>
      </c>
      <c r="B11" s="14"/>
      <c r="C11" s="105">
        <v>51396</v>
      </c>
      <c r="D11" s="49"/>
      <c r="E11" s="105">
        <v>83050</v>
      </c>
      <c r="F11" s="49"/>
      <c r="G11" s="105">
        <v>1172</v>
      </c>
      <c r="H11" s="49"/>
      <c r="I11" s="105">
        <v>32647</v>
      </c>
    </row>
    <row r="12" spans="1:12" ht="23.1" customHeight="1">
      <c r="A12" s="56" t="s">
        <v>315</v>
      </c>
      <c r="B12" s="14"/>
      <c r="C12" s="105">
        <v>23893</v>
      </c>
      <c r="D12" s="49"/>
      <c r="E12" s="105">
        <v>22248</v>
      </c>
      <c r="F12" s="49"/>
      <c r="G12" s="259">
        <v>24506</v>
      </c>
      <c r="H12" s="260"/>
      <c r="I12" s="259">
        <v>21556</v>
      </c>
    </row>
    <row r="13" spans="1:12" ht="23.1" customHeight="1">
      <c r="A13" s="25" t="s">
        <v>16</v>
      </c>
      <c r="B13" s="14"/>
      <c r="C13" s="359">
        <f>2892</f>
        <v>2892</v>
      </c>
      <c r="D13" s="49"/>
      <c r="E13" s="261">
        <v>1248</v>
      </c>
      <c r="F13" s="49"/>
      <c r="G13" s="261">
        <f>1179+1+463</f>
        <v>1643</v>
      </c>
      <c r="H13" s="49"/>
      <c r="I13" s="261">
        <v>2667</v>
      </c>
      <c r="J13" s="391"/>
      <c r="L13" s="392"/>
    </row>
    <row r="14" spans="1:12" ht="23.1" hidden="1" customHeight="1">
      <c r="A14" s="56" t="s">
        <v>339</v>
      </c>
      <c r="B14" s="14"/>
      <c r="C14" s="262">
        <v>0</v>
      </c>
      <c r="D14" s="49"/>
      <c r="E14" s="262">
        <v>0</v>
      </c>
      <c r="F14" s="49"/>
      <c r="G14" s="261">
        <v>0</v>
      </c>
      <c r="H14" s="49"/>
      <c r="I14" s="261">
        <v>0</v>
      </c>
    </row>
    <row r="15" spans="1:12" ht="23.1" customHeight="1">
      <c r="A15" s="13" t="s">
        <v>17</v>
      </c>
      <c r="B15" s="14" t="s">
        <v>426</v>
      </c>
      <c r="C15" s="24">
        <f>SUM(C10:C14)</f>
        <v>293773</v>
      </c>
      <c r="D15" s="9"/>
      <c r="E15" s="24">
        <f>SUM(E10:E14)</f>
        <v>361024</v>
      </c>
      <c r="F15" s="9"/>
      <c r="G15" s="24">
        <f>SUM(G10:G14)</f>
        <v>70603</v>
      </c>
      <c r="H15" s="9">
        <v>10538</v>
      </c>
      <c r="I15" s="24">
        <f>SUM(I10:I14)</f>
        <v>298673</v>
      </c>
      <c r="L15" s="387"/>
    </row>
    <row r="16" spans="1:12" ht="6.6" customHeight="1">
      <c r="A16" s="13"/>
      <c r="B16" s="14"/>
      <c r="C16" s="49"/>
      <c r="D16" s="49"/>
      <c r="E16" s="49"/>
      <c r="F16" s="49"/>
      <c r="G16" s="49"/>
      <c r="H16" s="49"/>
      <c r="I16" s="49"/>
    </row>
    <row r="17" spans="1:28" ht="23.1" customHeight="1">
      <c r="A17" s="22" t="s">
        <v>18</v>
      </c>
      <c r="B17" s="14"/>
      <c r="C17" s="49"/>
      <c r="D17" s="49"/>
      <c r="E17" s="49"/>
      <c r="F17" s="49"/>
      <c r="G17" s="49"/>
      <c r="H17" s="49"/>
      <c r="I17" s="49"/>
    </row>
    <row r="18" spans="1:28" ht="23.1" customHeight="1">
      <c r="A18" s="56" t="s">
        <v>318</v>
      </c>
      <c r="B18" s="263"/>
      <c r="C18" s="105">
        <v>155387</v>
      </c>
      <c r="D18" s="49"/>
      <c r="E18" s="105">
        <v>210042</v>
      </c>
      <c r="F18" s="264"/>
      <c r="G18" s="105">
        <v>43341</v>
      </c>
      <c r="H18" s="105"/>
      <c r="I18" s="105">
        <v>203029</v>
      </c>
      <c r="K18" s="230"/>
      <c r="L18" s="230"/>
    </row>
    <row r="19" spans="1:28" ht="23.1" customHeight="1">
      <c r="A19" s="56" t="s">
        <v>317</v>
      </c>
      <c r="B19" s="263"/>
      <c r="C19" s="105">
        <v>29136</v>
      </c>
      <c r="D19" s="49"/>
      <c r="E19" s="105">
        <v>59291</v>
      </c>
      <c r="F19" s="264"/>
      <c r="G19" s="125">
        <v>0</v>
      </c>
      <c r="H19" s="105"/>
      <c r="I19" s="105">
        <v>22120</v>
      </c>
    </row>
    <row r="20" spans="1:28" ht="23.1" customHeight="1">
      <c r="A20" s="56" t="s">
        <v>144</v>
      </c>
      <c r="B20" s="263"/>
      <c r="C20" s="105">
        <v>42447</v>
      </c>
      <c r="D20" s="49"/>
      <c r="E20" s="105">
        <v>31608</v>
      </c>
      <c r="F20" s="264"/>
      <c r="G20" s="105">
        <v>485</v>
      </c>
      <c r="H20" s="105"/>
      <c r="I20" s="105">
        <v>27474</v>
      </c>
      <c r="P20" s="350"/>
    </row>
    <row r="21" spans="1:28" ht="23.1" customHeight="1">
      <c r="A21" s="25" t="s">
        <v>57</v>
      </c>
      <c r="B21" s="263"/>
      <c r="C21" s="261">
        <f>36288</f>
        <v>36288</v>
      </c>
      <c r="D21" s="49"/>
      <c r="E21" s="261">
        <f>30369-265</f>
        <v>30104</v>
      </c>
      <c r="F21" s="264"/>
      <c r="G21" s="261">
        <f>12223+463</f>
        <v>12686</v>
      </c>
      <c r="H21" s="264"/>
      <c r="I21" s="261">
        <v>24943</v>
      </c>
      <c r="J21" s="265"/>
      <c r="P21" s="349"/>
    </row>
    <row r="22" spans="1:28" ht="23.1" hidden="1" customHeight="1">
      <c r="A22" s="56" t="s">
        <v>319</v>
      </c>
      <c r="B22" s="263"/>
      <c r="C22" s="262"/>
      <c r="D22" s="49"/>
      <c r="E22" s="262">
        <v>0</v>
      </c>
      <c r="F22" s="266"/>
      <c r="G22" s="262"/>
      <c r="H22" s="267"/>
      <c r="I22" s="262">
        <v>0</v>
      </c>
    </row>
    <row r="23" spans="1:28" ht="23.25" customHeight="1">
      <c r="A23" s="13" t="s">
        <v>20</v>
      </c>
      <c r="B23" s="14"/>
      <c r="C23" s="24">
        <f>SUM(C18:C22)</f>
        <v>263258</v>
      </c>
      <c r="D23" s="9"/>
      <c r="E23" s="24">
        <f>SUM(E18:E22)</f>
        <v>331045</v>
      </c>
      <c r="F23" s="9"/>
      <c r="G23" s="24">
        <f>SUM(G18:G22)</f>
        <v>56512</v>
      </c>
      <c r="H23" s="9">
        <v>1260872</v>
      </c>
      <c r="I23" s="24">
        <f>SUM(I18:I22)</f>
        <v>277566</v>
      </c>
      <c r="J23" s="9"/>
      <c r="P23" s="80"/>
    </row>
    <row r="24" spans="1:28" ht="6" customHeight="1">
      <c r="A24" s="13"/>
      <c r="B24" s="14"/>
      <c r="C24" s="49"/>
      <c r="D24" s="49"/>
      <c r="E24" s="49"/>
      <c r="F24" s="49"/>
      <c r="G24" s="49"/>
      <c r="H24" s="49"/>
      <c r="I24" s="49"/>
      <c r="P24" s="185"/>
    </row>
    <row r="25" spans="1:28" ht="21" customHeight="1">
      <c r="A25" s="13" t="s">
        <v>373</v>
      </c>
      <c r="B25" s="14"/>
      <c r="C25" s="9">
        <f>C15-C23</f>
        <v>30515</v>
      </c>
      <c r="D25" s="9"/>
      <c r="E25" s="9">
        <f>E15-E23</f>
        <v>29979</v>
      </c>
      <c r="F25" s="9"/>
      <c r="G25" s="9">
        <f>(G15-G23)</f>
        <v>14091</v>
      </c>
      <c r="H25" s="9"/>
      <c r="I25" s="9">
        <f>I15-I23</f>
        <v>21107</v>
      </c>
    </row>
    <row r="26" spans="1:28" ht="21" customHeight="1">
      <c r="A26" s="56" t="s">
        <v>59</v>
      </c>
      <c r="B26" s="14"/>
      <c r="C26" s="268">
        <v>-1298</v>
      </c>
      <c r="D26" s="49"/>
      <c r="E26" s="336">
        <v>-3776</v>
      </c>
      <c r="F26" s="337"/>
      <c r="G26" s="337">
        <v>-953</v>
      </c>
      <c r="H26" s="337"/>
      <c r="I26" s="337">
        <v>-3728</v>
      </c>
    </row>
    <row r="27" spans="1:28" ht="21" customHeight="1">
      <c r="A27" s="56" t="s">
        <v>422</v>
      </c>
      <c r="B27" s="14" t="s">
        <v>369</v>
      </c>
      <c r="C27" s="268">
        <v>-3518</v>
      </c>
      <c r="D27" s="49"/>
      <c r="E27" s="187">
        <v>-265</v>
      </c>
      <c r="F27" s="264"/>
      <c r="G27" s="264">
        <v>-3518</v>
      </c>
      <c r="H27" s="264"/>
      <c r="I27" s="187">
        <v>-265</v>
      </c>
      <c r="J27" s="265"/>
      <c r="AB27" s="7">
        <f>SUM(AB22:AB25)</f>
        <v>0</v>
      </c>
    </row>
    <row r="28" spans="1:28" ht="23.25" customHeight="1">
      <c r="A28" s="48" t="s">
        <v>362</v>
      </c>
      <c r="B28" s="14"/>
      <c r="C28" s="125">
        <v>1048</v>
      </c>
      <c r="D28" s="49"/>
      <c r="E28" s="338">
        <v>1265</v>
      </c>
      <c r="F28" s="49"/>
      <c r="G28" s="125">
        <v>0</v>
      </c>
      <c r="H28" s="49"/>
      <c r="I28" s="125">
        <v>0</v>
      </c>
    </row>
    <row r="29" spans="1:28" ht="23.25" customHeight="1">
      <c r="A29" s="48" t="s">
        <v>338</v>
      </c>
      <c r="B29" s="14"/>
      <c r="C29" s="269">
        <v>0</v>
      </c>
      <c r="D29" s="49"/>
      <c r="E29" s="339">
        <v>176</v>
      </c>
      <c r="F29" s="49"/>
      <c r="G29" s="269">
        <v>0</v>
      </c>
      <c r="H29" s="49"/>
      <c r="I29" s="269">
        <v>0</v>
      </c>
    </row>
    <row r="30" spans="1:28" ht="6" customHeight="1">
      <c r="A30" s="25"/>
      <c r="B30" s="14"/>
      <c r="C30" s="264"/>
      <c r="D30" s="49"/>
      <c r="E30" s="264"/>
      <c r="F30" s="49"/>
      <c r="G30" s="333"/>
      <c r="H30" s="49"/>
      <c r="I30" s="333"/>
    </row>
    <row r="31" spans="1:28" ht="22.5" customHeight="1">
      <c r="A31" s="13" t="s">
        <v>132</v>
      </c>
      <c r="B31" s="14"/>
      <c r="C31" s="270">
        <f>SUM(C25:C29)</f>
        <v>26747</v>
      </c>
      <c r="D31" s="9"/>
      <c r="E31" s="270">
        <f>SUM(E25:E29)</f>
        <v>27379</v>
      </c>
      <c r="F31" s="9"/>
      <c r="G31" s="270">
        <f>SUM(G25:G28)</f>
        <v>9620</v>
      </c>
      <c r="H31" s="9"/>
      <c r="I31" s="270">
        <f>SUM(I25:I28)</f>
        <v>17114</v>
      </c>
    </row>
    <row r="32" spans="1:28" ht="22.5" customHeight="1">
      <c r="A32" s="48" t="s">
        <v>360</v>
      </c>
      <c r="B32" s="263">
        <v>11</v>
      </c>
      <c r="C32" s="271">
        <v>-4401</v>
      </c>
      <c r="D32" s="49"/>
      <c r="E32" s="360">
        <v>-1182</v>
      </c>
      <c r="F32" s="264"/>
      <c r="G32" s="269">
        <v>704</v>
      </c>
      <c r="H32" s="49"/>
      <c r="I32" s="269">
        <v>0</v>
      </c>
    </row>
    <row r="33" spans="1:12" ht="9.75" customHeight="1">
      <c r="A33" s="25"/>
      <c r="B33" s="14"/>
      <c r="C33" s="49"/>
      <c r="D33" s="59"/>
      <c r="E33" s="49"/>
      <c r="F33" s="59"/>
      <c r="G33" s="59"/>
      <c r="H33" s="59">
        <v>7889</v>
      </c>
      <c r="I33" s="59"/>
    </row>
    <row r="34" spans="1:12" ht="22.5" customHeight="1">
      <c r="A34" s="13" t="s">
        <v>115</v>
      </c>
      <c r="B34" s="14"/>
      <c r="C34" s="272">
        <f>C31+C32</f>
        <v>22346</v>
      </c>
      <c r="D34" s="9"/>
      <c r="E34" s="272">
        <f>E31+E32</f>
        <v>26197</v>
      </c>
      <c r="F34" s="9"/>
      <c r="G34" s="272">
        <f>G31+G32</f>
        <v>10324</v>
      </c>
      <c r="H34" s="9">
        <v>633</v>
      </c>
      <c r="I34" s="272">
        <f>I31+I32</f>
        <v>17114</v>
      </c>
    </row>
    <row r="35" spans="1:12" ht="6" customHeight="1">
      <c r="A35" s="13"/>
      <c r="B35" s="14"/>
      <c r="C35" s="9"/>
      <c r="D35" s="9"/>
      <c r="E35" s="9"/>
      <c r="F35" s="9"/>
      <c r="G35" s="9"/>
      <c r="H35" s="9"/>
      <c r="I35" s="9"/>
    </row>
    <row r="36" spans="1:12" ht="22.5" hidden="1" customHeight="1">
      <c r="A36" s="56" t="s">
        <v>361</v>
      </c>
      <c r="B36" s="14"/>
      <c r="C36" s="269">
        <v>0</v>
      </c>
      <c r="D36" s="49"/>
      <c r="E36" s="269">
        <v>0</v>
      </c>
      <c r="F36" s="49"/>
      <c r="G36" s="269">
        <v>0</v>
      </c>
      <c r="H36" s="49"/>
      <c r="I36" s="269">
        <v>0</v>
      </c>
    </row>
    <row r="37" spans="1:12" ht="22.5" customHeight="1" thickBot="1">
      <c r="A37" s="13" t="s">
        <v>384</v>
      </c>
      <c r="B37" s="14"/>
      <c r="C37" s="273">
        <f>C34+C36</f>
        <v>22346</v>
      </c>
      <c r="D37" s="334"/>
      <c r="E37" s="273">
        <f>E34+E36</f>
        <v>26197</v>
      </c>
      <c r="F37" s="47"/>
      <c r="G37" s="273">
        <f>G34+G36</f>
        <v>10324</v>
      </c>
      <c r="H37" s="47"/>
      <c r="I37" s="273">
        <f>I34+I36</f>
        <v>17114</v>
      </c>
    </row>
    <row r="38" spans="1:12" s="209" customFormat="1" ht="23.25" hidden="1" customHeight="1">
      <c r="A38" s="275" t="s">
        <v>263</v>
      </c>
      <c r="B38" s="276"/>
      <c r="C38" s="277"/>
      <c r="D38" s="328"/>
      <c r="E38" s="277"/>
      <c r="F38" s="328"/>
      <c r="G38" s="277"/>
      <c r="H38" s="328"/>
      <c r="I38" s="277"/>
      <c r="K38" s="231"/>
      <c r="L38" s="231"/>
    </row>
    <row r="39" spans="1:12" s="209" customFormat="1" ht="23.1" hidden="1" customHeight="1">
      <c r="A39" s="210" t="s">
        <v>320</v>
      </c>
      <c r="B39" s="276"/>
      <c r="C39" s="277"/>
      <c r="D39" s="328"/>
      <c r="E39" s="277"/>
      <c r="F39" s="328"/>
      <c r="G39" s="277"/>
      <c r="H39" s="328"/>
      <c r="I39" s="277"/>
      <c r="K39" s="231"/>
      <c r="L39" s="231"/>
    </row>
    <row r="40" spans="1:12" s="209" customFormat="1" ht="23.1" hidden="1" customHeight="1">
      <c r="A40" s="210" t="s">
        <v>281</v>
      </c>
      <c r="B40" s="276"/>
      <c r="C40" s="269">
        <v>0</v>
      </c>
      <c r="D40" s="328"/>
      <c r="E40" s="269">
        <v>0</v>
      </c>
      <c r="F40" s="328"/>
      <c r="G40" s="269">
        <v>0</v>
      </c>
      <c r="H40" s="49"/>
      <c r="I40" s="269">
        <v>0</v>
      </c>
      <c r="K40" s="231"/>
      <c r="L40" s="231"/>
    </row>
    <row r="41" spans="1:12" s="209" customFormat="1" ht="23.1" hidden="1" customHeight="1">
      <c r="A41" s="210" t="s">
        <v>264</v>
      </c>
      <c r="B41" s="276"/>
      <c r="C41" s="279"/>
      <c r="D41" s="328"/>
      <c r="E41" s="279"/>
      <c r="F41" s="328"/>
      <c r="G41" s="279"/>
      <c r="H41" s="328"/>
      <c r="I41" s="279"/>
      <c r="K41" s="231"/>
      <c r="L41" s="231"/>
    </row>
    <row r="42" spans="1:12" s="209" customFormat="1" ht="23.1" hidden="1" customHeight="1">
      <c r="A42" s="210" t="s">
        <v>265</v>
      </c>
      <c r="B42" s="276"/>
      <c r="C42" s="269">
        <v>0</v>
      </c>
      <c r="D42" s="328"/>
      <c r="E42" s="269">
        <v>0</v>
      </c>
      <c r="F42" s="328"/>
      <c r="G42" s="269">
        <v>0</v>
      </c>
      <c r="H42" s="49"/>
      <c r="I42" s="269">
        <v>0</v>
      </c>
      <c r="K42" s="231"/>
      <c r="L42" s="231"/>
    </row>
    <row r="43" spans="1:12" s="209" customFormat="1" ht="23.25" hidden="1" customHeight="1">
      <c r="A43" s="61" t="s">
        <v>266</v>
      </c>
      <c r="B43" s="276"/>
      <c r="C43" s="277"/>
      <c r="D43" s="328"/>
      <c r="E43" s="277"/>
      <c r="F43" s="328"/>
      <c r="G43" s="277"/>
      <c r="H43" s="328"/>
      <c r="I43" s="277"/>
      <c r="K43" s="231"/>
      <c r="L43" s="231"/>
    </row>
    <row r="44" spans="1:12" s="209" customFormat="1" ht="23.25" hidden="1" customHeight="1">
      <c r="A44" s="61" t="s">
        <v>282</v>
      </c>
      <c r="B44" s="276"/>
      <c r="C44" s="280">
        <f>SUM(C39:C43)</f>
        <v>0</v>
      </c>
      <c r="D44" s="211"/>
      <c r="E44" s="280">
        <f>SUM(E39:E43)</f>
        <v>0</v>
      </c>
      <c r="F44" s="281"/>
      <c r="G44" s="280">
        <f>SUM(G39:G43)</f>
        <v>0</v>
      </c>
      <c r="H44" s="281"/>
      <c r="I44" s="280">
        <f>SUM(I39:I43)</f>
        <v>0</v>
      </c>
      <c r="K44" s="231"/>
      <c r="L44" s="231"/>
    </row>
    <row r="45" spans="1:12" s="209" customFormat="1" ht="7.5" customHeight="1" thickTop="1">
      <c r="A45" s="61"/>
      <c r="B45" s="276"/>
      <c r="C45" s="277"/>
      <c r="D45" s="328"/>
      <c r="E45" s="277"/>
      <c r="F45" s="328"/>
      <c r="G45" s="277"/>
      <c r="H45" s="328"/>
      <c r="I45" s="277"/>
      <c r="K45" s="231"/>
      <c r="L45" s="231"/>
    </row>
    <row r="46" spans="1:12" s="209" customFormat="1" ht="23.25" customHeight="1">
      <c r="A46" s="282" t="str">
        <f>A1</f>
        <v>บริษัท มาสเตอร์คูล อินเตอร์เนชั่นแนล จำกัด (มหาชน) และบริษัทย่อย</v>
      </c>
      <c r="B46" s="283"/>
      <c r="C46" s="325"/>
      <c r="D46" s="325"/>
      <c r="E46" s="325"/>
      <c r="F46" s="325"/>
      <c r="G46" s="325"/>
      <c r="H46" s="325"/>
      <c r="I46" s="325"/>
      <c r="K46" s="231"/>
      <c r="L46" s="231"/>
    </row>
    <row r="47" spans="1:12" s="209" customFormat="1" ht="23.25" customHeight="1">
      <c r="A47" s="282" t="s">
        <v>96</v>
      </c>
      <c r="B47" s="283"/>
      <c r="C47" s="325"/>
      <c r="D47" s="325"/>
      <c r="E47" s="325"/>
      <c r="F47" s="325"/>
      <c r="G47" s="325"/>
      <c r="H47" s="325"/>
      <c r="I47" s="325"/>
      <c r="K47" s="231"/>
      <c r="L47" s="231"/>
    </row>
    <row r="48" spans="1:12" s="202" customFormat="1" ht="21" customHeight="1">
      <c r="A48" s="257"/>
      <c r="B48" s="258"/>
      <c r="C48" s="50"/>
      <c r="D48" s="50"/>
      <c r="E48" s="50"/>
      <c r="F48" s="50"/>
      <c r="G48" s="50"/>
      <c r="H48" s="50"/>
      <c r="I48" s="50"/>
      <c r="K48" s="229"/>
      <c r="L48" s="229"/>
    </row>
    <row r="49" spans="1:12" ht="23.1" customHeight="1">
      <c r="A49" s="13"/>
      <c r="B49" s="14"/>
      <c r="C49" s="404" t="s">
        <v>1</v>
      </c>
      <c r="D49" s="404"/>
      <c r="E49" s="404"/>
      <c r="F49" s="393"/>
      <c r="G49" s="404" t="s">
        <v>47</v>
      </c>
      <c r="H49" s="404"/>
      <c r="I49" s="404"/>
    </row>
    <row r="50" spans="1:12" ht="23.1" customHeight="1">
      <c r="A50" s="56"/>
      <c r="B50" s="14"/>
      <c r="C50" s="402" t="s">
        <v>122</v>
      </c>
      <c r="D50" s="402"/>
      <c r="E50" s="402"/>
      <c r="F50" s="394"/>
      <c r="G50" s="402" t="s">
        <v>122</v>
      </c>
      <c r="H50" s="402"/>
      <c r="I50" s="402"/>
    </row>
    <row r="51" spans="1:12" ht="23.1" customHeight="1">
      <c r="A51" s="56"/>
      <c r="B51" s="14"/>
      <c r="C51" s="402" t="s">
        <v>119</v>
      </c>
      <c r="D51" s="402"/>
      <c r="E51" s="402"/>
      <c r="F51" s="394"/>
      <c r="G51" s="402" t="s">
        <v>119</v>
      </c>
      <c r="H51" s="402"/>
      <c r="I51" s="402"/>
    </row>
    <row r="52" spans="1:12" ht="23.1" customHeight="1">
      <c r="A52" s="13"/>
      <c r="B52" s="14" t="s">
        <v>2</v>
      </c>
      <c r="C52" s="394">
        <v>2566</v>
      </c>
      <c r="D52" s="394"/>
      <c r="E52" s="394">
        <v>2565</v>
      </c>
      <c r="F52" s="394"/>
      <c r="G52" s="394">
        <v>2566</v>
      </c>
      <c r="H52" s="394"/>
      <c r="I52" s="394">
        <v>2565</v>
      </c>
    </row>
    <row r="53" spans="1:12" ht="21" customHeight="1">
      <c r="A53" s="13"/>
      <c r="B53" s="14"/>
      <c r="C53" s="403" t="s">
        <v>41</v>
      </c>
      <c r="D53" s="403"/>
      <c r="E53" s="403"/>
      <c r="F53" s="403"/>
      <c r="G53" s="403"/>
      <c r="H53" s="403"/>
      <c r="I53" s="403"/>
    </row>
    <row r="54" spans="1:12" ht="22.5" hidden="1" customHeight="1">
      <c r="A54" s="22" t="s">
        <v>259</v>
      </c>
      <c r="B54" s="14"/>
      <c r="C54" s="277"/>
      <c r="D54" s="47"/>
      <c r="E54" s="277"/>
      <c r="F54" s="47"/>
      <c r="G54" s="277"/>
      <c r="H54" s="47"/>
      <c r="I54" s="277"/>
    </row>
    <row r="55" spans="1:12" ht="22.5" hidden="1" customHeight="1">
      <c r="A55" s="48" t="s">
        <v>275</v>
      </c>
      <c r="B55" s="14"/>
      <c r="C55" s="277"/>
      <c r="D55" s="47"/>
      <c r="E55" s="277"/>
      <c r="F55" s="47"/>
      <c r="G55" s="277"/>
      <c r="H55" s="47"/>
      <c r="I55" s="277"/>
    </row>
    <row r="56" spans="1:12" ht="22.5" hidden="1" customHeight="1">
      <c r="A56" s="48" t="s">
        <v>258</v>
      </c>
      <c r="B56" s="14"/>
      <c r="C56" s="277">
        <v>0</v>
      </c>
      <c r="D56" s="49"/>
      <c r="E56" s="277">
        <v>0</v>
      </c>
      <c r="F56" s="264"/>
      <c r="G56" s="277">
        <v>0</v>
      </c>
      <c r="H56" s="264"/>
      <c r="I56" s="277">
        <v>0</v>
      </c>
    </row>
    <row r="57" spans="1:12" ht="21.75" hidden="1">
      <c r="A57" s="48" t="s">
        <v>145</v>
      </c>
      <c r="B57" s="14"/>
      <c r="C57" s="277">
        <v>0</v>
      </c>
      <c r="D57" s="49"/>
      <c r="E57" s="277">
        <v>0</v>
      </c>
      <c r="F57" s="264"/>
      <c r="G57" s="277">
        <v>0</v>
      </c>
      <c r="H57" s="264"/>
      <c r="I57" s="277">
        <v>0</v>
      </c>
    </row>
    <row r="58" spans="1:12" ht="22.5" hidden="1" customHeight="1">
      <c r="A58" s="48" t="s">
        <v>320</v>
      </c>
      <c r="B58" s="14"/>
      <c r="C58" s="277"/>
      <c r="D58" s="49"/>
      <c r="E58" s="277"/>
      <c r="F58" s="264"/>
      <c r="G58" s="277"/>
      <c r="H58" s="264"/>
      <c r="I58" s="277"/>
    </row>
    <row r="59" spans="1:12" ht="22.5" hidden="1" customHeight="1">
      <c r="A59" s="48" t="s">
        <v>321</v>
      </c>
      <c r="B59" s="14"/>
      <c r="C59" s="277">
        <v>0</v>
      </c>
      <c r="D59" s="49"/>
      <c r="E59" s="277">
        <v>0</v>
      </c>
      <c r="F59" s="264"/>
      <c r="G59" s="277">
        <v>0</v>
      </c>
      <c r="H59" s="264"/>
      <c r="I59" s="277">
        <v>0</v>
      </c>
    </row>
    <row r="60" spans="1:12" ht="22.5" hidden="1" customHeight="1">
      <c r="A60" s="48" t="s">
        <v>261</v>
      </c>
      <c r="B60" s="14"/>
      <c r="C60" s="277"/>
      <c r="D60" s="49"/>
      <c r="E60" s="277"/>
      <c r="F60" s="264"/>
      <c r="G60" s="277"/>
      <c r="H60" s="264"/>
      <c r="I60" s="277"/>
    </row>
    <row r="61" spans="1:12" ht="22.5" hidden="1" customHeight="1">
      <c r="A61" s="48" t="s">
        <v>250</v>
      </c>
      <c r="B61" s="14"/>
      <c r="C61" s="280">
        <f>SUM(C54:C59)</f>
        <v>0</v>
      </c>
      <c r="D61" s="9"/>
      <c r="E61" s="280">
        <f>SUM(E54:E59)</f>
        <v>0</v>
      </c>
      <c r="F61" s="264"/>
      <c r="G61" s="280">
        <f>SUM(G54:G59)</f>
        <v>0</v>
      </c>
      <c r="H61" s="281"/>
      <c r="I61" s="280">
        <f>SUM(I54:I59)</f>
        <v>0</v>
      </c>
    </row>
    <row r="62" spans="1:12" ht="22.5" hidden="1" customHeight="1">
      <c r="A62" s="13" t="s">
        <v>257</v>
      </c>
      <c r="B62" s="14"/>
      <c r="C62" s="190"/>
      <c r="D62" s="49"/>
      <c r="E62" s="190"/>
      <c r="F62" s="264"/>
      <c r="G62" s="190"/>
      <c r="H62" s="264"/>
      <c r="I62" s="190"/>
    </row>
    <row r="63" spans="1:12" ht="22.5" hidden="1" customHeight="1">
      <c r="A63" s="61" t="s">
        <v>254</v>
      </c>
      <c r="B63" s="14"/>
      <c r="C63" s="280">
        <f>SUM(C56:C61)</f>
        <v>0</v>
      </c>
      <c r="D63" s="9"/>
      <c r="E63" s="280">
        <f>SUM(E56:E61)</f>
        <v>0</v>
      </c>
      <c r="F63" s="192"/>
      <c r="G63" s="280">
        <f>SUM(G56:G61)</f>
        <v>0</v>
      </c>
      <c r="H63" s="281"/>
      <c r="I63" s="280">
        <f>SUM(I56:I61)</f>
        <v>0</v>
      </c>
    </row>
    <row r="64" spans="1:12" s="209" customFormat="1" ht="6" hidden="1" customHeight="1">
      <c r="A64" s="285"/>
      <c r="B64" s="276"/>
      <c r="C64" s="211"/>
      <c r="D64" s="211"/>
      <c r="E64" s="211"/>
      <c r="F64" s="211"/>
      <c r="G64" s="211"/>
      <c r="H64" s="211"/>
      <c r="I64" s="211"/>
      <c r="K64" s="231"/>
      <c r="L64" s="231"/>
    </row>
    <row r="65" spans="1:12" s="209" customFormat="1" ht="22.5" hidden="1" customHeight="1">
      <c r="A65" s="61" t="s">
        <v>267</v>
      </c>
      <c r="B65" s="276"/>
      <c r="C65" s="286">
        <f>C44+C63</f>
        <v>0</v>
      </c>
      <c r="D65" s="287"/>
      <c r="E65" s="286">
        <f>E44+E63</f>
        <v>0</v>
      </c>
      <c r="F65" s="287"/>
      <c r="G65" s="286">
        <f>G44+G63</f>
        <v>0</v>
      </c>
      <c r="H65" s="287"/>
      <c r="I65" s="286">
        <f>I44+I63</f>
        <v>0</v>
      </c>
      <c r="K65" s="231"/>
      <c r="L65" s="231"/>
    </row>
    <row r="66" spans="1:12" s="209" customFormat="1" ht="5.0999999999999996" hidden="1" customHeight="1">
      <c r="A66" s="61"/>
      <c r="B66" s="276"/>
      <c r="C66" s="288"/>
      <c r="D66" s="211"/>
      <c r="E66" s="288"/>
      <c r="F66" s="281"/>
      <c r="G66" s="288"/>
      <c r="H66" s="281"/>
      <c r="I66" s="288"/>
      <c r="K66" s="231"/>
      <c r="L66" s="231"/>
    </row>
    <row r="67" spans="1:12" ht="22.5" hidden="1" customHeight="1" thickBot="1">
      <c r="A67" s="61" t="s">
        <v>350</v>
      </c>
      <c r="B67" s="14"/>
      <c r="C67" s="115">
        <f>SUM(C34,C65)</f>
        <v>22346</v>
      </c>
      <c r="D67" s="9"/>
      <c r="E67" s="115">
        <f>SUM(E34,E65)</f>
        <v>26197</v>
      </c>
      <c r="F67" s="9"/>
      <c r="G67" s="115">
        <f>SUM(G34,G65)</f>
        <v>10324</v>
      </c>
      <c r="H67" s="9"/>
      <c r="I67" s="115">
        <f>SUM(I34,I65)</f>
        <v>17114</v>
      </c>
    </row>
    <row r="68" spans="1:12" ht="21.6" hidden="1" customHeight="1" thickTop="1">
      <c r="A68" s="13"/>
      <c r="B68" s="14"/>
      <c r="C68" s="114"/>
      <c r="D68" s="76"/>
      <c r="E68" s="114"/>
      <c r="F68" s="76"/>
      <c r="G68" s="76"/>
      <c r="H68" s="76"/>
      <c r="I68" s="76"/>
    </row>
    <row r="69" spans="1:12" ht="24" customHeight="1">
      <c r="A69" s="13" t="s">
        <v>129</v>
      </c>
      <c r="B69" s="14"/>
      <c r="C69" s="9"/>
      <c r="D69" s="9"/>
      <c r="E69" s="9"/>
      <c r="F69" s="9"/>
      <c r="G69" s="9"/>
      <c r="H69" s="9"/>
      <c r="I69" s="9"/>
      <c r="K69" s="230"/>
    </row>
    <row r="70" spans="1:12" ht="24" customHeight="1">
      <c r="A70" s="54" t="s">
        <v>139</v>
      </c>
      <c r="B70" s="14"/>
      <c r="C70" s="49">
        <f>C72-C71</f>
        <v>22348</v>
      </c>
      <c r="D70" s="49"/>
      <c r="E70" s="49">
        <f>E72-E71</f>
        <v>26197</v>
      </c>
      <c r="F70" s="49"/>
      <c r="G70" s="49">
        <f>G72-G71</f>
        <v>10324</v>
      </c>
      <c r="H70" s="267"/>
      <c r="I70" s="49">
        <f>I34-I71</f>
        <v>17114</v>
      </c>
      <c r="K70" s="230"/>
    </row>
    <row r="71" spans="1:12" ht="24" customHeight="1">
      <c r="A71" s="54" t="s">
        <v>91</v>
      </c>
      <c r="B71" s="14"/>
      <c r="C71" s="49">
        <f>-2</f>
        <v>-2</v>
      </c>
      <c r="D71" s="49"/>
      <c r="E71" s="124">
        <v>0</v>
      </c>
      <c r="F71" s="264"/>
      <c r="G71" s="124">
        <v>0</v>
      </c>
      <c r="H71" s="267"/>
      <c r="I71" s="124">
        <v>0</v>
      </c>
      <c r="K71" s="230"/>
    </row>
    <row r="72" spans="1:12" ht="24" customHeight="1" thickBot="1">
      <c r="A72" s="13" t="s">
        <v>115</v>
      </c>
      <c r="B72" s="14"/>
      <c r="C72" s="204">
        <f>C67</f>
        <v>22346</v>
      </c>
      <c r="D72" s="114"/>
      <c r="E72" s="204">
        <f>E34</f>
        <v>26197</v>
      </c>
      <c r="F72" s="114"/>
      <c r="G72" s="204">
        <f>G34</f>
        <v>10324</v>
      </c>
      <c r="H72" s="114"/>
      <c r="I72" s="204">
        <f>SUM(I70:I71)</f>
        <v>17114</v>
      </c>
      <c r="K72" s="230"/>
    </row>
    <row r="73" spans="1:12" ht="22.5" thickTop="1">
      <c r="A73" s="13"/>
      <c r="B73" s="14"/>
      <c r="C73" s="9"/>
      <c r="D73" s="9"/>
      <c r="E73" s="9"/>
      <c r="F73" s="9"/>
      <c r="G73" s="9"/>
      <c r="H73" s="9"/>
      <c r="I73" s="9"/>
      <c r="K73" s="230"/>
    </row>
    <row r="74" spans="1:12" ht="24" customHeight="1">
      <c r="A74" s="13" t="s">
        <v>404</v>
      </c>
      <c r="B74" s="14"/>
      <c r="C74" s="9"/>
      <c r="D74" s="9"/>
      <c r="E74" s="9"/>
      <c r="F74" s="9"/>
      <c r="G74" s="9"/>
      <c r="H74" s="9"/>
      <c r="I74" s="9"/>
      <c r="K74" s="230"/>
    </row>
    <row r="75" spans="1:12" ht="24" customHeight="1">
      <c r="A75" s="54" t="s">
        <v>139</v>
      </c>
      <c r="B75" s="14"/>
      <c r="C75" s="125">
        <f>C77-C76</f>
        <v>22346</v>
      </c>
      <c r="D75" s="49"/>
      <c r="E75" s="125">
        <f>E77-E76</f>
        <v>26197</v>
      </c>
      <c r="F75" s="264"/>
      <c r="G75" s="125">
        <f>G77-G76</f>
        <v>10324</v>
      </c>
      <c r="H75" s="259"/>
      <c r="I75" s="125">
        <f>I77-I76</f>
        <v>17114</v>
      </c>
      <c r="K75" s="230"/>
    </row>
    <row r="76" spans="1:12" ht="24" customHeight="1">
      <c r="A76" s="54" t="s">
        <v>91</v>
      </c>
      <c r="B76" s="14"/>
      <c r="C76" s="125">
        <v>0</v>
      </c>
      <c r="D76" s="49"/>
      <c r="E76" s="125">
        <f>E71</f>
        <v>0</v>
      </c>
      <c r="F76" s="125"/>
      <c r="G76" s="124">
        <v>0</v>
      </c>
      <c r="H76" s="123"/>
      <c r="I76" s="124">
        <v>0</v>
      </c>
      <c r="K76" s="230"/>
    </row>
    <row r="77" spans="1:12" ht="23.1" customHeight="1" thickBot="1">
      <c r="A77" s="13" t="s">
        <v>384</v>
      </c>
      <c r="B77" s="14"/>
      <c r="C77" s="78">
        <f>C67</f>
        <v>22346</v>
      </c>
      <c r="D77" s="76"/>
      <c r="E77" s="78">
        <f>E67</f>
        <v>26197</v>
      </c>
      <c r="F77" s="76"/>
      <c r="G77" s="78">
        <f>G67</f>
        <v>10324</v>
      </c>
      <c r="H77" s="76"/>
      <c r="I77" s="78">
        <f>I67</f>
        <v>17114</v>
      </c>
      <c r="K77" s="232"/>
    </row>
    <row r="78" spans="1:12" ht="22.5" thickTop="1">
      <c r="A78" s="13"/>
      <c r="B78" s="14"/>
      <c r="C78" s="9"/>
      <c r="D78" s="9"/>
      <c r="E78" s="9"/>
      <c r="F78" s="9"/>
      <c r="G78" s="9"/>
      <c r="H78" s="9"/>
      <c r="I78" s="9"/>
    </row>
    <row r="79" spans="1:12" ht="27" customHeight="1" thickBot="1">
      <c r="A79" s="13" t="s">
        <v>131</v>
      </c>
      <c r="B79" s="14" t="s">
        <v>416</v>
      </c>
      <c r="C79" s="289">
        <v>8.9999999999999993E-3</v>
      </c>
      <c r="D79" s="228"/>
      <c r="E79" s="289">
        <v>0.02</v>
      </c>
      <c r="F79" s="228"/>
      <c r="G79" s="289">
        <v>4.0000000000000001E-3</v>
      </c>
      <c r="H79" s="228"/>
      <c r="I79" s="289">
        <v>1.2999999999999999E-2</v>
      </c>
      <c r="K79" s="233"/>
    </row>
    <row r="80" spans="1:12" ht="23.25" customHeight="1" thickTop="1">
      <c r="A80" s="13"/>
      <c r="B80" s="14"/>
      <c r="C80" s="9"/>
      <c r="D80" s="9"/>
      <c r="E80" s="9"/>
      <c r="F80" s="9"/>
      <c r="G80" s="9"/>
      <c r="H80" s="9"/>
      <c r="I80" s="9"/>
    </row>
    <row r="81" spans="3:9" ht="23.25" customHeight="1">
      <c r="C81" s="256"/>
      <c r="D81" s="335"/>
      <c r="E81" s="256"/>
      <c r="F81" s="228"/>
      <c r="G81" s="256"/>
      <c r="H81" s="228"/>
      <c r="I81" s="256"/>
    </row>
  </sheetData>
  <mergeCells count="14">
    <mergeCell ref="C4:E4"/>
    <mergeCell ref="G4:I4"/>
    <mergeCell ref="C5:E5"/>
    <mergeCell ref="G5:I5"/>
    <mergeCell ref="C6:E6"/>
    <mergeCell ref="G6:I6"/>
    <mergeCell ref="C53:I53"/>
    <mergeCell ref="C8:I8"/>
    <mergeCell ref="C49:E49"/>
    <mergeCell ref="G49:I49"/>
    <mergeCell ref="C50:E50"/>
    <mergeCell ref="G50:I50"/>
    <mergeCell ref="C51:E51"/>
    <mergeCell ref="G51:I51"/>
  </mergeCells>
  <pageMargins left="0.7" right="0.5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J113"/>
  <sheetViews>
    <sheetView showGridLines="0" zoomScale="83" zoomScaleNormal="83" zoomScaleSheetLayoutView="70" workbookViewId="0">
      <selection activeCell="G19" sqref="G19"/>
    </sheetView>
  </sheetViews>
  <sheetFormatPr defaultColWidth="9.140625" defaultRowHeight="23.25" customHeight="1"/>
  <cols>
    <col min="1" max="1" width="53.5703125" style="113" customWidth="1"/>
    <col min="2" max="2" width="8.85546875" style="113" customWidth="1"/>
    <col min="3" max="3" width="13.140625" style="113" customWidth="1"/>
    <col min="4" max="4" width="1.7109375" style="113" customWidth="1"/>
    <col min="5" max="5" width="13.42578125" style="113" customWidth="1"/>
    <col min="6" max="6" width="0.85546875" style="113" customWidth="1"/>
    <col min="7" max="7" width="18.140625" style="113" bestFit="1" customWidth="1"/>
    <col min="8" max="8" width="1" style="113" customWidth="1"/>
    <col min="9" max="9" width="13.140625" style="113" customWidth="1"/>
    <col min="10" max="10" width="1" style="50" customWidth="1"/>
    <col min="11" max="11" width="13.140625" style="113" customWidth="1"/>
    <col min="12" max="12" width="1" style="50" customWidth="1"/>
    <col min="13" max="13" width="14.7109375" style="113" hidden="1" customWidth="1"/>
    <col min="14" max="14" width="1" style="113" hidden="1" customWidth="1"/>
    <col min="15" max="15" width="16.140625" style="113" hidden="1" customWidth="1"/>
    <col min="16" max="16" width="1" style="50" hidden="1" customWidth="1"/>
    <col min="17" max="17" width="14.7109375" style="113" hidden="1" customWidth="1"/>
    <col min="18" max="18" width="1" style="50" hidden="1" customWidth="1"/>
    <col min="19" max="19" width="18.140625" style="113" hidden="1" customWidth="1"/>
    <col min="20" max="20" width="1" style="50" hidden="1" customWidth="1"/>
    <col min="21" max="21" width="14.7109375" style="113" customWidth="1"/>
    <col min="22" max="22" width="1" style="50" customWidth="1"/>
    <col min="23" max="23" width="12.5703125" style="113" customWidth="1"/>
    <col min="24" max="24" width="1" style="50" customWidth="1"/>
    <col min="25" max="25" width="14.140625" style="113" customWidth="1"/>
    <col min="26" max="16384" width="9.140625" style="113"/>
  </cols>
  <sheetData>
    <row r="1" spans="1:244" s="205" customFormat="1" ht="27.6" customHeight="1">
      <c r="A1" s="10" t="s">
        <v>292</v>
      </c>
      <c r="B1" s="10"/>
      <c r="C1" s="361"/>
      <c r="J1" s="206"/>
      <c r="L1" s="206"/>
      <c r="P1" s="206"/>
      <c r="R1" s="206"/>
      <c r="T1" s="206"/>
      <c r="V1" s="206"/>
      <c r="W1" s="405"/>
      <c r="X1" s="405"/>
      <c r="Y1" s="405"/>
    </row>
    <row r="2" spans="1:244" s="205" customFormat="1" ht="27.6" customHeight="1">
      <c r="A2" s="361" t="s">
        <v>98</v>
      </c>
      <c r="B2" s="361"/>
      <c r="C2" s="361"/>
      <c r="D2" s="361"/>
      <c r="E2" s="361"/>
      <c r="F2" s="361"/>
      <c r="L2" s="206"/>
      <c r="P2" s="206"/>
      <c r="R2" s="206"/>
      <c r="T2" s="206"/>
      <c r="V2" s="206"/>
      <c r="W2" s="406"/>
      <c r="X2" s="406"/>
      <c r="Y2" s="406"/>
    </row>
    <row r="3" spans="1:244" s="17" customFormat="1" ht="23.25" customHeight="1">
      <c r="A3" s="383"/>
      <c r="B3" s="383"/>
      <c r="J3" s="206"/>
      <c r="Z3" s="384"/>
      <c r="AA3" s="384"/>
      <c r="AB3" s="384"/>
      <c r="AC3" s="384"/>
      <c r="AD3" s="384"/>
      <c r="AE3" s="384"/>
      <c r="AF3" s="384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4"/>
      <c r="AV3" s="384"/>
      <c r="AW3" s="384"/>
      <c r="AX3" s="384"/>
      <c r="AY3" s="384"/>
      <c r="AZ3" s="384"/>
      <c r="BA3" s="384"/>
      <c r="BB3" s="384"/>
      <c r="BC3" s="384"/>
      <c r="BD3" s="384"/>
      <c r="BE3" s="384"/>
      <c r="BF3" s="384"/>
      <c r="BG3" s="384"/>
      <c r="BH3" s="384"/>
      <c r="BI3" s="384"/>
      <c r="BJ3" s="384"/>
      <c r="BK3" s="384"/>
      <c r="BL3" s="384"/>
      <c r="BM3" s="384"/>
      <c r="BN3" s="384"/>
      <c r="BO3" s="384"/>
      <c r="BP3" s="384"/>
      <c r="BQ3" s="384"/>
      <c r="BR3" s="384"/>
      <c r="BS3" s="384"/>
      <c r="BT3" s="384"/>
      <c r="BU3" s="384"/>
      <c r="BV3" s="384"/>
      <c r="BW3" s="384"/>
      <c r="BX3" s="384"/>
      <c r="BY3" s="384"/>
      <c r="BZ3" s="384"/>
      <c r="CA3" s="384"/>
      <c r="CB3" s="384"/>
      <c r="CC3" s="384"/>
      <c r="CD3" s="384"/>
      <c r="CE3" s="384"/>
      <c r="CF3" s="384"/>
      <c r="CG3" s="384"/>
      <c r="CH3" s="384"/>
      <c r="CI3" s="384"/>
      <c r="CJ3" s="384"/>
      <c r="CK3" s="384"/>
      <c r="CL3" s="384"/>
      <c r="CM3" s="384"/>
      <c r="CN3" s="384"/>
      <c r="CO3" s="384"/>
      <c r="CP3" s="384"/>
      <c r="CQ3" s="384"/>
      <c r="CR3" s="384"/>
      <c r="CS3" s="384"/>
      <c r="CT3" s="384"/>
      <c r="CU3" s="384"/>
      <c r="CV3" s="384"/>
      <c r="CW3" s="384"/>
      <c r="CX3" s="384"/>
      <c r="CY3" s="384"/>
      <c r="CZ3" s="384"/>
      <c r="DA3" s="384"/>
      <c r="DB3" s="384"/>
      <c r="DC3" s="384"/>
      <c r="DD3" s="384"/>
      <c r="DE3" s="384"/>
      <c r="DF3" s="384"/>
      <c r="DG3" s="384"/>
      <c r="DH3" s="384"/>
      <c r="DI3" s="384"/>
      <c r="DJ3" s="384"/>
      <c r="DK3" s="384"/>
      <c r="DL3" s="384"/>
      <c r="DM3" s="384"/>
      <c r="DN3" s="384"/>
      <c r="DO3" s="384"/>
      <c r="DP3" s="384"/>
      <c r="DQ3" s="384"/>
      <c r="DR3" s="384"/>
      <c r="DS3" s="384"/>
      <c r="DT3" s="384"/>
      <c r="DU3" s="384"/>
      <c r="DV3" s="384"/>
      <c r="DW3" s="384"/>
      <c r="DX3" s="384"/>
      <c r="DY3" s="384"/>
      <c r="DZ3" s="384"/>
      <c r="EA3" s="384"/>
      <c r="EB3" s="384"/>
      <c r="EC3" s="384"/>
      <c r="ED3" s="384"/>
      <c r="EE3" s="384"/>
      <c r="EF3" s="384"/>
      <c r="EG3" s="384"/>
      <c r="EH3" s="384"/>
      <c r="EI3" s="384"/>
      <c r="EJ3" s="384"/>
      <c r="EK3" s="384"/>
      <c r="EL3" s="384"/>
      <c r="EM3" s="384"/>
      <c r="EN3" s="384"/>
      <c r="EO3" s="384"/>
      <c r="EP3" s="384"/>
      <c r="EQ3" s="384"/>
      <c r="ER3" s="384"/>
      <c r="ES3" s="384"/>
      <c r="ET3" s="384"/>
      <c r="EU3" s="384"/>
      <c r="EV3" s="384"/>
      <c r="EW3" s="384"/>
      <c r="EX3" s="384"/>
      <c r="EY3" s="384"/>
      <c r="EZ3" s="384"/>
      <c r="FA3" s="384"/>
      <c r="FB3" s="384"/>
      <c r="FC3" s="384"/>
      <c r="FD3" s="384"/>
      <c r="FE3" s="384"/>
      <c r="FF3" s="384"/>
      <c r="FG3" s="384"/>
      <c r="FH3" s="384"/>
      <c r="FI3" s="384"/>
      <c r="FJ3" s="384"/>
      <c r="FK3" s="384"/>
      <c r="FL3" s="384"/>
      <c r="FM3" s="384"/>
      <c r="FN3" s="384"/>
      <c r="FO3" s="384"/>
      <c r="FP3" s="384"/>
      <c r="FQ3" s="384"/>
      <c r="FR3" s="384"/>
      <c r="FS3" s="384"/>
      <c r="FT3" s="384"/>
      <c r="FU3" s="384"/>
      <c r="FV3" s="384"/>
      <c r="FW3" s="384"/>
      <c r="FX3" s="384"/>
      <c r="FY3" s="384"/>
      <c r="FZ3" s="384"/>
      <c r="GA3" s="384"/>
      <c r="GB3" s="384"/>
      <c r="GC3" s="384"/>
      <c r="GD3" s="384"/>
      <c r="GE3" s="384"/>
      <c r="GF3" s="384"/>
      <c r="GG3" s="384"/>
      <c r="GH3" s="384"/>
      <c r="GI3" s="384"/>
      <c r="GJ3" s="384"/>
      <c r="GK3" s="384"/>
      <c r="GL3" s="384"/>
      <c r="GM3" s="384"/>
      <c r="GN3" s="384"/>
      <c r="GO3" s="384"/>
      <c r="GP3" s="384"/>
      <c r="GQ3" s="384"/>
      <c r="GR3" s="384"/>
      <c r="GS3" s="384"/>
      <c r="GT3" s="384"/>
      <c r="GU3" s="384"/>
      <c r="GV3" s="384"/>
      <c r="GW3" s="384"/>
      <c r="GX3" s="384"/>
      <c r="GY3" s="384"/>
      <c r="GZ3" s="384"/>
      <c r="HA3" s="384"/>
      <c r="HB3" s="384"/>
      <c r="HC3" s="384"/>
      <c r="HD3" s="384"/>
      <c r="HE3" s="384"/>
      <c r="HF3" s="384"/>
      <c r="HG3" s="384"/>
      <c r="HH3" s="384"/>
      <c r="HI3" s="384"/>
      <c r="HJ3" s="384"/>
      <c r="HK3" s="384"/>
      <c r="HL3" s="384"/>
      <c r="HM3" s="384"/>
      <c r="HN3" s="384"/>
      <c r="HO3" s="384"/>
      <c r="HP3" s="384"/>
      <c r="HQ3" s="384"/>
      <c r="HR3" s="384"/>
      <c r="HS3" s="384"/>
      <c r="HT3" s="384"/>
      <c r="HU3" s="384"/>
      <c r="HV3" s="384"/>
      <c r="HW3" s="384"/>
      <c r="HX3" s="384"/>
      <c r="HY3" s="384"/>
      <c r="HZ3" s="384"/>
      <c r="IA3" s="384"/>
      <c r="IB3" s="384"/>
      <c r="IC3" s="384"/>
      <c r="ID3" s="384"/>
      <c r="IE3" s="384"/>
      <c r="IF3" s="384"/>
      <c r="IG3" s="384"/>
      <c r="IH3" s="384"/>
      <c r="II3" s="384"/>
      <c r="IJ3" s="384"/>
    </row>
    <row r="4" spans="1:244" s="17" customFormat="1" ht="23.25" customHeight="1">
      <c r="A4" s="383"/>
      <c r="B4" s="383"/>
      <c r="C4" s="404" t="s">
        <v>29</v>
      </c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384"/>
      <c r="AA4" s="384"/>
      <c r="AB4" s="384"/>
      <c r="AC4" s="384"/>
      <c r="AD4" s="384"/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84"/>
      <c r="BH4" s="384"/>
      <c r="BI4" s="384"/>
      <c r="BJ4" s="384"/>
      <c r="BK4" s="384"/>
      <c r="BL4" s="384"/>
      <c r="BM4" s="384"/>
      <c r="BN4" s="384"/>
      <c r="BO4" s="384"/>
      <c r="BP4" s="384"/>
      <c r="BQ4" s="384"/>
      <c r="BR4" s="384"/>
      <c r="BS4" s="384"/>
      <c r="BT4" s="384"/>
      <c r="BU4" s="384"/>
      <c r="BV4" s="384"/>
      <c r="BW4" s="384"/>
      <c r="BX4" s="384"/>
      <c r="BY4" s="384"/>
      <c r="BZ4" s="384"/>
      <c r="CA4" s="384"/>
      <c r="CB4" s="384"/>
      <c r="CC4" s="384"/>
      <c r="CD4" s="384"/>
      <c r="CE4" s="384"/>
      <c r="CF4" s="384"/>
      <c r="CG4" s="384"/>
      <c r="CH4" s="384"/>
      <c r="CI4" s="384"/>
      <c r="CJ4" s="384"/>
      <c r="CK4" s="384"/>
      <c r="CL4" s="384"/>
      <c r="CM4" s="384"/>
      <c r="CN4" s="384"/>
      <c r="CO4" s="384"/>
      <c r="CP4" s="384"/>
      <c r="CQ4" s="384"/>
      <c r="CR4" s="384"/>
      <c r="CS4" s="384"/>
      <c r="CT4" s="384"/>
      <c r="CU4" s="384"/>
      <c r="CV4" s="384"/>
      <c r="CW4" s="384"/>
      <c r="CX4" s="384"/>
      <c r="CY4" s="384"/>
      <c r="CZ4" s="384"/>
      <c r="DA4" s="384"/>
      <c r="DB4" s="384"/>
      <c r="DC4" s="384"/>
      <c r="DD4" s="384"/>
      <c r="DE4" s="384"/>
      <c r="DF4" s="384"/>
      <c r="DG4" s="384"/>
      <c r="DH4" s="384"/>
      <c r="DI4" s="384"/>
      <c r="DJ4" s="384"/>
      <c r="DK4" s="384"/>
      <c r="DL4" s="384"/>
      <c r="DM4" s="384"/>
      <c r="DN4" s="384"/>
      <c r="DO4" s="384"/>
      <c r="DP4" s="384"/>
      <c r="DQ4" s="384"/>
      <c r="DR4" s="384"/>
      <c r="DS4" s="384"/>
      <c r="DT4" s="384"/>
      <c r="DU4" s="384"/>
      <c r="DV4" s="384"/>
      <c r="DW4" s="384"/>
      <c r="DX4" s="384"/>
      <c r="DY4" s="384"/>
      <c r="DZ4" s="384"/>
      <c r="EA4" s="384"/>
      <c r="EB4" s="384"/>
      <c r="EC4" s="384"/>
      <c r="ED4" s="384"/>
      <c r="EE4" s="384"/>
      <c r="EF4" s="384"/>
      <c r="EG4" s="384"/>
      <c r="EH4" s="384"/>
      <c r="EI4" s="384"/>
      <c r="EJ4" s="384"/>
      <c r="EK4" s="384"/>
      <c r="EL4" s="384"/>
      <c r="EM4" s="384"/>
      <c r="EN4" s="384"/>
      <c r="EO4" s="384"/>
      <c r="EP4" s="384"/>
      <c r="EQ4" s="384"/>
      <c r="ER4" s="384"/>
      <c r="ES4" s="384"/>
      <c r="ET4" s="384"/>
      <c r="EU4" s="384"/>
      <c r="EV4" s="384"/>
      <c r="EW4" s="384"/>
      <c r="EX4" s="384"/>
      <c r="EY4" s="384"/>
      <c r="EZ4" s="384"/>
      <c r="FA4" s="384"/>
      <c r="FB4" s="384"/>
      <c r="FC4" s="384"/>
      <c r="FD4" s="384"/>
      <c r="FE4" s="384"/>
      <c r="FF4" s="384"/>
      <c r="FG4" s="384"/>
      <c r="FH4" s="384"/>
      <c r="FI4" s="384"/>
      <c r="FJ4" s="384"/>
      <c r="FK4" s="384"/>
      <c r="FL4" s="384"/>
      <c r="FM4" s="384"/>
      <c r="FN4" s="384"/>
      <c r="FO4" s="384"/>
      <c r="FP4" s="384"/>
      <c r="FQ4" s="384"/>
      <c r="FR4" s="384"/>
      <c r="FS4" s="384"/>
      <c r="FT4" s="384"/>
      <c r="FU4" s="384"/>
      <c r="FV4" s="384"/>
      <c r="FW4" s="384"/>
      <c r="FX4" s="384"/>
      <c r="FY4" s="384"/>
      <c r="FZ4" s="384"/>
      <c r="GA4" s="384"/>
      <c r="GB4" s="384"/>
      <c r="GC4" s="384"/>
      <c r="GD4" s="384"/>
      <c r="GE4" s="384"/>
      <c r="GF4" s="384"/>
      <c r="GG4" s="384"/>
      <c r="GH4" s="384"/>
      <c r="GI4" s="384"/>
      <c r="GJ4" s="384"/>
      <c r="GK4" s="384"/>
      <c r="GL4" s="384"/>
      <c r="GM4" s="384"/>
      <c r="GN4" s="384"/>
      <c r="GO4" s="384"/>
      <c r="GP4" s="384"/>
      <c r="GQ4" s="384"/>
      <c r="GR4" s="384"/>
      <c r="GS4" s="384"/>
      <c r="GT4" s="384"/>
      <c r="GU4" s="384"/>
      <c r="GV4" s="384"/>
      <c r="GW4" s="384"/>
      <c r="GX4" s="384"/>
      <c r="GY4" s="384"/>
      <c r="GZ4" s="384"/>
      <c r="HA4" s="384"/>
      <c r="HB4" s="384"/>
      <c r="HC4" s="384"/>
      <c r="HD4" s="384"/>
      <c r="HE4" s="384"/>
      <c r="HF4" s="384"/>
      <c r="HG4" s="384"/>
      <c r="HH4" s="384"/>
      <c r="HI4" s="384"/>
      <c r="HJ4" s="384"/>
      <c r="HK4" s="384"/>
      <c r="HL4" s="384"/>
      <c r="HM4" s="384"/>
      <c r="HN4" s="384"/>
      <c r="HO4" s="384"/>
      <c r="HP4" s="384"/>
      <c r="HQ4" s="384"/>
      <c r="HR4" s="384"/>
      <c r="HS4" s="384"/>
      <c r="HT4" s="384"/>
      <c r="HU4" s="384"/>
      <c r="HV4" s="384"/>
      <c r="HW4" s="384"/>
      <c r="HX4" s="384"/>
      <c r="HY4" s="384"/>
      <c r="HZ4" s="384"/>
      <c r="IA4" s="384"/>
      <c r="IB4" s="384"/>
      <c r="IC4" s="384"/>
      <c r="ID4" s="384"/>
      <c r="IE4" s="384"/>
      <c r="IF4" s="384"/>
      <c r="IG4" s="384"/>
      <c r="IH4" s="384"/>
      <c r="II4" s="384"/>
      <c r="IJ4" s="384"/>
    </row>
    <row r="5" spans="1:244" s="17" customFormat="1" ht="23.25" customHeight="1">
      <c r="A5" s="383"/>
      <c r="B5" s="383"/>
      <c r="C5" s="383"/>
      <c r="D5" s="384"/>
      <c r="E5" s="384"/>
      <c r="F5" s="384"/>
      <c r="G5" s="384"/>
      <c r="H5" s="384"/>
      <c r="I5" s="407" t="s">
        <v>419</v>
      </c>
      <c r="J5" s="407"/>
      <c r="K5" s="407"/>
      <c r="L5" s="50"/>
      <c r="M5" s="407" t="s">
        <v>80</v>
      </c>
      <c r="N5" s="407"/>
      <c r="O5" s="407"/>
      <c r="P5" s="407"/>
      <c r="Q5" s="407"/>
      <c r="R5" s="407"/>
      <c r="S5" s="407"/>
      <c r="T5" s="362"/>
      <c r="U5" s="50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84"/>
      <c r="BH5" s="384"/>
      <c r="BI5" s="384"/>
      <c r="BJ5" s="384"/>
      <c r="BK5" s="384"/>
      <c r="BL5" s="384"/>
      <c r="BM5" s="384"/>
      <c r="BN5" s="384"/>
      <c r="BO5" s="384"/>
      <c r="BP5" s="384"/>
      <c r="BQ5" s="384"/>
      <c r="BR5" s="384"/>
      <c r="BS5" s="384"/>
      <c r="BT5" s="384"/>
      <c r="BU5" s="384"/>
      <c r="BV5" s="384"/>
      <c r="BW5" s="384"/>
      <c r="BX5" s="384"/>
      <c r="BY5" s="384"/>
      <c r="BZ5" s="384"/>
      <c r="CA5" s="384"/>
      <c r="CB5" s="384"/>
      <c r="CC5" s="384"/>
      <c r="CD5" s="384"/>
      <c r="CE5" s="384"/>
      <c r="CF5" s="384"/>
      <c r="CG5" s="384"/>
      <c r="CH5" s="384"/>
      <c r="CI5" s="384"/>
      <c r="CJ5" s="384"/>
      <c r="CK5" s="384"/>
      <c r="CL5" s="384"/>
      <c r="CM5" s="384"/>
      <c r="CN5" s="384"/>
      <c r="CO5" s="384"/>
      <c r="CP5" s="384"/>
      <c r="CQ5" s="384"/>
      <c r="CR5" s="384"/>
      <c r="CS5" s="384"/>
      <c r="CT5" s="384"/>
      <c r="CU5" s="384"/>
      <c r="CV5" s="384"/>
      <c r="CW5" s="384"/>
      <c r="CX5" s="384"/>
      <c r="CY5" s="384"/>
      <c r="CZ5" s="384"/>
      <c r="DA5" s="384"/>
      <c r="DB5" s="384"/>
      <c r="DC5" s="384"/>
      <c r="DD5" s="384"/>
      <c r="DE5" s="384"/>
      <c r="DF5" s="384"/>
      <c r="DG5" s="384"/>
      <c r="DH5" s="384"/>
      <c r="DI5" s="384"/>
      <c r="DJ5" s="384"/>
      <c r="DK5" s="384"/>
      <c r="DL5" s="384"/>
      <c r="DM5" s="384"/>
      <c r="DN5" s="384"/>
      <c r="DO5" s="384"/>
      <c r="DP5" s="384"/>
      <c r="DQ5" s="384"/>
      <c r="DR5" s="384"/>
      <c r="DS5" s="384"/>
      <c r="DT5" s="384"/>
      <c r="DU5" s="384"/>
      <c r="DV5" s="384"/>
      <c r="DW5" s="384"/>
      <c r="DX5" s="384"/>
      <c r="DY5" s="384"/>
      <c r="DZ5" s="384"/>
      <c r="EA5" s="384"/>
      <c r="EB5" s="384"/>
      <c r="EC5" s="384"/>
      <c r="ED5" s="384"/>
      <c r="EE5" s="384"/>
      <c r="EF5" s="384"/>
      <c r="EG5" s="384"/>
      <c r="EH5" s="384"/>
      <c r="EI5" s="384"/>
      <c r="EJ5" s="384"/>
      <c r="EK5" s="384"/>
      <c r="EL5" s="384"/>
      <c r="EM5" s="384"/>
      <c r="EN5" s="384"/>
      <c r="EO5" s="384"/>
      <c r="EP5" s="384"/>
      <c r="EQ5" s="384"/>
      <c r="ER5" s="384"/>
      <c r="ES5" s="384"/>
      <c r="ET5" s="384"/>
      <c r="EU5" s="384"/>
      <c r="EV5" s="384"/>
      <c r="EW5" s="384"/>
      <c r="EX5" s="384"/>
      <c r="EY5" s="384"/>
      <c r="EZ5" s="384"/>
      <c r="FA5" s="384"/>
      <c r="FB5" s="384"/>
      <c r="FC5" s="384"/>
      <c r="FD5" s="384"/>
      <c r="FE5" s="384"/>
      <c r="FF5" s="384"/>
      <c r="FG5" s="384"/>
      <c r="FH5" s="384"/>
      <c r="FI5" s="384"/>
      <c r="FJ5" s="384"/>
      <c r="FK5" s="384"/>
      <c r="FL5" s="384"/>
      <c r="FM5" s="384"/>
      <c r="FN5" s="384"/>
      <c r="FO5" s="384"/>
      <c r="FP5" s="384"/>
      <c r="FQ5" s="384"/>
      <c r="FR5" s="384"/>
      <c r="FS5" s="384"/>
      <c r="FT5" s="384"/>
      <c r="FU5" s="384"/>
      <c r="FV5" s="384"/>
      <c r="FW5" s="384"/>
      <c r="FX5" s="384"/>
      <c r="FY5" s="384"/>
      <c r="FZ5" s="384"/>
      <c r="GA5" s="384"/>
      <c r="GB5" s="384"/>
      <c r="GC5" s="384"/>
      <c r="GD5" s="384"/>
      <c r="GE5" s="384"/>
      <c r="GF5" s="384"/>
      <c r="GG5" s="384"/>
      <c r="GH5" s="384"/>
      <c r="GI5" s="384"/>
      <c r="GJ5" s="384"/>
      <c r="GK5" s="384"/>
      <c r="GL5" s="384"/>
      <c r="GM5" s="384"/>
      <c r="GN5" s="384"/>
      <c r="GO5" s="384"/>
      <c r="GP5" s="384"/>
      <c r="GQ5" s="384"/>
      <c r="GR5" s="384"/>
      <c r="GS5" s="384"/>
      <c r="GT5" s="384"/>
      <c r="GU5" s="384"/>
      <c r="GV5" s="384"/>
      <c r="GW5" s="384"/>
      <c r="GX5" s="384"/>
      <c r="GY5" s="384"/>
      <c r="GZ5" s="384"/>
      <c r="HA5" s="384"/>
      <c r="HB5" s="384"/>
      <c r="HC5" s="384"/>
      <c r="HD5" s="384"/>
      <c r="HE5" s="384"/>
      <c r="HF5" s="384"/>
      <c r="HG5" s="384"/>
      <c r="HH5" s="384"/>
      <c r="HI5" s="384"/>
      <c r="HJ5" s="384"/>
      <c r="HK5" s="384"/>
      <c r="HL5" s="384"/>
      <c r="HM5" s="384"/>
      <c r="HN5" s="384"/>
      <c r="HO5" s="384"/>
      <c r="HP5" s="384"/>
      <c r="HQ5" s="384"/>
      <c r="HR5" s="384"/>
      <c r="HS5" s="384"/>
      <c r="HT5" s="384"/>
      <c r="HU5" s="384"/>
      <c r="HV5" s="384"/>
      <c r="HW5" s="384"/>
      <c r="HX5" s="384"/>
      <c r="HY5" s="384"/>
      <c r="HZ5" s="384"/>
      <c r="IA5" s="384"/>
      <c r="IB5" s="384"/>
      <c r="IC5" s="384"/>
      <c r="ID5" s="384"/>
      <c r="IE5" s="384"/>
      <c r="IF5" s="384"/>
      <c r="IG5" s="384"/>
      <c r="IH5" s="384"/>
      <c r="II5" s="384"/>
      <c r="IJ5" s="384"/>
    </row>
    <row r="6" spans="1:244" s="17" customFormat="1" ht="23.25" hidden="1" customHeight="1">
      <c r="A6" s="383"/>
      <c r="B6" s="383"/>
      <c r="C6" s="383"/>
      <c r="D6" s="384"/>
      <c r="E6" s="384"/>
      <c r="F6" s="384"/>
      <c r="G6" s="384"/>
      <c r="H6" s="384"/>
      <c r="I6" s="384"/>
      <c r="J6" s="384"/>
      <c r="K6" s="384"/>
      <c r="L6" s="50"/>
      <c r="M6" s="384" t="s">
        <v>277</v>
      </c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384"/>
      <c r="AQ6" s="384"/>
      <c r="AR6" s="384"/>
      <c r="AS6" s="384"/>
      <c r="AT6" s="384"/>
      <c r="AU6" s="384"/>
      <c r="AV6" s="384"/>
      <c r="AW6" s="384"/>
      <c r="AX6" s="384"/>
      <c r="AY6" s="384"/>
      <c r="AZ6" s="384"/>
      <c r="BA6" s="384"/>
      <c r="BB6" s="384"/>
      <c r="BC6" s="384"/>
      <c r="BD6" s="384"/>
      <c r="BE6" s="384"/>
      <c r="BF6" s="384"/>
      <c r="BG6" s="384"/>
      <c r="BH6" s="384"/>
      <c r="BI6" s="384"/>
      <c r="BJ6" s="384"/>
      <c r="BK6" s="384"/>
      <c r="BL6" s="384"/>
      <c r="BM6" s="384"/>
      <c r="BN6" s="384"/>
      <c r="BO6" s="384"/>
      <c r="BP6" s="384"/>
      <c r="BQ6" s="384"/>
      <c r="BR6" s="384"/>
      <c r="BS6" s="384"/>
      <c r="BT6" s="384"/>
      <c r="BU6" s="384"/>
      <c r="BV6" s="384"/>
      <c r="BW6" s="384"/>
      <c r="BX6" s="384"/>
      <c r="BY6" s="384"/>
      <c r="BZ6" s="384"/>
      <c r="CA6" s="384"/>
      <c r="CB6" s="384"/>
      <c r="CC6" s="384"/>
      <c r="CD6" s="384"/>
      <c r="CE6" s="384"/>
      <c r="CF6" s="384"/>
      <c r="CG6" s="384"/>
      <c r="CH6" s="384"/>
      <c r="CI6" s="384"/>
      <c r="CJ6" s="384"/>
      <c r="CK6" s="384"/>
      <c r="CL6" s="384"/>
      <c r="CM6" s="384"/>
      <c r="CN6" s="384"/>
      <c r="CO6" s="384"/>
      <c r="CP6" s="384"/>
      <c r="CQ6" s="384"/>
      <c r="CR6" s="384"/>
      <c r="CS6" s="384"/>
      <c r="CT6" s="384"/>
      <c r="CU6" s="384"/>
      <c r="CV6" s="384"/>
      <c r="CW6" s="384"/>
      <c r="CX6" s="384"/>
      <c r="CY6" s="384"/>
      <c r="CZ6" s="384"/>
      <c r="DA6" s="384"/>
      <c r="DB6" s="384"/>
      <c r="DC6" s="384"/>
      <c r="DD6" s="384"/>
      <c r="DE6" s="384"/>
      <c r="DF6" s="384"/>
      <c r="DG6" s="384"/>
      <c r="DH6" s="384"/>
      <c r="DI6" s="384"/>
      <c r="DJ6" s="384"/>
      <c r="DK6" s="384"/>
      <c r="DL6" s="384"/>
      <c r="DM6" s="384"/>
      <c r="DN6" s="384"/>
      <c r="DO6" s="384"/>
      <c r="DP6" s="384"/>
      <c r="DQ6" s="384"/>
      <c r="DR6" s="384"/>
      <c r="DS6" s="384"/>
      <c r="DT6" s="384"/>
      <c r="DU6" s="384"/>
      <c r="DV6" s="384"/>
      <c r="DW6" s="384"/>
      <c r="DX6" s="384"/>
      <c r="DY6" s="384"/>
      <c r="DZ6" s="384"/>
      <c r="EA6" s="384"/>
      <c r="EB6" s="384"/>
      <c r="EC6" s="384"/>
      <c r="ED6" s="384"/>
      <c r="EE6" s="384"/>
      <c r="EF6" s="384"/>
      <c r="EG6" s="384"/>
      <c r="EH6" s="384"/>
      <c r="EI6" s="384"/>
      <c r="EJ6" s="384"/>
      <c r="EK6" s="384"/>
      <c r="EL6" s="384"/>
      <c r="EM6" s="384"/>
      <c r="EN6" s="384"/>
      <c r="EO6" s="384"/>
      <c r="EP6" s="384"/>
      <c r="EQ6" s="384"/>
      <c r="ER6" s="384"/>
      <c r="ES6" s="384"/>
      <c r="ET6" s="384"/>
      <c r="EU6" s="384"/>
      <c r="EV6" s="384"/>
      <c r="EW6" s="384"/>
      <c r="EX6" s="384"/>
      <c r="EY6" s="384"/>
      <c r="EZ6" s="384"/>
      <c r="FA6" s="384"/>
      <c r="FB6" s="384"/>
      <c r="FC6" s="384"/>
      <c r="FD6" s="384"/>
      <c r="FE6" s="384"/>
      <c r="FF6" s="384"/>
      <c r="FG6" s="384"/>
      <c r="FH6" s="384"/>
      <c r="FI6" s="384"/>
      <c r="FJ6" s="384"/>
      <c r="FK6" s="384"/>
      <c r="FL6" s="384"/>
      <c r="FM6" s="384"/>
      <c r="FN6" s="384"/>
      <c r="FO6" s="384"/>
      <c r="FP6" s="384"/>
      <c r="FQ6" s="384"/>
      <c r="FR6" s="384"/>
      <c r="FS6" s="384"/>
      <c r="FT6" s="384"/>
      <c r="FU6" s="384"/>
      <c r="FV6" s="384"/>
      <c r="FW6" s="384"/>
      <c r="FX6" s="384"/>
      <c r="FY6" s="384"/>
      <c r="FZ6" s="384"/>
      <c r="GA6" s="384"/>
      <c r="GB6" s="384"/>
      <c r="GC6" s="384"/>
      <c r="GD6" s="384"/>
      <c r="GE6" s="384"/>
      <c r="GF6" s="384"/>
      <c r="GG6" s="384"/>
      <c r="GH6" s="384"/>
      <c r="GI6" s="384"/>
      <c r="GJ6" s="384"/>
      <c r="GK6" s="384"/>
      <c r="GL6" s="384"/>
      <c r="GM6" s="384"/>
      <c r="GN6" s="384"/>
      <c r="GO6" s="384"/>
      <c r="GP6" s="384"/>
      <c r="GQ6" s="384"/>
      <c r="GR6" s="384"/>
      <c r="GS6" s="384"/>
      <c r="GT6" s="384"/>
      <c r="GU6" s="384"/>
      <c r="GV6" s="384"/>
      <c r="GW6" s="384"/>
      <c r="GX6" s="384"/>
      <c r="GY6" s="384"/>
      <c r="GZ6" s="384"/>
      <c r="HA6" s="384"/>
      <c r="HB6" s="384"/>
      <c r="HC6" s="384"/>
      <c r="HD6" s="384"/>
      <c r="HE6" s="384"/>
      <c r="HF6" s="384"/>
      <c r="HG6" s="384"/>
      <c r="HH6" s="384"/>
      <c r="HI6" s="384"/>
      <c r="HJ6" s="384"/>
      <c r="HK6" s="384"/>
      <c r="HL6" s="384"/>
      <c r="HM6" s="384"/>
      <c r="HN6" s="384"/>
      <c r="HO6" s="384"/>
      <c r="HP6" s="384"/>
      <c r="HQ6" s="384"/>
      <c r="HR6" s="384"/>
      <c r="HS6" s="384"/>
      <c r="HT6" s="384"/>
      <c r="HU6" s="384"/>
      <c r="HV6" s="384"/>
      <c r="HW6" s="384"/>
      <c r="HX6" s="384"/>
      <c r="HY6" s="384"/>
      <c r="HZ6" s="384"/>
      <c r="IA6" s="384"/>
      <c r="IB6" s="384"/>
      <c r="IC6" s="384"/>
      <c r="ID6" s="384"/>
      <c r="IE6" s="384"/>
      <c r="IF6" s="384"/>
      <c r="IG6" s="384"/>
      <c r="IH6" s="384"/>
      <c r="II6" s="384"/>
      <c r="IJ6" s="384"/>
    </row>
    <row r="7" spans="1:244" s="17" customFormat="1" ht="23.25" hidden="1" customHeight="1">
      <c r="A7" s="383"/>
      <c r="B7" s="383"/>
      <c r="C7" s="384"/>
      <c r="D7" s="384"/>
      <c r="E7" s="384"/>
      <c r="F7" s="384"/>
      <c r="H7" s="384"/>
      <c r="I7" s="384"/>
      <c r="J7" s="384"/>
      <c r="K7" s="384"/>
      <c r="L7" s="384"/>
      <c r="M7" s="384" t="s">
        <v>240</v>
      </c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O7" s="384"/>
      <c r="AP7" s="384"/>
      <c r="AQ7" s="384"/>
      <c r="AR7" s="384"/>
      <c r="AS7" s="384"/>
      <c r="AT7" s="384"/>
      <c r="AU7" s="384"/>
      <c r="AV7" s="384"/>
      <c r="AW7" s="384"/>
      <c r="AX7" s="384"/>
      <c r="AY7" s="384"/>
      <c r="AZ7" s="384"/>
      <c r="BA7" s="384"/>
      <c r="BB7" s="384"/>
      <c r="BC7" s="384"/>
      <c r="BD7" s="384"/>
      <c r="BE7" s="384"/>
      <c r="BF7" s="384"/>
      <c r="BG7" s="384"/>
      <c r="BH7" s="384"/>
      <c r="BI7" s="384"/>
      <c r="BJ7" s="384"/>
      <c r="BK7" s="384"/>
      <c r="BL7" s="384"/>
      <c r="BM7" s="384"/>
      <c r="BN7" s="384"/>
      <c r="BO7" s="384"/>
      <c r="BP7" s="384"/>
      <c r="BQ7" s="384"/>
      <c r="BR7" s="384"/>
      <c r="BS7" s="384"/>
      <c r="BT7" s="384"/>
      <c r="BU7" s="384"/>
      <c r="BV7" s="384"/>
      <c r="BW7" s="384"/>
      <c r="BX7" s="384"/>
      <c r="BY7" s="384"/>
      <c r="BZ7" s="384"/>
      <c r="CA7" s="384"/>
      <c r="CB7" s="384"/>
      <c r="CC7" s="384"/>
      <c r="CD7" s="384"/>
      <c r="CE7" s="384"/>
      <c r="CF7" s="384"/>
      <c r="CG7" s="384"/>
      <c r="CH7" s="384"/>
      <c r="CI7" s="384"/>
      <c r="CJ7" s="384"/>
      <c r="CK7" s="384"/>
      <c r="CL7" s="384"/>
      <c r="CM7" s="384"/>
      <c r="CN7" s="384"/>
      <c r="CO7" s="384"/>
      <c r="CP7" s="384"/>
      <c r="CQ7" s="384"/>
      <c r="CR7" s="384"/>
      <c r="CS7" s="384"/>
      <c r="CT7" s="384"/>
      <c r="CU7" s="384"/>
      <c r="CV7" s="384"/>
      <c r="CW7" s="384"/>
      <c r="CX7" s="384"/>
      <c r="CY7" s="384"/>
      <c r="CZ7" s="384"/>
      <c r="DA7" s="384"/>
      <c r="DB7" s="384"/>
      <c r="DC7" s="384"/>
      <c r="DD7" s="384"/>
      <c r="DE7" s="384"/>
      <c r="DF7" s="384"/>
      <c r="DG7" s="384"/>
      <c r="DH7" s="384"/>
      <c r="DI7" s="384"/>
      <c r="DJ7" s="384"/>
      <c r="DK7" s="384"/>
      <c r="DL7" s="384"/>
      <c r="DM7" s="384"/>
      <c r="DN7" s="384"/>
      <c r="DO7" s="384"/>
      <c r="DP7" s="384"/>
      <c r="DQ7" s="384"/>
      <c r="DR7" s="384"/>
      <c r="DS7" s="384"/>
      <c r="DT7" s="384"/>
      <c r="DU7" s="384"/>
      <c r="DV7" s="384"/>
      <c r="DW7" s="384"/>
      <c r="DX7" s="384"/>
      <c r="DY7" s="384"/>
      <c r="DZ7" s="384"/>
      <c r="EA7" s="384"/>
      <c r="EB7" s="384"/>
      <c r="EC7" s="384"/>
      <c r="ED7" s="384"/>
      <c r="EE7" s="384"/>
      <c r="EF7" s="384"/>
      <c r="EG7" s="384"/>
      <c r="EH7" s="384"/>
      <c r="EI7" s="384"/>
      <c r="EJ7" s="384"/>
      <c r="EK7" s="384"/>
      <c r="EL7" s="384"/>
      <c r="EM7" s="384"/>
      <c r="EN7" s="384"/>
      <c r="EO7" s="384"/>
      <c r="EP7" s="384"/>
      <c r="EQ7" s="384"/>
      <c r="ER7" s="384"/>
      <c r="ES7" s="384"/>
      <c r="ET7" s="384"/>
      <c r="EU7" s="384"/>
      <c r="EV7" s="384"/>
      <c r="EW7" s="384"/>
      <c r="EX7" s="384"/>
      <c r="EY7" s="384"/>
      <c r="EZ7" s="384"/>
      <c r="FA7" s="384"/>
      <c r="FB7" s="384"/>
      <c r="FC7" s="384"/>
      <c r="FD7" s="384"/>
      <c r="FE7" s="384"/>
      <c r="FF7" s="384"/>
      <c r="FG7" s="384"/>
      <c r="FH7" s="384"/>
      <c r="FI7" s="384"/>
      <c r="FJ7" s="384"/>
      <c r="FK7" s="384"/>
      <c r="FL7" s="384"/>
      <c r="FM7" s="384"/>
      <c r="FN7" s="384"/>
      <c r="FO7" s="384"/>
      <c r="FP7" s="384"/>
      <c r="FQ7" s="384"/>
      <c r="FR7" s="384"/>
      <c r="FS7" s="384"/>
      <c r="FT7" s="384"/>
      <c r="FU7" s="384"/>
      <c r="FV7" s="384"/>
      <c r="FW7" s="384"/>
      <c r="FX7" s="384"/>
      <c r="FY7" s="384"/>
      <c r="FZ7" s="384"/>
      <c r="GA7" s="384"/>
      <c r="GB7" s="384"/>
      <c r="GC7" s="384"/>
      <c r="GD7" s="384"/>
      <c r="GE7" s="384"/>
      <c r="GF7" s="384"/>
      <c r="GG7" s="384"/>
      <c r="GH7" s="384"/>
      <c r="GI7" s="384"/>
      <c r="GJ7" s="384"/>
      <c r="GK7" s="384"/>
      <c r="GL7" s="384"/>
      <c r="GM7" s="384"/>
      <c r="GN7" s="384"/>
      <c r="GO7" s="384"/>
      <c r="GP7" s="384"/>
      <c r="GQ7" s="384"/>
      <c r="GR7" s="384"/>
      <c r="GS7" s="384"/>
      <c r="GT7" s="384"/>
      <c r="GU7" s="384"/>
      <c r="GV7" s="384"/>
      <c r="GW7" s="384"/>
      <c r="GX7" s="384"/>
      <c r="GY7" s="384"/>
      <c r="GZ7" s="384"/>
      <c r="HA7" s="384"/>
      <c r="HB7" s="384"/>
      <c r="HC7" s="384"/>
      <c r="HD7" s="384"/>
      <c r="HE7" s="384"/>
      <c r="HF7" s="384"/>
      <c r="HG7" s="384"/>
      <c r="HH7" s="384"/>
      <c r="HI7" s="384"/>
      <c r="HJ7" s="384"/>
      <c r="HK7" s="384"/>
      <c r="HL7" s="384"/>
      <c r="HM7" s="384"/>
      <c r="HN7" s="384"/>
      <c r="HO7" s="384"/>
      <c r="HP7" s="384"/>
      <c r="HQ7" s="384"/>
      <c r="HR7" s="384"/>
      <c r="HS7" s="384"/>
      <c r="HT7" s="384"/>
      <c r="HU7" s="384"/>
      <c r="HV7" s="384"/>
      <c r="HW7" s="384"/>
      <c r="HX7" s="384"/>
      <c r="HY7" s="384"/>
      <c r="HZ7" s="384"/>
      <c r="IA7" s="384"/>
      <c r="IB7" s="384"/>
      <c r="IC7" s="384"/>
      <c r="ID7" s="384"/>
      <c r="IE7" s="384"/>
      <c r="IF7" s="384"/>
      <c r="IG7" s="384"/>
      <c r="IH7" s="384"/>
      <c r="II7" s="384"/>
      <c r="IJ7" s="384"/>
    </row>
    <row r="8" spans="1:244" s="17" customFormat="1" ht="23.25" hidden="1" customHeight="1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 t="s">
        <v>251</v>
      </c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  <c r="IF8" s="384"/>
      <c r="IG8" s="384"/>
      <c r="IH8" s="384"/>
      <c r="II8" s="384"/>
      <c r="IJ8" s="384"/>
    </row>
    <row r="9" spans="1:244" s="17" customFormat="1" ht="23.25" hidden="1" customHeight="1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 t="s">
        <v>241</v>
      </c>
      <c r="N9" s="384"/>
      <c r="O9" s="384" t="s">
        <v>209</v>
      </c>
      <c r="P9" s="384"/>
      <c r="Q9" s="384"/>
      <c r="R9" s="384"/>
      <c r="S9" s="384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384"/>
      <c r="DK9" s="384"/>
      <c r="DL9" s="384"/>
      <c r="DM9" s="384"/>
      <c r="DN9" s="384"/>
      <c r="DO9" s="384"/>
      <c r="DP9" s="384"/>
      <c r="DQ9" s="384"/>
      <c r="DR9" s="384"/>
      <c r="DS9" s="384"/>
      <c r="DT9" s="384"/>
      <c r="DU9" s="384"/>
      <c r="DV9" s="384"/>
      <c r="DW9" s="384"/>
      <c r="DX9" s="384"/>
      <c r="DY9" s="384"/>
      <c r="DZ9" s="384"/>
      <c r="EA9" s="384"/>
      <c r="EB9" s="384"/>
      <c r="EC9" s="384"/>
      <c r="ED9" s="384"/>
      <c r="EE9" s="384"/>
      <c r="EF9" s="384"/>
      <c r="EG9" s="384"/>
      <c r="EH9" s="384"/>
      <c r="EI9" s="384"/>
      <c r="EJ9" s="384"/>
      <c r="EK9" s="384"/>
      <c r="EL9" s="384"/>
      <c r="EM9" s="384"/>
      <c r="EN9" s="384"/>
      <c r="EO9" s="384"/>
      <c r="EP9" s="384"/>
      <c r="EQ9" s="384"/>
      <c r="ER9" s="384"/>
      <c r="ES9" s="384"/>
      <c r="ET9" s="384"/>
      <c r="EU9" s="384"/>
      <c r="EV9" s="384"/>
      <c r="EW9" s="384"/>
      <c r="EX9" s="384"/>
      <c r="EY9" s="384"/>
      <c r="EZ9" s="384"/>
      <c r="FA9" s="384"/>
      <c r="FB9" s="384"/>
      <c r="FC9" s="384"/>
      <c r="FD9" s="384"/>
      <c r="FE9" s="384"/>
      <c r="FF9" s="384"/>
      <c r="FG9" s="384"/>
      <c r="FH9" s="384"/>
      <c r="FI9" s="384"/>
      <c r="FJ9" s="384"/>
      <c r="FK9" s="384"/>
      <c r="FL9" s="384"/>
      <c r="FM9" s="384"/>
      <c r="FN9" s="384"/>
      <c r="FO9" s="384"/>
      <c r="FP9" s="384"/>
      <c r="FQ9" s="384"/>
      <c r="FR9" s="384"/>
      <c r="FS9" s="384"/>
      <c r="FT9" s="384"/>
      <c r="FU9" s="384"/>
      <c r="FV9" s="384"/>
      <c r="FW9" s="384"/>
      <c r="FX9" s="384"/>
      <c r="FY9" s="384"/>
      <c r="FZ9" s="384"/>
      <c r="GA9" s="384"/>
      <c r="GB9" s="384"/>
      <c r="GC9" s="384"/>
      <c r="GD9" s="384"/>
      <c r="GE9" s="384"/>
      <c r="GF9" s="384"/>
      <c r="GG9" s="384"/>
      <c r="GH9" s="384"/>
      <c r="GI9" s="384"/>
      <c r="GJ9" s="384"/>
      <c r="GK9" s="384"/>
      <c r="GL9" s="384"/>
      <c r="GM9" s="384"/>
      <c r="GN9" s="384"/>
      <c r="GO9" s="384"/>
      <c r="GP9" s="384"/>
      <c r="GQ9" s="384"/>
      <c r="GR9" s="384"/>
      <c r="GS9" s="384"/>
      <c r="GT9" s="384"/>
      <c r="GU9" s="384"/>
      <c r="GV9" s="384"/>
      <c r="GW9" s="384"/>
      <c r="GX9" s="384"/>
      <c r="GY9" s="384"/>
      <c r="GZ9" s="384"/>
      <c r="HA9" s="384"/>
      <c r="HB9" s="384"/>
      <c r="HC9" s="384"/>
      <c r="HD9" s="384"/>
      <c r="HE9" s="384"/>
      <c r="HF9" s="384"/>
      <c r="HG9" s="384"/>
      <c r="HH9" s="384"/>
      <c r="HI9" s="384"/>
      <c r="HJ9" s="384"/>
      <c r="HK9" s="384"/>
      <c r="HL9" s="384"/>
      <c r="HM9" s="384"/>
      <c r="HN9" s="384"/>
      <c r="HO9" s="384"/>
      <c r="HP9" s="384"/>
      <c r="HQ9" s="384"/>
      <c r="HR9" s="384"/>
      <c r="HS9" s="384"/>
      <c r="HT9" s="384"/>
      <c r="HU9" s="384"/>
      <c r="HV9" s="384"/>
      <c r="HW9" s="384"/>
      <c r="HX9" s="384"/>
      <c r="HY9" s="384"/>
      <c r="HZ9" s="384"/>
      <c r="IA9" s="384"/>
      <c r="IB9" s="384"/>
      <c r="IC9" s="384"/>
      <c r="ID9" s="384"/>
      <c r="IE9" s="384"/>
      <c r="IF9" s="384"/>
      <c r="IG9" s="384"/>
      <c r="IH9" s="384"/>
      <c r="II9" s="384"/>
      <c r="IJ9" s="384"/>
    </row>
    <row r="10" spans="1:244" s="17" customFormat="1" ht="23.25" customHeight="1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 t="s">
        <v>242</v>
      </c>
      <c r="N10" s="384"/>
      <c r="O10" s="384" t="s">
        <v>262</v>
      </c>
      <c r="P10" s="384"/>
      <c r="Q10" s="384" t="s">
        <v>232</v>
      </c>
      <c r="R10" s="384"/>
      <c r="S10" s="384"/>
      <c r="T10" s="384"/>
      <c r="U10" s="384"/>
      <c r="V10" s="384"/>
      <c r="W10" s="384" t="s">
        <v>23</v>
      </c>
      <c r="X10" s="384"/>
      <c r="Y10" s="384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4"/>
      <c r="BC10" s="384"/>
      <c r="BD10" s="384"/>
      <c r="BE10" s="384"/>
      <c r="BF10" s="384"/>
      <c r="BG10" s="384"/>
      <c r="BH10" s="384"/>
      <c r="BI10" s="384"/>
      <c r="BJ10" s="384"/>
      <c r="BK10" s="384"/>
      <c r="BL10" s="384"/>
      <c r="BM10" s="384"/>
      <c r="BN10" s="384"/>
      <c r="BO10" s="384"/>
      <c r="BP10" s="384"/>
      <c r="BQ10" s="384"/>
      <c r="BR10" s="384"/>
      <c r="BS10" s="384"/>
      <c r="BT10" s="384"/>
      <c r="BU10" s="384"/>
      <c r="BV10" s="384"/>
      <c r="BW10" s="384"/>
      <c r="BX10" s="384"/>
      <c r="BY10" s="384"/>
      <c r="BZ10" s="384"/>
      <c r="CA10" s="384"/>
      <c r="CB10" s="384"/>
      <c r="CC10" s="384"/>
      <c r="CD10" s="384"/>
      <c r="CE10" s="384"/>
      <c r="CF10" s="384"/>
      <c r="CG10" s="384"/>
      <c r="CH10" s="384"/>
      <c r="CI10" s="384"/>
      <c r="CJ10" s="384"/>
      <c r="CK10" s="384"/>
      <c r="CL10" s="384"/>
      <c r="CM10" s="384"/>
      <c r="CN10" s="384"/>
      <c r="CO10" s="384"/>
      <c r="CP10" s="384"/>
      <c r="CQ10" s="384"/>
      <c r="CR10" s="384"/>
      <c r="CS10" s="384"/>
      <c r="CT10" s="384"/>
      <c r="CU10" s="384"/>
      <c r="CV10" s="384"/>
      <c r="CW10" s="384"/>
      <c r="CX10" s="384"/>
      <c r="CY10" s="384"/>
      <c r="CZ10" s="384"/>
      <c r="DA10" s="384"/>
      <c r="DB10" s="384"/>
      <c r="DC10" s="384"/>
      <c r="DD10" s="384"/>
      <c r="DE10" s="384"/>
      <c r="DF10" s="384"/>
      <c r="DG10" s="384"/>
      <c r="DH10" s="384"/>
      <c r="DI10" s="384"/>
      <c r="DJ10" s="384"/>
      <c r="DK10" s="384"/>
      <c r="DL10" s="384"/>
      <c r="DM10" s="384"/>
      <c r="DN10" s="384"/>
      <c r="DO10" s="384"/>
      <c r="DP10" s="384"/>
      <c r="DQ10" s="384"/>
      <c r="DR10" s="384"/>
      <c r="DS10" s="384"/>
      <c r="DT10" s="384"/>
      <c r="DU10" s="384"/>
      <c r="DV10" s="384"/>
      <c r="DW10" s="384"/>
      <c r="DX10" s="384"/>
      <c r="DY10" s="384"/>
      <c r="DZ10" s="384"/>
      <c r="EA10" s="384"/>
      <c r="EB10" s="384"/>
      <c r="EC10" s="384"/>
      <c r="ED10" s="384"/>
      <c r="EE10" s="384"/>
      <c r="EF10" s="384"/>
      <c r="EG10" s="384"/>
      <c r="EH10" s="384"/>
      <c r="EI10" s="384"/>
      <c r="EJ10" s="384"/>
      <c r="EK10" s="384"/>
      <c r="EL10" s="384"/>
      <c r="EM10" s="384"/>
      <c r="EN10" s="384"/>
      <c r="EO10" s="384"/>
      <c r="EP10" s="384"/>
      <c r="EQ10" s="384"/>
      <c r="ER10" s="384"/>
      <c r="ES10" s="384"/>
      <c r="ET10" s="384"/>
      <c r="EU10" s="384"/>
      <c r="EV10" s="384"/>
      <c r="EW10" s="384"/>
      <c r="EX10" s="384"/>
      <c r="EY10" s="384"/>
      <c r="EZ10" s="384"/>
      <c r="FA10" s="384"/>
      <c r="FB10" s="384"/>
      <c r="FC10" s="384"/>
      <c r="FD10" s="384"/>
      <c r="FE10" s="384"/>
      <c r="FF10" s="384"/>
      <c r="FG10" s="384"/>
      <c r="FH10" s="384"/>
      <c r="FI10" s="384"/>
      <c r="FJ10" s="384"/>
      <c r="FK10" s="384"/>
      <c r="FL10" s="384"/>
      <c r="FM10" s="384"/>
      <c r="FN10" s="384"/>
      <c r="FO10" s="384"/>
      <c r="FP10" s="384"/>
      <c r="FQ10" s="384"/>
      <c r="FR10" s="384"/>
      <c r="FS10" s="384"/>
      <c r="FT10" s="384"/>
      <c r="FU10" s="384"/>
      <c r="FV10" s="384"/>
      <c r="FW10" s="384"/>
      <c r="FX10" s="384"/>
      <c r="FY10" s="384"/>
      <c r="FZ10" s="384"/>
      <c r="GA10" s="384"/>
      <c r="GB10" s="384"/>
      <c r="GC10" s="384"/>
      <c r="GD10" s="384"/>
      <c r="GE10" s="384"/>
      <c r="GF10" s="384"/>
      <c r="GG10" s="384"/>
      <c r="GH10" s="384"/>
      <c r="GI10" s="384"/>
      <c r="GJ10" s="384"/>
      <c r="GK10" s="384"/>
      <c r="GL10" s="384"/>
      <c r="GM10" s="384"/>
      <c r="GN10" s="384"/>
      <c r="GO10" s="384"/>
      <c r="GP10" s="384"/>
      <c r="GQ10" s="384"/>
      <c r="GR10" s="384"/>
      <c r="GS10" s="384"/>
      <c r="GT10" s="384"/>
      <c r="GU10" s="384"/>
      <c r="GV10" s="384"/>
      <c r="GW10" s="384"/>
      <c r="GX10" s="384"/>
      <c r="GY10" s="384"/>
      <c r="GZ10" s="384"/>
      <c r="HA10" s="384"/>
      <c r="HB10" s="384"/>
      <c r="HC10" s="384"/>
      <c r="HD10" s="384"/>
      <c r="HE10" s="384"/>
      <c r="HF10" s="384"/>
      <c r="HG10" s="384"/>
      <c r="HH10" s="384"/>
      <c r="HI10" s="384"/>
      <c r="HJ10" s="384"/>
      <c r="HK10" s="384"/>
      <c r="HL10" s="384"/>
      <c r="HM10" s="384"/>
      <c r="HN10" s="384"/>
      <c r="HO10" s="384"/>
      <c r="HP10" s="384"/>
      <c r="HQ10" s="384"/>
      <c r="HR10" s="384"/>
      <c r="HS10" s="384"/>
      <c r="HT10" s="384"/>
      <c r="HU10" s="384"/>
      <c r="HV10" s="384"/>
      <c r="HW10" s="384"/>
      <c r="HX10" s="384"/>
      <c r="HY10" s="384"/>
      <c r="HZ10" s="384"/>
      <c r="IA10" s="384"/>
      <c r="IB10" s="384"/>
      <c r="IC10" s="384"/>
      <c r="ID10" s="384"/>
      <c r="IE10" s="384"/>
      <c r="IF10" s="384"/>
      <c r="IG10" s="384"/>
      <c r="IH10" s="384"/>
      <c r="II10" s="384"/>
      <c r="IJ10" s="384"/>
    </row>
    <row r="11" spans="1:244" s="17" customFormat="1" ht="23.25" customHeight="1">
      <c r="A11" s="384"/>
      <c r="B11" s="384"/>
      <c r="C11" s="384" t="s">
        <v>34</v>
      </c>
      <c r="D11" s="384"/>
      <c r="E11" s="384"/>
      <c r="F11" s="384"/>
      <c r="G11" s="384" t="s">
        <v>322</v>
      </c>
      <c r="H11" s="384"/>
      <c r="I11" s="384"/>
      <c r="J11" s="384"/>
      <c r="K11" s="384"/>
      <c r="L11" s="384"/>
      <c r="M11" s="384" t="s">
        <v>243</v>
      </c>
      <c r="N11" s="384"/>
      <c r="O11" s="384" t="s">
        <v>325</v>
      </c>
      <c r="P11" s="384"/>
      <c r="Q11" s="384" t="s">
        <v>233</v>
      </c>
      <c r="R11" s="384"/>
      <c r="S11" s="384" t="s">
        <v>95</v>
      </c>
      <c r="T11" s="384"/>
      <c r="U11" s="384" t="s">
        <v>95</v>
      </c>
      <c r="V11" s="384"/>
      <c r="W11" s="384" t="s">
        <v>69</v>
      </c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4"/>
      <c r="FL11" s="384"/>
      <c r="FM11" s="384"/>
      <c r="FN11" s="384"/>
      <c r="FO11" s="384"/>
      <c r="FP11" s="384"/>
      <c r="FQ11" s="384"/>
      <c r="FR11" s="384"/>
      <c r="FS11" s="384"/>
      <c r="FT11" s="384"/>
      <c r="FU11" s="384"/>
      <c r="FV11" s="384"/>
      <c r="FW11" s="384"/>
      <c r="FX11" s="384"/>
      <c r="FY11" s="384"/>
      <c r="FZ11" s="384"/>
      <c r="GA11" s="384"/>
      <c r="GB11" s="384"/>
      <c r="GC11" s="384"/>
      <c r="GD11" s="384"/>
      <c r="GE11" s="384"/>
      <c r="GF11" s="384"/>
      <c r="GG11" s="384"/>
      <c r="GH11" s="384"/>
      <c r="GI11" s="384"/>
      <c r="GJ11" s="384"/>
      <c r="GK11" s="384"/>
      <c r="GL11" s="384"/>
      <c r="GM11" s="384"/>
      <c r="GN11" s="384"/>
      <c r="GO11" s="384"/>
      <c r="GP11" s="384"/>
      <c r="GQ11" s="384"/>
      <c r="GR11" s="384"/>
      <c r="GS11" s="384"/>
      <c r="GT11" s="384"/>
      <c r="GU11" s="384"/>
      <c r="GV11" s="384"/>
      <c r="GW11" s="384"/>
      <c r="GX11" s="384"/>
      <c r="GY11" s="384"/>
      <c r="GZ11" s="384"/>
      <c r="HA11" s="384"/>
      <c r="HB11" s="384"/>
      <c r="HC11" s="384"/>
      <c r="HD11" s="384"/>
      <c r="HE11" s="384"/>
      <c r="HF11" s="384"/>
      <c r="HG11" s="384"/>
      <c r="HH11" s="384"/>
      <c r="HI11" s="384"/>
      <c r="HJ11" s="384"/>
      <c r="HK11" s="384"/>
      <c r="HL11" s="384"/>
      <c r="HM11" s="384"/>
      <c r="HN11" s="384"/>
      <c r="HO11" s="384"/>
      <c r="HP11" s="384"/>
      <c r="HQ11" s="384"/>
      <c r="HR11" s="384"/>
      <c r="HS11" s="384"/>
      <c r="HT11" s="384"/>
      <c r="HU11" s="384"/>
      <c r="HV11" s="384"/>
      <c r="HW11" s="384"/>
      <c r="HX11" s="384"/>
      <c r="HY11" s="384"/>
      <c r="HZ11" s="384"/>
      <c r="IA11" s="384"/>
      <c r="IB11" s="384"/>
      <c r="IC11" s="384"/>
      <c r="ID11" s="384"/>
      <c r="IE11" s="384"/>
      <c r="IF11" s="384"/>
      <c r="IG11" s="384"/>
      <c r="IH11" s="384"/>
      <c r="II11" s="384"/>
      <c r="IJ11" s="384"/>
    </row>
    <row r="12" spans="1:244" s="17" customFormat="1" ht="23.25" customHeight="1">
      <c r="A12" s="384"/>
      <c r="B12" s="382"/>
      <c r="C12" s="384" t="s">
        <v>37</v>
      </c>
      <c r="D12" s="384"/>
      <c r="E12" s="384" t="s">
        <v>237</v>
      </c>
      <c r="F12" s="384"/>
      <c r="G12" s="384" t="s">
        <v>323</v>
      </c>
      <c r="H12" s="384"/>
      <c r="I12" s="384" t="s">
        <v>72</v>
      </c>
      <c r="J12" s="384"/>
      <c r="K12" s="384" t="s">
        <v>31</v>
      </c>
      <c r="L12" s="384"/>
      <c r="M12" s="384" t="s">
        <v>244</v>
      </c>
      <c r="N12" s="384"/>
      <c r="O12" s="384" t="s">
        <v>238</v>
      </c>
      <c r="P12" s="384"/>
      <c r="Q12" s="384" t="s">
        <v>234</v>
      </c>
      <c r="R12" s="384"/>
      <c r="S12" s="384" t="s">
        <v>68</v>
      </c>
      <c r="T12" s="384"/>
      <c r="U12" s="384" t="s">
        <v>94</v>
      </c>
      <c r="V12" s="384"/>
      <c r="W12" s="384" t="s">
        <v>71</v>
      </c>
      <c r="X12" s="384"/>
      <c r="Y12" s="384" t="s">
        <v>39</v>
      </c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  <c r="BZ12" s="384"/>
      <c r="CA12" s="384"/>
      <c r="CB12" s="384"/>
      <c r="CC12" s="384"/>
      <c r="CD12" s="384"/>
      <c r="CE12" s="384"/>
      <c r="CF12" s="384"/>
      <c r="CG12" s="384"/>
      <c r="CH12" s="384"/>
      <c r="CI12" s="384"/>
      <c r="CJ12" s="384"/>
      <c r="CK12" s="384"/>
      <c r="CL12" s="384"/>
      <c r="CM12" s="384"/>
      <c r="CN12" s="384"/>
      <c r="CO12" s="384"/>
      <c r="CP12" s="384"/>
      <c r="CQ12" s="384"/>
      <c r="CR12" s="384"/>
      <c r="CS12" s="384"/>
      <c r="CT12" s="384"/>
      <c r="CU12" s="384"/>
      <c r="CV12" s="384"/>
      <c r="CW12" s="384"/>
      <c r="CX12" s="384"/>
      <c r="CY12" s="384"/>
      <c r="CZ12" s="384"/>
      <c r="DA12" s="384"/>
      <c r="DB12" s="384"/>
      <c r="DC12" s="384"/>
      <c r="DD12" s="384"/>
      <c r="DE12" s="384"/>
      <c r="DF12" s="384"/>
      <c r="DG12" s="384"/>
      <c r="DH12" s="384"/>
      <c r="DI12" s="384"/>
      <c r="DJ12" s="384"/>
      <c r="DK12" s="384"/>
      <c r="DL12" s="384"/>
      <c r="DM12" s="384"/>
      <c r="DN12" s="384"/>
      <c r="DO12" s="384"/>
      <c r="DP12" s="384"/>
      <c r="DQ12" s="384"/>
      <c r="DR12" s="384"/>
      <c r="DS12" s="384"/>
      <c r="DT12" s="384"/>
      <c r="DU12" s="384"/>
      <c r="DV12" s="384"/>
      <c r="DW12" s="384"/>
      <c r="DX12" s="384"/>
      <c r="DY12" s="384"/>
      <c r="DZ12" s="384"/>
      <c r="EA12" s="384"/>
      <c r="EB12" s="384"/>
      <c r="EC12" s="384"/>
      <c r="ED12" s="384"/>
      <c r="EE12" s="384"/>
      <c r="EF12" s="384"/>
      <c r="EG12" s="384"/>
      <c r="EH12" s="384"/>
      <c r="EI12" s="384"/>
      <c r="EJ12" s="384"/>
      <c r="EK12" s="384"/>
      <c r="EL12" s="384"/>
      <c r="EM12" s="384"/>
      <c r="EN12" s="384"/>
      <c r="EO12" s="384"/>
      <c r="EP12" s="384"/>
      <c r="EQ12" s="384"/>
      <c r="ER12" s="384"/>
      <c r="ES12" s="384"/>
      <c r="ET12" s="384"/>
      <c r="EU12" s="384"/>
      <c r="EV12" s="384"/>
      <c r="EW12" s="384"/>
      <c r="EX12" s="384"/>
      <c r="EY12" s="384"/>
      <c r="EZ12" s="384"/>
      <c r="FA12" s="384"/>
      <c r="FB12" s="384"/>
      <c r="FC12" s="384"/>
      <c r="FD12" s="384"/>
      <c r="FE12" s="384"/>
      <c r="FF12" s="384"/>
      <c r="FG12" s="384"/>
      <c r="FH12" s="384"/>
      <c r="FI12" s="384"/>
      <c r="FJ12" s="384"/>
      <c r="FK12" s="384"/>
      <c r="FL12" s="384"/>
      <c r="FM12" s="384"/>
      <c r="FN12" s="384"/>
      <c r="FO12" s="384"/>
      <c r="FP12" s="384"/>
      <c r="FQ12" s="384"/>
      <c r="FR12" s="384"/>
      <c r="FS12" s="384"/>
      <c r="FT12" s="384"/>
      <c r="FU12" s="384"/>
      <c r="FV12" s="384"/>
      <c r="FW12" s="384"/>
      <c r="FX12" s="384"/>
      <c r="FY12" s="384"/>
      <c r="FZ12" s="384"/>
      <c r="GA12" s="384"/>
      <c r="GB12" s="384"/>
      <c r="GC12" s="384"/>
      <c r="GD12" s="384"/>
      <c r="GE12" s="384"/>
      <c r="GF12" s="384"/>
      <c r="GG12" s="384"/>
      <c r="GH12" s="384"/>
      <c r="GI12" s="384"/>
      <c r="GJ12" s="384"/>
      <c r="GK12" s="384"/>
      <c r="GL12" s="384"/>
      <c r="GM12" s="384"/>
      <c r="GN12" s="384"/>
      <c r="GO12" s="384"/>
      <c r="GP12" s="384"/>
      <c r="GQ12" s="384"/>
      <c r="GR12" s="384"/>
      <c r="GS12" s="384"/>
      <c r="GT12" s="384"/>
      <c r="GU12" s="384"/>
      <c r="GV12" s="384"/>
      <c r="GW12" s="384"/>
      <c r="GX12" s="384"/>
      <c r="GY12" s="384"/>
      <c r="GZ12" s="384"/>
      <c r="HA12" s="384"/>
      <c r="HB12" s="384"/>
      <c r="HC12" s="384"/>
      <c r="HD12" s="384"/>
      <c r="HE12" s="384"/>
      <c r="HF12" s="384"/>
      <c r="HG12" s="384"/>
      <c r="HH12" s="384"/>
      <c r="HI12" s="384"/>
      <c r="HJ12" s="384"/>
      <c r="HK12" s="384"/>
      <c r="HL12" s="384"/>
      <c r="HM12" s="384"/>
      <c r="HN12" s="384"/>
      <c r="HO12" s="384"/>
      <c r="HP12" s="384"/>
      <c r="HQ12" s="384"/>
      <c r="HR12" s="384"/>
      <c r="HS12" s="384"/>
      <c r="HT12" s="384"/>
      <c r="HU12" s="384"/>
      <c r="HV12" s="384"/>
      <c r="HW12" s="384"/>
      <c r="HX12" s="384"/>
      <c r="HY12" s="384"/>
      <c r="HZ12" s="384"/>
      <c r="IA12" s="384"/>
      <c r="IB12" s="384"/>
      <c r="IC12" s="384"/>
      <c r="ID12" s="384"/>
      <c r="IE12" s="384"/>
      <c r="IF12" s="384"/>
      <c r="IG12" s="384"/>
      <c r="IH12" s="384"/>
      <c r="II12" s="384"/>
      <c r="IJ12" s="384"/>
    </row>
    <row r="13" spans="1:244" s="17" customFormat="1" ht="23.25" customHeight="1">
      <c r="A13" s="384"/>
      <c r="B13" s="14" t="s">
        <v>2</v>
      </c>
      <c r="C13" s="384" t="s">
        <v>38</v>
      </c>
      <c r="D13" s="384"/>
      <c r="E13" s="384" t="s">
        <v>255</v>
      </c>
      <c r="F13" s="384"/>
      <c r="G13" s="384" t="s">
        <v>324</v>
      </c>
      <c r="H13" s="384"/>
      <c r="I13" s="384" t="s">
        <v>73</v>
      </c>
      <c r="J13" s="384"/>
      <c r="K13" s="384" t="s">
        <v>372</v>
      </c>
      <c r="L13" s="384"/>
      <c r="M13" s="384" t="s">
        <v>260</v>
      </c>
      <c r="N13" s="384"/>
      <c r="O13" s="384" t="s">
        <v>239</v>
      </c>
      <c r="P13" s="384"/>
      <c r="Q13" s="384" t="s">
        <v>235</v>
      </c>
      <c r="R13" s="384"/>
      <c r="S13" s="384" t="s">
        <v>245</v>
      </c>
      <c r="T13" s="384"/>
      <c r="U13" s="384" t="s">
        <v>246</v>
      </c>
      <c r="V13" s="384"/>
      <c r="W13" s="384" t="s">
        <v>70</v>
      </c>
      <c r="X13" s="384"/>
      <c r="Y13" s="384" t="s">
        <v>30</v>
      </c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4"/>
      <c r="FL13" s="384"/>
      <c r="FM13" s="384"/>
      <c r="FN13" s="384"/>
      <c r="FO13" s="384"/>
      <c r="FP13" s="384"/>
      <c r="FQ13" s="384"/>
      <c r="FR13" s="384"/>
      <c r="FS13" s="384"/>
      <c r="FT13" s="384"/>
      <c r="FU13" s="384"/>
      <c r="FV13" s="384"/>
      <c r="FW13" s="384"/>
      <c r="FX13" s="384"/>
      <c r="FY13" s="384"/>
      <c r="FZ13" s="384"/>
      <c r="GA13" s="384"/>
      <c r="GB13" s="384"/>
      <c r="GC13" s="384"/>
      <c r="GD13" s="384"/>
      <c r="GE13" s="384"/>
      <c r="GF13" s="384"/>
      <c r="GG13" s="384"/>
      <c r="GH13" s="384"/>
      <c r="GI13" s="384"/>
      <c r="GJ13" s="384"/>
      <c r="GK13" s="384"/>
      <c r="GL13" s="384"/>
      <c r="GM13" s="384"/>
      <c r="GN13" s="384"/>
      <c r="GO13" s="384"/>
      <c r="GP13" s="384"/>
      <c r="GQ13" s="384"/>
      <c r="GR13" s="384"/>
      <c r="GS13" s="384"/>
      <c r="GT13" s="384"/>
      <c r="GU13" s="384"/>
      <c r="GV13" s="384"/>
      <c r="GW13" s="384"/>
      <c r="GX13" s="384"/>
      <c r="GY13" s="384"/>
      <c r="GZ13" s="384"/>
      <c r="HA13" s="384"/>
      <c r="HB13" s="384"/>
      <c r="HC13" s="384"/>
      <c r="HD13" s="384"/>
      <c r="HE13" s="384"/>
      <c r="HF13" s="384"/>
      <c r="HG13" s="384"/>
      <c r="HH13" s="384"/>
      <c r="HI13" s="384"/>
      <c r="HJ13" s="384"/>
      <c r="HK13" s="384"/>
      <c r="HL13" s="384"/>
      <c r="HM13" s="384"/>
      <c r="HN13" s="384"/>
      <c r="HO13" s="384"/>
      <c r="HP13" s="384"/>
      <c r="HQ13" s="384"/>
      <c r="HR13" s="384"/>
      <c r="HS13" s="384"/>
      <c r="HT13" s="384"/>
      <c r="HU13" s="384"/>
      <c r="HV13" s="384"/>
      <c r="HW13" s="384"/>
      <c r="HX13" s="384"/>
      <c r="HY13" s="384"/>
      <c r="HZ13" s="384"/>
      <c r="IA13" s="384"/>
      <c r="IB13" s="384"/>
      <c r="IC13" s="384"/>
      <c r="ID13" s="384"/>
      <c r="IE13" s="384"/>
      <c r="IF13" s="384"/>
      <c r="IG13" s="384"/>
      <c r="IH13" s="384"/>
      <c r="II13" s="384"/>
      <c r="IJ13" s="384"/>
    </row>
    <row r="14" spans="1:244" s="17" customFormat="1" ht="23.25" customHeight="1">
      <c r="A14" s="384"/>
      <c r="B14" s="384"/>
      <c r="C14" s="403" t="s">
        <v>41</v>
      </c>
      <c r="D14" s="403"/>
      <c r="E14" s="403"/>
      <c r="F14" s="403"/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3"/>
      <c r="S14" s="403"/>
      <c r="T14" s="403"/>
      <c r="U14" s="403"/>
      <c r="V14" s="403"/>
      <c r="W14" s="403"/>
      <c r="X14" s="403"/>
      <c r="Y14" s="403"/>
      <c r="Z14" s="384"/>
      <c r="AA14" s="384"/>
      <c r="AB14" s="384"/>
      <c r="AC14" s="384"/>
      <c r="AD14" s="384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4"/>
      <c r="CA14" s="384"/>
      <c r="CB14" s="384"/>
      <c r="CC14" s="384"/>
      <c r="CD14" s="384"/>
      <c r="CE14" s="384"/>
      <c r="CF14" s="384"/>
      <c r="CG14" s="384"/>
      <c r="CH14" s="384"/>
      <c r="CI14" s="384"/>
      <c r="CJ14" s="384"/>
      <c r="CK14" s="384"/>
      <c r="CL14" s="384"/>
      <c r="CM14" s="384"/>
      <c r="CN14" s="384"/>
      <c r="CO14" s="384"/>
      <c r="CP14" s="384"/>
      <c r="CQ14" s="384"/>
      <c r="CR14" s="384"/>
      <c r="CS14" s="384"/>
      <c r="CT14" s="384"/>
      <c r="CU14" s="384"/>
      <c r="CV14" s="384"/>
      <c r="CW14" s="384"/>
      <c r="CX14" s="384"/>
      <c r="CY14" s="384"/>
      <c r="CZ14" s="384"/>
      <c r="DA14" s="384"/>
      <c r="DB14" s="384"/>
      <c r="DC14" s="384"/>
      <c r="DD14" s="384"/>
      <c r="DE14" s="384"/>
      <c r="DF14" s="384"/>
      <c r="DG14" s="384"/>
      <c r="DH14" s="384"/>
      <c r="DI14" s="384"/>
      <c r="DJ14" s="384"/>
      <c r="DK14" s="384"/>
      <c r="DL14" s="384"/>
      <c r="DM14" s="384"/>
      <c r="DN14" s="384"/>
      <c r="DO14" s="384"/>
      <c r="DP14" s="384"/>
      <c r="DQ14" s="384"/>
      <c r="DR14" s="384"/>
      <c r="DS14" s="384"/>
      <c r="DT14" s="384"/>
      <c r="DU14" s="384"/>
      <c r="DV14" s="384"/>
      <c r="DW14" s="384"/>
      <c r="DX14" s="384"/>
      <c r="DY14" s="384"/>
      <c r="DZ14" s="384"/>
      <c r="EA14" s="384"/>
      <c r="EB14" s="384"/>
      <c r="EC14" s="384"/>
      <c r="ED14" s="384"/>
      <c r="EE14" s="384"/>
      <c r="EF14" s="384"/>
      <c r="EG14" s="384"/>
      <c r="EH14" s="384"/>
      <c r="EI14" s="384"/>
      <c r="EJ14" s="384"/>
      <c r="EK14" s="384"/>
      <c r="EL14" s="384"/>
      <c r="EM14" s="384"/>
      <c r="EN14" s="384"/>
      <c r="EO14" s="384"/>
      <c r="EP14" s="384"/>
      <c r="EQ14" s="384"/>
      <c r="ER14" s="384"/>
      <c r="ES14" s="384"/>
      <c r="ET14" s="384"/>
      <c r="EU14" s="384"/>
      <c r="EV14" s="384"/>
      <c r="EW14" s="384"/>
      <c r="EX14" s="384"/>
      <c r="EY14" s="384"/>
      <c r="EZ14" s="384"/>
      <c r="FA14" s="384"/>
      <c r="FB14" s="384"/>
      <c r="FC14" s="384"/>
      <c r="FD14" s="384"/>
      <c r="FE14" s="384"/>
      <c r="FF14" s="384"/>
      <c r="FG14" s="384"/>
      <c r="FH14" s="384"/>
      <c r="FI14" s="384"/>
      <c r="FJ14" s="384"/>
      <c r="FK14" s="384"/>
      <c r="FL14" s="384"/>
      <c r="FM14" s="384"/>
      <c r="FN14" s="384"/>
      <c r="FO14" s="384"/>
      <c r="FP14" s="384"/>
      <c r="FQ14" s="384"/>
      <c r="FR14" s="384"/>
      <c r="FS14" s="384"/>
      <c r="FT14" s="384"/>
      <c r="FU14" s="384"/>
      <c r="FV14" s="384"/>
      <c r="FW14" s="384"/>
      <c r="FX14" s="384"/>
      <c r="FY14" s="384"/>
      <c r="FZ14" s="384"/>
      <c r="GA14" s="384"/>
      <c r="GB14" s="384"/>
      <c r="GC14" s="384"/>
      <c r="GD14" s="384"/>
      <c r="GE14" s="384"/>
      <c r="GF14" s="384"/>
      <c r="GG14" s="384"/>
      <c r="GH14" s="384"/>
      <c r="GI14" s="384"/>
      <c r="GJ14" s="384"/>
      <c r="GK14" s="384"/>
      <c r="GL14" s="384"/>
      <c r="GM14" s="384"/>
      <c r="GN14" s="384"/>
      <c r="GO14" s="384"/>
      <c r="GP14" s="384"/>
      <c r="GQ14" s="384"/>
      <c r="GR14" s="384"/>
      <c r="GS14" s="384"/>
      <c r="GT14" s="384"/>
      <c r="GU14" s="384"/>
      <c r="GV14" s="384"/>
      <c r="GW14" s="384"/>
      <c r="GX14" s="384"/>
      <c r="GY14" s="384"/>
      <c r="GZ14" s="384"/>
      <c r="HA14" s="384"/>
      <c r="HB14" s="384"/>
      <c r="HC14" s="384"/>
      <c r="HD14" s="384"/>
      <c r="HE14" s="384"/>
      <c r="HF14" s="384"/>
      <c r="HG14" s="384"/>
      <c r="HH14" s="384"/>
      <c r="HI14" s="384"/>
      <c r="HJ14" s="384"/>
      <c r="HK14" s="384"/>
      <c r="HL14" s="384"/>
      <c r="HM14" s="384"/>
      <c r="HN14" s="384"/>
      <c r="HO14" s="384"/>
      <c r="HP14" s="384"/>
      <c r="HQ14" s="384"/>
      <c r="HR14" s="384"/>
      <c r="HS14" s="384"/>
      <c r="HT14" s="384"/>
      <c r="HU14" s="384"/>
      <c r="HV14" s="384"/>
      <c r="HW14" s="384"/>
      <c r="HX14" s="384"/>
      <c r="HY14" s="384"/>
      <c r="HZ14" s="384"/>
      <c r="IA14" s="384"/>
      <c r="IB14" s="384"/>
      <c r="IC14" s="384"/>
      <c r="ID14" s="384"/>
      <c r="IE14" s="384"/>
      <c r="IF14" s="384"/>
      <c r="IG14" s="384"/>
      <c r="IH14" s="384"/>
      <c r="II14" s="384"/>
      <c r="IJ14" s="384"/>
    </row>
    <row r="15" spans="1:244" s="17" customFormat="1" ht="24.6" customHeight="1">
      <c r="A15" s="61" t="s">
        <v>376</v>
      </c>
      <c r="B15" s="61"/>
      <c r="C15" s="174"/>
      <c r="D15" s="113"/>
      <c r="E15" s="174"/>
      <c r="F15" s="113"/>
      <c r="G15" s="174"/>
      <c r="H15" s="113"/>
      <c r="I15" s="174"/>
      <c r="J15" s="50"/>
      <c r="K15" s="121"/>
      <c r="L15" s="50"/>
      <c r="M15" s="174"/>
      <c r="N15" s="113"/>
      <c r="O15" s="207"/>
      <c r="P15" s="50"/>
      <c r="Q15" s="121"/>
      <c r="R15" s="50"/>
      <c r="S15" s="121"/>
      <c r="T15" s="50"/>
      <c r="U15" s="121"/>
      <c r="V15" s="50"/>
      <c r="W15" s="121"/>
      <c r="X15" s="50"/>
      <c r="Y15" s="121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84"/>
      <c r="BO15" s="384"/>
      <c r="BP15" s="384"/>
      <c r="BQ15" s="384"/>
      <c r="BR15" s="384"/>
      <c r="BS15" s="384"/>
      <c r="BT15" s="384"/>
      <c r="BU15" s="384"/>
      <c r="BV15" s="384"/>
      <c r="BW15" s="384"/>
      <c r="BX15" s="384"/>
      <c r="BY15" s="384"/>
      <c r="BZ15" s="384"/>
      <c r="CA15" s="384"/>
      <c r="CB15" s="384"/>
      <c r="CC15" s="384"/>
      <c r="CD15" s="384"/>
      <c r="CE15" s="384"/>
      <c r="CF15" s="384"/>
      <c r="CG15" s="384"/>
      <c r="CH15" s="384"/>
      <c r="CI15" s="384"/>
      <c r="CJ15" s="384"/>
      <c r="CK15" s="384"/>
      <c r="CL15" s="384"/>
      <c r="CM15" s="384"/>
      <c r="CN15" s="384"/>
      <c r="CO15" s="384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  <c r="CZ15" s="384"/>
      <c r="DA15" s="384"/>
      <c r="DB15" s="384"/>
      <c r="DC15" s="384"/>
      <c r="DD15" s="384"/>
      <c r="DE15" s="384"/>
      <c r="DF15" s="384"/>
      <c r="DG15" s="384"/>
      <c r="DH15" s="384"/>
      <c r="DI15" s="384"/>
      <c r="DJ15" s="384"/>
      <c r="DK15" s="384"/>
      <c r="DL15" s="384"/>
      <c r="DM15" s="384"/>
      <c r="DN15" s="384"/>
      <c r="DO15" s="384"/>
      <c r="DP15" s="384"/>
      <c r="DQ15" s="384"/>
      <c r="DR15" s="384"/>
      <c r="DS15" s="384"/>
      <c r="DT15" s="384"/>
      <c r="DU15" s="384"/>
      <c r="DV15" s="384"/>
      <c r="DW15" s="384"/>
      <c r="DX15" s="384"/>
      <c r="DY15" s="384"/>
      <c r="DZ15" s="384"/>
      <c r="EA15" s="384"/>
      <c r="EB15" s="384"/>
      <c r="EC15" s="384"/>
      <c r="ED15" s="384"/>
      <c r="EE15" s="384"/>
      <c r="EF15" s="384"/>
      <c r="EG15" s="384"/>
      <c r="EH15" s="384"/>
      <c r="EI15" s="384"/>
      <c r="EJ15" s="384"/>
      <c r="EK15" s="384"/>
      <c r="EL15" s="384"/>
      <c r="EM15" s="384"/>
      <c r="EN15" s="384"/>
      <c r="EO15" s="384"/>
      <c r="EP15" s="384"/>
      <c r="EQ15" s="384"/>
      <c r="ER15" s="384"/>
      <c r="ES15" s="384"/>
      <c r="ET15" s="384"/>
      <c r="EU15" s="384"/>
      <c r="EV15" s="384"/>
      <c r="EW15" s="384"/>
      <c r="EX15" s="384"/>
      <c r="EY15" s="384"/>
      <c r="EZ15" s="384"/>
      <c r="FA15" s="384"/>
      <c r="FB15" s="384"/>
      <c r="FC15" s="384"/>
      <c r="FD15" s="384"/>
      <c r="FE15" s="384"/>
      <c r="FF15" s="384"/>
      <c r="FG15" s="384"/>
      <c r="FH15" s="384"/>
      <c r="FI15" s="384"/>
      <c r="FJ15" s="384"/>
      <c r="FK15" s="384"/>
      <c r="FL15" s="384"/>
      <c r="FM15" s="384"/>
      <c r="FN15" s="384"/>
      <c r="FO15" s="384"/>
      <c r="FP15" s="384"/>
      <c r="FQ15" s="384"/>
      <c r="FR15" s="384"/>
      <c r="FS15" s="384"/>
      <c r="FT15" s="384"/>
      <c r="FU15" s="384"/>
      <c r="FV15" s="384"/>
      <c r="FW15" s="384"/>
      <c r="FX15" s="384"/>
      <c r="FY15" s="384"/>
      <c r="FZ15" s="384"/>
      <c r="GA15" s="384"/>
      <c r="GB15" s="384"/>
      <c r="GC15" s="384"/>
      <c r="GD15" s="384"/>
      <c r="GE15" s="384"/>
      <c r="GF15" s="384"/>
      <c r="GG15" s="384"/>
      <c r="GH15" s="384"/>
      <c r="GI15" s="384"/>
      <c r="GJ15" s="384"/>
      <c r="GK15" s="384"/>
      <c r="GL15" s="384"/>
      <c r="GM15" s="384"/>
      <c r="GN15" s="384"/>
      <c r="GO15" s="384"/>
      <c r="GP15" s="384"/>
      <c r="GQ15" s="384"/>
      <c r="GR15" s="384"/>
      <c r="GS15" s="384"/>
      <c r="GT15" s="384"/>
      <c r="GU15" s="384"/>
      <c r="GV15" s="384"/>
      <c r="GW15" s="384"/>
      <c r="GX15" s="384"/>
      <c r="GY15" s="384"/>
      <c r="GZ15" s="384"/>
      <c r="HA15" s="384"/>
      <c r="HB15" s="384"/>
      <c r="HC15" s="384"/>
      <c r="HD15" s="384"/>
      <c r="HE15" s="384"/>
      <c r="HF15" s="384"/>
      <c r="HG15" s="384"/>
      <c r="HH15" s="384"/>
      <c r="HI15" s="384"/>
      <c r="HJ15" s="384"/>
      <c r="HK15" s="384"/>
      <c r="HL15" s="384"/>
      <c r="HM15" s="384"/>
      <c r="HN15" s="384"/>
      <c r="HO15" s="384"/>
      <c r="HP15" s="384"/>
      <c r="HQ15" s="384"/>
      <c r="HR15" s="384"/>
      <c r="HS15" s="384"/>
      <c r="HT15" s="384"/>
      <c r="HU15" s="384"/>
      <c r="HV15" s="384"/>
      <c r="HW15" s="384"/>
      <c r="HX15" s="384"/>
      <c r="HY15" s="384"/>
      <c r="HZ15" s="384"/>
      <c r="IA15" s="384"/>
      <c r="IB15" s="384"/>
      <c r="IC15" s="384"/>
      <c r="ID15" s="384"/>
      <c r="IE15" s="384"/>
      <c r="IF15" s="384"/>
      <c r="IG15" s="384"/>
      <c r="IH15" s="384"/>
      <c r="II15" s="384"/>
      <c r="IJ15" s="384"/>
    </row>
    <row r="16" spans="1:244" s="17" customFormat="1" ht="24.6" customHeight="1">
      <c r="A16" s="61" t="s">
        <v>270</v>
      </c>
      <c r="B16" s="61"/>
      <c r="C16" s="120">
        <v>214250</v>
      </c>
      <c r="D16" s="120"/>
      <c r="E16" s="120">
        <v>319822</v>
      </c>
      <c r="F16" s="120"/>
      <c r="G16" s="120">
        <v>3064</v>
      </c>
      <c r="H16" s="120"/>
      <c r="I16" s="120">
        <v>8257</v>
      </c>
      <c r="J16" s="120"/>
      <c r="K16" s="120">
        <v>-143263</v>
      </c>
      <c r="L16" s="120"/>
      <c r="M16" s="162">
        <v>0</v>
      </c>
      <c r="N16" s="119"/>
      <c r="O16" s="220">
        <v>0</v>
      </c>
      <c r="P16" s="221"/>
      <c r="Q16" s="162">
        <v>0</v>
      </c>
      <c r="R16" s="221"/>
      <c r="S16" s="162">
        <v>0</v>
      </c>
      <c r="T16" s="120">
        <v>0</v>
      </c>
      <c r="U16" s="120">
        <v>402130</v>
      </c>
      <c r="V16" s="120">
        <v>0</v>
      </c>
      <c r="W16" s="159">
        <v>0</v>
      </c>
      <c r="X16" s="120"/>
      <c r="Y16" s="120">
        <v>402130</v>
      </c>
      <c r="Z16" s="384"/>
      <c r="AA16" s="384"/>
      <c r="AB16" s="384"/>
      <c r="AC16" s="384"/>
      <c r="AD16" s="384"/>
      <c r="AE16" s="384"/>
      <c r="AF16" s="384"/>
      <c r="AG16" s="384"/>
      <c r="AH16" s="384"/>
      <c r="AI16" s="384"/>
      <c r="AJ16" s="384"/>
      <c r="AK16" s="384"/>
      <c r="AL16" s="384"/>
      <c r="AM16" s="384"/>
      <c r="AN16" s="384"/>
      <c r="AO16" s="384"/>
      <c r="AP16" s="384"/>
      <c r="AQ16" s="384"/>
      <c r="AR16" s="384"/>
      <c r="AS16" s="384"/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84"/>
      <c r="BF16" s="384"/>
      <c r="BG16" s="384"/>
      <c r="BH16" s="384"/>
      <c r="BI16" s="384"/>
      <c r="BJ16" s="384"/>
      <c r="BK16" s="384"/>
      <c r="BL16" s="384"/>
      <c r="BM16" s="384"/>
      <c r="BN16" s="384"/>
      <c r="BO16" s="384"/>
      <c r="BP16" s="384"/>
      <c r="BQ16" s="384"/>
      <c r="BR16" s="384"/>
      <c r="BS16" s="384"/>
      <c r="BT16" s="384"/>
      <c r="BU16" s="384"/>
      <c r="BV16" s="384"/>
      <c r="BW16" s="384"/>
      <c r="BX16" s="384"/>
      <c r="BY16" s="384"/>
      <c r="BZ16" s="384"/>
      <c r="CA16" s="384"/>
      <c r="CB16" s="384"/>
      <c r="CC16" s="384"/>
      <c r="CD16" s="384"/>
      <c r="CE16" s="384"/>
      <c r="CF16" s="384"/>
      <c r="CG16" s="384"/>
      <c r="CH16" s="384"/>
      <c r="CI16" s="384"/>
      <c r="CJ16" s="384"/>
      <c r="CK16" s="384"/>
      <c r="CL16" s="384"/>
      <c r="CM16" s="384"/>
      <c r="CN16" s="384"/>
      <c r="CO16" s="384"/>
      <c r="CP16" s="384"/>
      <c r="CQ16" s="384"/>
      <c r="CR16" s="384"/>
      <c r="CS16" s="384"/>
      <c r="CT16" s="384"/>
      <c r="CU16" s="384"/>
      <c r="CV16" s="384"/>
      <c r="CW16" s="384"/>
      <c r="CX16" s="384"/>
      <c r="CY16" s="384"/>
      <c r="CZ16" s="384"/>
      <c r="DA16" s="384"/>
      <c r="DB16" s="384"/>
      <c r="DC16" s="384"/>
      <c r="DD16" s="384"/>
      <c r="DE16" s="384"/>
      <c r="DF16" s="384"/>
      <c r="DG16" s="384"/>
      <c r="DH16" s="384"/>
      <c r="DI16" s="384"/>
      <c r="DJ16" s="384"/>
      <c r="DK16" s="384"/>
      <c r="DL16" s="384"/>
      <c r="DM16" s="384"/>
      <c r="DN16" s="384"/>
      <c r="DO16" s="384"/>
      <c r="DP16" s="384"/>
      <c r="DQ16" s="384"/>
      <c r="DR16" s="384"/>
      <c r="DS16" s="384"/>
      <c r="DT16" s="384"/>
      <c r="DU16" s="384"/>
      <c r="DV16" s="384"/>
      <c r="DW16" s="384"/>
      <c r="DX16" s="384"/>
      <c r="DY16" s="384"/>
      <c r="DZ16" s="384"/>
      <c r="EA16" s="384"/>
      <c r="EB16" s="384"/>
      <c r="EC16" s="384"/>
      <c r="ED16" s="384"/>
      <c r="EE16" s="384"/>
      <c r="EF16" s="384"/>
      <c r="EG16" s="384"/>
      <c r="EH16" s="384"/>
      <c r="EI16" s="384"/>
      <c r="EJ16" s="384"/>
      <c r="EK16" s="384"/>
      <c r="EL16" s="384"/>
      <c r="EM16" s="384"/>
      <c r="EN16" s="384"/>
      <c r="EO16" s="384"/>
      <c r="EP16" s="384"/>
      <c r="EQ16" s="384"/>
      <c r="ER16" s="384"/>
      <c r="ES16" s="384"/>
      <c r="ET16" s="384"/>
      <c r="EU16" s="384"/>
      <c r="EV16" s="384"/>
      <c r="EW16" s="384"/>
      <c r="EX16" s="384"/>
      <c r="EY16" s="384"/>
      <c r="EZ16" s="384"/>
      <c r="FA16" s="384"/>
      <c r="FB16" s="384"/>
      <c r="FC16" s="384"/>
      <c r="FD16" s="384"/>
      <c r="FE16" s="384"/>
      <c r="FF16" s="384"/>
      <c r="FG16" s="384"/>
      <c r="FH16" s="384"/>
      <c r="FI16" s="384"/>
      <c r="FJ16" s="384"/>
      <c r="FK16" s="384"/>
      <c r="FL16" s="384"/>
      <c r="FM16" s="384"/>
      <c r="FN16" s="384"/>
      <c r="FO16" s="384"/>
      <c r="FP16" s="384"/>
      <c r="FQ16" s="384"/>
      <c r="FR16" s="384"/>
      <c r="FS16" s="384"/>
      <c r="FT16" s="384"/>
      <c r="FU16" s="384"/>
      <c r="FV16" s="384"/>
      <c r="FW16" s="384"/>
      <c r="FX16" s="384"/>
      <c r="FY16" s="384"/>
      <c r="FZ16" s="384"/>
      <c r="GA16" s="384"/>
      <c r="GB16" s="384"/>
      <c r="GC16" s="384"/>
      <c r="GD16" s="384"/>
      <c r="GE16" s="384"/>
      <c r="GF16" s="384"/>
      <c r="GG16" s="384"/>
      <c r="GH16" s="384"/>
      <c r="GI16" s="384"/>
      <c r="GJ16" s="384"/>
      <c r="GK16" s="384"/>
      <c r="GL16" s="384"/>
      <c r="GM16" s="384"/>
      <c r="GN16" s="384"/>
      <c r="GO16" s="384"/>
      <c r="GP16" s="384"/>
      <c r="GQ16" s="384"/>
      <c r="GR16" s="384"/>
      <c r="GS16" s="384"/>
      <c r="GT16" s="384"/>
      <c r="GU16" s="384"/>
      <c r="GV16" s="384"/>
      <c r="GW16" s="384"/>
      <c r="GX16" s="384"/>
      <c r="GY16" s="384"/>
      <c r="GZ16" s="384"/>
      <c r="HA16" s="384"/>
      <c r="HB16" s="384"/>
      <c r="HC16" s="384"/>
      <c r="HD16" s="384"/>
      <c r="HE16" s="384"/>
      <c r="HF16" s="384"/>
      <c r="HG16" s="384"/>
      <c r="HH16" s="384"/>
      <c r="HI16" s="384"/>
      <c r="HJ16" s="384"/>
      <c r="HK16" s="384"/>
      <c r="HL16" s="384"/>
      <c r="HM16" s="384"/>
      <c r="HN16" s="384"/>
      <c r="HO16" s="384"/>
      <c r="HP16" s="384"/>
      <c r="HQ16" s="384"/>
      <c r="HR16" s="384"/>
      <c r="HS16" s="384"/>
      <c r="HT16" s="384"/>
      <c r="HU16" s="384"/>
      <c r="HV16" s="384"/>
      <c r="HW16" s="384"/>
      <c r="HX16" s="384"/>
      <c r="HY16" s="384"/>
      <c r="HZ16" s="384"/>
      <c r="IA16" s="384"/>
      <c r="IB16" s="384"/>
      <c r="IC16" s="384"/>
      <c r="ID16" s="384"/>
      <c r="IE16" s="384"/>
      <c r="IF16" s="384"/>
      <c r="IG16" s="384"/>
      <c r="IH16" s="384"/>
      <c r="II16" s="384"/>
      <c r="IJ16" s="384"/>
    </row>
    <row r="17" spans="1:244" s="17" customFormat="1" ht="18.95" customHeight="1">
      <c r="A17" s="61"/>
      <c r="B17" s="61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384"/>
      <c r="AA17" s="384"/>
      <c r="AB17" s="384"/>
      <c r="AC17" s="384"/>
      <c r="AD17" s="384"/>
      <c r="AE17" s="384"/>
      <c r="AF17" s="384"/>
      <c r="AG17" s="384"/>
      <c r="AH17" s="384"/>
      <c r="AI17" s="384"/>
      <c r="AJ17" s="384"/>
      <c r="AK17" s="384"/>
      <c r="AL17" s="384"/>
      <c r="AM17" s="384"/>
      <c r="AN17" s="384"/>
      <c r="AO17" s="384"/>
      <c r="AP17" s="384"/>
      <c r="AQ17" s="384"/>
      <c r="AR17" s="384"/>
      <c r="AS17" s="384"/>
      <c r="AT17" s="384"/>
      <c r="AU17" s="384"/>
      <c r="AV17" s="384"/>
      <c r="AW17" s="384"/>
      <c r="AX17" s="384"/>
      <c r="AY17" s="384"/>
      <c r="AZ17" s="384"/>
      <c r="BA17" s="384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4"/>
      <c r="CL17" s="384"/>
      <c r="CM17" s="384"/>
      <c r="CN17" s="384"/>
      <c r="CO17" s="384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  <c r="CZ17" s="384"/>
      <c r="DA17" s="384"/>
      <c r="DB17" s="384"/>
      <c r="DC17" s="384"/>
      <c r="DD17" s="384"/>
      <c r="DE17" s="384"/>
      <c r="DF17" s="384"/>
      <c r="DG17" s="384"/>
      <c r="DH17" s="384"/>
      <c r="DI17" s="384"/>
      <c r="DJ17" s="384"/>
      <c r="DK17" s="384"/>
      <c r="DL17" s="384"/>
      <c r="DM17" s="384"/>
      <c r="DN17" s="384"/>
      <c r="DO17" s="384"/>
      <c r="DP17" s="384"/>
      <c r="DQ17" s="384"/>
      <c r="DR17" s="384"/>
      <c r="DS17" s="384"/>
      <c r="DT17" s="384"/>
      <c r="DU17" s="384"/>
      <c r="DV17" s="384"/>
      <c r="DW17" s="384"/>
      <c r="DX17" s="384"/>
      <c r="DY17" s="384"/>
      <c r="DZ17" s="384"/>
      <c r="EA17" s="384"/>
      <c r="EB17" s="384"/>
      <c r="EC17" s="384"/>
      <c r="ED17" s="384"/>
      <c r="EE17" s="384"/>
      <c r="EF17" s="384"/>
      <c r="EG17" s="384"/>
      <c r="EH17" s="384"/>
      <c r="EI17" s="384"/>
      <c r="EJ17" s="384"/>
      <c r="EK17" s="384"/>
      <c r="EL17" s="384"/>
      <c r="EM17" s="384"/>
      <c r="EN17" s="384"/>
      <c r="EO17" s="384"/>
      <c r="EP17" s="384"/>
      <c r="EQ17" s="384"/>
      <c r="ER17" s="384"/>
      <c r="ES17" s="384"/>
      <c r="ET17" s="384"/>
      <c r="EU17" s="384"/>
      <c r="EV17" s="384"/>
      <c r="EW17" s="384"/>
      <c r="EX17" s="384"/>
      <c r="EY17" s="384"/>
      <c r="EZ17" s="384"/>
      <c r="FA17" s="384"/>
      <c r="FB17" s="384"/>
      <c r="FC17" s="384"/>
      <c r="FD17" s="384"/>
      <c r="FE17" s="384"/>
      <c r="FF17" s="384"/>
      <c r="FG17" s="384"/>
      <c r="FH17" s="384"/>
      <c r="FI17" s="384"/>
      <c r="FJ17" s="384"/>
      <c r="FK17" s="384"/>
      <c r="FL17" s="384"/>
      <c r="FM17" s="384"/>
      <c r="FN17" s="384"/>
      <c r="FO17" s="384"/>
      <c r="FP17" s="384"/>
      <c r="FQ17" s="384"/>
      <c r="FR17" s="384"/>
      <c r="FS17" s="384"/>
      <c r="FT17" s="384"/>
      <c r="FU17" s="384"/>
      <c r="FV17" s="384"/>
      <c r="FW17" s="384"/>
      <c r="FX17" s="384"/>
      <c r="FY17" s="384"/>
      <c r="FZ17" s="384"/>
      <c r="GA17" s="384"/>
      <c r="GB17" s="384"/>
      <c r="GC17" s="384"/>
      <c r="GD17" s="384"/>
      <c r="GE17" s="384"/>
      <c r="GF17" s="384"/>
      <c r="GG17" s="384"/>
      <c r="GH17" s="384"/>
      <c r="GI17" s="384"/>
      <c r="GJ17" s="384"/>
      <c r="GK17" s="384"/>
      <c r="GL17" s="384"/>
      <c r="GM17" s="384"/>
      <c r="GN17" s="384"/>
      <c r="GO17" s="384"/>
      <c r="GP17" s="384"/>
      <c r="GQ17" s="384"/>
      <c r="GR17" s="384"/>
      <c r="GS17" s="384"/>
      <c r="GT17" s="384"/>
      <c r="GU17" s="384"/>
      <c r="GV17" s="384"/>
      <c r="GW17" s="384"/>
      <c r="GX17" s="384"/>
      <c r="GY17" s="384"/>
      <c r="GZ17" s="384"/>
      <c r="HA17" s="384"/>
      <c r="HB17" s="384"/>
      <c r="HC17" s="384"/>
      <c r="HD17" s="384"/>
      <c r="HE17" s="384"/>
      <c r="HF17" s="384"/>
      <c r="HG17" s="384"/>
      <c r="HH17" s="384"/>
      <c r="HI17" s="384"/>
      <c r="HJ17" s="384"/>
      <c r="HK17" s="384"/>
      <c r="HL17" s="384"/>
      <c r="HM17" s="384"/>
      <c r="HN17" s="384"/>
      <c r="HO17" s="384"/>
      <c r="HP17" s="384"/>
      <c r="HQ17" s="384"/>
      <c r="HR17" s="384"/>
      <c r="HS17" s="384"/>
      <c r="HT17" s="384"/>
      <c r="HU17" s="384"/>
      <c r="HV17" s="384"/>
      <c r="HW17" s="384"/>
      <c r="HX17" s="384"/>
      <c r="HY17" s="384"/>
      <c r="HZ17" s="384"/>
      <c r="IA17" s="384"/>
      <c r="IB17" s="384"/>
      <c r="IC17" s="384"/>
      <c r="ID17" s="384"/>
      <c r="IE17" s="384"/>
      <c r="IF17" s="384"/>
      <c r="IG17" s="384"/>
      <c r="IH17" s="384"/>
      <c r="II17" s="384"/>
      <c r="IJ17" s="384"/>
    </row>
    <row r="18" spans="1:244" s="17" customFormat="1" ht="21.75">
      <c r="A18" s="117" t="s">
        <v>289</v>
      </c>
      <c r="B18" s="117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384"/>
      <c r="AA18" s="384"/>
      <c r="AB18" s="384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384"/>
      <c r="CC18" s="384"/>
      <c r="CD18" s="384"/>
      <c r="CE18" s="384"/>
      <c r="CF18" s="384"/>
      <c r="CG18" s="384"/>
      <c r="CH18" s="384"/>
      <c r="CI18" s="384"/>
      <c r="CJ18" s="384"/>
      <c r="CK18" s="384"/>
      <c r="CL18" s="384"/>
      <c r="CM18" s="384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4"/>
      <c r="CY18" s="384"/>
      <c r="CZ18" s="384"/>
      <c r="DA18" s="384"/>
      <c r="DB18" s="384"/>
      <c r="DC18" s="384"/>
      <c r="DD18" s="384"/>
      <c r="DE18" s="384"/>
      <c r="DF18" s="384"/>
      <c r="DG18" s="384"/>
      <c r="DH18" s="384"/>
      <c r="DI18" s="384"/>
      <c r="DJ18" s="384"/>
      <c r="DK18" s="384"/>
      <c r="DL18" s="384"/>
      <c r="DM18" s="384"/>
      <c r="DN18" s="384"/>
      <c r="DO18" s="384"/>
      <c r="DP18" s="384"/>
      <c r="DQ18" s="384"/>
      <c r="DR18" s="384"/>
      <c r="DS18" s="384"/>
      <c r="DT18" s="384"/>
      <c r="DU18" s="384"/>
      <c r="DV18" s="384"/>
      <c r="DW18" s="384"/>
      <c r="DX18" s="384"/>
      <c r="DY18" s="384"/>
      <c r="DZ18" s="384"/>
      <c r="EA18" s="384"/>
      <c r="EB18" s="384"/>
      <c r="EC18" s="384"/>
      <c r="ED18" s="384"/>
      <c r="EE18" s="384"/>
      <c r="EF18" s="384"/>
      <c r="EG18" s="384"/>
      <c r="EH18" s="384"/>
      <c r="EI18" s="384"/>
      <c r="EJ18" s="384"/>
      <c r="EK18" s="384"/>
      <c r="EL18" s="384"/>
      <c r="EM18" s="384"/>
      <c r="EN18" s="384"/>
      <c r="EO18" s="384"/>
      <c r="EP18" s="384"/>
      <c r="EQ18" s="384"/>
      <c r="ER18" s="384"/>
      <c r="ES18" s="384"/>
      <c r="ET18" s="384"/>
      <c r="EU18" s="384"/>
      <c r="EV18" s="384"/>
      <c r="EW18" s="384"/>
      <c r="EX18" s="384"/>
      <c r="EY18" s="384"/>
      <c r="EZ18" s="384"/>
      <c r="FA18" s="384"/>
      <c r="FB18" s="384"/>
      <c r="FC18" s="384"/>
      <c r="FD18" s="384"/>
      <c r="FE18" s="384"/>
      <c r="FF18" s="384"/>
      <c r="FG18" s="384"/>
      <c r="FH18" s="384"/>
      <c r="FI18" s="384"/>
      <c r="FJ18" s="384"/>
      <c r="FK18" s="384"/>
      <c r="FL18" s="384"/>
      <c r="FM18" s="384"/>
      <c r="FN18" s="384"/>
      <c r="FO18" s="384"/>
      <c r="FP18" s="384"/>
      <c r="FQ18" s="384"/>
      <c r="FR18" s="384"/>
      <c r="FS18" s="384"/>
      <c r="FT18" s="384"/>
      <c r="FU18" s="384"/>
      <c r="FV18" s="384"/>
      <c r="FW18" s="384"/>
      <c r="FX18" s="384"/>
      <c r="FY18" s="384"/>
      <c r="FZ18" s="384"/>
      <c r="GA18" s="384"/>
      <c r="GB18" s="384"/>
      <c r="GC18" s="384"/>
      <c r="GD18" s="384"/>
      <c r="GE18" s="384"/>
      <c r="GF18" s="384"/>
      <c r="GG18" s="384"/>
      <c r="GH18" s="384"/>
      <c r="GI18" s="384"/>
      <c r="GJ18" s="384"/>
      <c r="GK18" s="384"/>
      <c r="GL18" s="384"/>
      <c r="GM18" s="384"/>
      <c r="GN18" s="384"/>
      <c r="GO18" s="384"/>
      <c r="GP18" s="384"/>
      <c r="GQ18" s="384"/>
      <c r="GR18" s="384"/>
      <c r="GS18" s="384"/>
      <c r="GT18" s="384"/>
      <c r="GU18" s="384"/>
      <c r="GV18" s="384"/>
      <c r="GW18" s="384"/>
      <c r="GX18" s="384"/>
      <c r="GY18" s="384"/>
      <c r="GZ18" s="384"/>
      <c r="HA18" s="384"/>
      <c r="HB18" s="384"/>
      <c r="HC18" s="384"/>
      <c r="HD18" s="384"/>
      <c r="HE18" s="384"/>
      <c r="HF18" s="384"/>
      <c r="HG18" s="384"/>
      <c r="HH18" s="384"/>
      <c r="HI18" s="384"/>
      <c r="HJ18" s="384"/>
      <c r="HK18" s="384"/>
      <c r="HL18" s="384"/>
      <c r="HM18" s="384"/>
      <c r="HN18" s="384"/>
      <c r="HO18" s="384"/>
      <c r="HP18" s="384"/>
      <c r="HQ18" s="384"/>
      <c r="HR18" s="384"/>
      <c r="HS18" s="384"/>
      <c r="HT18" s="384"/>
      <c r="HU18" s="384"/>
      <c r="HV18" s="384"/>
      <c r="HW18" s="384"/>
      <c r="HX18" s="384"/>
      <c r="HY18" s="384"/>
      <c r="HZ18" s="384"/>
      <c r="IA18" s="384"/>
      <c r="IB18" s="384"/>
      <c r="IC18" s="384"/>
      <c r="ID18" s="384"/>
      <c r="IE18" s="384"/>
      <c r="IF18" s="384"/>
      <c r="IG18" s="384"/>
      <c r="IH18" s="384"/>
      <c r="II18" s="384"/>
      <c r="IJ18" s="384"/>
    </row>
    <row r="19" spans="1:244" s="17" customFormat="1" ht="21.75">
      <c r="A19" s="212" t="s">
        <v>290</v>
      </c>
      <c r="B19" s="212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384"/>
      <c r="AA19" s="384"/>
      <c r="AB19" s="384"/>
      <c r="AC19" s="384"/>
      <c r="AD19" s="384"/>
      <c r="AE19" s="384"/>
      <c r="AF19" s="384"/>
      <c r="AG19" s="384"/>
      <c r="AH19" s="384"/>
      <c r="AI19" s="384"/>
      <c r="AJ19" s="384"/>
      <c r="AK19" s="384"/>
      <c r="AL19" s="384"/>
      <c r="AM19" s="384"/>
      <c r="AN19" s="384"/>
      <c r="AO19" s="384"/>
      <c r="AP19" s="384"/>
      <c r="AQ19" s="384"/>
      <c r="AR19" s="384"/>
      <c r="AS19" s="384"/>
      <c r="AT19" s="384"/>
      <c r="AU19" s="384"/>
      <c r="AV19" s="384"/>
      <c r="AW19" s="384"/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84"/>
      <c r="BI19" s="384"/>
      <c r="BJ19" s="384"/>
      <c r="BK19" s="384"/>
      <c r="BL19" s="384"/>
      <c r="BM19" s="384"/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4"/>
      <c r="BZ19" s="384"/>
      <c r="CA19" s="384"/>
      <c r="CB19" s="384"/>
      <c r="CC19" s="384"/>
      <c r="CD19" s="384"/>
      <c r="CE19" s="384"/>
      <c r="CF19" s="384"/>
      <c r="CG19" s="384"/>
      <c r="CH19" s="384"/>
      <c r="CI19" s="384"/>
      <c r="CJ19" s="384"/>
      <c r="CK19" s="384"/>
      <c r="CL19" s="384"/>
      <c r="CM19" s="384"/>
      <c r="CN19" s="384"/>
      <c r="CO19" s="384"/>
      <c r="CP19" s="384"/>
      <c r="CQ19" s="384"/>
      <c r="CR19" s="384"/>
      <c r="CS19" s="384"/>
      <c r="CT19" s="384"/>
      <c r="CU19" s="384"/>
      <c r="CV19" s="384"/>
      <c r="CW19" s="384"/>
      <c r="CX19" s="384"/>
      <c r="CY19" s="384"/>
      <c r="CZ19" s="384"/>
      <c r="DA19" s="384"/>
      <c r="DB19" s="384"/>
      <c r="DC19" s="384"/>
      <c r="DD19" s="384"/>
      <c r="DE19" s="384"/>
      <c r="DF19" s="384"/>
      <c r="DG19" s="384"/>
      <c r="DH19" s="384"/>
      <c r="DI19" s="384"/>
      <c r="DJ19" s="384"/>
      <c r="DK19" s="384"/>
      <c r="DL19" s="384"/>
      <c r="DM19" s="384"/>
      <c r="DN19" s="384"/>
      <c r="DO19" s="384"/>
      <c r="DP19" s="384"/>
      <c r="DQ19" s="384"/>
      <c r="DR19" s="384"/>
      <c r="DS19" s="384"/>
      <c r="DT19" s="384"/>
      <c r="DU19" s="384"/>
      <c r="DV19" s="384"/>
      <c r="DW19" s="384"/>
      <c r="DX19" s="384"/>
      <c r="DY19" s="384"/>
      <c r="DZ19" s="384"/>
      <c r="EA19" s="384"/>
      <c r="EB19" s="384"/>
      <c r="EC19" s="384"/>
      <c r="ED19" s="384"/>
      <c r="EE19" s="384"/>
      <c r="EF19" s="384"/>
      <c r="EG19" s="384"/>
      <c r="EH19" s="384"/>
      <c r="EI19" s="384"/>
      <c r="EJ19" s="384"/>
      <c r="EK19" s="384"/>
      <c r="EL19" s="384"/>
      <c r="EM19" s="384"/>
      <c r="EN19" s="384"/>
      <c r="EO19" s="384"/>
      <c r="EP19" s="384"/>
      <c r="EQ19" s="384"/>
      <c r="ER19" s="384"/>
      <c r="ES19" s="384"/>
      <c r="ET19" s="384"/>
      <c r="EU19" s="384"/>
      <c r="EV19" s="384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4"/>
      <c r="FH19" s="384"/>
      <c r="FI19" s="384"/>
      <c r="FJ19" s="384"/>
      <c r="FK19" s="384"/>
      <c r="FL19" s="384"/>
      <c r="FM19" s="384"/>
      <c r="FN19" s="384"/>
      <c r="FO19" s="384"/>
      <c r="FP19" s="384"/>
      <c r="FQ19" s="384"/>
      <c r="FR19" s="384"/>
      <c r="FS19" s="384"/>
      <c r="FT19" s="384"/>
      <c r="FU19" s="384"/>
      <c r="FV19" s="384"/>
      <c r="FW19" s="384"/>
      <c r="FX19" s="384"/>
      <c r="FY19" s="384"/>
      <c r="FZ19" s="384"/>
      <c r="GA19" s="384"/>
      <c r="GB19" s="384"/>
      <c r="GC19" s="384"/>
      <c r="GD19" s="384"/>
      <c r="GE19" s="384"/>
      <c r="GF19" s="384"/>
      <c r="GG19" s="384"/>
      <c r="GH19" s="384"/>
      <c r="GI19" s="384"/>
      <c r="GJ19" s="384"/>
      <c r="GK19" s="384"/>
      <c r="GL19" s="384"/>
      <c r="GM19" s="384"/>
      <c r="GN19" s="384"/>
      <c r="GO19" s="384"/>
      <c r="GP19" s="384"/>
      <c r="GQ19" s="384"/>
      <c r="GR19" s="384"/>
      <c r="GS19" s="384"/>
      <c r="GT19" s="384"/>
      <c r="GU19" s="384"/>
      <c r="GV19" s="384"/>
      <c r="GW19" s="384"/>
      <c r="GX19" s="384"/>
      <c r="GY19" s="384"/>
      <c r="GZ19" s="384"/>
      <c r="HA19" s="384"/>
      <c r="HB19" s="384"/>
      <c r="HC19" s="384"/>
      <c r="HD19" s="384"/>
      <c r="HE19" s="384"/>
      <c r="HF19" s="384"/>
      <c r="HG19" s="384"/>
      <c r="HH19" s="384"/>
      <c r="HI19" s="384"/>
      <c r="HJ19" s="384"/>
      <c r="HK19" s="384"/>
      <c r="HL19" s="384"/>
      <c r="HM19" s="384"/>
      <c r="HN19" s="384"/>
      <c r="HO19" s="384"/>
      <c r="HP19" s="384"/>
      <c r="HQ19" s="384"/>
      <c r="HR19" s="384"/>
      <c r="HS19" s="384"/>
      <c r="HT19" s="384"/>
      <c r="HU19" s="384"/>
      <c r="HV19" s="384"/>
      <c r="HW19" s="384"/>
      <c r="HX19" s="384"/>
      <c r="HY19" s="384"/>
      <c r="HZ19" s="384"/>
      <c r="IA19" s="384"/>
      <c r="IB19" s="384"/>
      <c r="IC19" s="384"/>
      <c r="ID19" s="384"/>
      <c r="IE19" s="384"/>
      <c r="IF19" s="384"/>
      <c r="IG19" s="384"/>
      <c r="IH19" s="384"/>
      <c r="II19" s="384"/>
      <c r="IJ19" s="384"/>
    </row>
    <row r="20" spans="1:244" s="17" customFormat="1" ht="21.75">
      <c r="A20" s="213" t="s">
        <v>291</v>
      </c>
      <c r="B20" s="381">
        <v>8</v>
      </c>
      <c r="C20" s="254">
        <v>403818</v>
      </c>
      <c r="D20" s="171"/>
      <c r="E20" s="254">
        <v>538085</v>
      </c>
      <c r="F20" s="171"/>
      <c r="G20" s="262">
        <v>0</v>
      </c>
      <c r="H20" s="171"/>
      <c r="I20" s="262">
        <v>0</v>
      </c>
      <c r="J20" s="171">
        <v>0</v>
      </c>
      <c r="K20" s="262">
        <v>0</v>
      </c>
      <c r="L20" s="171"/>
      <c r="M20" s="262">
        <v>0</v>
      </c>
      <c r="N20" s="171">
        <v>0</v>
      </c>
      <c r="O20" s="262">
        <v>0</v>
      </c>
      <c r="P20" s="171"/>
      <c r="Q20" s="262">
        <v>0</v>
      </c>
      <c r="R20" s="171">
        <v>0</v>
      </c>
      <c r="S20" s="262">
        <v>0</v>
      </c>
      <c r="T20" s="171"/>
      <c r="U20" s="254">
        <v>941903</v>
      </c>
      <c r="V20" s="171"/>
      <c r="W20" s="262">
        <v>0</v>
      </c>
      <c r="X20" s="171"/>
      <c r="Y20" s="254">
        <v>941903</v>
      </c>
      <c r="Z20" s="384"/>
      <c r="AA20" s="384"/>
      <c r="AB20" s="384"/>
      <c r="AC20" s="384"/>
      <c r="AD20" s="384"/>
      <c r="AE20" s="384"/>
      <c r="AF20" s="384"/>
      <c r="AG20" s="384"/>
      <c r="AH20" s="384"/>
      <c r="AI20" s="384"/>
      <c r="AJ20" s="384"/>
      <c r="AK20" s="384"/>
      <c r="AL20" s="384"/>
      <c r="AM20" s="384"/>
      <c r="AN20" s="384"/>
      <c r="AO20" s="384"/>
      <c r="AP20" s="384"/>
      <c r="AQ20" s="384"/>
      <c r="AR20" s="384"/>
      <c r="AS20" s="384"/>
      <c r="AT20" s="384"/>
      <c r="AU20" s="384"/>
      <c r="AV20" s="384"/>
      <c r="AW20" s="384"/>
      <c r="AX20" s="384"/>
      <c r="AY20" s="384"/>
      <c r="AZ20" s="384"/>
      <c r="BA20" s="384"/>
      <c r="BB20" s="384"/>
      <c r="BC20" s="384"/>
      <c r="BD20" s="384"/>
      <c r="BE20" s="384"/>
      <c r="BF20" s="384"/>
      <c r="BG20" s="384"/>
      <c r="BH20" s="384"/>
      <c r="BI20" s="384"/>
      <c r="BJ20" s="384"/>
      <c r="BK20" s="384"/>
      <c r="BL20" s="384"/>
      <c r="BM20" s="384"/>
      <c r="BN20" s="384"/>
      <c r="BO20" s="384"/>
      <c r="BP20" s="384"/>
      <c r="BQ20" s="384"/>
      <c r="BR20" s="384"/>
      <c r="BS20" s="384"/>
      <c r="BT20" s="384"/>
      <c r="BU20" s="384"/>
      <c r="BV20" s="384"/>
      <c r="BW20" s="384"/>
      <c r="BX20" s="384"/>
      <c r="BY20" s="384"/>
      <c r="BZ20" s="384"/>
      <c r="CA20" s="384"/>
      <c r="CB20" s="384"/>
      <c r="CC20" s="384"/>
      <c r="CD20" s="384"/>
      <c r="CE20" s="384"/>
      <c r="CF20" s="384"/>
      <c r="CG20" s="384"/>
      <c r="CH20" s="384"/>
      <c r="CI20" s="384"/>
      <c r="CJ20" s="384"/>
      <c r="CK20" s="384"/>
      <c r="CL20" s="384"/>
      <c r="CM20" s="384"/>
      <c r="CN20" s="384"/>
      <c r="CO20" s="384"/>
      <c r="CP20" s="384"/>
      <c r="CQ20" s="384"/>
      <c r="CR20" s="384"/>
      <c r="CS20" s="384"/>
      <c r="CT20" s="384"/>
      <c r="CU20" s="384"/>
      <c r="CV20" s="384"/>
      <c r="CW20" s="384"/>
      <c r="CX20" s="384"/>
      <c r="CY20" s="384"/>
      <c r="CZ20" s="384"/>
      <c r="DA20" s="384"/>
      <c r="DB20" s="384"/>
      <c r="DC20" s="384"/>
      <c r="DD20" s="384"/>
      <c r="DE20" s="384"/>
      <c r="DF20" s="384"/>
      <c r="DG20" s="384"/>
      <c r="DH20" s="384"/>
      <c r="DI20" s="384"/>
      <c r="DJ20" s="384"/>
      <c r="DK20" s="384"/>
      <c r="DL20" s="384"/>
      <c r="DM20" s="384"/>
      <c r="DN20" s="384"/>
      <c r="DO20" s="384"/>
      <c r="DP20" s="384"/>
      <c r="DQ20" s="384"/>
      <c r="DR20" s="384"/>
      <c r="DS20" s="384"/>
      <c r="DT20" s="384"/>
      <c r="DU20" s="384"/>
      <c r="DV20" s="384"/>
      <c r="DW20" s="384"/>
      <c r="DX20" s="384"/>
      <c r="DY20" s="384"/>
      <c r="DZ20" s="384"/>
      <c r="EA20" s="384"/>
      <c r="EB20" s="384"/>
      <c r="EC20" s="384"/>
      <c r="ED20" s="384"/>
      <c r="EE20" s="384"/>
      <c r="EF20" s="384"/>
      <c r="EG20" s="384"/>
      <c r="EH20" s="384"/>
      <c r="EI20" s="384"/>
      <c r="EJ20" s="384"/>
      <c r="EK20" s="384"/>
      <c r="EL20" s="384"/>
      <c r="EM20" s="384"/>
      <c r="EN20" s="384"/>
      <c r="EO20" s="384"/>
      <c r="EP20" s="384"/>
      <c r="EQ20" s="384"/>
      <c r="ER20" s="384"/>
      <c r="ES20" s="384"/>
      <c r="ET20" s="384"/>
      <c r="EU20" s="384"/>
      <c r="EV20" s="384"/>
      <c r="EW20" s="384"/>
      <c r="EX20" s="384"/>
      <c r="EY20" s="384"/>
      <c r="EZ20" s="384"/>
      <c r="FA20" s="384"/>
      <c r="FB20" s="384"/>
      <c r="FC20" s="384"/>
      <c r="FD20" s="384"/>
      <c r="FE20" s="384"/>
      <c r="FF20" s="384"/>
      <c r="FG20" s="384"/>
      <c r="FH20" s="384"/>
      <c r="FI20" s="384"/>
      <c r="FJ20" s="384"/>
      <c r="FK20" s="384"/>
      <c r="FL20" s="384"/>
      <c r="FM20" s="384"/>
      <c r="FN20" s="384"/>
      <c r="FO20" s="384"/>
      <c r="FP20" s="384"/>
      <c r="FQ20" s="384"/>
      <c r="FR20" s="384"/>
      <c r="FS20" s="384"/>
      <c r="FT20" s="384"/>
      <c r="FU20" s="384"/>
      <c r="FV20" s="384"/>
      <c r="FW20" s="384"/>
      <c r="FX20" s="384"/>
      <c r="FY20" s="384"/>
      <c r="FZ20" s="384"/>
      <c r="GA20" s="384"/>
      <c r="GB20" s="384"/>
      <c r="GC20" s="384"/>
      <c r="GD20" s="384"/>
      <c r="GE20" s="384"/>
      <c r="GF20" s="384"/>
      <c r="GG20" s="384"/>
      <c r="GH20" s="384"/>
      <c r="GI20" s="384"/>
      <c r="GJ20" s="384"/>
      <c r="GK20" s="384"/>
      <c r="GL20" s="384"/>
      <c r="GM20" s="384"/>
      <c r="GN20" s="384"/>
      <c r="GO20" s="384"/>
      <c r="GP20" s="384"/>
      <c r="GQ20" s="384"/>
      <c r="GR20" s="384"/>
      <c r="GS20" s="384"/>
      <c r="GT20" s="384"/>
      <c r="GU20" s="384"/>
      <c r="GV20" s="384"/>
      <c r="GW20" s="384"/>
      <c r="GX20" s="384"/>
      <c r="GY20" s="384"/>
      <c r="GZ20" s="384"/>
      <c r="HA20" s="384"/>
      <c r="HB20" s="384"/>
      <c r="HC20" s="384"/>
      <c r="HD20" s="384"/>
      <c r="HE20" s="384"/>
      <c r="HF20" s="384"/>
      <c r="HG20" s="384"/>
      <c r="HH20" s="384"/>
      <c r="HI20" s="384"/>
      <c r="HJ20" s="384"/>
      <c r="HK20" s="384"/>
      <c r="HL20" s="384"/>
      <c r="HM20" s="384"/>
      <c r="HN20" s="384"/>
      <c r="HO20" s="384"/>
      <c r="HP20" s="384"/>
      <c r="HQ20" s="384"/>
      <c r="HR20" s="384"/>
      <c r="HS20" s="384"/>
      <c r="HT20" s="384"/>
      <c r="HU20" s="384"/>
      <c r="HV20" s="384"/>
      <c r="HW20" s="384"/>
      <c r="HX20" s="384"/>
      <c r="HY20" s="384"/>
      <c r="HZ20" s="384"/>
      <c r="IA20" s="384"/>
      <c r="IB20" s="384"/>
      <c r="IC20" s="384"/>
      <c r="ID20" s="384"/>
      <c r="IE20" s="384"/>
      <c r="IF20" s="384"/>
      <c r="IG20" s="384"/>
      <c r="IH20" s="384"/>
      <c r="II20" s="384"/>
      <c r="IJ20" s="384"/>
    </row>
    <row r="21" spans="1:244" s="17" customFormat="1" ht="21.75">
      <c r="A21" s="61" t="s">
        <v>409</v>
      </c>
      <c r="B21" s="61"/>
      <c r="C21" s="214">
        <v>403818</v>
      </c>
      <c r="D21" s="120"/>
      <c r="E21" s="214">
        <v>538085</v>
      </c>
      <c r="F21" s="120">
        <v>0</v>
      </c>
      <c r="G21" s="203">
        <v>0</v>
      </c>
      <c r="H21" s="162"/>
      <c r="I21" s="203">
        <v>0</v>
      </c>
      <c r="J21" s="120">
        <v>0</v>
      </c>
      <c r="K21" s="203">
        <v>0</v>
      </c>
      <c r="L21" s="162"/>
      <c r="M21" s="203">
        <v>0</v>
      </c>
      <c r="N21" s="120">
        <v>0</v>
      </c>
      <c r="O21" s="203">
        <v>0</v>
      </c>
      <c r="P21" s="162"/>
      <c r="Q21" s="203">
        <v>0</v>
      </c>
      <c r="R21" s="120">
        <v>0</v>
      </c>
      <c r="S21" s="203">
        <v>0</v>
      </c>
      <c r="T21" s="120">
        <v>0</v>
      </c>
      <c r="U21" s="214">
        <v>941903</v>
      </c>
      <c r="V21" s="120"/>
      <c r="W21" s="203">
        <v>0</v>
      </c>
      <c r="X21" s="120"/>
      <c r="Y21" s="214">
        <v>941903</v>
      </c>
      <c r="Z21" s="384"/>
      <c r="AA21" s="384"/>
      <c r="AB21" s="384"/>
      <c r="AC21" s="384"/>
      <c r="AD21" s="384"/>
      <c r="AE21" s="384"/>
      <c r="AF21" s="384"/>
      <c r="AG21" s="384"/>
      <c r="AH21" s="384"/>
      <c r="AI21" s="384"/>
      <c r="AJ21" s="384"/>
      <c r="AK21" s="384"/>
      <c r="AL21" s="384"/>
      <c r="AM21" s="384"/>
      <c r="AN21" s="384"/>
      <c r="AO21" s="384"/>
      <c r="AP21" s="384"/>
      <c r="AQ21" s="384"/>
      <c r="AR21" s="384"/>
      <c r="AS21" s="384"/>
      <c r="AT21" s="384"/>
      <c r="AU21" s="384"/>
      <c r="AV21" s="384"/>
      <c r="AW21" s="384"/>
      <c r="AX21" s="384"/>
      <c r="AY21" s="384"/>
      <c r="AZ21" s="384"/>
      <c r="BA21" s="384"/>
      <c r="BB21" s="384"/>
      <c r="BC21" s="384"/>
      <c r="BD21" s="384"/>
      <c r="BE21" s="384"/>
      <c r="BF21" s="384"/>
      <c r="BG21" s="384"/>
      <c r="BH21" s="384"/>
      <c r="BI21" s="384"/>
      <c r="BJ21" s="384"/>
      <c r="BK21" s="384"/>
      <c r="BL21" s="384"/>
      <c r="BM21" s="384"/>
      <c r="BN21" s="384"/>
      <c r="BO21" s="384"/>
      <c r="BP21" s="384"/>
      <c r="BQ21" s="384"/>
      <c r="BR21" s="384"/>
      <c r="BS21" s="384"/>
      <c r="BT21" s="384"/>
      <c r="BU21" s="384"/>
      <c r="BV21" s="384"/>
      <c r="BW21" s="384"/>
      <c r="BX21" s="384"/>
      <c r="BY21" s="384"/>
      <c r="BZ21" s="384"/>
      <c r="CA21" s="384"/>
      <c r="CB21" s="384"/>
      <c r="CC21" s="384"/>
      <c r="CD21" s="384"/>
      <c r="CE21" s="384"/>
      <c r="CF21" s="384"/>
      <c r="CG21" s="384"/>
      <c r="CH21" s="384"/>
      <c r="CI21" s="384"/>
      <c r="CJ21" s="384"/>
      <c r="CK21" s="384"/>
      <c r="CL21" s="384"/>
      <c r="CM21" s="384"/>
      <c r="CN21" s="384"/>
      <c r="CO21" s="384"/>
      <c r="CP21" s="384"/>
      <c r="CQ21" s="384"/>
      <c r="CR21" s="384"/>
      <c r="CS21" s="384"/>
      <c r="CT21" s="384"/>
      <c r="CU21" s="384"/>
      <c r="CV21" s="384"/>
      <c r="CW21" s="384"/>
      <c r="CX21" s="384"/>
      <c r="CY21" s="384"/>
      <c r="CZ21" s="384"/>
      <c r="DA21" s="384"/>
      <c r="DB21" s="384"/>
      <c r="DC21" s="384"/>
      <c r="DD21" s="384"/>
      <c r="DE21" s="384"/>
      <c r="DF21" s="384"/>
      <c r="DG21" s="384"/>
      <c r="DH21" s="384"/>
      <c r="DI21" s="384"/>
      <c r="DJ21" s="384"/>
      <c r="DK21" s="384"/>
      <c r="DL21" s="384"/>
      <c r="DM21" s="384"/>
      <c r="DN21" s="384"/>
      <c r="DO21" s="384"/>
      <c r="DP21" s="384"/>
      <c r="DQ21" s="384"/>
      <c r="DR21" s="384"/>
      <c r="DS21" s="384"/>
      <c r="DT21" s="384"/>
      <c r="DU21" s="384"/>
      <c r="DV21" s="384"/>
      <c r="DW21" s="384"/>
      <c r="DX21" s="384"/>
      <c r="DY21" s="384"/>
      <c r="DZ21" s="384"/>
      <c r="EA21" s="384"/>
      <c r="EB21" s="384"/>
      <c r="EC21" s="384"/>
      <c r="ED21" s="384"/>
      <c r="EE21" s="384"/>
      <c r="EF21" s="384"/>
      <c r="EG21" s="384"/>
      <c r="EH21" s="384"/>
      <c r="EI21" s="384"/>
      <c r="EJ21" s="384"/>
      <c r="EK21" s="384"/>
      <c r="EL21" s="384"/>
      <c r="EM21" s="384"/>
      <c r="EN21" s="384"/>
      <c r="EO21" s="384"/>
      <c r="EP21" s="384"/>
      <c r="EQ21" s="384"/>
      <c r="ER21" s="384"/>
      <c r="ES21" s="384"/>
      <c r="ET21" s="384"/>
      <c r="EU21" s="384"/>
      <c r="EV21" s="384"/>
      <c r="EW21" s="384"/>
      <c r="EX21" s="384"/>
      <c r="EY21" s="384"/>
      <c r="EZ21" s="384"/>
      <c r="FA21" s="384"/>
      <c r="FB21" s="384"/>
      <c r="FC21" s="384"/>
      <c r="FD21" s="384"/>
      <c r="FE21" s="384"/>
      <c r="FF21" s="384"/>
      <c r="FG21" s="384"/>
      <c r="FH21" s="384"/>
      <c r="FI21" s="384"/>
      <c r="FJ21" s="384"/>
      <c r="FK21" s="384"/>
      <c r="FL21" s="384"/>
      <c r="FM21" s="384"/>
      <c r="FN21" s="384"/>
      <c r="FO21" s="384"/>
      <c r="FP21" s="384"/>
      <c r="FQ21" s="384"/>
      <c r="FR21" s="384"/>
      <c r="FS21" s="384"/>
      <c r="FT21" s="384"/>
      <c r="FU21" s="384"/>
      <c r="FV21" s="384"/>
      <c r="FW21" s="384"/>
      <c r="FX21" s="384"/>
      <c r="FY21" s="384"/>
      <c r="FZ21" s="384"/>
      <c r="GA21" s="384"/>
      <c r="GB21" s="384"/>
      <c r="GC21" s="384"/>
      <c r="GD21" s="384"/>
      <c r="GE21" s="384"/>
      <c r="GF21" s="384"/>
      <c r="GG21" s="384"/>
      <c r="GH21" s="384"/>
      <c r="GI21" s="384"/>
      <c r="GJ21" s="384"/>
      <c r="GK21" s="384"/>
      <c r="GL21" s="384"/>
      <c r="GM21" s="384"/>
      <c r="GN21" s="384"/>
      <c r="GO21" s="384"/>
      <c r="GP21" s="384"/>
      <c r="GQ21" s="384"/>
      <c r="GR21" s="384"/>
      <c r="GS21" s="384"/>
      <c r="GT21" s="384"/>
      <c r="GU21" s="384"/>
      <c r="GV21" s="384"/>
      <c r="GW21" s="384"/>
      <c r="GX21" s="384"/>
      <c r="GY21" s="384"/>
      <c r="GZ21" s="384"/>
      <c r="HA21" s="384"/>
      <c r="HB21" s="384"/>
      <c r="HC21" s="384"/>
      <c r="HD21" s="384"/>
      <c r="HE21" s="384"/>
      <c r="HF21" s="384"/>
      <c r="HG21" s="384"/>
      <c r="HH21" s="384"/>
      <c r="HI21" s="384"/>
      <c r="HJ21" s="384"/>
      <c r="HK21" s="384"/>
      <c r="HL21" s="384"/>
      <c r="HM21" s="384"/>
      <c r="HN21" s="384"/>
      <c r="HO21" s="384"/>
      <c r="HP21" s="384"/>
      <c r="HQ21" s="384"/>
      <c r="HR21" s="384"/>
      <c r="HS21" s="384"/>
      <c r="HT21" s="384"/>
      <c r="HU21" s="384"/>
      <c r="HV21" s="384"/>
      <c r="HW21" s="384"/>
      <c r="HX21" s="384"/>
      <c r="HY21" s="384"/>
      <c r="HZ21" s="384"/>
      <c r="IA21" s="384"/>
      <c r="IB21" s="384"/>
      <c r="IC21" s="384"/>
      <c r="ID21" s="384"/>
      <c r="IE21" s="384"/>
      <c r="IF21" s="384"/>
      <c r="IG21" s="384"/>
      <c r="IH21" s="384"/>
      <c r="II21" s="384"/>
      <c r="IJ21" s="384"/>
    </row>
    <row r="22" spans="1:244" s="17" customFormat="1" ht="21.75">
      <c r="A22" s="61"/>
      <c r="B22" s="61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384"/>
      <c r="AA22" s="384"/>
      <c r="AB22" s="384"/>
      <c r="AC22" s="384"/>
      <c r="AD22" s="384"/>
      <c r="AE22" s="384"/>
      <c r="AF22" s="384"/>
      <c r="AG22" s="384"/>
      <c r="AH22" s="384"/>
      <c r="AI22" s="384"/>
      <c r="AJ22" s="384"/>
      <c r="AK22" s="384"/>
      <c r="AL22" s="384"/>
      <c r="AM22" s="384"/>
      <c r="AN22" s="384"/>
      <c r="AO22" s="384"/>
      <c r="AP22" s="384"/>
      <c r="AQ22" s="384"/>
      <c r="AR22" s="384"/>
      <c r="AS22" s="384"/>
      <c r="AT22" s="384"/>
      <c r="AU22" s="384"/>
      <c r="AV22" s="384"/>
      <c r="AW22" s="384"/>
      <c r="AX22" s="384"/>
      <c r="AY22" s="384"/>
      <c r="AZ22" s="384"/>
      <c r="BA22" s="384"/>
      <c r="BB22" s="384"/>
      <c r="BC22" s="384"/>
      <c r="BD22" s="384"/>
      <c r="BE22" s="384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384"/>
      <c r="CC22" s="384"/>
      <c r="CD22" s="384"/>
      <c r="CE22" s="384"/>
      <c r="CF22" s="384"/>
      <c r="CG22" s="384"/>
      <c r="CH22" s="384"/>
      <c r="CI22" s="384"/>
      <c r="CJ22" s="384"/>
      <c r="CK22" s="384"/>
      <c r="CL22" s="384"/>
      <c r="CM22" s="384"/>
      <c r="CN22" s="384"/>
      <c r="CO22" s="384"/>
      <c r="CP22" s="384"/>
      <c r="CQ22" s="384"/>
      <c r="CR22" s="384"/>
      <c r="CS22" s="384"/>
      <c r="CT22" s="384"/>
      <c r="CU22" s="384"/>
      <c r="CV22" s="384"/>
      <c r="CW22" s="384"/>
      <c r="CX22" s="384"/>
      <c r="CY22" s="384"/>
      <c r="CZ22" s="384"/>
      <c r="DA22" s="384"/>
      <c r="DB22" s="384"/>
      <c r="DC22" s="384"/>
      <c r="DD22" s="384"/>
      <c r="DE22" s="384"/>
      <c r="DF22" s="384"/>
      <c r="DG22" s="384"/>
      <c r="DH22" s="384"/>
      <c r="DI22" s="384"/>
      <c r="DJ22" s="384"/>
      <c r="DK22" s="384"/>
      <c r="DL22" s="384"/>
      <c r="DM22" s="384"/>
      <c r="DN22" s="384"/>
      <c r="DO22" s="384"/>
      <c r="DP22" s="384"/>
      <c r="DQ22" s="384"/>
      <c r="DR22" s="384"/>
      <c r="DS22" s="384"/>
      <c r="DT22" s="384"/>
      <c r="DU22" s="384"/>
      <c r="DV22" s="384"/>
      <c r="DW22" s="384"/>
      <c r="DX22" s="384"/>
      <c r="DY22" s="384"/>
      <c r="DZ22" s="384"/>
      <c r="EA22" s="384"/>
      <c r="EB22" s="384"/>
      <c r="EC22" s="384"/>
      <c r="ED22" s="384"/>
      <c r="EE22" s="384"/>
      <c r="EF22" s="384"/>
      <c r="EG22" s="384"/>
      <c r="EH22" s="384"/>
      <c r="EI22" s="384"/>
      <c r="EJ22" s="384"/>
      <c r="EK22" s="384"/>
      <c r="EL22" s="384"/>
      <c r="EM22" s="384"/>
      <c r="EN22" s="384"/>
      <c r="EO22" s="384"/>
      <c r="EP22" s="384"/>
      <c r="EQ22" s="384"/>
      <c r="ER22" s="384"/>
      <c r="ES22" s="384"/>
      <c r="ET22" s="384"/>
      <c r="EU22" s="384"/>
      <c r="EV22" s="384"/>
      <c r="EW22" s="384"/>
      <c r="EX22" s="384"/>
      <c r="EY22" s="384"/>
      <c r="EZ22" s="384"/>
      <c r="FA22" s="384"/>
      <c r="FB22" s="384"/>
      <c r="FC22" s="384"/>
      <c r="FD22" s="384"/>
      <c r="FE22" s="384"/>
      <c r="FF22" s="384"/>
      <c r="FG22" s="384"/>
      <c r="FH22" s="384"/>
      <c r="FI22" s="384"/>
      <c r="FJ22" s="384"/>
      <c r="FK22" s="384"/>
      <c r="FL22" s="384"/>
      <c r="FM22" s="384"/>
      <c r="FN22" s="384"/>
      <c r="FO22" s="384"/>
      <c r="FP22" s="384"/>
      <c r="FQ22" s="384"/>
      <c r="FR22" s="384"/>
      <c r="FS22" s="384"/>
      <c r="FT22" s="384"/>
      <c r="FU22" s="384"/>
      <c r="FV22" s="384"/>
      <c r="FW22" s="384"/>
      <c r="FX22" s="384"/>
      <c r="FY22" s="384"/>
      <c r="FZ22" s="384"/>
      <c r="GA22" s="384"/>
      <c r="GB22" s="384"/>
      <c r="GC22" s="384"/>
      <c r="GD22" s="384"/>
      <c r="GE22" s="384"/>
      <c r="GF22" s="384"/>
      <c r="GG22" s="384"/>
      <c r="GH22" s="384"/>
      <c r="GI22" s="384"/>
      <c r="GJ22" s="384"/>
      <c r="GK22" s="384"/>
      <c r="GL22" s="384"/>
      <c r="GM22" s="384"/>
      <c r="GN22" s="384"/>
      <c r="GO22" s="384"/>
      <c r="GP22" s="384"/>
      <c r="GQ22" s="384"/>
      <c r="GR22" s="384"/>
      <c r="GS22" s="384"/>
      <c r="GT22" s="384"/>
      <c r="GU22" s="384"/>
      <c r="GV22" s="384"/>
      <c r="GW22" s="384"/>
      <c r="GX22" s="384"/>
      <c r="GY22" s="384"/>
      <c r="GZ22" s="384"/>
      <c r="HA22" s="384"/>
      <c r="HB22" s="384"/>
      <c r="HC22" s="384"/>
      <c r="HD22" s="384"/>
      <c r="HE22" s="384"/>
      <c r="HF22" s="384"/>
      <c r="HG22" s="384"/>
      <c r="HH22" s="384"/>
      <c r="HI22" s="384"/>
      <c r="HJ22" s="384"/>
      <c r="HK22" s="384"/>
      <c r="HL22" s="384"/>
      <c r="HM22" s="384"/>
      <c r="HN22" s="384"/>
      <c r="HO22" s="384"/>
      <c r="HP22" s="384"/>
      <c r="HQ22" s="384"/>
      <c r="HR22" s="384"/>
      <c r="HS22" s="384"/>
      <c r="HT22" s="384"/>
      <c r="HU22" s="384"/>
      <c r="HV22" s="384"/>
      <c r="HW22" s="384"/>
      <c r="HX22" s="384"/>
      <c r="HY22" s="384"/>
      <c r="HZ22" s="384"/>
      <c r="IA22" s="384"/>
      <c r="IB22" s="384"/>
      <c r="IC22" s="384"/>
      <c r="ID22" s="384"/>
      <c r="IE22" s="384"/>
      <c r="IF22" s="384"/>
      <c r="IG22" s="384"/>
      <c r="IH22" s="384"/>
      <c r="II22" s="384"/>
      <c r="IJ22" s="384"/>
    </row>
    <row r="23" spans="1:244" ht="24.95" customHeight="1">
      <c r="A23" s="117" t="s">
        <v>76</v>
      </c>
      <c r="B23" s="117"/>
      <c r="C23" s="119"/>
      <c r="D23" s="119"/>
      <c r="E23" s="119"/>
      <c r="F23" s="119"/>
      <c r="G23" s="119"/>
      <c r="H23" s="173"/>
      <c r="I23" s="119"/>
      <c r="J23" s="119"/>
      <c r="K23" s="120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73"/>
      <c r="W23" s="173"/>
      <c r="X23" s="173"/>
      <c r="Y23" s="120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17"/>
      <c r="FG23" s="117"/>
      <c r="FH23" s="117"/>
      <c r="FI23" s="117"/>
      <c r="FJ23" s="117"/>
      <c r="FK23" s="117"/>
      <c r="FL23" s="117"/>
      <c r="FM23" s="117"/>
      <c r="FN23" s="117"/>
      <c r="FO23" s="117"/>
      <c r="FP23" s="117"/>
      <c r="FQ23" s="117"/>
      <c r="FR23" s="117"/>
      <c r="FS23" s="117"/>
      <c r="FT23" s="117"/>
      <c r="FU23" s="117"/>
      <c r="FV23" s="117"/>
      <c r="FW23" s="117"/>
      <c r="FX23" s="117"/>
      <c r="FY23" s="117"/>
      <c r="FZ23" s="117"/>
      <c r="GA23" s="117"/>
      <c r="GB23" s="117"/>
      <c r="GC23" s="117"/>
      <c r="GD23" s="117"/>
      <c r="GE23" s="117"/>
      <c r="GF23" s="117"/>
      <c r="GG23" s="117"/>
      <c r="GH23" s="117"/>
      <c r="GI23" s="117"/>
      <c r="GJ23" s="117"/>
      <c r="GK23" s="117"/>
      <c r="GL23" s="117"/>
      <c r="GM23" s="117"/>
      <c r="GN23" s="117"/>
      <c r="GO23" s="117"/>
      <c r="GP23" s="117"/>
      <c r="GQ23" s="117"/>
      <c r="GR23" s="117"/>
      <c r="GS23" s="117"/>
      <c r="GT23" s="117"/>
      <c r="GU23" s="117"/>
      <c r="GV23" s="117"/>
      <c r="GW23" s="117"/>
      <c r="GX23" s="117"/>
      <c r="GY23" s="117"/>
      <c r="GZ23" s="117"/>
      <c r="HA23" s="117"/>
      <c r="HB23" s="117"/>
      <c r="HC23" s="117"/>
      <c r="HD23" s="117"/>
      <c r="HE23" s="117"/>
      <c r="HF23" s="117"/>
      <c r="HG23" s="117"/>
      <c r="HH23" s="117"/>
      <c r="HI23" s="117"/>
      <c r="HJ23" s="117"/>
      <c r="HK23" s="117"/>
      <c r="HL23" s="117"/>
      <c r="HM23" s="117"/>
      <c r="HN23" s="117"/>
      <c r="HO23" s="117"/>
      <c r="HP23" s="117"/>
      <c r="HQ23" s="117"/>
      <c r="HR23" s="117"/>
      <c r="HS23" s="117"/>
      <c r="HT23" s="117"/>
      <c r="HU23" s="117"/>
      <c r="HV23" s="117"/>
      <c r="HW23" s="117"/>
      <c r="HX23" s="117"/>
      <c r="HY23" s="117"/>
      <c r="HZ23" s="117"/>
      <c r="IA23" s="117"/>
      <c r="IB23" s="117"/>
      <c r="IC23" s="117"/>
      <c r="ID23" s="117"/>
      <c r="IE23" s="117"/>
      <c r="IF23" s="117"/>
      <c r="IG23" s="117"/>
      <c r="IH23" s="117"/>
      <c r="II23" s="117"/>
      <c r="IJ23" s="117"/>
    </row>
    <row r="24" spans="1:244" ht="23.25" customHeight="1">
      <c r="A24" s="113" t="s">
        <v>74</v>
      </c>
      <c r="C24" s="161">
        <v>0</v>
      </c>
      <c r="D24" s="159"/>
      <c r="E24" s="161">
        <v>0</v>
      </c>
      <c r="F24" s="159"/>
      <c r="G24" s="161">
        <v>0</v>
      </c>
      <c r="H24" s="159"/>
      <c r="I24" s="161">
        <v>0</v>
      </c>
      <c r="J24" s="161"/>
      <c r="K24" s="171">
        <v>26197</v>
      </c>
      <c r="L24" s="169"/>
      <c r="M24" s="159">
        <v>0</v>
      </c>
      <c r="N24" s="169"/>
      <c r="O24" s="181">
        <v>0</v>
      </c>
      <c r="P24" s="184"/>
      <c r="Q24" s="159">
        <v>0</v>
      </c>
      <c r="R24" s="184"/>
      <c r="S24" s="159">
        <v>0</v>
      </c>
      <c r="T24" s="174"/>
      <c r="U24" s="363">
        <v>26197</v>
      </c>
      <c r="V24" s="172"/>
      <c r="W24" s="190">
        <v>0</v>
      </c>
      <c r="X24" s="175"/>
      <c r="Y24" s="170">
        <v>26197</v>
      </c>
    </row>
    <row r="25" spans="1:244" s="117" customFormat="1" ht="23.25" hidden="1" customHeight="1">
      <c r="A25" s="113" t="s">
        <v>75</v>
      </c>
      <c r="B25" s="113"/>
      <c r="C25" s="159">
        <v>0</v>
      </c>
      <c r="D25" s="159"/>
      <c r="E25" s="159">
        <v>0</v>
      </c>
      <c r="F25" s="159"/>
      <c r="G25" s="159">
        <v>0</v>
      </c>
      <c r="H25" s="159"/>
      <c r="I25" s="159">
        <v>0</v>
      </c>
      <c r="J25" s="161"/>
      <c r="K25" s="171">
        <v>0</v>
      </c>
      <c r="L25" s="169"/>
      <c r="M25" s="159">
        <v>0</v>
      </c>
      <c r="N25" s="169">
        <v>0</v>
      </c>
      <c r="O25" s="123">
        <v>0</v>
      </c>
      <c r="P25" s="169">
        <v>0</v>
      </c>
      <c r="Q25" s="124">
        <v>0</v>
      </c>
      <c r="R25" s="169">
        <v>0</v>
      </c>
      <c r="S25" s="159">
        <v>0</v>
      </c>
      <c r="T25" s="169"/>
      <c r="U25" s="176">
        <v>0</v>
      </c>
      <c r="V25" s="172"/>
      <c r="W25" s="159">
        <v>0</v>
      </c>
      <c r="X25" s="175"/>
      <c r="Y25" s="170">
        <v>0</v>
      </c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  <c r="IA25" s="113"/>
      <c r="IB25" s="113"/>
      <c r="IC25" s="113"/>
      <c r="ID25" s="113"/>
      <c r="IE25" s="113"/>
      <c r="IF25" s="113"/>
      <c r="IG25" s="113"/>
      <c r="IH25" s="113"/>
      <c r="II25" s="113"/>
      <c r="IJ25" s="113"/>
    </row>
    <row r="26" spans="1:244" ht="24" customHeight="1">
      <c r="A26" s="117" t="s">
        <v>116</v>
      </c>
      <c r="B26" s="117"/>
      <c r="C26" s="203">
        <v>0</v>
      </c>
      <c r="D26" s="162"/>
      <c r="E26" s="203">
        <v>0</v>
      </c>
      <c r="F26" s="162"/>
      <c r="G26" s="203">
        <v>0</v>
      </c>
      <c r="H26" s="162"/>
      <c r="I26" s="203">
        <v>0</v>
      </c>
      <c r="J26" s="189"/>
      <c r="K26" s="177">
        <v>26197</v>
      </c>
      <c r="L26" s="119"/>
      <c r="M26" s="200">
        <v>0</v>
      </c>
      <c r="N26" s="118"/>
      <c r="O26" s="200">
        <v>0</v>
      </c>
      <c r="P26" s="118"/>
      <c r="Q26" s="203">
        <v>0</v>
      </c>
      <c r="R26" s="118"/>
      <c r="S26" s="200">
        <v>0</v>
      </c>
      <c r="T26" s="118"/>
      <c r="U26" s="177">
        <v>26197</v>
      </c>
      <c r="V26" s="173"/>
      <c r="W26" s="200">
        <v>0</v>
      </c>
      <c r="X26" s="178"/>
      <c r="Y26" s="177">
        <v>26197</v>
      </c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7"/>
      <c r="ES26" s="117"/>
      <c r="ET26" s="117"/>
      <c r="EU26" s="117"/>
      <c r="EV26" s="117"/>
      <c r="EW26" s="117"/>
      <c r="EX26" s="117"/>
      <c r="EY26" s="117"/>
      <c r="EZ26" s="117"/>
      <c r="FA26" s="117"/>
      <c r="FB26" s="117"/>
      <c r="FC26" s="117"/>
      <c r="FD26" s="117"/>
      <c r="FE26" s="117"/>
      <c r="FF26" s="117"/>
      <c r="FG26" s="117"/>
      <c r="FH26" s="117"/>
      <c r="FI26" s="117"/>
      <c r="FJ26" s="117"/>
      <c r="FK26" s="117"/>
      <c r="FL26" s="117"/>
      <c r="FM26" s="117"/>
      <c r="FN26" s="117"/>
      <c r="FO26" s="117"/>
      <c r="FP26" s="117"/>
      <c r="FQ26" s="117"/>
      <c r="FR26" s="117"/>
      <c r="FS26" s="117"/>
      <c r="FT26" s="117"/>
      <c r="FU26" s="117"/>
      <c r="FV26" s="117"/>
      <c r="FW26" s="117"/>
      <c r="FX26" s="117"/>
      <c r="FY26" s="117"/>
      <c r="FZ26" s="117"/>
      <c r="GA26" s="117"/>
      <c r="GB26" s="117"/>
      <c r="GC26" s="117"/>
      <c r="GD26" s="117"/>
      <c r="GE26" s="117"/>
      <c r="GF26" s="117"/>
      <c r="GG26" s="117"/>
      <c r="GH26" s="117"/>
      <c r="GI26" s="117"/>
      <c r="GJ26" s="117"/>
      <c r="GK26" s="117"/>
      <c r="GL26" s="117"/>
      <c r="GM26" s="117"/>
      <c r="GN26" s="117"/>
      <c r="GO26" s="117"/>
      <c r="GP26" s="117"/>
      <c r="GQ26" s="117"/>
      <c r="GR26" s="117"/>
      <c r="GS26" s="117"/>
      <c r="GT26" s="117"/>
      <c r="GU26" s="117"/>
      <c r="GV26" s="117"/>
      <c r="GW26" s="117"/>
      <c r="GX26" s="117"/>
      <c r="GY26" s="117"/>
      <c r="GZ26" s="117"/>
      <c r="HA26" s="117"/>
      <c r="HB26" s="117"/>
      <c r="HC26" s="117"/>
      <c r="HD26" s="117"/>
      <c r="HE26" s="117"/>
      <c r="HF26" s="117"/>
      <c r="HG26" s="117"/>
      <c r="HH26" s="117"/>
      <c r="HI26" s="117"/>
      <c r="HJ26" s="117"/>
      <c r="HK26" s="117"/>
      <c r="HL26" s="117"/>
      <c r="HM26" s="117"/>
      <c r="HN26" s="117"/>
      <c r="HO26" s="117"/>
      <c r="HP26" s="117"/>
      <c r="HQ26" s="117"/>
      <c r="HR26" s="117"/>
      <c r="HS26" s="117"/>
      <c r="HT26" s="117"/>
      <c r="HU26" s="117"/>
      <c r="HV26" s="117"/>
      <c r="HW26" s="117"/>
      <c r="HX26" s="117"/>
      <c r="HY26" s="117"/>
      <c r="HZ26" s="117"/>
      <c r="IA26" s="117"/>
      <c r="IB26" s="117"/>
      <c r="IC26" s="117"/>
      <c r="ID26" s="117"/>
      <c r="IE26" s="117"/>
      <c r="IF26" s="117"/>
      <c r="IG26" s="117"/>
      <c r="IH26" s="117"/>
      <c r="II26" s="117"/>
      <c r="IJ26" s="117"/>
    </row>
    <row r="27" spans="1:244" s="364" customFormat="1" ht="18.95" customHeight="1">
      <c r="A27" s="113"/>
      <c r="B27" s="113"/>
      <c r="C27" s="169"/>
      <c r="D27" s="169"/>
      <c r="E27" s="169"/>
      <c r="F27" s="169"/>
      <c r="G27" s="169"/>
      <c r="H27" s="172"/>
      <c r="I27" s="169"/>
      <c r="J27" s="172"/>
      <c r="K27" s="171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72"/>
      <c r="W27" s="172"/>
      <c r="X27" s="172"/>
      <c r="Y27" s="171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3"/>
      <c r="ER27" s="113"/>
      <c r="ES27" s="113"/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13"/>
      <c r="FH27" s="113"/>
      <c r="FI27" s="113"/>
      <c r="FJ27" s="113"/>
      <c r="FK27" s="113"/>
      <c r="FL27" s="113"/>
      <c r="FM27" s="113"/>
      <c r="FN27" s="113"/>
      <c r="FO27" s="113"/>
      <c r="FP27" s="113"/>
      <c r="FQ27" s="113"/>
      <c r="FR27" s="113"/>
      <c r="FS27" s="113"/>
      <c r="FT27" s="113"/>
      <c r="FU27" s="113"/>
      <c r="FV27" s="113"/>
      <c r="FW27" s="113"/>
      <c r="FX27" s="113"/>
      <c r="FY27" s="113"/>
      <c r="FZ27" s="113"/>
      <c r="GA27" s="113"/>
      <c r="GB27" s="113"/>
      <c r="GC27" s="113"/>
      <c r="GD27" s="113"/>
      <c r="GE27" s="113"/>
      <c r="GF27" s="113"/>
      <c r="GG27" s="113"/>
      <c r="GH27" s="113"/>
      <c r="GI27" s="113"/>
      <c r="GJ27" s="113"/>
      <c r="GK27" s="113"/>
      <c r="GL27" s="113"/>
      <c r="GM27" s="113"/>
      <c r="GN27" s="113"/>
      <c r="GO27" s="113"/>
      <c r="GP27" s="113"/>
      <c r="GQ27" s="113"/>
      <c r="GR27" s="113"/>
      <c r="GS27" s="113"/>
      <c r="GT27" s="113"/>
      <c r="GU27" s="113"/>
      <c r="GV27" s="113"/>
      <c r="GW27" s="113"/>
      <c r="GX27" s="113"/>
      <c r="GY27" s="113"/>
      <c r="GZ27" s="113"/>
      <c r="HA27" s="113"/>
      <c r="HB27" s="113"/>
      <c r="HC27" s="113"/>
      <c r="HD27" s="113"/>
      <c r="HE27" s="113"/>
      <c r="HF27" s="113"/>
      <c r="HG27" s="113"/>
      <c r="HH27" s="113"/>
      <c r="HI27" s="113"/>
      <c r="HJ27" s="113"/>
      <c r="HK27" s="113"/>
      <c r="HL27" s="113"/>
      <c r="HM27" s="113"/>
      <c r="HN27" s="113"/>
      <c r="HO27" s="113"/>
      <c r="HP27" s="113"/>
      <c r="HQ27" s="113"/>
      <c r="HR27" s="113"/>
      <c r="HS27" s="113"/>
      <c r="HT27" s="113"/>
      <c r="HU27" s="113"/>
      <c r="HV27" s="113"/>
      <c r="HW27" s="113"/>
      <c r="HX27" s="113"/>
      <c r="HY27" s="113"/>
      <c r="HZ27" s="113"/>
      <c r="IA27" s="113"/>
      <c r="IB27" s="113"/>
      <c r="IC27" s="113"/>
      <c r="ID27" s="113"/>
      <c r="IE27" s="113"/>
      <c r="IF27" s="113"/>
      <c r="IG27" s="113"/>
      <c r="IH27" s="113"/>
      <c r="II27" s="113"/>
      <c r="IJ27" s="113"/>
    </row>
    <row r="28" spans="1:244" s="364" customFormat="1" ht="18.95" customHeight="1">
      <c r="A28" s="113" t="s">
        <v>374</v>
      </c>
      <c r="B28" s="117"/>
      <c r="C28" s="124">
        <v>0</v>
      </c>
      <c r="D28" s="159"/>
      <c r="E28" s="365">
        <v>-133679</v>
      </c>
      <c r="F28" s="159"/>
      <c r="G28" s="124">
        <v>0</v>
      </c>
      <c r="H28" s="159"/>
      <c r="I28" s="365">
        <v>-8257</v>
      </c>
      <c r="J28" s="172"/>
      <c r="K28" s="365">
        <v>141936</v>
      </c>
      <c r="L28" s="169"/>
      <c r="M28" s="124">
        <v>0</v>
      </c>
      <c r="N28" s="169"/>
      <c r="O28" s="124">
        <v>0</v>
      </c>
      <c r="P28" s="169"/>
      <c r="Q28" s="169"/>
      <c r="R28" s="169"/>
      <c r="S28" s="176">
        <v>0</v>
      </c>
      <c r="T28" s="169"/>
      <c r="U28" s="124">
        <v>0</v>
      </c>
      <c r="V28" s="172"/>
      <c r="W28" s="124">
        <v>0</v>
      </c>
      <c r="X28" s="172"/>
      <c r="Y28" s="124">
        <v>0</v>
      </c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3"/>
      <c r="EH28" s="113"/>
      <c r="EI28" s="113"/>
      <c r="EJ28" s="113"/>
      <c r="EK28" s="113"/>
      <c r="EL28" s="113"/>
      <c r="EM28" s="113"/>
      <c r="EN28" s="113"/>
      <c r="EO28" s="113"/>
      <c r="EP28" s="113"/>
      <c r="EQ28" s="113"/>
      <c r="ER28" s="113"/>
      <c r="ES28" s="113"/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13"/>
      <c r="FH28" s="113"/>
      <c r="FI28" s="113"/>
      <c r="FJ28" s="113"/>
      <c r="FK28" s="113"/>
      <c r="FL28" s="113"/>
      <c r="FM28" s="113"/>
      <c r="FN28" s="113"/>
      <c r="FO28" s="113"/>
      <c r="FP28" s="113"/>
      <c r="FQ28" s="113"/>
      <c r="FR28" s="113"/>
      <c r="FS28" s="113"/>
      <c r="FT28" s="113"/>
      <c r="FU28" s="113"/>
      <c r="FV28" s="113"/>
      <c r="FW28" s="113"/>
      <c r="FX28" s="113"/>
      <c r="FY28" s="113"/>
      <c r="FZ28" s="113"/>
      <c r="GA28" s="113"/>
      <c r="GB28" s="113"/>
      <c r="GC28" s="113"/>
      <c r="GD28" s="113"/>
      <c r="GE28" s="113"/>
      <c r="GF28" s="113"/>
      <c r="GG28" s="113"/>
      <c r="GH28" s="113"/>
      <c r="GI28" s="113"/>
      <c r="GJ28" s="113"/>
      <c r="GK28" s="113"/>
      <c r="GL28" s="113"/>
      <c r="GM28" s="113"/>
      <c r="GN28" s="113"/>
      <c r="GO28" s="113"/>
      <c r="GP28" s="113"/>
      <c r="GQ28" s="113"/>
      <c r="GR28" s="113"/>
      <c r="GS28" s="113"/>
      <c r="GT28" s="113"/>
      <c r="GU28" s="113"/>
      <c r="GV28" s="113"/>
      <c r="GW28" s="113"/>
      <c r="GX28" s="113"/>
      <c r="GY28" s="113"/>
      <c r="GZ28" s="113"/>
      <c r="HA28" s="113"/>
      <c r="HB28" s="113"/>
      <c r="HC28" s="113"/>
      <c r="HD28" s="113"/>
      <c r="HE28" s="113"/>
      <c r="HF28" s="113"/>
      <c r="HG28" s="113"/>
      <c r="HH28" s="113"/>
      <c r="HI28" s="113"/>
      <c r="HJ28" s="113"/>
      <c r="HK28" s="113"/>
      <c r="HL28" s="113"/>
      <c r="HM28" s="113"/>
      <c r="HN28" s="113"/>
      <c r="HO28" s="113"/>
      <c r="HP28" s="113"/>
      <c r="HQ28" s="113"/>
      <c r="HR28" s="113"/>
      <c r="HS28" s="113"/>
      <c r="HT28" s="113"/>
      <c r="HU28" s="113"/>
      <c r="HV28" s="113"/>
      <c r="HW28" s="113"/>
      <c r="HX28" s="113"/>
      <c r="HY28" s="113"/>
      <c r="HZ28" s="113"/>
      <c r="IA28" s="113"/>
      <c r="IB28" s="113"/>
      <c r="IC28" s="113"/>
      <c r="ID28" s="113"/>
      <c r="IE28" s="113"/>
      <c r="IF28" s="113"/>
      <c r="IG28" s="113"/>
      <c r="IH28" s="113"/>
      <c r="II28" s="113"/>
      <c r="IJ28" s="113"/>
    </row>
    <row r="29" spans="1:244" s="364" customFormat="1" ht="18.95" customHeight="1">
      <c r="A29" s="113"/>
      <c r="B29" s="113"/>
      <c r="C29" s="169"/>
      <c r="D29" s="169"/>
      <c r="E29" s="169"/>
      <c r="F29" s="169"/>
      <c r="G29" s="169"/>
      <c r="H29" s="172"/>
      <c r="I29" s="169"/>
      <c r="J29" s="172"/>
      <c r="K29" s="171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72"/>
      <c r="W29" s="172"/>
      <c r="X29" s="172"/>
      <c r="Y29" s="171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113"/>
      <c r="EC29" s="113"/>
      <c r="ED29" s="113"/>
      <c r="EE29" s="113"/>
      <c r="EF29" s="113"/>
      <c r="EG29" s="113"/>
      <c r="EH29" s="113"/>
      <c r="EI29" s="113"/>
      <c r="EJ29" s="113"/>
      <c r="EK29" s="113"/>
      <c r="EL29" s="113"/>
      <c r="EM29" s="113"/>
      <c r="EN29" s="113"/>
      <c r="EO29" s="113"/>
      <c r="EP29" s="113"/>
      <c r="EQ29" s="113"/>
      <c r="ER29" s="113"/>
      <c r="ES29" s="113"/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13"/>
      <c r="FH29" s="113"/>
      <c r="FI29" s="113"/>
      <c r="FJ29" s="113"/>
      <c r="FK29" s="113"/>
      <c r="FL29" s="113"/>
      <c r="FM29" s="113"/>
      <c r="FN29" s="113"/>
      <c r="FO29" s="113"/>
      <c r="FP29" s="113"/>
      <c r="FQ29" s="113"/>
      <c r="FR29" s="113"/>
      <c r="FS29" s="113"/>
      <c r="FT29" s="113"/>
      <c r="FU29" s="113"/>
      <c r="FV29" s="113"/>
      <c r="FW29" s="113"/>
      <c r="FX29" s="113"/>
      <c r="FY29" s="113"/>
      <c r="FZ29" s="113"/>
      <c r="GA29" s="113"/>
      <c r="GB29" s="113"/>
      <c r="GC29" s="113"/>
      <c r="GD29" s="113"/>
      <c r="GE29" s="113"/>
      <c r="GF29" s="113"/>
      <c r="GG29" s="113"/>
      <c r="GH29" s="113"/>
      <c r="GI29" s="113"/>
      <c r="GJ29" s="113"/>
      <c r="GK29" s="113"/>
      <c r="GL29" s="113"/>
      <c r="GM29" s="113"/>
      <c r="GN29" s="113"/>
      <c r="GO29" s="113"/>
      <c r="GP29" s="113"/>
      <c r="GQ29" s="113"/>
      <c r="GR29" s="113"/>
      <c r="GS29" s="113"/>
      <c r="GT29" s="113"/>
      <c r="GU29" s="113"/>
      <c r="GV29" s="113"/>
      <c r="GW29" s="113"/>
      <c r="GX29" s="113"/>
      <c r="GY29" s="113"/>
      <c r="GZ29" s="113"/>
      <c r="HA29" s="113"/>
      <c r="HB29" s="113"/>
      <c r="HC29" s="113"/>
      <c r="HD29" s="113"/>
      <c r="HE29" s="113"/>
      <c r="HF29" s="113"/>
      <c r="HG29" s="113"/>
      <c r="HH29" s="113"/>
      <c r="HI29" s="113"/>
      <c r="HJ29" s="113"/>
      <c r="HK29" s="113"/>
      <c r="HL29" s="113"/>
      <c r="HM29" s="113"/>
      <c r="HN29" s="113"/>
      <c r="HO29" s="113"/>
      <c r="HP29" s="113"/>
      <c r="HQ29" s="113"/>
      <c r="HR29" s="113"/>
      <c r="HS29" s="113"/>
      <c r="HT29" s="113"/>
      <c r="HU29" s="113"/>
      <c r="HV29" s="113"/>
      <c r="HW29" s="113"/>
      <c r="HX29" s="113"/>
      <c r="HY29" s="113"/>
      <c r="HZ29" s="113"/>
      <c r="IA29" s="113"/>
      <c r="IB29" s="113"/>
      <c r="IC29" s="113"/>
      <c r="ID29" s="113"/>
      <c r="IE29" s="113"/>
      <c r="IF29" s="113"/>
      <c r="IG29" s="113"/>
      <c r="IH29" s="113"/>
      <c r="II29" s="113"/>
      <c r="IJ29" s="113"/>
    </row>
    <row r="30" spans="1:244" ht="23.25" customHeight="1" thickBot="1">
      <c r="A30" s="122" t="s">
        <v>375</v>
      </c>
      <c r="B30" s="122"/>
      <c r="C30" s="179">
        <v>618068</v>
      </c>
      <c r="D30" s="180"/>
      <c r="E30" s="179">
        <v>724228</v>
      </c>
      <c r="F30" s="180"/>
      <c r="G30" s="179">
        <v>3064</v>
      </c>
      <c r="H30" s="180"/>
      <c r="I30" s="115">
        <v>0</v>
      </c>
      <c r="J30" s="120"/>
      <c r="K30" s="179">
        <v>24870</v>
      </c>
      <c r="L30" s="120"/>
      <c r="M30" s="219">
        <v>0</v>
      </c>
      <c r="N30" s="120"/>
      <c r="O30" s="219">
        <v>0</v>
      </c>
      <c r="P30" s="120"/>
      <c r="Q30" s="179">
        <v>0</v>
      </c>
      <c r="R30" s="120"/>
      <c r="S30" s="219">
        <v>0</v>
      </c>
      <c r="T30" s="120"/>
      <c r="U30" s="179">
        <v>1370230</v>
      </c>
      <c r="V30" s="120"/>
      <c r="W30" s="115">
        <v>0</v>
      </c>
      <c r="X30" s="120"/>
      <c r="Y30" s="179">
        <v>1370230</v>
      </c>
      <c r="Z30" s="312"/>
      <c r="AA30" s="312"/>
      <c r="AB30" s="312"/>
      <c r="AC30" s="312"/>
      <c r="AD30" s="312"/>
      <c r="AE30" s="312"/>
      <c r="AF30" s="312"/>
      <c r="AG30" s="312"/>
      <c r="AH30" s="312"/>
      <c r="AI30" s="312"/>
      <c r="AJ30" s="312"/>
      <c r="AK30" s="312"/>
      <c r="AL30" s="312"/>
      <c r="AM30" s="312"/>
      <c r="AN30" s="312"/>
      <c r="AO30" s="312"/>
      <c r="AP30" s="312"/>
      <c r="AQ30" s="312"/>
      <c r="AR30" s="312"/>
      <c r="AS30" s="312"/>
      <c r="AT30" s="312"/>
      <c r="AU30" s="312"/>
      <c r="AV30" s="312"/>
      <c r="AW30" s="312"/>
      <c r="AX30" s="312"/>
      <c r="AY30" s="312"/>
      <c r="AZ30" s="312"/>
      <c r="BA30" s="312"/>
      <c r="BB30" s="312"/>
      <c r="BC30" s="312"/>
      <c r="BD30" s="312"/>
      <c r="BE30" s="312"/>
      <c r="BF30" s="312"/>
      <c r="BG30" s="312"/>
      <c r="BH30" s="312"/>
      <c r="BI30" s="312"/>
      <c r="BJ30" s="312"/>
      <c r="BK30" s="312"/>
      <c r="BL30" s="312"/>
      <c r="BM30" s="312"/>
      <c r="BN30" s="312"/>
      <c r="BO30" s="312"/>
      <c r="BP30" s="312"/>
      <c r="BQ30" s="312"/>
      <c r="BR30" s="312"/>
      <c r="BS30" s="312"/>
      <c r="BT30" s="312"/>
      <c r="BU30" s="312"/>
      <c r="BV30" s="312"/>
      <c r="BW30" s="312"/>
      <c r="BX30" s="312"/>
      <c r="BY30" s="312"/>
      <c r="BZ30" s="312"/>
      <c r="CA30" s="312"/>
      <c r="CB30" s="312"/>
      <c r="CC30" s="312"/>
      <c r="CD30" s="312"/>
      <c r="CE30" s="312"/>
      <c r="CF30" s="312"/>
      <c r="CG30" s="312"/>
      <c r="CH30" s="312"/>
      <c r="CI30" s="312"/>
      <c r="CJ30" s="312"/>
      <c r="CK30" s="312"/>
      <c r="CL30" s="312"/>
      <c r="CM30" s="312"/>
      <c r="CN30" s="312"/>
      <c r="CO30" s="312"/>
      <c r="CP30" s="312"/>
      <c r="CQ30" s="312"/>
      <c r="CR30" s="312"/>
      <c r="CS30" s="312"/>
      <c r="CT30" s="312"/>
      <c r="CU30" s="312"/>
      <c r="CV30" s="312"/>
      <c r="CW30" s="312"/>
      <c r="CX30" s="312"/>
      <c r="CY30" s="312"/>
      <c r="CZ30" s="312"/>
      <c r="DA30" s="312"/>
      <c r="DB30" s="312"/>
      <c r="DC30" s="312"/>
      <c r="DD30" s="312"/>
      <c r="DE30" s="312"/>
      <c r="DF30" s="312"/>
      <c r="DG30" s="312"/>
      <c r="DH30" s="312"/>
      <c r="DI30" s="312"/>
      <c r="DJ30" s="312"/>
      <c r="DK30" s="312"/>
      <c r="DL30" s="312"/>
      <c r="DM30" s="312"/>
      <c r="DN30" s="312"/>
      <c r="DO30" s="312"/>
      <c r="DP30" s="312"/>
      <c r="DQ30" s="312"/>
      <c r="DR30" s="312"/>
      <c r="DS30" s="312"/>
      <c r="DT30" s="312"/>
      <c r="DU30" s="312"/>
      <c r="DV30" s="312"/>
      <c r="DW30" s="312"/>
      <c r="DX30" s="312"/>
      <c r="DY30" s="312"/>
      <c r="DZ30" s="312"/>
      <c r="EA30" s="312"/>
      <c r="EB30" s="312"/>
      <c r="EC30" s="312"/>
      <c r="ED30" s="312"/>
      <c r="EE30" s="312"/>
      <c r="EF30" s="312"/>
      <c r="EG30" s="312"/>
      <c r="EH30" s="312"/>
      <c r="EI30" s="312"/>
      <c r="EJ30" s="312"/>
      <c r="EK30" s="312"/>
      <c r="EL30" s="312"/>
      <c r="EM30" s="312"/>
      <c r="EN30" s="312"/>
      <c r="EO30" s="312"/>
      <c r="EP30" s="312"/>
      <c r="EQ30" s="312"/>
      <c r="ER30" s="312"/>
      <c r="ES30" s="312"/>
      <c r="ET30" s="312"/>
      <c r="EU30" s="312"/>
      <c r="EV30" s="312"/>
      <c r="EW30" s="312"/>
      <c r="EX30" s="312"/>
      <c r="EY30" s="312"/>
      <c r="EZ30" s="312"/>
      <c r="FA30" s="312"/>
      <c r="FB30" s="312"/>
      <c r="FC30" s="312"/>
      <c r="FD30" s="312"/>
      <c r="FE30" s="312"/>
      <c r="FF30" s="312"/>
      <c r="FG30" s="312"/>
      <c r="FH30" s="312"/>
      <c r="FI30" s="312"/>
      <c r="FJ30" s="312"/>
      <c r="FK30" s="312"/>
      <c r="FL30" s="312"/>
      <c r="FM30" s="312"/>
      <c r="FN30" s="312"/>
      <c r="FO30" s="312"/>
      <c r="FP30" s="312"/>
      <c r="FQ30" s="312"/>
      <c r="FR30" s="312"/>
      <c r="FS30" s="312"/>
      <c r="FT30" s="312"/>
      <c r="FU30" s="312"/>
      <c r="FV30" s="312"/>
      <c r="FW30" s="312"/>
      <c r="FX30" s="312"/>
      <c r="FY30" s="312"/>
      <c r="FZ30" s="312"/>
      <c r="GA30" s="312"/>
      <c r="GB30" s="312"/>
      <c r="GC30" s="312"/>
      <c r="GD30" s="312"/>
      <c r="GE30" s="312"/>
      <c r="GF30" s="312"/>
      <c r="GG30" s="312"/>
      <c r="GH30" s="312"/>
      <c r="GI30" s="312"/>
      <c r="GJ30" s="312"/>
      <c r="GK30" s="312"/>
      <c r="GL30" s="312"/>
      <c r="GM30" s="312"/>
      <c r="GN30" s="312"/>
      <c r="GO30" s="312"/>
      <c r="GP30" s="312"/>
      <c r="GQ30" s="312"/>
      <c r="GR30" s="312"/>
      <c r="GS30" s="312"/>
      <c r="GT30" s="312"/>
      <c r="GU30" s="312"/>
      <c r="GV30" s="312"/>
      <c r="GW30" s="312"/>
      <c r="GX30" s="312"/>
      <c r="GY30" s="312"/>
      <c r="GZ30" s="312"/>
      <c r="HA30" s="312"/>
      <c r="HB30" s="312"/>
      <c r="HC30" s="312"/>
      <c r="HD30" s="312"/>
      <c r="HE30" s="312"/>
      <c r="HF30" s="312"/>
      <c r="HG30" s="312"/>
      <c r="HH30" s="312"/>
      <c r="HI30" s="312"/>
      <c r="HJ30" s="312"/>
      <c r="HK30" s="312"/>
      <c r="HL30" s="312"/>
      <c r="HM30" s="312"/>
      <c r="HN30" s="312"/>
      <c r="HO30" s="312"/>
      <c r="HP30" s="312"/>
      <c r="HQ30" s="312"/>
      <c r="HR30" s="312"/>
      <c r="HS30" s="312"/>
      <c r="HT30" s="312"/>
      <c r="HU30" s="312"/>
      <c r="HV30" s="312"/>
      <c r="HW30" s="312"/>
      <c r="HX30" s="312"/>
      <c r="HY30" s="312"/>
      <c r="HZ30" s="312"/>
      <c r="IA30" s="312"/>
      <c r="IB30" s="312"/>
      <c r="IC30" s="312"/>
      <c r="ID30" s="312"/>
      <c r="IE30" s="312"/>
      <c r="IF30" s="312"/>
      <c r="IG30" s="312"/>
      <c r="IH30" s="312"/>
      <c r="II30" s="312"/>
      <c r="IJ30" s="312"/>
    </row>
    <row r="31" spans="1:244" ht="23.25" customHeight="1" thickTop="1">
      <c r="K31" s="121"/>
      <c r="Q31" s="121"/>
      <c r="S31" s="121"/>
      <c r="U31" s="121"/>
      <c r="W31" s="121"/>
      <c r="Y31" s="121"/>
    </row>
    <row r="32" spans="1:244" ht="23.25" customHeight="1">
      <c r="C32" s="174"/>
      <c r="E32" s="174"/>
      <c r="G32" s="174"/>
      <c r="I32" s="174"/>
      <c r="K32" s="121"/>
      <c r="M32" s="174"/>
      <c r="Q32" s="121"/>
      <c r="S32" s="121"/>
      <c r="U32" s="121"/>
      <c r="W32" s="121"/>
      <c r="Y32" s="121"/>
    </row>
    <row r="50" spans="1:244" s="39" customFormat="1" ht="23.25" customHeight="1">
      <c r="A50" s="113"/>
      <c r="B50" s="113"/>
      <c r="C50" s="113"/>
      <c r="D50" s="113"/>
      <c r="E50" s="113"/>
      <c r="F50" s="113"/>
      <c r="G50" s="113"/>
      <c r="H50" s="113"/>
      <c r="I50" s="113"/>
      <c r="J50" s="50"/>
      <c r="K50" s="113"/>
      <c r="L50" s="50"/>
      <c r="M50" s="113"/>
      <c r="N50" s="113"/>
      <c r="O50" s="113"/>
      <c r="P50" s="50"/>
      <c r="Q50" s="113"/>
      <c r="R50" s="50"/>
      <c r="S50" s="113"/>
      <c r="T50" s="50"/>
      <c r="U50" s="113"/>
      <c r="V50" s="50"/>
      <c r="W50" s="113"/>
      <c r="X50" s="50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13"/>
      <c r="DS50" s="113"/>
      <c r="DT50" s="113"/>
      <c r="DU50" s="113"/>
      <c r="DV50" s="113"/>
      <c r="DW50" s="113"/>
      <c r="DX50" s="113"/>
      <c r="DY50" s="113"/>
      <c r="DZ50" s="113"/>
      <c r="EA50" s="113"/>
      <c r="EB50" s="113"/>
      <c r="EC50" s="113"/>
      <c r="ED50" s="113"/>
      <c r="EE50" s="113"/>
      <c r="EF50" s="113"/>
      <c r="EG50" s="113"/>
      <c r="EH50" s="113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3"/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13"/>
      <c r="FH50" s="113"/>
      <c r="FI50" s="113"/>
      <c r="FJ50" s="113"/>
      <c r="FK50" s="113"/>
      <c r="FL50" s="113"/>
      <c r="FM50" s="113"/>
      <c r="FN50" s="113"/>
      <c r="FO50" s="113"/>
      <c r="FP50" s="113"/>
      <c r="FQ50" s="113"/>
      <c r="FR50" s="113"/>
      <c r="FS50" s="113"/>
      <c r="FT50" s="113"/>
      <c r="FU50" s="113"/>
      <c r="FV50" s="113"/>
      <c r="FW50" s="113"/>
      <c r="FX50" s="113"/>
      <c r="FY50" s="113"/>
      <c r="FZ50" s="113"/>
      <c r="GA50" s="113"/>
      <c r="GB50" s="113"/>
      <c r="GC50" s="113"/>
      <c r="GD50" s="113"/>
      <c r="GE50" s="113"/>
      <c r="GF50" s="113"/>
      <c r="GG50" s="113"/>
      <c r="GH50" s="113"/>
      <c r="GI50" s="113"/>
      <c r="GJ50" s="113"/>
      <c r="GK50" s="113"/>
      <c r="GL50" s="113"/>
      <c r="GM50" s="113"/>
      <c r="GN50" s="113"/>
      <c r="GO50" s="113"/>
      <c r="GP50" s="113"/>
      <c r="GQ50" s="113"/>
      <c r="GR50" s="113"/>
      <c r="GS50" s="113"/>
      <c r="GT50" s="113"/>
      <c r="GU50" s="113"/>
      <c r="GV50" s="113"/>
      <c r="GW50" s="113"/>
      <c r="GX50" s="113"/>
      <c r="GY50" s="113"/>
      <c r="GZ50" s="113"/>
      <c r="HA50" s="113"/>
      <c r="HB50" s="113"/>
      <c r="HC50" s="113"/>
      <c r="HD50" s="113"/>
      <c r="HE50" s="113"/>
      <c r="HF50" s="113"/>
      <c r="HG50" s="113"/>
      <c r="HH50" s="113"/>
      <c r="HI50" s="113"/>
      <c r="HJ50" s="113"/>
      <c r="HK50" s="113"/>
      <c r="HL50" s="113"/>
      <c r="HM50" s="113"/>
      <c r="HN50" s="113"/>
      <c r="HO50" s="113"/>
      <c r="HP50" s="113"/>
      <c r="HQ50" s="113"/>
      <c r="HR50" s="113"/>
      <c r="HS50" s="113"/>
      <c r="HT50" s="113"/>
      <c r="HU50" s="113"/>
      <c r="HV50" s="113"/>
      <c r="HW50" s="113"/>
      <c r="HX50" s="113"/>
      <c r="HY50" s="113"/>
      <c r="HZ50" s="113"/>
      <c r="IA50" s="113"/>
      <c r="IB50" s="113"/>
      <c r="IC50" s="113"/>
      <c r="ID50" s="113"/>
      <c r="IE50" s="113"/>
      <c r="IF50" s="113"/>
      <c r="IG50" s="113"/>
      <c r="IH50" s="113"/>
      <c r="II50" s="113"/>
      <c r="IJ50" s="113"/>
    </row>
    <row r="51" spans="1:244" ht="23.25" customHeight="1">
      <c r="L51" s="50">
        <f>C51-G51</f>
        <v>0</v>
      </c>
    </row>
    <row r="93" ht="17.25" customHeight="1"/>
    <row r="100" ht="16.5" customHeight="1"/>
    <row r="106" ht="17.25" customHeight="1"/>
    <row r="108" ht="17.25" customHeight="1"/>
    <row r="113" ht="15.75" customHeight="1"/>
  </sheetData>
  <mergeCells count="6">
    <mergeCell ref="C14:Y14"/>
    <mergeCell ref="W1:Y1"/>
    <mergeCell ref="W2:Y2"/>
    <mergeCell ref="C4:Y4"/>
    <mergeCell ref="I5:K5"/>
    <mergeCell ref="M5:S5"/>
  </mergeCells>
  <pageMargins left="0.7" right="0.7" top="0.75" bottom="0.75" header="0.3" footer="0.3"/>
  <pageSetup paperSize="9" scale="8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E118"/>
  <sheetViews>
    <sheetView showGridLines="0" zoomScale="65" zoomScaleNormal="65" zoomScaleSheetLayoutView="70" workbookViewId="0">
      <selection activeCell="H48" sqref="H48"/>
    </sheetView>
  </sheetViews>
  <sheetFormatPr defaultColWidth="9.140625" defaultRowHeight="23.25" customHeight="1"/>
  <cols>
    <col min="1" max="1" width="51.85546875" style="113" customWidth="1"/>
    <col min="2" max="2" width="11.42578125" style="113" customWidth="1"/>
    <col min="3" max="3" width="0.85546875" style="113" customWidth="1"/>
    <col min="4" max="4" width="16.42578125" style="113" customWidth="1"/>
    <col min="5" max="5" width="0.85546875" style="113" customWidth="1"/>
    <col min="6" max="6" width="16.42578125" style="113" customWidth="1"/>
    <col min="7" max="7" width="0.85546875" style="113" customWidth="1"/>
    <col min="8" max="8" width="16.7109375" style="113" customWidth="1"/>
    <col min="9" max="9" width="0.85546875" style="113" customWidth="1"/>
    <col min="10" max="10" width="20.5703125" style="113" customWidth="1"/>
    <col min="11" max="11" width="1" style="113" customWidth="1"/>
    <col min="12" max="12" width="16.7109375" style="113" customWidth="1"/>
    <col min="13" max="13" width="0.85546875" style="113" customWidth="1"/>
    <col min="14" max="14" width="15.140625" style="113" customWidth="1"/>
    <col min="15" max="15" width="1" style="50" customWidth="1"/>
    <col min="16" max="16" width="14.7109375" style="113" customWidth="1"/>
    <col min="17" max="17" width="1" style="50" customWidth="1"/>
    <col min="18" max="18" width="14.7109375" style="113" hidden="1" customWidth="1"/>
    <col min="19" max="19" width="1" style="113" hidden="1" customWidth="1"/>
    <col min="20" max="20" width="16.140625" style="113" hidden="1" customWidth="1"/>
    <col min="21" max="21" width="1" style="50" hidden="1" customWidth="1"/>
    <col min="22" max="22" width="14.7109375" style="113" hidden="1" customWidth="1"/>
    <col min="23" max="23" width="1" style="50" hidden="1" customWidth="1"/>
    <col min="24" max="24" width="18.140625" style="113" hidden="1" customWidth="1"/>
    <col min="25" max="25" width="1" style="50" hidden="1" customWidth="1"/>
    <col min="26" max="26" width="17.42578125" style="113" customWidth="1"/>
    <col min="27" max="27" width="1" style="50" customWidth="1"/>
    <col min="28" max="28" width="13" style="113" customWidth="1"/>
    <col min="29" max="29" width="1" style="50" customWidth="1"/>
    <col min="30" max="30" width="14.140625" style="113" customWidth="1"/>
    <col min="31" max="31" width="14.140625" style="113" bestFit="1" customWidth="1"/>
    <col min="32" max="32" width="13" style="113" bestFit="1" customWidth="1"/>
    <col min="33" max="33" width="13.7109375" style="113" customWidth="1"/>
    <col min="34" max="16384" width="9.140625" style="113"/>
  </cols>
  <sheetData>
    <row r="1" spans="1:239" s="205" customFormat="1" ht="27.6" customHeight="1">
      <c r="A1" s="10" t="s">
        <v>292</v>
      </c>
      <c r="B1" s="361"/>
      <c r="D1" s="361"/>
      <c r="O1" s="206"/>
      <c r="Q1" s="206"/>
      <c r="U1" s="206"/>
      <c r="W1" s="206"/>
      <c r="Y1" s="206"/>
      <c r="AA1" s="206"/>
      <c r="AB1" s="405"/>
      <c r="AC1" s="405"/>
      <c r="AD1" s="405"/>
    </row>
    <row r="2" spans="1:239" s="205" customFormat="1" ht="27.6" customHeight="1">
      <c r="A2" s="361" t="s">
        <v>98</v>
      </c>
      <c r="B2" s="361"/>
      <c r="C2" s="361"/>
      <c r="D2" s="361"/>
      <c r="E2" s="361"/>
      <c r="F2" s="361"/>
      <c r="G2" s="361"/>
      <c r="H2" s="361"/>
      <c r="I2" s="361"/>
      <c r="O2" s="206"/>
      <c r="Q2" s="206"/>
      <c r="U2" s="206"/>
      <c r="W2" s="206"/>
      <c r="Y2" s="206"/>
      <c r="AA2" s="206"/>
      <c r="AB2" s="406"/>
      <c r="AC2" s="406"/>
      <c r="AD2" s="406"/>
    </row>
    <row r="3" spans="1:239" s="17" customFormat="1" ht="23.25" customHeight="1">
      <c r="A3" s="383"/>
      <c r="P3" s="205"/>
      <c r="AE3" s="384"/>
      <c r="AF3" s="384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4"/>
      <c r="AV3" s="384"/>
      <c r="AW3" s="384"/>
      <c r="AX3" s="384"/>
      <c r="AY3" s="384"/>
      <c r="AZ3" s="384"/>
      <c r="BA3" s="384"/>
      <c r="BB3" s="384"/>
      <c r="BC3" s="384"/>
      <c r="BD3" s="384"/>
      <c r="BE3" s="384"/>
      <c r="BF3" s="384"/>
      <c r="BG3" s="384"/>
      <c r="BH3" s="384"/>
      <c r="BI3" s="384"/>
      <c r="BJ3" s="384"/>
      <c r="BK3" s="384"/>
      <c r="BL3" s="384"/>
      <c r="BM3" s="384"/>
      <c r="BN3" s="384"/>
      <c r="BO3" s="384"/>
      <c r="BP3" s="384"/>
      <c r="BQ3" s="384"/>
      <c r="BR3" s="384"/>
      <c r="BS3" s="384"/>
      <c r="BT3" s="384"/>
      <c r="BU3" s="384"/>
      <c r="BV3" s="384"/>
      <c r="BW3" s="384"/>
      <c r="BX3" s="384"/>
      <c r="BY3" s="384"/>
      <c r="BZ3" s="384"/>
      <c r="CA3" s="384"/>
      <c r="CB3" s="384"/>
      <c r="CC3" s="384"/>
      <c r="CD3" s="384"/>
      <c r="CE3" s="384"/>
      <c r="CF3" s="384"/>
      <c r="CG3" s="384"/>
      <c r="CH3" s="384"/>
      <c r="CI3" s="384"/>
      <c r="CJ3" s="384"/>
      <c r="CK3" s="384"/>
      <c r="CL3" s="384"/>
      <c r="CM3" s="384"/>
      <c r="CN3" s="384"/>
      <c r="CO3" s="384"/>
      <c r="CP3" s="384"/>
      <c r="CQ3" s="384"/>
      <c r="CR3" s="384"/>
      <c r="CS3" s="384"/>
      <c r="CT3" s="384"/>
      <c r="CU3" s="384"/>
      <c r="CV3" s="384"/>
      <c r="CW3" s="384"/>
      <c r="CX3" s="384"/>
      <c r="CY3" s="384"/>
      <c r="CZ3" s="384"/>
      <c r="DA3" s="384"/>
      <c r="DB3" s="384"/>
      <c r="DC3" s="384"/>
      <c r="DD3" s="384"/>
      <c r="DE3" s="384"/>
      <c r="DF3" s="384"/>
      <c r="DG3" s="384"/>
      <c r="DH3" s="384"/>
      <c r="DI3" s="384"/>
      <c r="DJ3" s="384"/>
      <c r="DK3" s="384"/>
      <c r="DL3" s="384"/>
      <c r="DM3" s="384"/>
      <c r="DN3" s="384"/>
      <c r="DO3" s="384"/>
      <c r="DP3" s="384"/>
      <c r="DQ3" s="384"/>
      <c r="DR3" s="384"/>
      <c r="DS3" s="384"/>
      <c r="DT3" s="384"/>
      <c r="DU3" s="384"/>
      <c r="DV3" s="384"/>
      <c r="DW3" s="384"/>
      <c r="DX3" s="384"/>
      <c r="DY3" s="384"/>
      <c r="DZ3" s="384"/>
      <c r="EA3" s="384"/>
      <c r="EB3" s="384"/>
      <c r="EC3" s="384"/>
      <c r="ED3" s="384"/>
      <c r="EE3" s="384"/>
      <c r="EF3" s="384"/>
      <c r="EG3" s="384"/>
      <c r="EH3" s="384"/>
      <c r="EI3" s="384"/>
      <c r="EJ3" s="384"/>
      <c r="EK3" s="384"/>
      <c r="EL3" s="384"/>
      <c r="EM3" s="384"/>
      <c r="EN3" s="384"/>
      <c r="EO3" s="384"/>
      <c r="EP3" s="384"/>
      <c r="EQ3" s="384"/>
      <c r="ER3" s="384"/>
      <c r="ES3" s="384"/>
      <c r="ET3" s="384"/>
      <c r="EU3" s="384"/>
      <c r="EV3" s="384"/>
      <c r="EW3" s="384"/>
      <c r="EX3" s="384"/>
      <c r="EY3" s="384"/>
      <c r="EZ3" s="384"/>
      <c r="FA3" s="384"/>
      <c r="FB3" s="384"/>
      <c r="FC3" s="384"/>
      <c r="FD3" s="384"/>
      <c r="FE3" s="384"/>
      <c r="FF3" s="384"/>
      <c r="FG3" s="384"/>
      <c r="FH3" s="384"/>
      <c r="FI3" s="384"/>
      <c r="FJ3" s="384"/>
      <c r="FK3" s="384"/>
      <c r="FL3" s="384"/>
      <c r="FM3" s="384"/>
      <c r="FN3" s="384"/>
      <c r="FO3" s="384"/>
      <c r="FP3" s="384"/>
      <c r="FQ3" s="384"/>
      <c r="FR3" s="384"/>
      <c r="FS3" s="384"/>
      <c r="FT3" s="384"/>
      <c r="FU3" s="384"/>
      <c r="FV3" s="384"/>
      <c r="FW3" s="384"/>
      <c r="FX3" s="384"/>
      <c r="FY3" s="384"/>
      <c r="FZ3" s="384"/>
      <c r="GA3" s="384"/>
      <c r="GB3" s="384"/>
      <c r="GC3" s="384"/>
      <c r="GD3" s="384"/>
      <c r="GE3" s="384"/>
      <c r="GF3" s="384"/>
      <c r="GG3" s="384"/>
      <c r="GH3" s="384"/>
      <c r="GI3" s="384"/>
      <c r="GJ3" s="384"/>
      <c r="GK3" s="384"/>
      <c r="GL3" s="384"/>
      <c r="GM3" s="384"/>
      <c r="GN3" s="384"/>
      <c r="GO3" s="384"/>
      <c r="GP3" s="384"/>
      <c r="GQ3" s="384"/>
      <c r="GR3" s="384"/>
      <c r="GS3" s="384"/>
      <c r="GT3" s="384"/>
      <c r="GU3" s="384"/>
      <c r="GV3" s="384"/>
      <c r="GW3" s="384"/>
      <c r="GX3" s="384"/>
      <c r="GY3" s="384"/>
      <c r="GZ3" s="384"/>
      <c r="HA3" s="384"/>
      <c r="HB3" s="384"/>
      <c r="HC3" s="384"/>
      <c r="HD3" s="384"/>
      <c r="HE3" s="384"/>
      <c r="HF3" s="384"/>
      <c r="HG3" s="384"/>
      <c r="HH3" s="384"/>
      <c r="HI3" s="384"/>
      <c r="HJ3" s="384"/>
      <c r="HK3" s="384"/>
      <c r="HL3" s="384"/>
      <c r="HM3" s="384"/>
      <c r="HN3" s="384"/>
      <c r="HO3" s="384"/>
      <c r="HP3" s="384"/>
      <c r="HQ3" s="384"/>
      <c r="HR3" s="384"/>
      <c r="HS3" s="384"/>
      <c r="HT3" s="384"/>
      <c r="HU3" s="384"/>
      <c r="HV3" s="384"/>
      <c r="HW3" s="384"/>
      <c r="HX3" s="384"/>
      <c r="HY3" s="384"/>
      <c r="HZ3" s="384"/>
      <c r="IA3" s="384"/>
      <c r="IB3" s="384"/>
      <c r="IC3" s="384"/>
      <c r="ID3" s="384"/>
      <c r="IE3" s="384"/>
    </row>
    <row r="4" spans="1:239" s="17" customFormat="1" ht="23.25" customHeight="1">
      <c r="A4" s="383"/>
      <c r="B4" s="383"/>
      <c r="C4" s="383"/>
      <c r="D4" s="404" t="s">
        <v>29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84"/>
      <c r="BH4" s="384"/>
      <c r="BI4" s="384"/>
      <c r="BJ4" s="384"/>
      <c r="BK4" s="384"/>
      <c r="BL4" s="384"/>
      <c r="BM4" s="384"/>
      <c r="BN4" s="384"/>
      <c r="BO4" s="384"/>
      <c r="BP4" s="384"/>
      <c r="BQ4" s="384"/>
      <c r="BR4" s="384"/>
      <c r="BS4" s="384"/>
      <c r="BT4" s="384"/>
      <c r="BU4" s="384"/>
      <c r="BV4" s="384"/>
      <c r="BW4" s="384"/>
      <c r="BX4" s="384"/>
      <c r="BY4" s="384"/>
      <c r="BZ4" s="384"/>
      <c r="CA4" s="384"/>
      <c r="CB4" s="384"/>
      <c r="CC4" s="384"/>
      <c r="CD4" s="384"/>
      <c r="CE4" s="384"/>
      <c r="CF4" s="384"/>
      <c r="CG4" s="384"/>
      <c r="CH4" s="384"/>
      <c r="CI4" s="384"/>
      <c r="CJ4" s="384"/>
      <c r="CK4" s="384"/>
      <c r="CL4" s="384"/>
      <c r="CM4" s="384"/>
      <c r="CN4" s="384"/>
      <c r="CO4" s="384"/>
      <c r="CP4" s="384"/>
      <c r="CQ4" s="384"/>
      <c r="CR4" s="384"/>
      <c r="CS4" s="384"/>
      <c r="CT4" s="384"/>
      <c r="CU4" s="384"/>
      <c r="CV4" s="384"/>
      <c r="CW4" s="384"/>
      <c r="CX4" s="384"/>
      <c r="CY4" s="384"/>
      <c r="CZ4" s="384"/>
      <c r="DA4" s="384"/>
      <c r="DB4" s="384"/>
      <c r="DC4" s="384"/>
      <c r="DD4" s="384"/>
      <c r="DE4" s="384"/>
      <c r="DF4" s="384"/>
      <c r="DG4" s="384"/>
      <c r="DH4" s="384"/>
      <c r="DI4" s="384"/>
      <c r="DJ4" s="384"/>
      <c r="DK4" s="384"/>
      <c r="DL4" s="384"/>
      <c r="DM4" s="384"/>
      <c r="DN4" s="384"/>
      <c r="DO4" s="384"/>
      <c r="DP4" s="384"/>
      <c r="DQ4" s="384"/>
      <c r="DR4" s="384"/>
      <c r="DS4" s="384"/>
      <c r="DT4" s="384"/>
      <c r="DU4" s="384"/>
      <c r="DV4" s="384"/>
      <c r="DW4" s="384"/>
      <c r="DX4" s="384"/>
      <c r="DY4" s="384"/>
      <c r="DZ4" s="384"/>
      <c r="EA4" s="384"/>
      <c r="EB4" s="384"/>
      <c r="EC4" s="384"/>
      <c r="ED4" s="384"/>
      <c r="EE4" s="384"/>
      <c r="EF4" s="384"/>
      <c r="EG4" s="384"/>
      <c r="EH4" s="384"/>
      <c r="EI4" s="384"/>
      <c r="EJ4" s="384"/>
      <c r="EK4" s="384"/>
      <c r="EL4" s="384"/>
      <c r="EM4" s="384"/>
      <c r="EN4" s="384"/>
      <c r="EO4" s="384"/>
      <c r="EP4" s="384"/>
      <c r="EQ4" s="384"/>
      <c r="ER4" s="384"/>
      <c r="ES4" s="384"/>
      <c r="ET4" s="384"/>
      <c r="EU4" s="384"/>
      <c r="EV4" s="384"/>
      <c r="EW4" s="384"/>
      <c r="EX4" s="384"/>
      <c r="EY4" s="384"/>
      <c r="EZ4" s="384"/>
      <c r="FA4" s="384"/>
      <c r="FB4" s="384"/>
      <c r="FC4" s="384"/>
      <c r="FD4" s="384"/>
      <c r="FE4" s="384"/>
      <c r="FF4" s="384"/>
      <c r="FG4" s="384"/>
      <c r="FH4" s="384"/>
      <c r="FI4" s="384"/>
      <c r="FJ4" s="384"/>
      <c r="FK4" s="384"/>
      <c r="FL4" s="384"/>
      <c r="FM4" s="384"/>
      <c r="FN4" s="384"/>
      <c r="FO4" s="384"/>
      <c r="FP4" s="384"/>
      <c r="FQ4" s="384"/>
      <c r="FR4" s="384"/>
      <c r="FS4" s="384"/>
      <c r="FT4" s="384"/>
      <c r="FU4" s="384"/>
      <c r="FV4" s="384"/>
      <c r="FW4" s="384"/>
      <c r="FX4" s="384"/>
      <c r="FY4" s="384"/>
      <c r="FZ4" s="384"/>
      <c r="GA4" s="384"/>
      <c r="GB4" s="384"/>
      <c r="GC4" s="384"/>
      <c r="GD4" s="384"/>
      <c r="GE4" s="384"/>
      <c r="GF4" s="384"/>
      <c r="GG4" s="384"/>
      <c r="GH4" s="384"/>
      <c r="GI4" s="384"/>
      <c r="GJ4" s="384"/>
      <c r="GK4" s="384"/>
      <c r="GL4" s="384"/>
      <c r="GM4" s="384"/>
      <c r="GN4" s="384"/>
      <c r="GO4" s="384"/>
      <c r="GP4" s="384"/>
      <c r="GQ4" s="384"/>
      <c r="GR4" s="384"/>
      <c r="GS4" s="384"/>
      <c r="GT4" s="384"/>
      <c r="GU4" s="384"/>
      <c r="GV4" s="384"/>
      <c r="GW4" s="384"/>
      <c r="GX4" s="384"/>
      <c r="GY4" s="384"/>
      <c r="GZ4" s="384"/>
      <c r="HA4" s="384"/>
      <c r="HB4" s="384"/>
      <c r="HC4" s="384"/>
      <c r="HD4" s="384"/>
      <c r="HE4" s="384"/>
      <c r="HF4" s="384"/>
      <c r="HG4" s="384"/>
      <c r="HH4" s="384"/>
      <c r="HI4" s="384"/>
      <c r="HJ4" s="384"/>
      <c r="HK4" s="384"/>
      <c r="HL4" s="384"/>
      <c r="HM4" s="384"/>
      <c r="HN4" s="384"/>
      <c r="HO4" s="384"/>
      <c r="HP4" s="384"/>
      <c r="HQ4" s="384"/>
      <c r="HR4" s="384"/>
      <c r="HS4" s="384"/>
      <c r="HT4" s="384"/>
      <c r="HU4" s="384"/>
      <c r="HV4" s="384"/>
      <c r="HW4" s="384"/>
      <c r="HX4" s="384"/>
      <c r="HY4" s="384"/>
      <c r="HZ4" s="384"/>
      <c r="IA4" s="384"/>
      <c r="IB4" s="384"/>
      <c r="IC4" s="384"/>
      <c r="ID4" s="384"/>
      <c r="IE4" s="384"/>
    </row>
    <row r="5" spans="1:239" s="17" customFormat="1" ht="23.25" customHeight="1">
      <c r="A5" s="383"/>
      <c r="B5" s="383"/>
      <c r="C5" s="384"/>
      <c r="D5" s="383"/>
      <c r="E5" s="384"/>
      <c r="F5" s="384"/>
      <c r="G5" s="384"/>
      <c r="H5" s="384"/>
      <c r="I5" s="384"/>
      <c r="J5" s="384"/>
      <c r="K5" s="384"/>
      <c r="L5" s="407" t="s">
        <v>28</v>
      </c>
      <c r="M5" s="407"/>
      <c r="N5" s="407"/>
      <c r="O5" s="407"/>
      <c r="P5" s="407"/>
      <c r="Q5" s="50"/>
      <c r="R5" s="407" t="s">
        <v>80</v>
      </c>
      <c r="S5" s="407"/>
      <c r="T5" s="407"/>
      <c r="U5" s="407"/>
      <c r="V5" s="407"/>
      <c r="W5" s="407"/>
      <c r="X5" s="407"/>
      <c r="Y5" s="362"/>
      <c r="Z5" s="50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84"/>
      <c r="BH5" s="384"/>
      <c r="BI5" s="384"/>
      <c r="BJ5" s="384"/>
      <c r="BK5" s="384"/>
      <c r="BL5" s="384"/>
      <c r="BM5" s="384"/>
      <c r="BN5" s="384"/>
      <c r="BO5" s="384"/>
      <c r="BP5" s="384"/>
      <c r="BQ5" s="384"/>
      <c r="BR5" s="384"/>
      <c r="BS5" s="384"/>
      <c r="BT5" s="384"/>
      <c r="BU5" s="384"/>
      <c r="BV5" s="384"/>
      <c r="BW5" s="384"/>
      <c r="BX5" s="384"/>
      <c r="BY5" s="384"/>
      <c r="BZ5" s="384"/>
      <c r="CA5" s="384"/>
      <c r="CB5" s="384"/>
      <c r="CC5" s="384"/>
      <c r="CD5" s="384"/>
      <c r="CE5" s="384"/>
      <c r="CF5" s="384"/>
      <c r="CG5" s="384"/>
      <c r="CH5" s="384"/>
      <c r="CI5" s="384"/>
      <c r="CJ5" s="384"/>
      <c r="CK5" s="384"/>
      <c r="CL5" s="384"/>
      <c r="CM5" s="384"/>
      <c r="CN5" s="384"/>
      <c r="CO5" s="384"/>
      <c r="CP5" s="384"/>
      <c r="CQ5" s="384"/>
      <c r="CR5" s="384"/>
      <c r="CS5" s="384"/>
      <c r="CT5" s="384"/>
      <c r="CU5" s="384"/>
      <c r="CV5" s="384"/>
      <c r="CW5" s="384"/>
      <c r="CX5" s="384"/>
      <c r="CY5" s="384"/>
      <c r="CZ5" s="384"/>
      <c r="DA5" s="384"/>
      <c r="DB5" s="384"/>
      <c r="DC5" s="384"/>
      <c r="DD5" s="384"/>
      <c r="DE5" s="384"/>
      <c r="DF5" s="384"/>
      <c r="DG5" s="384"/>
      <c r="DH5" s="384"/>
      <c r="DI5" s="384"/>
      <c r="DJ5" s="384"/>
      <c r="DK5" s="384"/>
      <c r="DL5" s="384"/>
      <c r="DM5" s="384"/>
      <c r="DN5" s="384"/>
      <c r="DO5" s="384"/>
      <c r="DP5" s="384"/>
      <c r="DQ5" s="384"/>
      <c r="DR5" s="384"/>
      <c r="DS5" s="384"/>
      <c r="DT5" s="384"/>
      <c r="DU5" s="384"/>
      <c r="DV5" s="384"/>
      <c r="DW5" s="384"/>
      <c r="DX5" s="384"/>
      <c r="DY5" s="384"/>
      <c r="DZ5" s="384"/>
      <c r="EA5" s="384"/>
      <c r="EB5" s="384"/>
      <c r="EC5" s="384"/>
      <c r="ED5" s="384"/>
      <c r="EE5" s="384"/>
      <c r="EF5" s="384"/>
      <c r="EG5" s="384"/>
      <c r="EH5" s="384"/>
      <c r="EI5" s="384"/>
      <c r="EJ5" s="384"/>
      <c r="EK5" s="384"/>
      <c r="EL5" s="384"/>
      <c r="EM5" s="384"/>
      <c r="EN5" s="384"/>
      <c r="EO5" s="384"/>
      <c r="EP5" s="384"/>
      <c r="EQ5" s="384"/>
      <c r="ER5" s="384"/>
      <c r="ES5" s="384"/>
      <c r="ET5" s="384"/>
      <c r="EU5" s="384"/>
      <c r="EV5" s="384"/>
      <c r="EW5" s="384"/>
      <c r="EX5" s="384"/>
      <c r="EY5" s="384"/>
      <c r="EZ5" s="384"/>
      <c r="FA5" s="384"/>
      <c r="FB5" s="384"/>
      <c r="FC5" s="384"/>
      <c r="FD5" s="384"/>
      <c r="FE5" s="384"/>
      <c r="FF5" s="384"/>
      <c r="FG5" s="384"/>
      <c r="FH5" s="384"/>
      <c r="FI5" s="384"/>
      <c r="FJ5" s="384"/>
      <c r="FK5" s="384"/>
      <c r="FL5" s="384"/>
      <c r="FM5" s="384"/>
      <c r="FN5" s="384"/>
      <c r="FO5" s="384"/>
      <c r="FP5" s="384"/>
      <c r="FQ5" s="384"/>
      <c r="FR5" s="384"/>
      <c r="FS5" s="384"/>
      <c r="FT5" s="384"/>
      <c r="FU5" s="384"/>
      <c r="FV5" s="384"/>
      <c r="FW5" s="384"/>
      <c r="FX5" s="384"/>
      <c r="FY5" s="384"/>
      <c r="FZ5" s="384"/>
      <c r="GA5" s="384"/>
      <c r="GB5" s="384"/>
      <c r="GC5" s="384"/>
      <c r="GD5" s="384"/>
      <c r="GE5" s="384"/>
      <c r="GF5" s="384"/>
      <c r="GG5" s="384"/>
      <c r="GH5" s="384"/>
      <c r="GI5" s="384"/>
      <c r="GJ5" s="384"/>
      <c r="GK5" s="384"/>
      <c r="GL5" s="384"/>
      <c r="GM5" s="384"/>
      <c r="GN5" s="384"/>
      <c r="GO5" s="384"/>
      <c r="GP5" s="384"/>
      <c r="GQ5" s="384"/>
      <c r="GR5" s="384"/>
      <c r="GS5" s="384"/>
      <c r="GT5" s="384"/>
      <c r="GU5" s="384"/>
      <c r="GV5" s="384"/>
      <c r="GW5" s="384"/>
      <c r="GX5" s="384"/>
      <c r="GY5" s="384"/>
      <c r="GZ5" s="384"/>
      <c r="HA5" s="384"/>
      <c r="HB5" s="384"/>
      <c r="HC5" s="384"/>
      <c r="HD5" s="384"/>
      <c r="HE5" s="384"/>
      <c r="HF5" s="384"/>
      <c r="HG5" s="384"/>
      <c r="HH5" s="384"/>
      <c r="HI5" s="384"/>
      <c r="HJ5" s="384"/>
      <c r="HK5" s="384"/>
      <c r="HL5" s="384"/>
      <c r="HM5" s="384"/>
      <c r="HN5" s="384"/>
      <c r="HO5" s="384"/>
      <c r="HP5" s="384"/>
      <c r="HQ5" s="384"/>
      <c r="HR5" s="384"/>
      <c r="HS5" s="384"/>
      <c r="HT5" s="384"/>
      <c r="HU5" s="384"/>
      <c r="HV5" s="384"/>
      <c r="HW5" s="384"/>
      <c r="HX5" s="384"/>
      <c r="HY5" s="384"/>
      <c r="HZ5" s="384"/>
      <c r="IA5" s="384"/>
      <c r="IB5" s="384"/>
      <c r="IC5" s="384"/>
      <c r="ID5" s="384"/>
      <c r="IE5" s="384"/>
    </row>
    <row r="6" spans="1:239" s="17" customFormat="1" ht="23.25" hidden="1" customHeight="1">
      <c r="A6" s="383"/>
      <c r="B6" s="383"/>
      <c r="C6" s="384"/>
      <c r="D6" s="383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50"/>
      <c r="R6" s="384" t="s">
        <v>277</v>
      </c>
      <c r="S6" s="384"/>
      <c r="T6" s="384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384"/>
      <c r="AQ6" s="384"/>
      <c r="AR6" s="384"/>
      <c r="AS6" s="384"/>
      <c r="AT6" s="384"/>
      <c r="AU6" s="384"/>
      <c r="AV6" s="384"/>
      <c r="AW6" s="384"/>
      <c r="AX6" s="384"/>
      <c r="AY6" s="384"/>
      <c r="AZ6" s="384"/>
      <c r="BA6" s="384"/>
      <c r="BB6" s="384"/>
      <c r="BC6" s="384"/>
      <c r="BD6" s="384"/>
      <c r="BE6" s="384"/>
      <c r="BF6" s="384"/>
      <c r="BG6" s="384"/>
      <c r="BH6" s="384"/>
      <c r="BI6" s="384"/>
      <c r="BJ6" s="384"/>
      <c r="BK6" s="384"/>
      <c r="BL6" s="384"/>
      <c r="BM6" s="384"/>
      <c r="BN6" s="384"/>
      <c r="BO6" s="384"/>
      <c r="BP6" s="384"/>
      <c r="BQ6" s="384"/>
      <c r="BR6" s="384"/>
      <c r="BS6" s="384"/>
      <c r="BT6" s="384"/>
      <c r="BU6" s="384"/>
      <c r="BV6" s="384"/>
      <c r="BW6" s="384"/>
      <c r="BX6" s="384"/>
      <c r="BY6" s="384"/>
      <c r="BZ6" s="384"/>
      <c r="CA6" s="384"/>
      <c r="CB6" s="384"/>
      <c r="CC6" s="384"/>
      <c r="CD6" s="384"/>
      <c r="CE6" s="384"/>
      <c r="CF6" s="384"/>
      <c r="CG6" s="384"/>
      <c r="CH6" s="384"/>
      <c r="CI6" s="384"/>
      <c r="CJ6" s="384"/>
      <c r="CK6" s="384"/>
      <c r="CL6" s="384"/>
      <c r="CM6" s="384"/>
      <c r="CN6" s="384"/>
      <c r="CO6" s="384"/>
      <c r="CP6" s="384"/>
      <c r="CQ6" s="384"/>
      <c r="CR6" s="384"/>
      <c r="CS6" s="384"/>
      <c r="CT6" s="384"/>
      <c r="CU6" s="384"/>
      <c r="CV6" s="384"/>
      <c r="CW6" s="384"/>
      <c r="CX6" s="384"/>
      <c r="CY6" s="384"/>
      <c r="CZ6" s="384"/>
      <c r="DA6" s="384"/>
      <c r="DB6" s="384"/>
      <c r="DC6" s="384"/>
      <c r="DD6" s="384"/>
      <c r="DE6" s="384"/>
      <c r="DF6" s="384"/>
      <c r="DG6" s="384"/>
      <c r="DH6" s="384"/>
      <c r="DI6" s="384"/>
      <c r="DJ6" s="384"/>
      <c r="DK6" s="384"/>
      <c r="DL6" s="384"/>
      <c r="DM6" s="384"/>
      <c r="DN6" s="384"/>
      <c r="DO6" s="384"/>
      <c r="DP6" s="384"/>
      <c r="DQ6" s="384"/>
      <c r="DR6" s="384"/>
      <c r="DS6" s="384"/>
      <c r="DT6" s="384"/>
      <c r="DU6" s="384"/>
      <c r="DV6" s="384"/>
      <c r="DW6" s="384"/>
      <c r="DX6" s="384"/>
      <c r="DY6" s="384"/>
      <c r="DZ6" s="384"/>
      <c r="EA6" s="384"/>
      <c r="EB6" s="384"/>
      <c r="EC6" s="384"/>
      <c r="ED6" s="384"/>
      <c r="EE6" s="384"/>
      <c r="EF6" s="384"/>
      <c r="EG6" s="384"/>
      <c r="EH6" s="384"/>
      <c r="EI6" s="384"/>
      <c r="EJ6" s="384"/>
      <c r="EK6" s="384"/>
      <c r="EL6" s="384"/>
      <c r="EM6" s="384"/>
      <c r="EN6" s="384"/>
      <c r="EO6" s="384"/>
      <c r="EP6" s="384"/>
      <c r="EQ6" s="384"/>
      <c r="ER6" s="384"/>
      <c r="ES6" s="384"/>
      <c r="ET6" s="384"/>
      <c r="EU6" s="384"/>
      <c r="EV6" s="384"/>
      <c r="EW6" s="384"/>
      <c r="EX6" s="384"/>
      <c r="EY6" s="384"/>
      <c r="EZ6" s="384"/>
      <c r="FA6" s="384"/>
      <c r="FB6" s="384"/>
      <c r="FC6" s="384"/>
      <c r="FD6" s="384"/>
      <c r="FE6" s="384"/>
      <c r="FF6" s="384"/>
      <c r="FG6" s="384"/>
      <c r="FH6" s="384"/>
      <c r="FI6" s="384"/>
      <c r="FJ6" s="384"/>
      <c r="FK6" s="384"/>
      <c r="FL6" s="384"/>
      <c r="FM6" s="384"/>
      <c r="FN6" s="384"/>
      <c r="FO6" s="384"/>
      <c r="FP6" s="384"/>
      <c r="FQ6" s="384"/>
      <c r="FR6" s="384"/>
      <c r="FS6" s="384"/>
      <c r="FT6" s="384"/>
      <c r="FU6" s="384"/>
      <c r="FV6" s="384"/>
      <c r="FW6" s="384"/>
      <c r="FX6" s="384"/>
      <c r="FY6" s="384"/>
      <c r="FZ6" s="384"/>
      <c r="GA6" s="384"/>
      <c r="GB6" s="384"/>
      <c r="GC6" s="384"/>
      <c r="GD6" s="384"/>
      <c r="GE6" s="384"/>
      <c r="GF6" s="384"/>
      <c r="GG6" s="384"/>
      <c r="GH6" s="384"/>
      <c r="GI6" s="384"/>
      <c r="GJ6" s="384"/>
      <c r="GK6" s="384"/>
      <c r="GL6" s="384"/>
      <c r="GM6" s="384"/>
      <c r="GN6" s="384"/>
      <c r="GO6" s="384"/>
      <c r="GP6" s="384"/>
      <c r="GQ6" s="384"/>
      <c r="GR6" s="384"/>
      <c r="GS6" s="384"/>
      <c r="GT6" s="384"/>
      <c r="GU6" s="384"/>
      <c r="GV6" s="384"/>
      <c r="GW6" s="384"/>
      <c r="GX6" s="384"/>
      <c r="GY6" s="384"/>
      <c r="GZ6" s="384"/>
      <c r="HA6" s="384"/>
      <c r="HB6" s="384"/>
      <c r="HC6" s="384"/>
      <c r="HD6" s="384"/>
      <c r="HE6" s="384"/>
      <c r="HF6" s="384"/>
      <c r="HG6" s="384"/>
      <c r="HH6" s="384"/>
      <c r="HI6" s="384"/>
      <c r="HJ6" s="384"/>
      <c r="HK6" s="384"/>
      <c r="HL6" s="384"/>
      <c r="HM6" s="384"/>
      <c r="HN6" s="384"/>
      <c r="HO6" s="384"/>
      <c r="HP6" s="384"/>
      <c r="HQ6" s="384"/>
      <c r="HR6" s="384"/>
      <c r="HS6" s="384"/>
      <c r="HT6" s="384"/>
      <c r="HU6" s="384"/>
      <c r="HV6" s="384"/>
      <c r="HW6" s="384"/>
      <c r="HX6" s="384"/>
      <c r="HY6" s="384"/>
      <c r="HZ6" s="384"/>
      <c r="IA6" s="384"/>
      <c r="IB6" s="384"/>
      <c r="IC6" s="384"/>
      <c r="ID6" s="384"/>
      <c r="IE6" s="384"/>
    </row>
    <row r="7" spans="1:239" s="17" customFormat="1" ht="23.25" hidden="1" customHeight="1">
      <c r="A7" s="383"/>
      <c r="B7" s="384"/>
      <c r="C7" s="384"/>
      <c r="D7" s="384"/>
      <c r="E7" s="384"/>
      <c r="F7" s="384"/>
      <c r="G7" s="384"/>
      <c r="H7" s="384"/>
      <c r="I7" s="384"/>
      <c r="K7" s="384"/>
      <c r="L7" s="384"/>
      <c r="M7" s="384"/>
      <c r="N7" s="384"/>
      <c r="O7" s="384"/>
      <c r="P7" s="384"/>
      <c r="Q7" s="384"/>
      <c r="R7" s="384" t="s">
        <v>240</v>
      </c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O7" s="384"/>
      <c r="AP7" s="384"/>
      <c r="AQ7" s="384"/>
      <c r="AR7" s="384"/>
      <c r="AS7" s="384"/>
      <c r="AT7" s="384"/>
      <c r="AU7" s="384"/>
      <c r="AV7" s="384"/>
      <c r="AW7" s="384"/>
      <c r="AX7" s="384"/>
      <c r="AY7" s="384"/>
      <c r="AZ7" s="384"/>
      <c r="BA7" s="384"/>
      <c r="BB7" s="384"/>
      <c r="BC7" s="384"/>
      <c r="BD7" s="384"/>
      <c r="BE7" s="384"/>
      <c r="BF7" s="384"/>
      <c r="BG7" s="384"/>
      <c r="BH7" s="384"/>
      <c r="BI7" s="384"/>
      <c r="BJ7" s="384"/>
      <c r="BK7" s="384"/>
      <c r="BL7" s="384"/>
      <c r="BM7" s="384"/>
      <c r="BN7" s="384"/>
      <c r="BO7" s="384"/>
      <c r="BP7" s="384"/>
      <c r="BQ7" s="384"/>
      <c r="BR7" s="384"/>
      <c r="BS7" s="384"/>
      <c r="BT7" s="384"/>
      <c r="BU7" s="384"/>
      <c r="BV7" s="384"/>
      <c r="BW7" s="384"/>
      <c r="BX7" s="384"/>
      <c r="BY7" s="384"/>
      <c r="BZ7" s="384"/>
      <c r="CA7" s="384"/>
      <c r="CB7" s="384"/>
      <c r="CC7" s="384"/>
      <c r="CD7" s="384"/>
      <c r="CE7" s="384"/>
      <c r="CF7" s="384"/>
      <c r="CG7" s="384"/>
      <c r="CH7" s="384"/>
      <c r="CI7" s="384"/>
      <c r="CJ7" s="384"/>
      <c r="CK7" s="384"/>
      <c r="CL7" s="384"/>
      <c r="CM7" s="384"/>
      <c r="CN7" s="384"/>
      <c r="CO7" s="384"/>
      <c r="CP7" s="384"/>
      <c r="CQ7" s="384"/>
      <c r="CR7" s="384"/>
      <c r="CS7" s="384"/>
      <c r="CT7" s="384"/>
      <c r="CU7" s="384"/>
      <c r="CV7" s="384"/>
      <c r="CW7" s="384"/>
      <c r="CX7" s="384"/>
      <c r="CY7" s="384"/>
      <c r="CZ7" s="384"/>
      <c r="DA7" s="384"/>
      <c r="DB7" s="384"/>
      <c r="DC7" s="384"/>
      <c r="DD7" s="384"/>
      <c r="DE7" s="384"/>
      <c r="DF7" s="384"/>
      <c r="DG7" s="384"/>
      <c r="DH7" s="384"/>
      <c r="DI7" s="384"/>
      <c r="DJ7" s="384"/>
      <c r="DK7" s="384"/>
      <c r="DL7" s="384"/>
      <c r="DM7" s="384"/>
      <c r="DN7" s="384"/>
      <c r="DO7" s="384"/>
      <c r="DP7" s="384"/>
      <c r="DQ7" s="384"/>
      <c r="DR7" s="384"/>
      <c r="DS7" s="384"/>
      <c r="DT7" s="384"/>
      <c r="DU7" s="384"/>
      <c r="DV7" s="384"/>
      <c r="DW7" s="384"/>
      <c r="DX7" s="384"/>
      <c r="DY7" s="384"/>
      <c r="DZ7" s="384"/>
      <c r="EA7" s="384"/>
      <c r="EB7" s="384"/>
      <c r="EC7" s="384"/>
      <c r="ED7" s="384"/>
      <c r="EE7" s="384"/>
      <c r="EF7" s="384"/>
      <c r="EG7" s="384"/>
      <c r="EH7" s="384"/>
      <c r="EI7" s="384"/>
      <c r="EJ7" s="384"/>
      <c r="EK7" s="384"/>
      <c r="EL7" s="384"/>
      <c r="EM7" s="384"/>
      <c r="EN7" s="384"/>
      <c r="EO7" s="384"/>
      <c r="EP7" s="384"/>
      <c r="EQ7" s="384"/>
      <c r="ER7" s="384"/>
      <c r="ES7" s="384"/>
      <c r="ET7" s="384"/>
      <c r="EU7" s="384"/>
      <c r="EV7" s="384"/>
      <c r="EW7" s="384"/>
      <c r="EX7" s="384"/>
      <c r="EY7" s="384"/>
      <c r="EZ7" s="384"/>
      <c r="FA7" s="384"/>
      <c r="FB7" s="384"/>
      <c r="FC7" s="384"/>
      <c r="FD7" s="384"/>
      <c r="FE7" s="384"/>
      <c r="FF7" s="384"/>
      <c r="FG7" s="384"/>
      <c r="FH7" s="384"/>
      <c r="FI7" s="384"/>
      <c r="FJ7" s="384"/>
      <c r="FK7" s="384"/>
      <c r="FL7" s="384"/>
      <c r="FM7" s="384"/>
      <c r="FN7" s="384"/>
      <c r="FO7" s="384"/>
      <c r="FP7" s="384"/>
      <c r="FQ7" s="384"/>
      <c r="FR7" s="384"/>
      <c r="FS7" s="384"/>
      <c r="FT7" s="384"/>
      <c r="FU7" s="384"/>
      <c r="FV7" s="384"/>
      <c r="FW7" s="384"/>
      <c r="FX7" s="384"/>
      <c r="FY7" s="384"/>
      <c r="FZ7" s="384"/>
      <c r="GA7" s="384"/>
      <c r="GB7" s="384"/>
      <c r="GC7" s="384"/>
      <c r="GD7" s="384"/>
      <c r="GE7" s="384"/>
      <c r="GF7" s="384"/>
      <c r="GG7" s="384"/>
      <c r="GH7" s="384"/>
      <c r="GI7" s="384"/>
      <c r="GJ7" s="384"/>
      <c r="GK7" s="384"/>
      <c r="GL7" s="384"/>
      <c r="GM7" s="384"/>
      <c r="GN7" s="384"/>
      <c r="GO7" s="384"/>
      <c r="GP7" s="384"/>
      <c r="GQ7" s="384"/>
      <c r="GR7" s="384"/>
      <c r="GS7" s="384"/>
      <c r="GT7" s="384"/>
      <c r="GU7" s="384"/>
      <c r="GV7" s="384"/>
      <c r="GW7" s="384"/>
      <c r="GX7" s="384"/>
      <c r="GY7" s="384"/>
      <c r="GZ7" s="384"/>
      <c r="HA7" s="384"/>
      <c r="HB7" s="384"/>
      <c r="HC7" s="384"/>
      <c r="HD7" s="384"/>
      <c r="HE7" s="384"/>
      <c r="HF7" s="384"/>
      <c r="HG7" s="384"/>
      <c r="HH7" s="384"/>
      <c r="HI7" s="384"/>
      <c r="HJ7" s="384"/>
      <c r="HK7" s="384"/>
      <c r="HL7" s="384"/>
      <c r="HM7" s="384"/>
      <c r="HN7" s="384"/>
      <c r="HO7" s="384"/>
      <c r="HP7" s="384"/>
      <c r="HQ7" s="384"/>
      <c r="HR7" s="384"/>
      <c r="HS7" s="384"/>
      <c r="HT7" s="384"/>
      <c r="HU7" s="384"/>
      <c r="HV7" s="384"/>
      <c r="HW7" s="384"/>
      <c r="HX7" s="384"/>
      <c r="HY7" s="384"/>
      <c r="HZ7" s="384"/>
      <c r="IA7" s="384"/>
      <c r="IB7" s="384"/>
      <c r="IC7" s="384"/>
      <c r="ID7" s="384"/>
      <c r="IE7" s="384"/>
    </row>
    <row r="8" spans="1:239" s="17" customFormat="1" ht="23.25" hidden="1" customHeight="1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 t="s">
        <v>251</v>
      </c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</row>
    <row r="9" spans="1:239" s="17" customFormat="1" ht="23.25" hidden="1" customHeight="1">
      <c r="A9" s="384"/>
      <c r="B9" s="384"/>
      <c r="C9" s="384"/>
      <c r="D9" s="384"/>
      <c r="E9" s="384"/>
      <c r="F9" s="384"/>
      <c r="G9" s="384"/>
      <c r="H9" s="226"/>
      <c r="I9" s="384"/>
      <c r="J9" s="384"/>
      <c r="K9" s="384"/>
      <c r="L9" s="384"/>
      <c r="M9" s="384"/>
      <c r="N9" s="384"/>
      <c r="O9" s="384"/>
      <c r="P9" s="384"/>
      <c r="Q9" s="384"/>
      <c r="R9" s="384" t="s">
        <v>241</v>
      </c>
      <c r="S9" s="384"/>
      <c r="T9" s="384" t="s">
        <v>209</v>
      </c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384"/>
      <c r="DK9" s="384"/>
      <c r="DL9" s="384"/>
      <c r="DM9" s="384"/>
      <c r="DN9" s="384"/>
      <c r="DO9" s="384"/>
      <c r="DP9" s="384"/>
      <c r="DQ9" s="384"/>
      <c r="DR9" s="384"/>
      <c r="DS9" s="384"/>
      <c r="DT9" s="384"/>
      <c r="DU9" s="384"/>
      <c r="DV9" s="384"/>
      <c r="DW9" s="384"/>
      <c r="DX9" s="384"/>
      <c r="DY9" s="384"/>
      <c r="DZ9" s="384"/>
      <c r="EA9" s="384"/>
      <c r="EB9" s="384"/>
      <c r="EC9" s="384"/>
      <c r="ED9" s="384"/>
      <c r="EE9" s="384"/>
      <c r="EF9" s="384"/>
      <c r="EG9" s="384"/>
      <c r="EH9" s="384"/>
      <c r="EI9" s="384"/>
      <c r="EJ9" s="384"/>
      <c r="EK9" s="384"/>
      <c r="EL9" s="384"/>
      <c r="EM9" s="384"/>
      <c r="EN9" s="384"/>
      <c r="EO9" s="384"/>
      <c r="EP9" s="384"/>
      <c r="EQ9" s="384"/>
      <c r="ER9" s="384"/>
      <c r="ES9" s="384"/>
      <c r="ET9" s="384"/>
      <c r="EU9" s="384"/>
      <c r="EV9" s="384"/>
      <c r="EW9" s="384"/>
      <c r="EX9" s="384"/>
      <c r="EY9" s="384"/>
      <c r="EZ9" s="384"/>
      <c r="FA9" s="384"/>
      <c r="FB9" s="384"/>
      <c r="FC9" s="384"/>
      <c r="FD9" s="384"/>
      <c r="FE9" s="384"/>
      <c r="FF9" s="384"/>
      <c r="FG9" s="384"/>
      <c r="FH9" s="384"/>
      <c r="FI9" s="384"/>
      <c r="FJ9" s="384"/>
      <c r="FK9" s="384"/>
      <c r="FL9" s="384"/>
      <c r="FM9" s="384"/>
      <c r="FN9" s="384"/>
      <c r="FO9" s="384"/>
      <c r="FP9" s="384"/>
      <c r="FQ9" s="384"/>
      <c r="FR9" s="384"/>
      <c r="FS9" s="384"/>
      <c r="FT9" s="384"/>
      <c r="FU9" s="384"/>
      <c r="FV9" s="384"/>
      <c r="FW9" s="384"/>
      <c r="FX9" s="384"/>
      <c r="FY9" s="384"/>
      <c r="FZ9" s="384"/>
      <c r="GA9" s="384"/>
      <c r="GB9" s="384"/>
      <c r="GC9" s="384"/>
      <c r="GD9" s="384"/>
      <c r="GE9" s="384"/>
      <c r="GF9" s="384"/>
      <c r="GG9" s="384"/>
      <c r="GH9" s="384"/>
      <c r="GI9" s="384"/>
      <c r="GJ9" s="384"/>
      <c r="GK9" s="384"/>
      <c r="GL9" s="384"/>
      <c r="GM9" s="384"/>
      <c r="GN9" s="384"/>
      <c r="GO9" s="384"/>
      <c r="GP9" s="384"/>
      <c r="GQ9" s="384"/>
      <c r="GR9" s="384"/>
      <c r="GS9" s="384"/>
      <c r="GT9" s="384"/>
      <c r="GU9" s="384"/>
      <c r="GV9" s="384"/>
      <c r="GW9" s="384"/>
      <c r="GX9" s="384"/>
      <c r="GY9" s="384"/>
      <c r="GZ9" s="384"/>
      <c r="HA9" s="384"/>
      <c r="HB9" s="384"/>
      <c r="HC9" s="384"/>
      <c r="HD9" s="384"/>
      <c r="HE9" s="384"/>
      <c r="HF9" s="384"/>
      <c r="HG9" s="384"/>
      <c r="HH9" s="384"/>
      <c r="HI9" s="384"/>
      <c r="HJ9" s="384"/>
      <c r="HK9" s="384"/>
      <c r="HL9" s="384"/>
      <c r="HM9" s="384"/>
      <c r="HN9" s="384"/>
      <c r="HO9" s="384"/>
      <c r="HP9" s="384"/>
      <c r="HQ9" s="384"/>
      <c r="HR9" s="384"/>
      <c r="HS9" s="384"/>
      <c r="HT9" s="384"/>
      <c r="HU9" s="384"/>
      <c r="HV9" s="384"/>
      <c r="HW9" s="384"/>
      <c r="HX9" s="384"/>
      <c r="HY9" s="384"/>
      <c r="HZ9" s="384"/>
      <c r="IA9" s="384"/>
      <c r="IB9" s="384"/>
      <c r="IC9" s="384"/>
      <c r="ID9" s="384"/>
      <c r="IE9" s="384"/>
    </row>
    <row r="10" spans="1:239" s="17" customFormat="1" ht="23.25" customHeight="1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  <c r="R10" s="384" t="s">
        <v>242</v>
      </c>
      <c r="S10" s="384"/>
      <c r="T10" s="384" t="s">
        <v>262</v>
      </c>
      <c r="U10" s="384"/>
      <c r="V10" s="384" t="s">
        <v>232</v>
      </c>
      <c r="W10" s="384"/>
      <c r="X10" s="384"/>
      <c r="Y10" s="384"/>
      <c r="Z10" s="384"/>
      <c r="AA10" s="384"/>
      <c r="AB10" s="384" t="s">
        <v>23</v>
      </c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4"/>
      <c r="BC10" s="384"/>
      <c r="BD10" s="384"/>
      <c r="BE10" s="384"/>
      <c r="BF10" s="384"/>
      <c r="BG10" s="384"/>
      <c r="BH10" s="384"/>
      <c r="BI10" s="384"/>
      <c r="BJ10" s="384"/>
      <c r="BK10" s="384"/>
      <c r="BL10" s="384"/>
      <c r="BM10" s="384"/>
      <c r="BN10" s="384"/>
      <c r="BO10" s="384"/>
      <c r="BP10" s="384"/>
      <c r="BQ10" s="384"/>
      <c r="BR10" s="384"/>
      <c r="BS10" s="384"/>
      <c r="BT10" s="384"/>
      <c r="BU10" s="384"/>
      <c r="BV10" s="384"/>
      <c r="BW10" s="384"/>
      <c r="BX10" s="384"/>
      <c r="BY10" s="384"/>
      <c r="BZ10" s="384"/>
      <c r="CA10" s="384"/>
      <c r="CB10" s="384"/>
      <c r="CC10" s="384"/>
      <c r="CD10" s="384"/>
      <c r="CE10" s="384"/>
      <c r="CF10" s="384"/>
      <c r="CG10" s="384"/>
      <c r="CH10" s="384"/>
      <c r="CI10" s="384"/>
      <c r="CJ10" s="384"/>
      <c r="CK10" s="384"/>
      <c r="CL10" s="384"/>
      <c r="CM10" s="384"/>
      <c r="CN10" s="384"/>
      <c r="CO10" s="384"/>
      <c r="CP10" s="384"/>
      <c r="CQ10" s="384"/>
      <c r="CR10" s="384"/>
      <c r="CS10" s="384"/>
      <c r="CT10" s="384"/>
      <c r="CU10" s="384"/>
      <c r="CV10" s="384"/>
      <c r="CW10" s="384"/>
      <c r="CX10" s="384"/>
      <c r="CY10" s="384"/>
      <c r="CZ10" s="384"/>
      <c r="DA10" s="384"/>
      <c r="DB10" s="384"/>
      <c r="DC10" s="384"/>
      <c r="DD10" s="384"/>
      <c r="DE10" s="384"/>
      <c r="DF10" s="384"/>
      <c r="DG10" s="384"/>
      <c r="DH10" s="384"/>
      <c r="DI10" s="384"/>
      <c r="DJ10" s="384"/>
      <c r="DK10" s="384"/>
      <c r="DL10" s="384"/>
      <c r="DM10" s="384"/>
      <c r="DN10" s="384"/>
      <c r="DO10" s="384"/>
      <c r="DP10" s="384"/>
      <c r="DQ10" s="384"/>
      <c r="DR10" s="384"/>
      <c r="DS10" s="384"/>
      <c r="DT10" s="384"/>
      <c r="DU10" s="384"/>
      <c r="DV10" s="384"/>
      <c r="DW10" s="384"/>
      <c r="DX10" s="384"/>
      <c r="DY10" s="384"/>
      <c r="DZ10" s="384"/>
      <c r="EA10" s="384"/>
      <c r="EB10" s="384"/>
      <c r="EC10" s="384"/>
      <c r="ED10" s="384"/>
      <c r="EE10" s="384"/>
      <c r="EF10" s="384"/>
      <c r="EG10" s="384"/>
      <c r="EH10" s="384"/>
      <c r="EI10" s="384"/>
      <c r="EJ10" s="384"/>
      <c r="EK10" s="384"/>
      <c r="EL10" s="384"/>
      <c r="EM10" s="384"/>
      <c r="EN10" s="384"/>
      <c r="EO10" s="384"/>
      <c r="EP10" s="384"/>
      <c r="EQ10" s="384"/>
      <c r="ER10" s="384"/>
      <c r="ES10" s="384"/>
      <c r="ET10" s="384"/>
      <c r="EU10" s="384"/>
      <c r="EV10" s="384"/>
      <c r="EW10" s="384"/>
      <c r="EX10" s="384"/>
      <c r="EY10" s="384"/>
      <c r="EZ10" s="384"/>
      <c r="FA10" s="384"/>
      <c r="FB10" s="384"/>
      <c r="FC10" s="384"/>
      <c r="FD10" s="384"/>
      <c r="FE10" s="384"/>
      <c r="FF10" s="384"/>
      <c r="FG10" s="384"/>
      <c r="FH10" s="384"/>
      <c r="FI10" s="384"/>
      <c r="FJ10" s="384"/>
      <c r="FK10" s="384"/>
      <c r="FL10" s="384"/>
      <c r="FM10" s="384"/>
      <c r="FN10" s="384"/>
      <c r="FO10" s="384"/>
      <c r="FP10" s="384"/>
      <c r="FQ10" s="384"/>
      <c r="FR10" s="384"/>
      <c r="FS10" s="384"/>
      <c r="FT10" s="384"/>
      <c r="FU10" s="384"/>
      <c r="FV10" s="384"/>
      <c r="FW10" s="384"/>
      <c r="FX10" s="384"/>
      <c r="FY10" s="384"/>
      <c r="FZ10" s="384"/>
      <c r="GA10" s="384"/>
      <c r="GB10" s="384"/>
      <c r="GC10" s="384"/>
      <c r="GD10" s="384"/>
      <c r="GE10" s="384"/>
      <c r="GF10" s="384"/>
      <c r="GG10" s="384"/>
      <c r="GH10" s="384"/>
      <c r="GI10" s="384"/>
      <c r="GJ10" s="384"/>
      <c r="GK10" s="384"/>
      <c r="GL10" s="384"/>
      <c r="GM10" s="384"/>
      <c r="GN10" s="384"/>
      <c r="GO10" s="384"/>
      <c r="GP10" s="384"/>
      <c r="GQ10" s="384"/>
      <c r="GR10" s="384"/>
      <c r="GS10" s="384"/>
      <c r="GT10" s="384"/>
      <c r="GU10" s="384"/>
      <c r="GV10" s="384"/>
      <c r="GW10" s="384"/>
      <c r="GX10" s="384"/>
      <c r="GY10" s="384"/>
      <c r="GZ10" s="384"/>
      <c r="HA10" s="384"/>
      <c r="HB10" s="384"/>
      <c r="HC10" s="384"/>
      <c r="HD10" s="384"/>
      <c r="HE10" s="384"/>
      <c r="HF10" s="384"/>
      <c r="HG10" s="384"/>
      <c r="HH10" s="384"/>
      <c r="HI10" s="384"/>
      <c r="HJ10" s="384"/>
      <c r="HK10" s="384"/>
      <c r="HL10" s="384"/>
      <c r="HM10" s="384"/>
      <c r="HN10" s="384"/>
      <c r="HO10" s="384"/>
      <c r="HP10" s="384"/>
      <c r="HQ10" s="384"/>
      <c r="HR10" s="384"/>
      <c r="HS10" s="384"/>
      <c r="HT10" s="384"/>
      <c r="HU10" s="384"/>
      <c r="HV10" s="384"/>
      <c r="HW10" s="384"/>
      <c r="HX10" s="384"/>
      <c r="HY10" s="384"/>
      <c r="HZ10" s="384"/>
      <c r="IA10" s="384"/>
      <c r="IB10" s="384"/>
      <c r="IC10" s="384"/>
      <c r="ID10" s="384"/>
      <c r="IE10" s="384"/>
    </row>
    <row r="11" spans="1:239" s="17" customFormat="1" ht="23.25" customHeight="1">
      <c r="A11" s="384"/>
      <c r="B11" s="384"/>
      <c r="C11" s="384"/>
      <c r="D11" s="384" t="s">
        <v>34</v>
      </c>
      <c r="E11" s="384"/>
      <c r="F11" s="384"/>
      <c r="G11" s="384"/>
      <c r="H11" s="384"/>
      <c r="I11" s="384"/>
      <c r="J11" s="384" t="s">
        <v>322</v>
      </c>
      <c r="K11" s="384"/>
      <c r="L11" s="384"/>
      <c r="M11" s="384"/>
      <c r="N11" s="384"/>
      <c r="O11" s="384"/>
      <c r="P11" s="384"/>
      <c r="Q11" s="384"/>
      <c r="R11" s="384" t="s">
        <v>243</v>
      </c>
      <c r="S11" s="384"/>
      <c r="T11" s="384" t="s">
        <v>325</v>
      </c>
      <c r="U11" s="384"/>
      <c r="V11" s="384" t="s">
        <v>233</v>
      </c>
      <c r="W11" s="384"/>
      <c r="X11" s="384" t="s">
        <v>95</v>
      </c>
      <c r="Y11" s="384"/>
      <c r="Z11" s="384" t="s">
        <v>95</v>
      </c>
      <c r="AA11" s="384"/>
      <c r="AB11" s="384" t="s">
        <v>69</v>
      </c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4"/>
      <c r="FL11" s="384"/>
      <c r="FM11" s="384"/>
      <c r="FN11" s="384"/>
      <c r="FO11" s="384"/>
      <c r="FP11" s="384"/>
      <c r="FQ11" s="384"/>
      <c r="FR11" s="384"/>
      <c r="FS11" s="384"/>
      <c r="FT11" s="384"/>
      <c r="FU11" s="384"/>
      <c r="FV11" s="384"/>
      <c r="FW11" s="384"/>
      <c r="FX11" s="384"/>
      <c r="FY11" s="384"/>
      <c r="FZ11" s="384"/>
      <c r="GA11" s="384"/>
      <c r="GB11" s="384"/>
      <c r="GC11" s="384"/>
      <c r="GD11" s="384"/>
      <c r="GE11" s="384"/>
      <c r="GF11" s="384"/>
      <c r="GG11" s="384"/>
      <c r="GH11" s="384"/>
      <c r="GI11" s="384"/>
      <c r="GJ11" s="384"/>
      <c r="GK11" s="384"/>
      <c r="GL11" s="384"/>
      <c r="GM11" s="384"/>
      <c r="GN11" s="384"/>
      <c r="GO11" s="384"/>
      <c r="GP11" s="384"/>
      <c r="GQ11" s="384"/>
      <c r="GR11" s="384"/>
      <c r="GS11" s="384"/>
      <c r="GT11" s="384"/>
      <c r="GU11" s="384"/>
      <c r="GV11" s="384"/>
      <c r="GW11" s="384"/>
      <c r="GX11" s="384"/>
      <c r="GY11" s="384"/>
      <c r="GZ11" s="384"/>
      <c r="HA11" s="384"/>
      <c r="HB11" s="384"/>
      <c r="HC11" s="384"/>
      <c r="HD11" s="384"/>
      <c r="HE11" s="384"/>
      <c r="HF11" s="384"/>
      <c r="HG11" s="384"/>
      <c r="HH11" s="384"/>
      <c r="HI11" s="384"/>
      <c r="HJ11" s="384"/>
      <c r="HK11" s="384"/>
      <c r="HL11" s="384"/>
      <c r="HM11" s="384"/>
      <c r="HN11" s="384"/>
      <c r="HO11" s="384"/>
      <c r="HP11" s="384"/>
      <c r="HQ11" s="384"/>
      <c r="HR11" s="384"/>
      <c r="HS11" s="384"/>
      <c r="HT11" s="384"/>
      <c r="HU11" s="384"/>
      <c r="HV11" s="384"/>
      <c r="HW11" s="384"/>
      <c r="HX11" s="384"/>
      <c r="HY11" s="384"/>
      <c r="HZ11" s="384"/>
      <c r="IA11" s="384"/>
      <c r="IB11" s="384"/>
      <c r="IC11" s="384"/>
      <c r="ID11" s="384"/>
      <c r="IE11" s="384"/>
    </row>
    <row r="12" spans="1:239" s="17" customFormat="1" ht="23.25" customHeight="1">
      <c r="A12" s="384"/>
      <c r="B12" s="384"/>
      <c r="C12" s="384"/>
      <c r="D12" s="384" t="s">
        <v>37</v>
      </c>
      <c r="E12" s="384"/>
      <c r="F12" s="384"/>
      <c r="G12" s="384"/>
      <c r="H12" s="384" t="s">
        <v>237</v>
      </c>
      <c r="I12" s="384"/>
      <c r="J12" s="384" t="s">
        <v>323</v>
      </c>
      <c r="K12" s="384"/>
      <c r="L12" s="384" t="s">
        <v>72</v>
      </c>
      <c r="M12" s="384"/>
      <c r="N12" s="384" t="s">
        <v>393</v>
      </c>
      <c r="O12" s="384"/>
      <c r="P12" s="384"/>
      <c r="Q12" s="384"/>
      <c r="R12" s="384" t="s">
        <v>244</v>
      </c>
      <c r="S12" s="384"/>
      <c r="T12" s="384" t="s">
        <v>238</v>
      </c>
      <c r="U12" s="384"/>
      <c r="V12" s="384" t="s">
        <v>234</v>
      </c>
      <c r="W12" s="384"/>
      <c r="X12" s="384" t="s">
        <v>68</v>
      </c>
      <c r="Y12" s="384"/>
      <c r="Z12" s="384" t="s">
        <v>94</v>
      </c>
      <c r="AA12" s="384"/>
      <c r="AB12" s="384" t="s">
        <v>71</v>
      </c>
      <c r="AC12" s="384"/>
      <c r="AD12" s="384" t="s">
        <v>39</v>
      </c>
      <c r="AE12" s="366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  <c r="BZ12" s="384"/>
      <c r="CA12" s="384"/>
      <c r="CB12" s="384"/>
      <c r="CC12" s="384"/>
      <c r="CD12" s="384"/>
      <c r="CE12" s="384"/>
      <c r="CF12" s="384"/>
      <c r="CG12" s="384"/>
      <c r="CH12" s="384"/>
      <c r="CI12" s="384"/>
      <c r="CJ12" s="384"/>
      <c r="CK12" s="384"/>
      <c r="CL12" s="384"/>
      <c r="CM12" s="384"/>
      <c r="CN12" s="384"/>
      <c r="CO12" s="384"/>
      <c r="CP12" s="384"/>
      <c r="CQ12" s="384"/>
      <c r="CR12" s="384"/>
      <c r="CS12" s="384"/>
      <c r="CT12" s="384"/>
      <c r="CU12" s="384"/>
      <c r="CV12" s="384"/>
      <c r="CW12" s="384"/>
      <c r="CX12" s="384"/>
      <c r="CY12" s="384"/>
      <c r="CZ12" s="384"/>
      <c r="DA12" s="384"/>
      <c r="DB12" s="384"/>
      <c r="DC12" s="384"/>
      <c r="DD12" s="384"/>
      <c r="DE12" s="384"/>
      <c r="DF12" s="384"/>
      <c r="DG12" s="384"/>
      <c r="DH12" s="384"/>
      <c r="DI12" s="384"/>
      <c r="DJ12" s="384"/>
      <c r="DK12" s="384"/>
      <c r="DL12" s="384"/>
      <c r="DM12" s="384"/>
      <c r="DN12" s="384"/>
      <c r="DO12" s="384"/>
      <c r="DP12" s="384"/>
      <c r="DQ12" s="384"/>
      <c r="DR12" s="384"/>
      <c r="DS12" s="384"/>
      <c r="DT12" s="384"/>
      <c r="DU12" s="384"/>
      <c r="DV12" s="384"/>
      <c r="DW12" s="384"/>
      <c r="DX12" s="384"/>
      <c r="DY12" s="384"/>
      <c r="DZ12" s="384"/>
      <c r="EA12" s="384"/>
      <c r="EB12" s="384"/>
      <c r="EC12" s="384"/>
      <c r="ED12" s="384"/>
      <c r="EE12" s="384"/>
      <c r="EF12" s="384"/>
      <c r="EG12" s="384"/>
      <c r="EH12" s="384"/>
      <c r="EI12" s="384"/>
      <c r="EJ12" s="384"/>
      <c r="EK12" s="384"/>
      <c r="EL12" s="384"/>
      <c r="EM12" s="384"/>
      <c r="EN12" s="384"/>
      <c r="EO12" s="384"/>
      <c r="EP12" s="384"/>
      <c r="EQ12" s="384"/>
      <c r="ER12" s="384"/>
      <c r="ES12" s="384"/>
      <c r="ET12" s="384"/>
      <c r="EU12" s="384"/>
      <c r="EV12" s="384"/>
      <c r="EW12" s="384"/>
      <c r="EX12" s="384"/>
      <c r="EY12" s="384"/>
      <c r="EZ12" s="384"/>
      <c r="FA12" s="384"/>
      <c r="FB12" s="384"/>
      <c r="FC12" s="384"/>
      <c r="FD12" s="384"/>
      <c r="FE12" s="384"/>
      <c r="FF12" s="384"/>
      <c r="FG12" s="384"/>
      <c r="FH12" s="384"/>
      <c r="FI12" s="384"/>
      <c r="FJ12" s="384"/>
      <c r="FK12" s="384"/>
      <c r="FL12" s="384"/>
      <c r="FM12" s="384"/>
      <c r="FN12" s="384"/>
      <c r="FO12" s="384"/>
      <c r="FP12" s="384"/>
      <c r="FQ12" s="384"/>
      <c r="FR12" s="384"/>
      <c r="FS12" s="384"/>
      <c r="FT12" s="384"/>
      <c r="FU12" s="384"/>
      <c r="FV12" s="384"/>
      <c r="FW12" s="384"/>
      <c r="FX12" s="384"/>
      <c r="FY12" s="384"/>
      <c r="FZ12" s="384"/>
      <c r="GA12" s="384"/>
      <c r="GB12" s="384"/>
      <c r="GC12" s="384"/>
      <c r="GD12" s="384"/>
      <c r="GE12" s="384"/>
      <c r="GF12" s="384"/>
      <c r="GG12" s="384"/>
      <c r="GH12" s="384"/>
      <c r="GI12" s="384"/>
      <c r="GJ12" s="384"/>
      <c r="GK12" s="384"/>
      <c r="GL12" s="384"/>
      <c r="GM12" s="384"/>
      <c r="GN12" s="384"/>
      <c r="GO12" s="384"/>
      <c r="GP12" s="384"/>
      <c r="GQ12" s="384"/>
      <c r="GR12" s="384"/>
      <c r="GS12" s="384"/>
      <c r="GT12" s="384"/>
      <c r="GU12" s="384"/>
      <c r="GV12" s="384"/>
      <c r="GW12" s="384"/>
      <c r="GX12" s="384"/>
      <c r="GY12" s="384"/>
      <c r="GZ12" s="384"/>
      <c r="HA12" s="384"/>
      <c r="HB12" s="384"/>
      <c r="HC12" s="384"/>
      <c r="HD12" s="384"/>
      <c r="HE12" s="384"/>
      <c r="HF12" s="384"/>
      <c r="HG12" s="384"/>
      <c r="HH12" s="384"/>
      <c r="HI12" s="384"/>
      <c r="HJ12" s="384"/>
      <c r="HK12" s="384"/>
      <c r="HL12" s="384"/>
      <c r="HM12" s="384"/>
      <c r="HN12" s="384"/>
      <c r="HO12" s="384"/>
      <c r="HP12" s="384"/>
      <c r="HQ12" s="384"/>
      <c r="HR12" s="384"/>
      <c r="HS12" s="384"/>
      <c r="HT12" s="384"/>
      <c r="HU12" s="384"/>
      <c r="HV12" s="384"/>
      <c r="HW12" s="384"/>
      <c r="HX12" s="384"/>
      <c r="HY12" s="384"/>
      <c r="HZ12" s="384"/>
      <c r="IA12" s="384"/>
      <c r="IB12" s="384"/>
      <c r="IC12" s="384"/>
      <c r="ID12" s="384"/>
      <c r="IE12" s="384"/>
    </row>
    <row r="13" spans="1:239" s="17" customFormat="1" ht="23.25" customHeight="1">
      <c r="A13" s="384"/>
      <c r="B13" s="14" t="s">
        <v>2</v>
      </c>
      <c r="C13" s="384"/>
      <c r="D13" s="384" t="s">
        <v>38</v>
      </c>
      <c r="E13" s="384"/>
      <c r="F13" s="384" t="s">
        <v>392</v>
      </c>
      <c r="G13" s="384"/>
      <c r="H13" s="384" t="s">
        <v>255</v>
      </c>
      <c r="I13" s="384"/>
      <c r="J13" s="384" t="s">
        <v>324</v>
      </c>
      <c r="K13" s="384"/>
      <c r="L13" s="384" t="s">
        <v>73</v>
      </c>
      <c r="M13" s="384"/>
      <c r="N13" s="384" t="s">
        <v>392</v>
      </c>
      <c r="O13" s="384"/>
      <c r="P13" s="384" t="s">
        <v>31</v>
      </c>
      <c r="Q13" s="384"/>
      <c r="R13" s="384" t="s">
        <v>260</v>
      </c>
      <c r="S13" s="384"/>
      <c r="T13" s="384" t="s">
        <v>239</v>
      </c>
      <c r="U13" s="384"/>
      <c r="V13" s="384" t="s">
        <v>235</v>
      </c>
      <c r="W13" s="384"/>
      <c r="X13" s="384" t="s">
        <v>245</v>
      </c>
      <c r="Y13" s="384"/>
      <c r="Z13" s="384" t="s">
        <v>246</v>
      </c>
      <c r="AA13" s="384"/>
      <c r="AB13" s="384" t="s">
        <v>70</v>
      </c>
      <c r="AC13" s="384"/>
      <c r="AD13" s="384" t="s">
        <v>30</v>
      </c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4"/>
      <c r="FL13" s="384"/>
      <c r="FM13" s="384"/>
      <c r="FN13" s="384"/>
      <c r="FO13" s="384"/>
      <c r="FP13" s="384"/>
      <c r="FQ13" s="384"/>
      <c r="FR13" s="384"/>
      <c r="FS13" s="384"/>
      <c r="FT13" s="384"/>
      <c r="FU13" s="384"/>
      <c r="FV13" s="384"/>
      <c r="FW13" s="384"/>
      <c r="FX13" s="384"/>
      <c r="FY13" s="384"/>
      <c r="FZ13" s="384"/>
      <c r="GA13" s="384"/>
      <c r="GB13" s="384"/>
      <c r="GC13" s="384"/>
      <c r="GD13" s="384"/>
      <c r="GE13" s="384"/>
      <c r="GF13" s="384"/>
      <c r="GG13" s="384"/>
      <c r="GH13" s="384"/>
      <c r="GI13" s="384"/>
      <c r="GJ13" s="384"/>
      <c r="GK13" s="384"/>
      <c r="GL13" s="384"/>
      <c r="GM13" s="384"/>
      <c r="GN13" s="384"/>
      <c r="GO13" s="384"/>
      <c r="GP13" s="384"/>
      <c r="GQ13" s="384"/>
      <c r="GR13" s="384"/>
      <c r="GS13" s="384"/>
      <c r="GT13" s="384"/>
      <c r="GU13" s="384"/>
      <c r="GV13" s="384"/>
      <c r="GW13" s="384"/>
      <c r="GX13" s="384"/>
      <c r="GY13" s="384"/>
      <c r="GZ13" s="384"/>
      <c r="HA13" s="384"/>
      <c r="HB13" s="384"/>
      <c r="HC13" s="384"/>
      <c r="HD13" s="384"/>
      <c r="HE13" s="384"/>
      <c r="HF13" s="384"/>
      <c r="HG13" s="384"/>
      <c r="HH13" s="384"/>
      <c r="HI13" s="384"/>
      <c r="HJ13" s="384"/>
      <c r="HK13" s="384"/>
      <c r="HL13" s="384"/>
      <c r="HM13" s="384"/>
      <c r="HN13" s="384"/>
      <c r="HO13" s="384"/>
      <c r="HP13" s="384"/>
      <c r="HQ13" s="384"/>
      <c r="HR13" s="384"/>
      <c r="HS13" s="384"/>
      <c r="HT13" s="384"/>
      <c r="HU13" s="384"/>
      <c r="HV13" s="384"/>
      <c r="HW13" s="384"/>
      <c r="HX13" s="384"/>
      <c r="HY13" s="384"/>
      <c r="HZ13" s="384"/>
      <c r="IA13" s="384"/>
      <c r="IB13" s="384"/>
      <c r="IC13" s="384"/>
      <c r="ID13" s="384"/>
      <c r="IE13" s="384"/>
    </row>
    <row r="14" spans="1:239" s="17" customFormat="1" ht="23.25" customHeight="1">
      <c r="A14" s="384"/>
      <c r="B14" s="384"/>
      <c r="C14" s="384"/>
      <c r="D14" s="403" t="s">
        <v>41</v>
      </c>
      <c r="E14" s="403"/>
      <c r="F14" s="403"/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3"/>
      <c r="S14" s="403"/>
      <c r="T14" s="403"/>
      <c r="U14" s="403"/>
      <c r="V14" s="403"/>
      <c r="W14" s="403"/>
      <c r="X14" s="403"/>
      <c r="Y14" s="403"/>
      <c r="Z14" s="403"/>
      <c r="AA14" s="403"/>
      <c r="AB14" s="403"/>
      <c r="AC14" s="403"/>
      <c r="AD14" s="403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4"/>
      <c r="CA14" s="384"/>
      <c r="CB14" s="384"/>
      <c r="CC14" s="384"/>
      <c r="CD14" s="384"/>
      <c r="CE14" s="384"/>
      <c r="CF14" s="384"/>
      <c r="CG14" s="384"/>
      <c r="CH14" s="384"/>
      <c r="CI14" s="384"/>
      <c r="CJ14" s="384"/>
      <c r="CK14" s="384"/>
      <c r="CL14" s="384"/>
      <c r="CM14" s="384"/>
      <c r="CN14" s="384"/>
      <c r="CO14" s="384"/>
      <c r="CP14" s="384"/>
      <c r="CQ14" s="384"/>
      <c r="CR14" s="384"/>
      <c r="CS14" s="384"/>
      <c r="CT14" s="384"/>
      <c r="CU14" s="384"/>
      <c r="CV14" s="384"/>
      <c r="CW14" s="384"/>
      <c r="CX14" s="384"/>
      <c r="CY14" s="384"/>
      <c r="CZ14" s="384"/>
      <c r="DA14" s="384"/>
      <c r="DB14" s="384"/>
      <c r="DC14" s="384"/>
      <c r="DD14" s="384"/>
      <c r="DE14" s="384"/>
      <c r="DF14" s="384"/>
      <c r="DG14" s="384"/>
      <c r="DH14" s="384"/>
      <c r="DI14" s="384"/>
      <c r="DJ14" s="384"/>
      <c r="DK14" s="384"/>
      <c r="DL14" s="384"/>
      <c r="DM14" s="384"/>
      <c r="DN14" s="384"/>
      <c r="DO14" s="384"/>
      <c r="DP14" s="384"/>
      <c r="DQ14" s="384"/>
      <c r="DR14" s="384"/>
      <c r="DS14" s="384"/>
      <c r="DT14" s="384"/>
      <c r="DU14" s="384"/>
      <c r="DV14" s="384"/>
      <c r="DW14" s="384"/>
      <c r="DX14" s="384"/>
      <c r="DY14" s="384"/>
      <c r="DZ14" s="384"/>
      <c r="EA14" s="384"/>
      <c r="EB14" s="384"/>
      <c r="EC14" s="384"/>
      <c r="ED14" s="384"/>
      <c r="EE14" s="384"/>
      <c r="EF14" s="384"/>
      <c r="EG14" s="384"/>
      <c r="EH14" s="384"/>
      <c r="EI14" s="384"/>
      <c r="EJ14" s="384"/>
      <c r="EK14" s="384"/>
      <c r="EL14" s="384"/>
      <c r="EM14" s="384"/>
      <c r="EN14" s="384"/>
      <c r="EO14" s="384"/>
      <c r="EP14" s="384"/>
      <c r="EQ14" s="384"/>
      <c r="ER14" s="384"/>
      <c r="ES14" s="384"/>
      <c r="ET14" s="384"/>
      <c r="EU14" s="384"/>
      <c r="EV14" s="384"/>
      <c r="EW14" s="384"/>
      <c r="EX14" s="384"/>
      <c r="EY14" s="384"/>
      <c r="EZ14" s="384"/>
      <c r="FA14" s="384"/>
      <c r="FB14" s="384"/>
      <c r="FC14" s="384"/>
      <c r="FD14" s="384"/>
      <c r="FE14" s="384"/>
      <c r="FF14" s="384"/>
      <c r="FG14" s="384"/>
      <c r="FH14" s="384"/>
      <c r="FI14" s="384"/>
      <c r="FJ14" s="384"/>
      <c r="FK14" s="384"/>
      <c r="FL14" s="384"/>
      <c r="FM14" s="384"/>
      <c r="FN14" s="384"/>
      <c r="FO14" s="384"/>
      <c r="FP14" s="384"/>
      <c r="FQ14" s="384"/>
      <c r="FR14" s="384"/>
      <c r="FS14" s="384"/>
      <c r="FT14" s="384"/>
      <c r="FU14" s="384"/>
      <c r="FV14" s="384"/>
      <c r="FW14" s="384"/>
      <c r="FX14" s="384"/>
      <c r="FY14" s="384"/>
      <c r="FZ14" s="384"/>
      <c r="GA14" s="384"/>
      <c r="GB14" s="384"/>
      <c r="GC14" s="384"/>
      <c r="GD14" s="384"/>
      <c r="GE14" s="384"/>
      <c r="GF14" s="384"/>
      <c r="GG14" s="384"/>
      <c r="GH14" s="384"/>
      <c r="GI14" s="384"/>
      <c r="GJ14" s="384"/>
      <c r="GK14" s="384"/>
      <c r="GL14" s="384"/>
      <c r="GM14" s="384"/>
      <c r="GN14" s="384"/>
      <c r="GO14" s="384"/>
      <c r="GP14" s="384"/>
      <c r="GQ14" s="384"/>
      <c r="GR14" s="384"/>
      <c r="GS14" s="384"/>
      <c r="GT14" s="384"/>
      <c r="GU14" s="384"/>
      <c r="GV14" s="384"/>
      <c r="GW14" s="384"/>
      <c r="GX14" s="384"/>
      <c r="GY14" s="384"/>
      <c r="GZ14" s="384"/>
      <c r="HA14" s="384"/>
      <c r="HB14" s="384"/>
      <c r="HC14" s="384"/>
      <c r="HD14" s="384"/>
      <c r="HE14" s="384"/>
      <c r="HF14" s="384"/>
      <c r="HG14" s="384"/>
      <c r="HH14" s="384"/>
      <c r="HI14" s="384"/>
      <c r="HJ14" s="384"/>
      <c r="HK14" s="384"/>
      <c r="HL14" s="384"/>
      <c r="HM14" s="384"/>
      <c r="HN14" s="384"/>
      <c r="HO14" s="384"/>
      <c r="HP14" s="384"/>
      <c r="HQ14" s="384"/>
      <c r="HR14" s="384"/>
      <c r="HS14" s="384"/>
      <c r="HT14" s="384"/>
      <c r="HU14" s="384"/>
      <c r="HV14" s="384"/>
      <c r="HW14" s="384"/>
      <c r="HX14" s="384"/>
      <c r="HY14" s="384"/>
      <c r="HZ14" s="384"/>
      <c r="IA14" s="384"/>
      <c r="IB14" s="384"/>
      <c r="IC14" s="384"/>
      <c r="ID14" s="384"/>
      <c r="IE14" s="384"/>
    </row>
    <row r="15" spans="1:239" s="17" customFormat="1" ht="24.6" customHeight="1">
      <c r="A15" s="61" t="s">
        <v>377</v>
      </c>
      <c r="B15" s="174"/>
      <c r="C15" s="113"/>
      <c r="D15" s="174"/>
      <c r="E15" s="113"/>
      <c r="F15" s="113"/>
      <c r="G15" s="113"/>
      <c r="H15" s="174"/>
      <c r="I15" s="113"/>
      <c r="J15" s="174"/>
      <c r="K15" s="113"/>
      <c r="L15" s="174"/>
      <c r="M15" s="174"/>
      <c r="N15" s="174"/>
      <c r="O15" s="50"/>
      <c r="P15" s="121"/>
      <c r="Q15" s="50"/>
      <c r="R15" s="174"/>
      <c r="S15" s="113"/>
      <c r="T15" s="207"/>
      <c r="U15" s="50"/>
      <c r="V15" s="121"/>
      <c r="W15" s="50"/>
      <c r="X15" s="121"/>
      <c r="Y15" s="50"/>
      <c r="Z15" s="121"/>
      <c r="AA15" s="50"/>
      <c r="AB15" s="121"/>
      <c r="AC15" s="50"/>
      <c r="AD15" s="121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84"/>
      <c r="BO15" s="384"/>
      <c r="BP15" s="384"/>
      <c r="BQ15" s="384"/>
      <c r="BR15" s="384"/>
      <c r="BS15" s="384"/>
      <c r="BT15" s="384"/>
      <c r="BU15" s="384"/>
      <c r="BV15" s="384"/>
      <c r="BW15" s="384"/>
      <c r="BX15" s="384"/>
      <c r="BY15" s="384"/>
      <c r="BZ15" s="384"/>
      <c r="CA15" s="384"/>
      <c r="CB15" s="384"/>
      <c r="CC15" s="384"/>
      <c r="CD15" s="384"/>
      <c r="CE15" s="384"/>
      <c r="CF15" s="384"/>
      <c r="CG15" s="384"/>
      <c r="CH15" s="384"/>
      <c r="CI15" s="384"/>
      <c r="CJ15" s="384"/>
      <c r="CK15" s="384"/>
      <c r="CL15" s="384"/>
      <c r="CM15" s="384"/>
      <c r="CN15" s="384"/>
      <c r="CO15" s="384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  <c r="CZ15" s="384"/>
      <c r="DA15" s="384"/>
      <c r="DB15" s="384"/>
      <c r="DC15" s="384"/>
      <c r="DD15" s="384"/>
      <c r="DE15" s="384"/>
      <c r="DF15" s="384"/>
      <c r="DG15" s="384"/>
      <c r="DH15" s="384"/>
      <c r="DI15" s="384"/>
      <c r="DJ15" s="384"/>
      <c r="DK15" s="384"/>
      <c r="DL15" s="384"/>
      <c r="DM15" s="384"/>
      <c r="DN15" s="384"/>
      <c r="DO15" s="384"/>
      <c r="DP15" s="384"/>
      <c r="DQ15" s="384"/>
      <c r="DR15" s="384"/>
      <c r="DS15" s="384"/>
      <c r="DT15" s="384"/>
      <c r="DU15" s="384"/>
      <c r="DV15" s="384"/>
      <c r="DW15" s="384"/>
      <c r="DX15" s="384"/>
      <c r="DY15" s="384"/>
      <c r="DZ15" s="384"/>
      <c r="EA15" s="384"/>
      <c r="EB15" s="384"/>
      <c r="EC15" s="384"/>
      <c r="ED15" s="384"/>
      <c r="EE15" s="384"/>
      <c r="EF15" s="384"/>
      <c r="EG15" s="384"/>
      <c r="EH15" s="384"/>
      <c r="EI15" s="384"/>
      <c r="EJ15" s="384"/>
      <c r="EK15" s="384"/>
      <c r="EL15" s="384"/>
      <c r="EM15" s="384"/>
      <c r="EN15" s="384"/>
      <c r="EO15" s="384"/>
      <c r="EP15" s="384"/>
      <c r="EQ15" s="384"/>
      <c r="ER15" s="384"/>
      <c r="ES15" s="384"/>
      <c r="ET15" s="384"/>
      <c r="EU15" s="384"/>
      <c r="EV15" s="384"/>
      <c r="EW15" s="384"/>
      <c r="EX15" s="384"/>
      <c r="EY15" s="384"/>
      <c r="EZ15" s="384"/>
      <c r="FA15" s="384"/>
      <c r="FB15" s="384"/>
      <c r="FC15" s="384"/>
      <c r="FD15" s="384"/>
      <c r="FE15" s="384"/>
      <c r="FF15" s="384"/>
      <c r="FG15" s="384"/>
      <c r="FH15" s="384"/>
      <c r="FI15" s="384"/>
      <c r="FJ15" s="384"/>
      <c r="FK15" s="384"/>
      <c r="FL15" s="384"/>
      <c r="FM15" s="384"/>
      <c r="FN15" s="384"/>
      <c r="FO15" s="384"/>
      <c r="FP15" s="384"/>
      <c r="FQ15" s="384"/>
      <c r="FR15" s="384"/>
      <c r="FS15" s="384"/>
      <c r="FT15" s="384"/>
      <c r="FU15" s="384"/>
      <c r="FV15" s="384"/>
      <c r="FW15" s="384"/>
      <c r="FX15" s="384"/>
      <c r="FY15" s="384"/>
      <c r="FZ15" s="384"/>
      <c r="GA15" s="384"/>
      <c r="GB15" s="384"/>
      <c r="GC15" s="384"/>
      <c r="GD15" s="384"/>
      <c r="GE15" s="384"/>
      <c r="GF15" s="384"/>
      <c r="GG15" s="384"/>
      <c r="GH15" s="384"/>
      <c r="GI15" s="384"/>
      <c r="GJ15" s="384"/>
      <c r="GK15" s="384"/>
      <c r="GL15" s="384"/>
      <c r="GM15" s="384"/>
      <c r="GN15" s="384"/>
      <c r="GO15" s="384"/>
      <c r="GP15" s="384"/>
      <c r="GQ15" s="384"/>
      <c r="GR15" s="384"/>
      <c r="GS15" s="384"/>
      <c r="GT15" s="384"/>
      <c r="GU15" s="384"/>
      <c r="GV15" s="384"/>
      <c r="GW15" s="384"/>
      <c r="GX15" s="384"/>
      <c r="GY15" s="384"/>
      <c r="GZ15" s="384"/>
      <c r="HA15" s="384"/>
      <c r="HB15" s="384"/>
      <c r="HC15" s="384"/>
      <c r="HD15" s="384"/>
      <c r="HE15" s="384"/>
      <c r="HF15" s="384"/>
      <c r="HG15" s="384"/>
      <c r="HH15" s="384"/>
      <c r="HI15" s="384"/>
      <c r="HJ15" s="384"/>
      <c r="HK15" s="384"/>
      <c r="HL15" s="384"/>
      <c r="HM15" s="384"/>
      <c r="HN15" s="384"/>
      <c r="HO15" s="384"/>
      <c r="HP15" s="384"/>
      <c r="HQ15" s="384"/>
      <c r="HR15" s="384"/>
      <c r="HS15" s="384"/>
      <c r="HT15" s="384"/>
      <c r="HU15" s="384"/>
      <c r="HV15" s="384"/>
      <c r="HW15" s="384"/>
      <c r="HX15" s="384"/>
      <c r="HY15" s="384"/>
      <c r="HZ15" s="384"/>
      <c r="IA15" s="384"/>
      <c r="IB15" s="384"/>
      <c r="IC15" s="384"/>
      <c r="ID15" s="384"/>
      <c r="IE15" s="384"/>
    </row>
    <row r="16" spans="1:239" s="17" customFormat="1" ht="24.6" customHeight="1">
      <c r="A16" s="61" t="s">
        <v>280</v>
      </c>
      <c r="B16" s="120"/>
      <c r="C16" s="120"/>
      <c r="D16" s="120">
        <v>618068</v>
      </c>
      <c r="E16" s="120"/>
      <c r="F16" s="161">
        <v>0</v>
      </c>
      <c r="G16" s="120"/>
      <c r="H16" s="120">
        <v>724228</v>
      </c>
      <c r="I16" s="120"/>
      <c r="J16" s="120">
        <v>3064</v>
      </c>
      <c r="K16" s="120"/>
      <c r="L16" s="120">
        <v>3400</v>
      </c>
      <c r="M16" s="120"/>
      <c r="N16" s="161">
        <v>0</v>
      </c>
      <c r="O16" s="120"/>
      <c r="P16" s="120">
        <f>40519</f>
        <v>40519</v>
      </c>
      <c r="Q16" s="120"/>
      <c r="R16" s="161">
        <v>0</v>
      </c>
      <c r="S16" s="161">
        <v>0</v>
      </c>
      <c r="T16" s="161">
        <v>0</v>
      </c>
      <c r="U16" s="161">
        <v>0</v>
      </c>
      <c r="V16" s="161">
        <v>0</v>
      </c>
      <c r="W16" s="161">
        <v>0</v>
      </c>
      <c r="X16" s="161">
        <v>0</v>
      </c>
      <c r="Y16" s="120"/>
      <c r="Z16" s="120">
        <f>X16+P16+L16+J16+H16+D16</f>
        <v>1389279</v>
      </c>
      <c r="AA16" s="120"/>
      <c r="AB16" s="120">
        <f>1487+1</f>
        <v>1488</v>
      </c>
      <c r="AC16" s="120"/>
      <c r="AD16" s="120">
        <f>AB16+Z16</f>
        <v>1390767</v>
      </c>
      <c r="AE16" s="169">
        <f>AD16-'BS-3-5'!F100</f>
        <v>0</v>
      </c>
      <c r="AF16" s="159"/>
      <c r="AG16" s="384"/>
      <c r="AH16" s="384"/>
      <c r="AI16" s="384"/>
      <c r="AJ16" s="384"/>
      <c r="AK16" s="384"/>
      <c r="AL16" s="384"/>
      <c r="AM16" s="384"/>
      <c r="AN16" s="384"/>
      <c r="AO16" s="384"/>
      <c r="AP16" s="384"/>
      <c r="AQ16" s="384"/>
      <c r="AR16" s="384"/>
      <c r="AS16" s="384"/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84"/>
      <c r="BF16" s="384"/>
      <c r="BG16" s="384"/>
      <c r="BH16" s="384"/>
      <c r="BI16" s="384"/>
      <c r="BJ16" s="384"/>
      <c r="BK16" s="384"/>
      <c r="BL16" s="384"/>
      <c r="BM16" s="384"/>
      <c r="BN16" s="384"/>
      <c r="BO16" s="384"/>
      <c r="BP16" s="384"/>
      <c r="BQ16" s="384"/>
      <c r="BR16" s="384"/>
      <c r="BS16" s="384"/>
      <c r="BT16" s="384"/>
      <c r="BU16" s="384"/>
      <c r="BV16" s="384"/>
      <c r="BW16" s="384"/>
      <c r="BX16" s="384"/>
      <c r="BY16" s="384"/>
      <c r="BZ16" s="384"/>
      <c r="CA16" s="384"/>
      <c r="CB16" s="384"/>
      <c r="CC16" s="384"/>
      <c r="CD16" s="384"/>
      <c r="CE16" s="384"/>
      <c r="CF16" s="384"/>
      <c r="CG16" s="384"/>
      <c r="CH16" s="384"/>
      <c r="CI16" s="384"/>
      <c r="CJ16" s="384"/>
      <c r="CK16" s="384"/>
      <c r="CL16" s="384"/>
      <c r="CM16" s="384"/>
      <c r="CN16" s="384"/>
      <c r="CO16" s="384"/>
      <c r="CP16" s="384"/>
      <c r="CQ16" s="384"/>
      <c r="CR16" s="384"/>
      <c r="CS16" s="384"/>
      <c r="CT16" s="384"/>
      <c r="CU16" s="384"/>
      <c r="CV16" s="384"/>
      <c r="CW16" s="384"/>
      <c r="CX16" s="384"/>
      <c r="CY16" s="384"/>
      <c r="CZ16" s="384"/>
      <c r="DA16" s="384"/>
      <c r="DB16" s="384"/>
      <c r="DC16" s="384"/>
      <c r="DD16" s="384"/>
      <c r="DE16" s="384"/>
      <c r="DF16" s="384"/>
      <c r="DG16" s="384"/>
      <c r="DH16" s="384"/>
      <c r="DI16" s="384"/>
      <c r="DJ16" s="384"/>
      <c r="DK16" s="384"/>
      <c r="DL16" s="384"/>
      <c r="DM16" s="384"/>
      <c r="DN16" s="384"/>
      <c r="DO16" s="384"/>
      <c r="DP16" s="384"/>
      <c r="DQ16" s="384"/>
      <c r="DR16" s="384"/>
      <c r="DS16" s="384"/>
      <c r="DT16" s="384"/>
      <c r="DU16" s="384"/>
      <c r="DV16" s="384"/>
      <c r="DW16" s="384"/>
      <c r="DX16" s="384"/>
      <c r="DY16" s="384"/>
      <c r="DZ16" s="384"/>
      <c r="EA16" s="384"/>
      <c r="EB16" s="384"/>
      <c r="EC16" s="384"/>
      <c r="ED16" s="384"/>
      <c r="EE16" s="384"/>
      <c r="EF16" s="384"/>
      <c r="EG16" s="384"/>
      <c r="EH16" s="384"/>
      <c r="EI16" s="384"/>
      <c r="EJ16" s="384"/>
      <c r="EK16" s="384"/>
      <c r="EL16" s="384"/>
      <c r="EM16" s="384"/>
      <c r="EN16" s="384"/>
      <c r="EO16" s="384"/>
      <c r="EP16" s="384"/>
      <c r="EQ16" s="384"/>
      <c r="ER16" s="384"/>
      <c r="ES16" s="384"/>
      <c r="ET16" s="384"/>
      <c r="EU16" s="384"/>
      <c r="EV16" s="384"/>
      <c r="EW16" s="384"/>
      <c r="EX16" s="384"/>
      <c r="EY16" s="384"/>
      <c r="EZ16" s="384"/>
      <c r="FA16" s="384"/>
      <c r="FB16" s="384"/>
      <c r="FC16" s="384"/>
      <c r="FD16" s="384"/>
      <c r="FE16" s="384"/>
      <c r="FF16" s="384"/>
      <c r="FG16" s="384"/>
      <c r="FH16" s="384"/>
      <c r="FI16" s="384"/>
      <c r="FJ16" s="384"/>
      <c r="FK16" s="384"/>
      <c r="FL16" s="384"/>
      <c r="FM16" s="384"/>
      <c r="FN16" s="384"/>
      <c r="FO16" s="384"/>
      <c r="FP16" s="384"/>
      <c r="FQ16" s="384"/>
      <c r="FR16" s="384"/>
      <c r="FS16" s="384"/>
      <c r="FT16" s="384"/>
      <c r="FU16" s="384"/>
      <c r="FV16" s="384"/>
      <c r="FW16" s="384"/>
      <c r="FX16" s="384"/>
      <c r="FY16" s="384"/>
      <c r="FZ16" s="384"/>
      <c r="GA16" s="384"/>
      <c r="GB16" s="384"/>
      <c r="GC16" s="384"/>
      <c r="GD16" s="384"/>
      <c r="GE16" s="384"/>
      <c r="GF16" s="384"/>
      <c r="GG16" s="384"/>
      <c r="GH16" s="384"/>
      <c r="GI16" s="384"/>
      <c r="GJ16" s="384"/>
      <c r="GK16" s="384"/>
      <c r="GL16" s="384"/>
      <c r="GM16" s="384"/>
      <c r="GN16" s="384"/>
      <c r="GO16" s="384"/>
      <c r="GP16" s="384"/>
      <c r="GQ16" s="384"/>
      <c r="GR16" s="384"/>
      <c r="GS16" s="384"/>
      <c r="GT16" s="384"/>
      <c r="GU16" s="384"/>
      <c r="GV16" s="384"/>
      <c r="GW16" s="384"/>
      <c r="GX16" s="384"/>
      <c r="GY16" s="384"/>
      <c r="GZ16" s="384"/>
      <c r="HA16" s="384"/>
      <c r="HB16" s="384"/>
      <c r="HC16" s="384"/>
      <c r="HD16" s="384"/>
      <c r="HE16" s="384"/>
      <c r="HF16" s="384"/>
      <c r="HG16" s="384"/>
      <c r="HH16" s="384"/>
      <c r="HI16" s="384"/>
      <c r="HJ16" s="384"/>
      <c r="HK16" s="384"/>
      <c r="HL16" s="384"/>
      <c r="HM16" s="384"/>
      <c r="HN16" s="384"/>
      <c r="HO16" s="384"/>
      <c r="HP16" s="384"/>
      <c r="HQ16" s="384"/>
      <c r="HR16" s="384"/>
      <c r="HS16" s="384"/>
      <c r="HT16" s="384"/>
      <c r="HU16" s="384"/>
      <c r="HV16" s="384"/>
      <c r="HW16" s="384"/>
      <c r="HX16" s="384"/>
      <c r="HY16" s="384"/>
      <c r="HZ16" s="384"/>
      <c r="IA16" s="384"/>
      <c r="IB16" s="384"/>
      <c r="IC16" s="384"/>
      <c r="ID16" s="384"/>
      <c r="IE16" s="384"/>
    </row>
    <row r="17" spans="1:239" s="17" customFormat="1" ht="24.6" customHeight="1">
      <c r="A17" s="61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61"/>
      <c r="S17" s="161"/>
      <c r="T17" s="161"/>
      <c r="U17" s="161"/>
      <c r="V17" s="161"/>
      <c r="W17" s="161"/>
      <c r="X17" s="161"/>
      <c r="Y17" s="120"/>
      <c r="Z17" s="120"/>
      <c r="AA17" s="120"/>
      <c r="AB17" s="120"/>
      <c r="AC17" s="120"/>
      <c r="AD17" s="120"/>
      <c r="AE17" s="169"/>
      <c r="AF17" s="159"/>
      <c r="AG17" s="384"/>
      <c r="AH17" s="384"/>
      <c r="AI17" s="384"/>
      <c r="AJ17" s="384"/>
      <c r="AK17" s="384"/>
      <c r="AL17" s="384"/>
      <c r="AM17" s="384"/>
      <c r="AN17" s="384"/>
      <c r="AO17" s="384"/>
      <c r="AP17" s="384"/>
      <c r="AQ17" s="384"/>
      <c r="AR17" s="384"/>
      <c r="AS17" s="384"/>
      <c r="AT17" s="384"/>
      <c r="AU17" s="384"/>
      <c r="AV17" s="384"/>
      <c r="AW17" s="384"/>
      <c r="AX17" s="384"/>
      <c r="AY17" s="384"/>
      <c r="AZ17" s="384"/>
      <c r="BA17" s="384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4"/>
      <c r="CL17" s="384"/>
      <c r="CM17" s="384"/>
      <c r="CN17" s="384"/>
      <c r="CO17" s="384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  <c r="CZ17" s="384"/>
      <c r="DA17" s="384"/>
      <c r="DB17" s="384"/>
      <c r="DC17" s="384"/>
      <c r="DD17" s="384"/>
      <c r="DE17" s="384"/>
      <c r="DF17" s="384"/>
      <c r="DG17" s="384"/>
      <c r="DH17" s="384"/>
      <c r="DI17" s="384"/>
      <c r="DJ17" s="384"/>
      <c r="DK17" s="384"/>
      <c r="DL17" s="384"/>
      <c r="DM17" s="384"/>
      <c r="DN17" s="384"/>
      <c r="DO17" s="384"/>
      <c r="DP17" s="384"/>
      <c r="DQ17" s="384"/>
      <c r="DR17" s="384"/>
      <c r="DS17" s="384"/>
      <c r="DT17" s="384"/>
      <c r="DU17" s="384"/>
      <c r="DV17" s="384"/>
      <c r="DW17" s="384"/>
      <c r="DX17" s="384"/>
      <c r="DY17" s="384"/>
      <c r="DZ17" s="384"/>
      <c r="EA17" s="384"/>
      <c r="EB17" s="384"/>
      <c r="EC17" s="384"/>
      <c r="ED17" s="384"/>
      <c r="EE17" s="384"/>
      <c r="EF17" s="384"/>
      <c r="EG17" s="384"/>
      <c r="EH17" s="384"/>
      <c r="EI17" s="384"/>
      <c r="EJ17" s="384"/>
      <c r="EK17" s="384"/>
      <c r="EL17" s="384"/>
      <c r="EM17" s="384"/>
      <c r="EN17" s="384"/>
      <c r="EO17" s="384"/>
      <c r="EP17" s="384"/>
      <c r="EQ17" s="384"/>
      <c r="ER17" s="384"/>
      <c r="ES17" s="384"/>
      <c r="ET17" s="384"/>
      <c r="EU17" s="384"/>
      <c r="EV17" s="384"/>
      <c r="EW17" s="384"/>
      <c r="EX17" s="384"/>
      <c r="EY17" s="384"/>
      <c r="EZ17" s="384"/>
      <c r="FA17" s="384"/>
      <c r="FB17" s="384"/>
      <c r="FC17" s="384"/>
      <c r="FD17" s="384"/>
      <c r="FE17" s="384"/>
      <c r="FF17" s="384"/>
      <c r="FG17" s="384"/>
      <c r="FH17" s="384"/>
      <c r="FI17" s="384"/>
      <c r="FJ17" s="384"/>
      <c r="FK17" s="384"/>
      <c r="FL17" s="384"/>
      <c r="FM17" s="384"/>
      <c r="FN17" s="384"/>
      <c r="FO17" s="384"/>
      <c r="FP17" s="384"/>
      <c r="FQ17" s="384"/>
      <c r="FR17" s="384"/>
      <c r="FS17" s="384"/>
      <c r="FT17" s="384"/>
      <c r="FU17" s="384"/>
      <c r="FV17" s="384"/>
      <c r="FW17" s="384"/>
      <c r="FX17" s="384"/>
      <c r="FY17" s="384"/>
      <c r="FZ17" s="384"/>
      <c r="GA17" s="384"/>
      <c r="GB17" s="384"/>
      <c r="GC17" s="384"/>
      <c r="GD17" s="384"/>
      <c r="GE17" s="384"/>
      <c r="GF17" s="384"/>
      <c r="GG17" s="384"/>
      <c r="GH17" s="384"/>
      <c r="GI17" s="384"/>
      <c r="GJ17" s="384"/>
      <c r="GK17" s="384"/>
      <c r="GL17" s="384"/>
      <c r="GM17" s="384"/>
      <c r="GN17" s="384"/>
      <c r="GO17" s="384"/>
      <c r="GP17" s="384"/>
      <c r="GQ17" s="384"/>
      <c r="GR17" s="384"/>
      <c r="GS17" s="384"/>
      <c r="GT17" s="384"/>
      <c r="GU17" s="384"/>
      <c r="GV17" s="384"/>
      <c r="GW17" s="384"/>
      <c r="GX17" s="384"/>
      <c r="GY17" s="384"/>
      <c r="GZ17" s="384"/>
      <c r="HA17" s="384"/>
      <c r="HB17" s="384"/>
      <c r="HC17" s="384"/>
      <c r="HD17" s="384"/>
      <c r="HE17" s="384"/>
      <c r="HF17" s="384"/>
      <c r="HG17" s="384"/>
      <c r="HH17" s="384"/>
      <c r="HI17" s="384"/>
      <c r="HJ17" s="384"/>
      <c r="HK17" s="384"/>
      <c r="HL17" s="384"/>
      <c r="HM17" s="384"/>
      <c r="HN17" s="384"/>
      <c r="HO17" s="384"/>
      <c r="HP17" s="384"/>
      <c r="HQ17" s="384"/>
      <c r="HR17" s="384"/>
      <c r="HS17" s="384"/>
      <c r="HT17" s="384"/>
      <c r="HU17" s="384"/>
      <c r="HV17" s="384"/>
      <c r="HW17" s="384"/>
      <c r="HX17" s="384"/>
      <c r="HY17" s="384"/>
      <c r="HZ17" s="384"/>
      <c r="IA17" s="384"/>
      <c r="IB17" s="384"/>
      <c r="IC17" s="384"/>
      <c r="ID17" s="384"/>
      <c r="IE17" s="384"/>
    </row>
    <row r="18" spans="1:239" s="17" customFormat="1" ht="24.6" customHeight="1">
      <c r="A18" s="61" t="s">
        <v>289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61"/>
      <c r="S18" s="161"/>
      <c r="T18" s="161"/>
      <c r="U18" s="161"/>
      <c r="V18" s="161"/>
      <c r="W18" s="161"/>
      <c r="X18" s="161"/>
      <c r="Y18" s="120"/>
      <c r="Z18" s="120"/>
      <c r="AA18" s="120"/>
      <c r="AB18" s="120"/>
      <c r="AC18" s="120"/>
      <c r="AD18" s="120"/>
      <c r="AE18" s="169"/>
      <c r="AF18" s="159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384"/>
      <c r="CC18" s="384"/>
      <c r="CD18" s="384"/>
      <c r="CE18" s="384"/>
      <c r="CF18" s="384"/>
      <c r="CG18" s="384"/>
      <c r="CH18" s="384"/>
      <c r="CI18" s="384"/>
      <c r="CJ18" s="384"/>
      <c r="CK18" s="384"/>
      <c r="CL18" s="384"/>
      <c r="CM18" s="384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4"/>
      <c r="CY18" s="384"/>
      <c r="CZ18" s="384"/>
      <c r="DA18" s="384"/>
      <c r="DB18" s="384"/>
      <c r="DC18" s="384"/>
      <c r="DD18" s="384"/>
      <c r="DE18" s="384"/>
      <c r="DF18" s="384"/>
      <c r="DG18" s="384"/>
      <c r="DH18" s="384"/>
      <c r="DI18" s="384"/>
      <c r="DJ18" s="384"/>
      <c r="DK18" s="384"/>
      <c r="DL18" s="384"/>
      <c r="DM18" s="384"/>
      <c r="DN18" s="384"/>
      <c r="DO18" s="384"/>
      <c r="DP18" s="384"/>
      <c r="DQ18" s="384"/>
      <c r="DR18" s="384"/>
      <c r="DS18" s="384"/>
      <c r="DT18" s="384"/>
      <c r="DU18" s="384"/>
      <c r="DV18" s="384"/>
      <c r="DW18" s="384"/>
      <c r="DX18" s="384"/>
      <c r="DY18" s="384"/>
      <c r="DZ18" s="384"/>
      <c r="EA18" s="384"/>
      <c r="EB18" s="384"/>
      <c r="EC18" s="384"/>
      <c r="ED18" s="384"/>
      <c r="EE18" s="384"/>
      <c r="EF18" s="384"/>
      <c r="EG18" s="384"/>
      <c r="EH18" s="384"/>
      <c r="EI18" s="384"/>
      <c r="EJ18" s="384"/>
      <c r="EK18" s="384"/>
      <c r="EL18" s="384"/>
      <c r="EM18" s="384"/>
      <c r="EN18" s="384"/>
      <c r="EO18" s="384"/>
      <c r="EP18" s="384"/>
      <c r="EQ18" s="384"/>
      <c r="ER18" s="384"/>
      <c r="ES18" s="384"/>
      <c r="ET18" s="384"/>
      <c r="EU18" s="384"/>
      <c r="EV18" s="384"/>
      <c r="EW18" s="384"/>
      <c r="EX18" s="384"/>
      <c r="EY18" s="384"/>
      <c r="EZ18" s="384"/>
      <c r="FA18" s="384"/>
      <c r="FB18" s="384"/>
      <c r="FC18" s="384"/>
      <c r="FD18" s="384"/>
      <c r="FE18" s="384"/>
      <c r="FF18" s="384"/>
      <c r="FG18" s="384"/>
      <c r="FH18" s="384"/>
      <c r="FI18" s="384"/>
      <c r="FJ18" s="384"/>
      <c r="FK18" s="384"/>
      <c r="FL18" s="384"/>
      <c r="FM18" s="384"/>
      <c r="FN18" s="384"/>
      <c r="FO18" s="384"/>
      <c r="FP18" s="384"/>
      <c r="FQ18" s="384"/>
      <c r="FR18" s="384"/>
      <c r="FS18" s="384"/>
      <c r="FT18" s="384"/>
      <c r="FU18" s="384"/>
      <c r="FV18" s="384"/>
      <c r="FW18" s="384"/>
      <c r="FX18" s="384"/>
      <c r="FY18" s="384"/>
      <c r="FZ18" s="384"/>
      <c r="GA18" s="384"/>
      <c r="GB18" s="384"/>
      <c r="GC18" s="384"/>
      <c r="GD18" s="384"/>
      <c r="GE18" s="384"/>
      <c r="GF18" s="384"/>
      <c r="GG18" s="384"/>
      <c r="GH18" s="384"/>
      <c r="GI18" s="384"/>
      <c r="GJ18" s="384"/>
      <c r="GK18" s="384"/>
      <c r="GL18" s="384"/>
      <c r="GM18" s="384"/>
      <c r="GN18" s="384"/>
      <c r="GO18" s="384"/>
      <c r="GP18" s="384"/>
      <c r="GQ18" s="384"/>
      <c r="GR18" s="384"/>
      <c r="GS18" s="384"/>
      <c r="GT18" s="384"/>
      <c r="GU18" s="384"/>
      <c r="GV18" s="384"/>
      <c r="GW18" s="384"/>
      <c r="GX18" s="384"/>
      <c r="GY18" s="384"/>
      <c r="GZ18" s="384"/>
      <c r="HA18" s="384"/>
      <c r="HB18" s="384"/>
      <c r="HC18" s="384"/>
      <c r="HD18" s="384"/>
      <c r="HE18" s="384"/>
      <c r="HF18" s="384"/>
      <c r="HG18" s="384"/>
      <c r="HH18" s="384"/>
      <c r="HI18" s="384"/>
      <c r="HJ18" s="384"/>
      <c r="HK18" s="384"/>
      <c r="HL18" s="384"/>
      <c r="HM18" s="384"/>
      <c r="HN18" s="384"/>
      <c r="HO18" s="384"/>
      <c r="HP18" s="384"/>
      <c r="HQ18" s="384"/>
      <c r="HR18" s="384"/>
      <c r="HS18" s="384"/>
      <c r="HT18" s="384"/>
      <c r="HU18" s="384"/>
      <c r="HV18" s="384"/>
      <c r="HW18" s="384"/>
      <c r="HX18" s="384"/>
      <c r="HY18" s="384"/>
      <c r="HZ18" s="384"/>
      <c r="IA18" s="384"/>
      <c r="IB18" s="384"/>
      <c r="IC18" s="384"/>
      <c r="ID18" s="384"/>
      <c r="IE18" s="384"/>
    </row>
    <row r="19" spans="1:239" s="17" customFormat="1" ht="24.6" customHeight="1">
      <c r="A19" s="212" t="s">
        <v>381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61"/>
      <c r="S19" s="161"/>
      <c r="T19" s="161"/>
      <c r="U19" s="161"/>
      <c r="V19" s="161"/>
      <c r="W19" s="161"/>
      <c r="X19" s="161"/>
      <c r="Y19" s="120"/>
      <c r="Z19" s="120"/>
      <c r="AA19" s="120"/>
      <c r="AB19" s="120"/>
      <c r="AC19" s="120"/>
      <c r="AD19" s="120"/>
      <c r="AE19" s="169"/>
      <c r="AF19" s="159"/>
      <c r="AG19" s="384"/>
      <c r="AH19" s="384"/>
      <c r="AI19" s="384"/>
      <c r="AJ19" s="384"/>
      <c r="AK19" s="384"/>
      <c r="AL19" s="384"/>
      <c r="AM19" s="384"/>
      <c r="AN19" s="384"/>
      <c r="AO19" s="384"/>
      <c r="AP19" s="384"/>
      <c r="AQ19" s="384"/>
      <c r="AR19" s="384"/>
      <c r="AS19" s="384"/>
      <c r="AT19" s="384"/>
      <c r="AU19" s="384"/>
      <c r="AV19" s="384"/>
      <c r="AW19" s="384"/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84"/>
      <c r="BI19" s="384"/>
      <c r="BJ19" s="384"/>
      <c r="BK19" s="384"/>
      <c r="BL19" s="384"/>
      <c r="BM19" s="384"/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4"/>
      <c r="BZ19" s="384"/>
      <c r="CA19" s="384"/>
      <c r="CB19" s="384"/>
      <c r="CC19" s="384"/>
      <c r="CD19" s="384"/>
      <c r="CE19" s="384"/>
      <c r="CF19" s="384"/>
      <c r="CG19" s="384"/>
      <c r="CH19" s="384"/>
      <c r="CI19" s="384"/>
      <c r="CJ19" s="384"/>
      <c r="CK19" s="384"/>
      <c r="CL19" s="384"/>
      <c r="CM19" s="384"/>
      <c r="CN19" s="384"/>
      <c r="CO19" s="384"/>
      <c r="CP19" s="384"/>
      <c r="CQ19" s="384"/>
      <c r="CR19" s="384"/>
      <c r="CS19" s="384"/>
      <c r="CT19" s="384"/>
      <c r="CU19" s="384"/>
      <c r="CV19" s="384"/>
      <c r="CW19" s="384"/>
      <c r="CX19" s="384"/>
      <c r="CY19" s="384"/>
      <c r="CZ19" s="384"/>
      <c r="DA19" s="384"/>
      <c r="DB19" s="384"/>
      <c r="DC19" s="384"/>
      <c r="DD19" s="384"/>
      <c r="DE19" s="384"/>
      <c r="DF19" s="384"/>
      <c r="DG19" s="384"/>
      <c r="DH19" s="384"/>
      <c r="DI19" s="384"/>
      <c r="DJ19" s="384"/>
      <c r="DK19" s="384"/>
      <c r="DL19" s="384"/>
      <c r="DM19" s="384"/>
      <c r="DN19" s="384"/>
      <c r="DO19" s="384"/>
      <c r="DP19" s="384"/>
      <c r="DQ19" s="384"/>
      <c r="DR19" s="384"/>
      <c r="DS19" s="384"/>
      <c r="DT19" s="384"/>
      <c r="DU19" s="384"/>
      <c r="DV19" s="384"/>
      <c r="DW19" s="384"/>
      <c r="DX19" s="384"/>
      <c r="DY19" s="384"/>
      <c r="DZ19" s="384"/>
      <c r="EA19" s="384"/>
      <c r="EB19" s="384"/>
      <c r="EC19" s="384"/>
      <c r="ED19" s="384"/>
      <c r="EE19" s="384"/>
      <c r="EF19" s="384"/>
      <c r="EG19" s="384"/>
      <c r="EH19" s="384"/>
      <c r="EI19" s="384"/>
      <c r="EJ19" s="384"/>
      <c r="EK19" s="384"/>
      <c r="EL19" s="384"/>
      <c r="EM19" s="384"/>
      <c r="EN19" s="384"/>
      <c r="EO19" s="384"/>
      <c r="EP19" s="384"/>
      <c r="EQ19" s="384"/>
      <c r="ER19" s="384"/>
      <c r="ES19" s="384"/>
      <c r="ET19" s="384"/>
      <c r="EU19" s="384"/>
      <c r="EV19" s="384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4"/>
      <c r="FH19" s="384"/>
      <c r="FI19" s="384"/>
      <c r="FJ19" s="384"/>
      <c r="FK19" s="384"/>
      <c r="FL19" s="384"/>
      <c r="FM19" s="384"/>
      <c r="FN19" s="384"/>
      <c r="FO19" s="384"/>
      <c r="FP19" s="384"/>
      <c r="FQ19" s="384"/>
      <c r="FR19" s="384"/>
      <c r="FS19" s="384"/>
      <c r="FT19" s="384"/>
      <c r="FU19" s="384"/>
      <c r="FV19" s="384"/>
      <c r="FW19" s="384"/>
      <c r="FX19" s="384"/>
      <c r="FY19" s="384"/>
      <c r="FZ19" s="384"/>
      <c r="GA19" s="384"/>
      <c r="GB19" s="384"/>
      <c r="GC19" s="384"/>
      <c r="GD19" s="384"/>
      <c r="GE19" s="384"/>
      <c r="GF19" s="384"/>
      <c r="GG19" s="384"/>
      <c r="GH19" s="384"/>
      <c r="GI19" s="384"/>
      <c r="GJ19" s="384"/>
      <c r="GK19" s="384"/>
      <c r="GL19" s="384"/>
      <c r="GM19" s="384"/>
      <c r="GN19" s="384"/>
      <c r="GO19" s="384"/>
      <c r="GP19" s="384"/>
      <c r="GQ19" s="384"/>
      <c r="GR19" s="384"/>
      <c r="GS19" s="384"/>
      <c r="GT19" s="384"/>
      <c r="GU19" s="384"/>
      <c r="GV19" s="384"/>
      <c r="GW19" s="384"/>
      <c r="GX19" s="384"/>
      <c r="GY19" s="384"/>
      <c r="GZ19" s="384"/>
      <c r="HA19" s="384"/>
      <c r="HB19" s="384"/>
      <c r="HC19" s="384"/>
      <c r="HD19" s="384"/>
      <c r="HE19" s="384"/>
      <c r="HF19" s="384"/>
      <c r="HG19" s="384"/>
      <c r="HH19" s="384"/>
      <c r="HI19" s="384"/>
      <c r="HJ19" s="384"/>
      <c r="HK19" s="384"/>
      <c r="HL19" s="384"/>
      <c r="HM19" s="384"/>
      <c r="HN19" s="384"/>
      <c r="HO19" s="384"/>
      <c r="HP19" s="384"/>
      <c r="HQ19" s="384"/>
      <c r="HR19" s="384"/>
      <c r="HS19" s="384"/>
      <c r="HT19" s="384"/>
      <c r="HU19" s="384"/>
      <c r="HV19" s="384"/>
      <c r="HW19" s="384"/>
      <c r="HX19" s="384"/>
      <c r="HY19" s="384"/>
      <c r="HZ19" s="384"/>
      <c r="IA19" s="384"/>
      <c r="IB19" s="384"/>
      <c r="IC19" s="384"/>
      <c r="ID19" s="384"/>
      <c r="IE19" s="384"/>
    </row>
    <row r="20" spans="1:239" s="17" customFormat="1" ht="24.6" customHeight="1">
      <c r="A20" s="212" t="s">
        <v>382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61"/>
      <c r="S20" s="161"/>
      <c r="T20" s="161"/>
      <c r="U20" s="161"/>
      <c r="V20" s="161"/>
      <c r="W20" s="161"/>
      <c r="X20" s="161"/>
      <c r="Y20" s="120"/>
      <c r="Z20" s="120"/>
      <c r="AA20" s="120"/>
      <c r="AB20" s="120"/>
      <c r="AC20" s="120"/>
      <c r="AD20" s="120"/>
      <c r="AE20" s="169"/>
      <c r="AF20" s="159"/>
      <c r="AG20" s="384"/>
      <c r="AH20" s="384"/>
      <c r="AI20" s="384"/>
      <c r="AJ20" s="384"/>
      <c r="AK20" s="384"/>
      <c r="AL20" s="384"/>
      <c r="AM20" s="384"/>
      <c r="AN20" s="384"/>
      <c r="AO20" s="384"/>
      <c r="AP20" s="384"/>
      <c r="AQ20" s="384"/>
      <c r="AR20" s="384"/>
      <c r="AS20" s="384"/>
      <c r="AT20" s="384"/>
      <c r="AU20" s="384"/>
      <c r="AV20" s="384"/>
      <c r="AW20" s="384"/>
      <c r="AX20" s="384"/>
      <c r="AY20" s="384"/>
      <c r="AZ20" s="384"/>
      <c r="BA20" s="384"/>
      <c r="BB20" s="384"/>
      <c r="BC20" s="384"/>
      <c r="BD20" s="384"/>
      <c r="BE20" s="384"/>
      <c r="BF20" s="384"/>
      <c r="BG20" s="384"/>
      <c r="BH20" s="384"/>
      <c r="BI20" s="384"/>
      <c r="BJ20" s="384"/>
      <c r="BK20" s="384"/>
      <c r="BL20" s="384"/>
      <c r="BM20" s="384"/>
      <c r="BN20" s="384"/>
      <c r="BO20" s="384"/>
      <c r="BP20" s="384"/>
      <c r="BQ20" s="384"/>
      <c r="BR20" s="384"/>
      <c r="BS20" s="384"/>
      <c r="BT20" s="384"/>
      <c r="BU20" s="384"/>
      <c r="BV20" s="384"/>
      <c r="BW20" s="384"/>
      <c r="BX20" s="384"/>
      <c r="BY20" s="384"/>
      <c r="BZ20" s="384"/>
      <c r="CA20" s="384"/>
      <c r="CB20" s="384"/>
      <c r="CC20" s="384"/>
      <c r="CD20" s="384"/>
      <c r="CE20" s="384"/>
      <c r="CF20" s="384"/>
      <c r="CG20" s="384"/>
      <c r="CH20" s="384"/>
      <c r="CI20" s="384"/>
      <c r="CJ20" s="384"/>
      <c r="CK20" s="384"/>
      <c r="CL20" s="384"/>
      <c r="CM20" s="384"/>
      <c r="CN20" s="384"/>
      <c r="CO20" s="384"/>
      <c r="CP20" s="384"/>
      <c r="CQ20" s="384"/>
      <c r="CR20" s="384"/>
      <c r="CS20" s="384"/>
      <c r="CT20" s="384"/>
      <c r="CU20" s="384"/>
      <c r="CV20" s="384"/>
      <c r="CW20" s="384"/>
      <c r="CX20" s="384"/>
      <c r="CY20" s="384"/>
      <c r="CZ20" s="384"/>
      <c r="DA20" s="384"/>
      <c r="DB20" s="384"/>
      <c r="DC20" s="384"/>
      <c r="DD20" s="384"/>
      <c r="DE20" s="384"/>
      <c r="DF20" s="384"/>
      <c r="DG20" s="384"/>
      <c r="DH20" s="384"/>
      <c r="DI20" s="384"/>
      <c r="DJ20" s="384"/>
      <c r="DK20" s="384"/>
      <c r="DL20" s="384"/>
      <c r="DM20" s="384"/>
      <c r="DN20" s="384"/>
      <c r="DO20" s="384"/>
      <c r="DP20" s="384"/>
      <c r="DQ20" s="384"/>
      <c r="DR20" s="384"/>
      <c r="DS20" s="384"/>
      <c r="DT20" s="384"/>
      <c r="DU20" s="384"/>
      <c r="DV20" s="384"/>
      <c r="DW20" s="384"/>
      <c r="DX20" s="384"/>
      <c r="DY20" s="384"/>
      <c r="DZ20" s="384"/>
      <c r="EA20" s="384"/>
      <c r="EB20" s="384"/>
      <c r="EC20" s="384"/>
      <c r="ED20" s="384"/>
      <c r="EE20" s="384"/>
      <c r="EF20" s="384"/>
      <c r="EG20" s="384"/>
      <c r="EH20" s="384"/>
      <c r="EI20" s="384"/>
      <c r="EJ20" s="384"/>
      <c r="EK20" s="384"/>
      <c r="EL20" s="384"/>
      <c r="EM20" s="384"/>
      <c r="EN20" s="384"/>
      <c r="EO20" s="384"/>
      <c r="EP20" s="384"/>
      <c r="EQ20" s="384"/>
      <c r="ER20" s="384"/>
      <c r="ES20" s="384"/>
      <c r="ET20" s="384"/>
      <c r="EU20" s="384"/>
      <c r="EV20" s="384"/>
      <c r="EW20" s="384"/>
      <c r="EX20" s="384"/>
      <c r="EY20" s="384"/>
      <c r="EZ20" s="384"/>
      <c r="FA20" s="384"/>
      <c r="FB20" s="384"/>
      <c r="FC20" s="384"/>
      <c r="FD20" s="384"/>
      <c r="FE20" s="384"/>
      <c r="FF20" s="384"/>
      <c r="FG20" s="384"/>
      <c r="FH20" s="384"/>
      <c r="FI20" s="384"/>
      <c r="FJ20" s="384"/>
      <c r="FK20" s="384"/>
      <c r="FL20" s="384"/>
      <c r="FM20" s="384"/>
      <c r="FN20" s="384"/>
      <c r="FO20" s="384"/>
      <c r="FP20" s="384"/>
      <c r="FQ20" s="384"/>
      <c r="FR20" s="384"/>
      <c r="FS20" s="384"/>
      <c r="FT20" s="384"/>
      <c r="FU20" s="384"/>
      <c r="FV20" s="384"/>
      <c r="FW20" s="384"/>
      <c r="FX20" s="384"/>
      <c r="FY20" s="384"/>
      <c r="FZ20" s="384"/>
      <c r="GA20" s="384"/>
      <c r="GB20" s="384"/>
      <c r="GC20" s="384"/>
      <c r="GD20" s="384"/>
      <c r="GE20" s="384"/>
      <c r="GF20" s="384"/>
      <c r="GG20" s="384"/>
      <c r="GH20" s="384"/>
      <c r="GI20" s="384"/>
      <c r="GJ20" s="384"/>
      <c r="GK20" s="384"/>
      <c r="GL20" s="384"/>
      <c r="GM20" s="384"/>
      <c r="GN20" s="384"/>
      <c r="GO20" s="384"/>
      <c r="GP20" s="384"/>
      <c r="GQ20" s="384"/>
      <c r="GR20" s="384"/>
      <c r="GS20" s="384"/>
      <c r="GT20" s="384"/>
      <c r="GU20" s="384"/>
      <c r="GV20" s="384"/>
      <c r="GW20" s="384"/>
      <c r="GX20" s="384"/>
      <c r="GY20" s="384"/>
      <c r="GZ20" s="384"/>
      <c r="HA20" s="384"/>
      <c r="HB20" s="384"/>
      <c r="HC20" s="384"/>
      <c r="HD20" s="384"/>
      <c r="HE20" s="384"/>
      <c r="HF20" s="384"/>
      <c r="HG20" s="384"/>
      <c r="HH20" s="384"/>
      <c r="HI20" s="384"/>
      <c r="HJ20" s="384"/>
      <c r="HK20" s="384"/>
      <c r="HL20" s="384"/>
      <c r="HM20" s="384"/>
      <c r="HN20" s="384"/>
      <c r="HO20" s="384"/>
      <c r="HP20" s="384"/>
      <c r="HQ20" s="384"/>
      <c r="HR20" s="384"/>
      <c r="HS20" s="384"/>
      <c r="HT20" s="384"/>
      <c r="HU20" s="384"/>
      <c r="HV20" s="384"/>
      <c r="HW20" s="384"/>
      <c r="HX20" s="384"/>
      <c r="HY20" s="384"/>
      <c r="HZ20" s="384"/>
      <c r="IA20" s="384"/>
      <c r="IB20" s="384"/>
      <c r="IC20" s="384"/>
      <c r="ID20" s="384"/>
      <c r="IE20" s="384"/>
    </row>
    <row r="21" spans="1:239" s="17" customFormat="1" ht="24.6" customHeight="1">
      <c r="A21" s="83" t="s">
        <v>391</v>
      </c>
      <c r="B21" s="381">
        <v>9</v>
      </c>
      <c r="C21" s="120"/>
      <c r="D21" s="161">
        <v>0</v>
      </c>
      <c r="E21" s="159"/>
      <c r="F21" s="171">
        <f>-'BS-3-5'!D94</f>
        <v>-22956</v>
      </c>
      <c r="G21" s="159"/>
      <c r="H21" s="161">
        <v>0</v>
      </c>
      <c r="I21" s="159"/>
      <c r="J21" s="161">
        <v>0</v>
      </c>
      <c r="K21" s="159"/>
      <c r="L21" s="161">
        <v>0</v>
      </c>
      <c r="M21" s="161"/>
      <c r="N21" s="171">
        <f>-F21</f>
        <v>22956</v>
      </c>
      <c r="O21" s="161"/>
      <c r="P21" s="171">
        <f>-N21</f>
        <v>-22956</v>
      </c>
      <c r="Q21" s="169"/>
      <c r="R21" s="99"/>
      <c r="S21" s="99"/>
      <c r="T21" s="99"/>
      <c r="U21" s="99"/>
      <c r="V21" s="99"/>
      <c r="W21" s="99"/>
      <c r="X21" s="99"/>
      <c r="Y21" s="174"/>
      <c r="Z21" s="171">
        <f>SUM(D21:X21)</f>
        <v>-22956</v>
      </c>
      <c r="AA21" s="172"/>
      <c r="AB21" s="161">
        <v>0</v>
      </c>
      <c r="AC21" s="175"/>
      <c r="AD21" s="170">
        <f>Z21+AB21</f>
        <v>-22956</v>
      </c>
      <c r="AE21" s="169"/>
      <c r="AF21" s="159"/>
      <c r="AG21" s="384"/>
      <c r="AH21" s="384"/>
      <c r="AI21" s="384"/>
      <c r="AJ21" s="384"/>
      <c r="AK21" s="384"/>
      <c r="AL21" s="384"/>
      <c r="AM21" s="384"/>
      <c r="AN21" s="384"/>
      <c r="AO21" s="384"/>
      <c r="AP21" s="384"/>
      <c r="AQ21" s="384"/>
      <c r="AR21" s="384"/>
      <c r="AS21" s="384"/>
      <c r="AT21" s="384"/>
      <c r="AU21" s="384"/>
      <c r="AV21" s="384"/>
      <c r="AW21" s="384"/>
      <c r="AX21" s="384"/>
      <c r="AY21" s="384"/>
      <c r="AZ21" s="384"/>
      <c r="BA21" s="384"/>
      <c r="BB21" s="384"/>
      <c r="BC21" s="384"/>
      <c r="BD21" s="384"/>
      <c r="BE21" s="384"/>
      <c r="BF21" s="384"/>
      <c r="BG21" s="384"/>
      <c r="BH21" s="384"/>
      <c r="BI21" s="384"/>
      <c r="BJ21" s="384"/>
      <c r="BK21" s="384"/>
      <c r="BL21" s="384"/>
      <c r="BM21" s="384"/>
      <c r="BN21" s="384"/>
      <c r="BO21" s="384"/>
      <c r="BP21" s="384"/>
      <c r="BQ21" s="384"/>
      <c r="BR21" s="384"/>
      <c r="BS21" s="384"/>
      <c r="BT21" s="384"/>
      <c r="BU21" s="384"/>
      <c r="BV21" s="384"/>
      <c r="BW21" s="384"/>
      <c r="BX21" s="384"/>
      <c r="BY21" s="384"/>
      <c r="BZ21" s="384"/>
      <c r="CA21" s="384"/>
      <c r="CB21" s="384"/>
      <c r="CC21" s="384"/>
      <c r="CD21" s="384"/>
      <c r="CE21" s="384"/>
      <c r="CF21" s="384"/>
      <c r="CG21" s="384"/>
      <c r="CH21" s="384"/>
      <c r="CI21" s="384"/>
      <c r="CJ21" s="384"/>
      <c r="CK21" s="384"/>
      <c r="CL21" s="384"/>
      <c r="CM21" s="384"/>
      <c r="CN21" s="384"/>
      <c r="CO21" s="384"/>
      <c r="CP21" s="384"/>
      <c r="CQ21" s="384"/>
      <c r="CR21" s="384"/>
      <c r="CS21" s="384"/>
      <c r="CT21" s="384"/>
      <c r="CU21" s="384"/>
      <c r="CV21" s="384"/>
      <c r="CW21" s="384"/>
      <c r="CX21" s="384"/>
      <c r="CY21" s="384"/>
      <c r="CZ21" s="384"/>
      <c r="DA21" s="384"/>
      <c r="DB21" s="384"/>
      <c r="DC21" s="384"/>
      <c r="DD21" s="384"/>
      <c r="DE21" s="384"/>
      <c r="DF21" s="384"/>
      <c r="DG21" s="384"/>
      <c r="DH21" s="384"/>
      <c r="DI21" s="384"/>
      <c r="DJ21" s="384"/>
      <c r="DK21" s="384"/>
      <c r="DL21" s="384"/>
      <c r="DM21" s="384"/>
      <c r="DN21" s="384"/>
      <c r="DO21" s="384"/>
      <c r="DP21" s="384"/>
      <c r="DQ21" s="384"/>
      <c r="DR21" s="384"/>
      <c r="DS21" s="384"/>
      <c r="DT21" s="384"/>
      <c r="DU21" s="384"/>
      <c r="DV21" s="384"/>
      <c r="DW21" s="384"/>
      <c r="DX21" s="384"/>
      <c r="DY21" s="384"/>
      <c r="DZ21" s="384"/>
      <c r="EA21" s="384"/>
      <c r="EB21" s="384"/>
      <c r="EC21" s="384"/>
      <c r="ED21" s="384"/>
      <c r="EE21" s="384"/>
      <c r="EF21" s="384"/>
      <c r="EG21" s="384"/>
      <c r="EH21" s="384"/>
      <c r="EI21" s="384"/>
      <c r="EJ21" s="384"/>
      <c r="EK21" s="384"/>
      <c r="EL21" s="384"/>
      <c r="EM21" s="384"/>
      <c r="EN21" s="384"/>
      <c r="EO21" s="384"/>
      <c r="EP21" s="384"/>
      <c r="EQ21" s="384"/>
      <c r="ER21" s="384"/>
      <c r="ES21" s="384"/>
      <c r="ET21" s="384"/>
      <c r="EU21" s="384"/>
      <c r="EV21" s="384"/>
      <c r="EW21" s="384"/>
      <c r="EX21" s="384"/>
      <c r="EY21" s="384"/>
      <c r="EZ21" s="384"/>
      <c r="FA21" s="384"/>
      <c r="FB21" s="384"/>
      <c r="FC21" s="384"/>
      <c r="FD21" s="384"/>
      <c r="FE21" s="384"/>
      <c r="FF21" s="384"/>
      <c r="FG21" s="384"/>
      <c r="FH21" s="384"/>
      <c r="FI21" s="384"/>
      <c r="FJ21" s="384"/>
      <c r="FK21" s="384"/>
      <c r="FL21" s="384"/>
      <c r="FM21" s="384"/>
      <c r="FN21" s="384"/>
      <c r="FO21" s="384"/>
      <c r="FP21" s="384"/>
      <c r="FQ21" s="384"/>
      <c r="FR21" s="384"/>
      <c r="FS21" s="384"/>
      <c r="FT21" s="384"/>
      <c r="FU21" s="384"/>
      <c r="FV21" s="384"/>
      <c r="FW21" s="384"/>
      <c r="FX21" s="384"/>
      <c r="FY21" s="384"/>
      <c r="FZ21" s="384"/>
      <c r="GA21" s="384"/>
      <c r="GB21" s="384"/>
      <c r="GC21" s="384"/>
      <c r="GD21" s="384"/>
      <c r="GE21" s="384"/>
      <c r="GF21" s="384"/>
      <c r="GG21" s="384"/>
      <c r="GH21" s="384"/>
      <c r="GI21" s="384"/>
      <c r="GJ21" s="384"/>
      <c r="GK21" s="384"/>
      <c r="GL21" s="384"/>
      <c r="GM21" s="384"/>
      <c r="GN21" s="384"/>
      <c r="GO21" s="384"/>
      <c r="GP21" s="384"/>
      <c r="GQ21" s="384"/>
      <c r="GR21" s="384"/>
      <c r="GS21" s="384"/>
      <c r="GT21" s="384"/>
      <c r="GU21" s="384"/>
      <c r="GV21" s="384"/>
      <c r="GW21" s="384"/>
      <c r="GX21" s="384"/>
      <c r="GY21" s="384"/>
      <c r="GZ21" s="384"/>
      <c r="HA21" s="384"/>
      <c r="HB21" s="384"/>
      <c r="HC21" s="384"/>
      <c r="HD21" s="384"/>
      <c r="HE21" s="384"/>
      <c r="HF21" s="384"/>
      <c r="HG21" s="384"/>
      <c r="HH21" s="384"/>
      <c r="HI21" s="384"/>
      <c r="HJ21" s="384"/>
      <c r="HK21" s="384"/>
      <c r="HL21" s="384"/>
      <c r="HM21" s="384"/>
      <c r="HN21" s="384"/>
      <c r="HO21" s="384"/>
      <c r="HP21" s="384"/>
      <c r="HQ21" s="384"/>
      <c r="HR21" s="384"/>
      <c r="HS21" s="384"/>
      <c r="HT21" s="384"/>
      <c r="HU21" s="384"/>
      <c r="HV21" s="384"/>
      <c r="HW21" s="384"/>
      <c r="HX21" s="384"/>
      <c r="HY21" s="384"/>
      <c r="HZ21" s="384"/>
      <c r="IA21" s="384"/>
      <c r="IB21" s="384"/>
      <c r="IC21" s="384"/>
      <c r="ID21" s="384"/>
      <c r="IE21" s="384"/>
    </row>
    <row r="22" spans="1:239" s="17" customFormat="1" ht="24.6" customHeight="1">
      <c r="A22" s="83" t="s">
        <v>383</v>
      </c>
      <c r="B22" s="381">
        <v>13</v>
      </c>
      <c r="C22" s="120"/>
      <c r="D22" s="305">
        <v>0</v>
      </c>
      <c r="E22" s="159"/>
      <c r="F22" s="305">
        <v>0</v>
      </c>
      <c r="G22" s="159"/>
      <c r="H22" s="305">
        <v>0</v>
      </c>
      <c r="I22" s="159"/>
      <c r="J22" s="305">
        <v>0</v>
      </c>
      <c r="K22" s="159"/>
      <c r="L22" s="305">
        <v>0</v>
      </c>
      <c r="M22" s="161"/>
      <c r="N22" s="305">
        <v>0</v>
      </c>
      <c r="O22" s="161"/>
      <c r="P22" s="254">
        <v>-24721</v>
      </c>
      <c r="Q22" s="169"/>
      <c r="R22" s="99"/>
      <c r="S22" s="99"/>
      <c r="T22" s="99"/>
      <c r="U22" s="99"/>
      <c r="V22" s="99"/>
      <c r="W22" s="99"/>
      <c r="X22" s="99"/>
      <c r="Y22" s="174"/>
      <c r="Z22" s="254">
        <f>SUM(D22:X22)</f>
        <v>-24721</v>
      </c>
      <c r="AA22" s="172"/>
      <c r="AB22" s="305">
        <v>0</v>
      </c>
      <c r="AC22" s="175"/>
      <c r="AD22" s="378">
        <f>Z22+AB22</f>
        <v>-24721</v>
      </c>
      <c r="AE22" s="169"/>
      <c r="AF22" s="159"/>
      <c r="AG22" s="384"/>
      <c r="AH22" s="384"/>
      <c r="AI22" s="384"/>
      <c r="AJ22" s="384"/>
      <c r="AK22" s="384"/>
      <c r="AL22" s="384"/>
      <c r="AM22" s="384"/>
      <c r="AN22" s="384"/>
      <c r="AO22" s="384"/>
      <c r="AP22" s="384"/>
      <c r="AQ22" s="384"/>
      <c r="AR22" s="384"/>
      <c r="AS22" s="384"/>
      <c r="AT22" s="384"/>
      <c r="AU22" s="384"/>
      <c r="AV22" s="384"/>
      <c r="AW22" s="384"/>
      <c r="AX22" s="384"/>
      <c r="AY22" s="384"/>
      <c r="AZ22" s="384"/>
      <c r="BA22" s="384"/>
      <c r="BB22" s="384"/>
      <c r="BC22" s="384"/>
      <c r="BD22" s="384"/>
      <c r="BE22" s="384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384"/>
      <c r="CC22" s="384"/>
      <c r="CD22" s="384"/>
      <c r="CE22" s="384"/>
      <c r="CF22" s="384"/>
      <c r="CG22" s="384"/>
      <c r="CH22" s="384"/>
      <c r="CI22" s="384"/>
      <c r="CJ22" s="384"/>
      <c r="CK22" s="384"/>
      <c r="CL22" s="384"/>
      <c r="CM22" s="384"/>
      <c r="CN22" s="384"/>
      <c r="CO22" s="384"/>
      <c r="CP22" s="384"/>
      <c r="CQ22" s="384"/>
      <c r="CR22" s="384"/>
      <c r="CS22" s="384"/>
      <c r="CT22" s="384"/>
      <c r="CU22" s="384"/>
      <c r="CV22" s="384"/>
      <c r="CW22" s="384"/>
      <c r="CX22" s="384"/>
      <c r="CY22" s="384"/>
      <c r="CZ22" s="384"/>
      <c r="DA22" s="384"/>
      <c r="DB22" s="384"/>
      <c r="DC22" s="384"/>
      <c r="DD22" s="384"/>
      <c r="DE22" s="384"/>
      <c r="DF22" s="384"/>
      <c r="DG22" s="384"/>
      <c r="DH22" s="384"/>
      <c r="DI22" s="384"/>
      <c r="DJ22" s="384"/>
      <c r="DK22" s="384"/>
      <c r="DL22" s="384"/>
      <c r="DM22" s="384"/>
      <c r="DN22" s="384"/>
      <c r="DO22" s="384"/>
      <c r="DP22" s="384"/>
      <c r="DQ22" s="384"/>
      <c r="DR22" s="384"/>
      <c r="DS22" s="384"/>
      <c r="DT22" s="384"/>
      <c r="DU22" s="384"/>
      <c r="DV22" s="384"/>
      <c r="DW22" s="384"/>
      <c r="DX22" s="384"/>
      <c r="DY22" s="384"/>
      <c r="DZ22" s="384"/>
      <c r="EA22" s="384"/>
      <c r="EB22" s="384"/>
      <c r="EC22" s="384"/>
      <c r="ED22" s="384"/>
      <c r="EE22" s="384"/>
      <c r="EF22" s="384"/>
      <c r="EG22" s="384"/>
      <c r="EH22" s="384"/>
      <c r="EI22" s="384"/>
      <c r="EJ22" s="384"/>
      <c r="EK22" s="384"/>
      <c r="EL22" s="384"/>
      <c r="EM22" s="384"/>
      <c r="EN22" s="384"/>
      <c r="EO22" s="384"/>
      <c r="EP22" s="384"/>
      <c r="EQ22" s="384"/>
      <c r="ER22" s="384"/>
      <c r="ES22" s="384"/>
      <c r="ET22" s="384"/>
      <c r="EU22" s="384"/>
      <c r="EV22" s="384"/>
      <c r="EW22" s="384"/>
      <c r="EX22" s="384"/>
      <c r="EY22" s="384"/>
      <c r="EZ22" s="384"/>
      <c r="FA22" s="384"/>
      <c r="FB22" s="384"/>
      <c r="FC22" s="384"/>
      <c r="FD22" s="384"/>
      <c r="FE22" s="384"/>
      <c r="FF22" s="384"/>
      <c r="FG22" s="384"/>
      <c r="FH22" s="384"/>
      <c r="FI22" s="384"/>
      <c r="FJ22" s="384"/>
      <c r="FK22" s="384"/>
      <c r="FL22" s="384"/>
      <c r="FM22" s="384"/>
      <c r="FN22" s="384"/>
      <c r="FO22" s="384"/>
      <c r="FP22" s="384"/>
      <c r="FQ22" s="384"/>
      <c r="FR22" s="384"/>
      <c r="FS22" s="384"/>
      <c r="FT22" s="384"/>
      <c r="FU22" s="384"/>
      <c r="FV22" s="384"/>
      <c r="FW22" s="384"/>
      <c r="FX22" s="384"/>
      <c r="FY22" s="384"/>
      <c r="FZ22" s="384"/>
      <c r="GA22" s="384"/>
      <c r="GB22" s="384"/>
      <c r="GC22" s="384"/>
      <c r="GD22" s="384"/>
      <c r="GE22" s="384"/>
      <c r="GF22" s="384"/>
      <c r="GG22" s="384"/>
      <c r="GH22" s="384"/>
      <c r="GI22" s="384"/>
      <c r="GJ22" s="384"/>
      <c r="GK22" s="384"/>
      <c r="GL22" s="384"/>
      <c r="GM22" s="384"/>
      <c r="GN22" s="384"/>
      <c r="GO22" s="384"/>
      <c r="GP22" s="384"/>
      <c r="GQ22" s="384"/>
      <c r="GR22" s="384"/>
      <c r="GS22" s="384"/>
      <c r="GT22" s="384"/>
      <c r="GU22" s="384"/>
      <c r="GV22" s="384"/>
      <c r="GW22" s="384"/>
      <c r="GX22" s="384"/>
      <c r="GY22" s="384"/>
      <c r="GZ22" s="384"/>
      <c r="HA22" s="384"/>
      <c r="HB22" s="384"/>
      <c r="HC22" s="384"/>
      <c r="HD22" s="384"/>
      <c r="HE22" s="384"/>
      <c r="HF22" s="384"/>
      <c r="HG22" s="384"/>
      <c r="HH22" s="384"/>
      <c r="HI22" s="384"/>
      <c r="HJ22" s="384"/>
      <c r="HK22" s="384"/>
      <c r="HL22" s="384"/>
      <c r="HM22" s="384"/>
      <c r="HN22" s="384"/>
      <c r="HO22" s="384"/>
      <c r="HP22" s="384"/>
      <c r="HQ22" s="384"/>
      <c r="HR22" s="384"/>
      <c r="HS22" s="384"/>
      <c r="HT22" s="384"/>
      <c r="HU22" s="384"/>
      <c r="HV22" s="384"/>
      <c r="HW22" s="384"/>
      <c r="HX22" s="384"/>
      <c r="HY22" s="384"/>
      <c r="HZ22" s="384"/>
      <c r="IA22" s="384"/>
      <c r="IB22" s="384"/>
      <c r="IC22" s="384"/>
      <c r="ID22" s="384"/>
      <c r="IE22" s="384"/>
    </row>
    <row r="23" spans="1:239" s="17" customFormat="1" ht="24.6" customHeight="1">
      <c r="A23" s="61" t="s">
        <v>411</v>
      </c>
      <c r="B23" s="381"/>
      <c r="C23" s="120"/>
      <c r="D23" s="161"/>
      <c r="E23" s="159"/>
      <c r="F23" s="161"/>
      <c r="G23" s="159"/>
      <c r="H23" s="161"/>
      <c r="I23" s="159"/>
      <c r="J23" s="161"/>
      <c r="K23" s="159"/>
      <c r="L23" s="161"/>
      <c r="M23" s="161"/>
      <c r="N23" s="161"/>
      <c r="O23" s="161"/>
      <c r="P23" s="171"/>
      <c r="Q23" s="169"/>
      <c r="R23" s="99"/>
      <c r="S23" s="99"/>
      <c r="T23" s="99"/>
      <c r="U23" s="99"/>
      <c r="V23" s="99"/>
      <c r="W23" s="99"/>
      <c r="X23" s="99"/>
      <c r="Y23" s="174"/>
      <c r="Z23" s="171"/>
      <c r="AA23" s="172"/>
      <c r="AB23" s="187"/>
      <c r="AC23" s="175"/>
      <c r="AD23" s="170"/>
      <c r="AE23" s="169"/>
      <c r="AF23" s="159"/>
      <c r="AG23" s="384"/>
      <c r="AH23" s="384"/>
      <c r="AI23" s="384"/>
      <c r="AJ23" s="384"/>
      <c r="AK23" s="384"/>
      <c r="AL23" s="384"/>
      <c r="AM23" s="384"/>
      <c r="AN23" s="384"/>
      <c r="AO23" s="384"/>
      <c r="AP23" s="384"/>
      <c r="AQ23" s="384"/>
      <c r="AR23" s="384"/>
      <c r="AS23" s="384"/>
      <c r="AT23" s="384"/>
      <c r="AU23" s="384"/>
      <c r="AV23" s="384"/>
      <c r="AW23" s="384"/>
      <c r="AX23" s="384"/>
      <c r="AY23" s="384"/>
      <c r="AZ23" s="384"/>
      <c r="BA23" s="384"/>
      <c r="BB23" s="384"/>
      <c r="BC23" s="384"/>
      <c r="BD23" s="384"/>
      <c r="BE23" s="384"/>
      <c r="BF23" s="384"/>
      <c r="BG23" s="384"/>
      <c r="BH23" s="384"/>
      <c r="BI23" s="384"/>
      <c r="BJ23" s="384"/>
      <c r="BK23" s="384"/>
      <c r="BL23" s="384"/>
      <c r="BM23" s="384"/>
      <c r="BN23" s="384"/>
      <c r="BO23" s="384"/>
      <c r="BP23" s="384"/>
      <c r="BQ23" s="384"/>
      <c r="BR23" s="384"/>
      <c r="BS23" s="384"/>
      <c r="BT23" s="384"/>
      <c r="BU23" s="384"/>
      <c r="BV23" s="384"/>
      <c r="BW23" s="384"/>
      <c r="BX23" s="384"/>
      <c r="BY23" s="384"/>
      <c r="BZ23" s="384"/>
      <c r="CA23" s="384"/>
      <c r="CB23" s="384"/>
      <c r="CC23" s="384"/>
      <c r="CD23" s="384"/>
      <c r="CE23" s="384"/>
      <c r="CF23" s="384"/>
      <c r="CG23" s="384"/>
      <c r="CH23" s="384"/>
      <c r="CI23" s="384"/>
      <c r="CJ23" s="384"/>
      <c r="CK23" s="384"/>
      <c r="CL23" s="384"/>
      <c r="CM23" s="384"/>
      <c r="CN23" s="384"/>
      <c r="CO23" s="384"/>
      <c r="CP23" s="384"/>
      <c r="CQ23" s="384"/>
      <c r="CR23" s="384"/>
      <c r="CS23" s="384"/>
      <c r="CT23" s="384"/>
      <c r="CU23" s="384"/>
      <c r="CV23" s="384"/>
      <c r="CW23" s="384"/>
      <c r="CX23" s="384"/>
      <c r="CY23" s="384"/>
      <c r="CZ23" s="384"/>
      <c r="DA23" s="384"/>
      <c r="DB23" s="384"/>
      <c r="DC23" s="384"/>
      <c r="DD23" s="384"/>
      <c r="DE23" s="384"/>
      <c r="DF23" s="384"/>
      <c r="DG23" s="384"/>
      <c r="DH23" s="384"/>
      <c r="DI23" s="384"/>
      <c r="DJ23" s="384"/>
      <c r="DK23" s="384"/>
      <c r="DL23" s="384"/>
      <c r="DM23" s="384"/>
      <c r="DN23" s="384"/>
      <c r="DO23" s="384"/>
      <c r="DP23" s="384"/>
      <c r="DQ23" s="384"/>
      <c r="DR23" s="384"/>
      <c r="DS23" s="384"/>
      <c r="DT23" s="384"/>
      <c r="DU23" s="384"/>
      <c r="DV23" s="384"/>
      <c r="DW23" s="384"/>
      <c r="DX23" s="384"/>
      <c r="DY23" s="384"/>
      <c r="DZ23" s="384"/>
      <c r="EA23" s="384"/>
      <c r="EB23" s="384"/>
      <c r="EC23" s="384"/>
      <c r="ED23" s="384"/>
      <c r="EE23" s="384"/>
      <c r="EF23" s="384"/>
      <c r="EG23" s="384"/>
      <c r="EH23" s="384"/>
      <c r="EI23" s="384"/>
      <c r="EJ23" s="384"/>
      <c r="EK23" s="384"/>
      <c r="EL23" s="384"/>
      <c r="EM23" s="384"/>
      <c r="EN23" s="384"/>
      <c r="EO23" s="384"/>
      <c r="EP23" s="384"/>
      <c r="EQ23" s="384"/>
      <c r="ER23" s="384"/>
      <c r="ES23" s="384"/>
      <c r="ET23" s="384"/>
      <c r="EU23" s="384"/>
      <c r="EV23" s="384"/>
      <c r="EW23" s="384"/>
      <c r="EX23" s="384"/>
      <c r="EY23" s="384"/>
      <c r="EZ23" s="384"/>
      <c r="FA23" s="384"/>
      <c r="FB23" s="384"/>
      <c r="FC23" s="384"/>
      <c r="FD23" s="384"/>
      <c r="FE23" s="384"/>
      <c r="FF23" s="384"/>
      <c r="FG23" s="384"/>
      <c r="FH23" s="384"/>
      <c r="FI23" s="384"/>
      <c r="FJ23" s="384"/>
      <c r="FK23" s="384"/>
      <c r="FL23" s="384"/>
      <c r="FM23" s="384"/>
      <c r="FN23" s="384"/>
      <c r="FO23" s="384"/>
      <c r="FP23" s="384"/>
      <c r="FQ23" s="384"/>
      <c r="FR23" s="384"/>
      <c r="FS23" s="384"/>
      <c r="FT23" s="384"/>
      <c r="FU23" s="384"/>
      <c r="FV23" s="384"/>
      <c r="FW23" s="384"/>
      <c r="FX23" s="384"/>
      <c r="FY23" s="384"/>
      <c r="FZ23" s="384"/>
      <c r="GA23" s="384"/>
      <c r="GB23" s="384"/>
      <c r="GC23" s="384"/>
      <c r="GD23" s="384"/>
      <c r="GE23" s="384"/>
      <c r="GF23" s="384"/>
      <c r="GG23" s="384"/>
      <c r="GH23" s="384"/>
      <c r="GI23" s="384"/>
      <c r="GJ23" s="384"/>
      <c r="GK23" s="384"/>
      <c r="GL23" s="384"/>
      <c r="GM23" s="384"/>
      <c r="GN23" s="384"/>
      <c r="GO23" s="384"/>
      <c r="GP23" s="384"/>
      <c r="GQ23" s="384"/>
      <c r="GR23" s="384"/>
      <c r="GS23" s="384"/>
      <c r="GT23" s="384"/>
      <c r="GU23" s="384"/>
      <c r="GV23" s="384"/>
      <c r="GW23" s="384"/>
      <c r="GX23" s="384"/>
      <c r="GY23" s="384"/>
      <c r="GZ23" s="384"/>
      <c r="HA23" s="384"/>
      <c r="HB23" s="384"/>
      <c r="HC23" s="384"/>
      <c r="HD23" s="384"/>
      <c r="HE23" s="384"/>
      <c r="HF23" s="384"/>
      <c r="HG23" s="384"/>
      <c r="HH23" s="384"/>
      <c r="HI23" s="384"/>
      <c r="HJ23" s="384"/>
      <c r="HK23" s="384"/>
      <c r="HL23" s="384"/>
      <c r="HM23" s="384"/>
      <c r="HN23" s="384"/>
      <c r="HO23" s="384"/>
      <c r="HP23" s="384"/>
      <c r="HQ23" s="384"/>
      <c r="HR23" s="384"/>
      <c r="HS23" s="384"/>
      <c r="HT23" s="384"/>
      <c r="HU23" s="384"/>
      <c r="HV23" s="384"/>
      <c r="HW23" s="384"/>
      <c r="HX23" s="384"/>
      <c r="HY23" s="384"/>
      <c r="HZ23" s="384"/>
      <c r="IA23" s="384"/>
      <c r="IB23" s="384"/>
      <c r="IC23" s="384"/>
      <c r="ID23" s="384"/>
      <c r="IE23" s="384"/>
    </row>
    <row r="24" spans="1:239" s="17" customFormat="1" ht="24.6" customHeight="1">
      <c r="A24" s="61" t="s">
        <v>412</v>
      </c>
      <c r="B24" s="381"/>
      <c r="C24" s="120"/>
      <c r="D24" s="377">
        <f>SUM(D21:D22)</f>
        <v>0</v>
      </c>
      <c r="E24" s="162"/>
      <c r="F24" s="280">
        <f>SUM(F21:F22)</f>
        <v>-22956</v>
      </c>
      <c r="G24" s="162"/>
      <c r="H24" s="377">
        <f>SUM(H21:H22)</f>
        <v>0</v>
      </c>
      <c r="I24" s="162"/>
      <c r="J24" s="377">
        <f>SUM(J21:J22)</f>
        <v>0</v>
      </c>
      <c r="K24" s="162"/>
      <c r="L24" s="377">
        <f>SUM(L21:L22)</f>
        <v>0</v>
      </c>
      <c r="M24" s="189"/>
      <c r="N24" s="280">
        <f>SUM(N21:N22)</f>
        <v>22956</v>
      </c>
      <c r="O24" s="189"/>
      <c r="P24" s="280">
        <f>SUM(P21:P22)</f>
        <v>-47677</v>
      </c>
      <c r="Q24" s="119"/>
      <c r="R24" s="189"/>
      <c r="S24" s="189"/>
      <c r="T24" s="189"/>
      <c r="U24" s="189"/>
      <c r="V24" s="189"/>
      <c r="W24" s="189"/>
      <c r="X24" s="189"/>
      <c r="Y24" s="367"/>
      <c r="Z24" s="214">
        <f>SUM(D24:X24)</f>
        <v>-47677</v>
      </c>
      <c r="AA24" s="173"/>
      <c r="AB24" s="377">
        <f>SUM(AB21:AB22)</f>
        <v>0</v>
      </c>
      <c r="AC24" s="178"/>
      <c r="AD24" s="379">
        <f>Z24+AB24</f>
        <v>-47677</v>
      </c>
      <c r="AE24" s="169"/>
      <c r="AF24" s="159"/>
      <c r="AG24" s="384"/>
      <c r="AH24" s="384"/>
      <c r="AI24" s="384"/>
      <c r="AJ24" s="384"/>
      <c r="AK24" s="384"/>
      <c r="AL24" s="384"/>
      <c r="AM24" s="384"/>
      <c r="AN24" s="384"/>
      <c r="AO24" s="384"/>
      <c r="AP24" s="384"/>
      <c r="AQ24" s="384"/>
      <c r="AR24" s="384"/>
      <c r="AS24" s="384"/>
      <c r="AT24" s="384"/>
      <c r="AU24" s="384"/>
      <c r="AV24" s="384"/>
      <c r="AW24" s="384"/>
      <c r="AX24" s="384"/>
      <c r="AY24" s="384"/>
      <c r="AZ24" s="384"/>
      <c r="BA24" s="384"/>
      <c r="BB24" s="384"/>
      <c r="BC24" s="384"/>
      <c r="BD24" s="384"/>
      <c r="BE24" s="384"/>
      <c r="BF24" s="384"/>
      <c r="BG24" s="384"/>
      <c r="BH24" s="384"/>
      <c r="BI24" s="384"/>
      <c r="BJ24" s="384"/>
      <c r="BK24" s="384"/>
      <c r="BL24" s="384"/>
      <c r="BM24" s="384"/>
      <c r="BN24" s="384"/>
      <c r="BO24" s="384"/>
      <c r="BP24" s="384"/>
      <c r="BQ24" s="384"/>
      <c r="BR24" s="384"/>
      <c r="BS24" s="384"/>
      <c r="BT24" s="384"/>
      <c r="BU24" s="384"/>
      <c r="BV24" s="384"/>
      <c r="BW24" s="384"/>
      <c r="BX24" s="384"/>
      <c r="BY24" s="384"/>
      <c r="BZ24" s="384"/>
      <c r="CA24" s="384"/>
      <c r="CB24" s="384"/>
      <c r="CC24" s="384"/>
      <c r="CD24" s="384"/>
      <c r="CE24" s="384"/>
      <c r="CF24" s="384"/>
      <c r="CG24" s="384"/>
      <c r="CH24" s="384"/>
      <c r="CI24" s="384"/>
      <c r="CJ24" s="384"/>
      <c r="CK24" s="384"/>
      <c r="CL24" s="384"/>
      <c r="CM24" s="384"/>
      <c r="CN24" s="384"/>
      <c r="CO24" s="384"/>
      <c r="CP24" s="384"/>
      <c r="CQ24" s="384"/>
      <c r="CR24" s="384"/>
      <c r="CS24" s="384"/>
      <c r="CT24" s="384"/>
      <c r="CU24" s="384"/>
      <c r="CV24" s="384"/>
      <c r="CW24" s="384"/>
      <c r="CX24" s="384"/>
      <c r="CY24" s="384"/>
      <c r="CZ24" s="384"/>
      <c r="DA24" s="384"/>
      <c r="DB24" s="384"/>
      <c r="DC24" s="384"/>
      <c r="DD24" s="384"/>
      <c r="DE24" s="384"/>
      <c r="DF24" s="384"/>
      <c r="DG24" s="384"/>
      <c r="DH24" s="384"/>
      <c r="DI24" s="384"/>
      <c r="DJ24" s="384"/>
      <c r="DK24" s="384"/>
      <c r="DL24" s="384"/>
      <c r="DM24" s="384"/>
      <c r="DN24" s="384"/>
      <c r="DO24" s="384"/>
      <c r="DP24" s="384"/>
      <c r="DQ24" s="384"/>
      <c r="DR24" s="384"/>
      <c r="DS24" s="384"/>
      <c r="DT24" s="384"/>
      <c r="DU24" s="384"/>
      <c r="DV24" s="384"/>
      <c r="DW24" s="384"/>
      <c r="DX24" s="384"/>
      <c r="DY24" s="384"/>
      <c r="DZ24" s="384"/>
      <c r="EA24" s="384"/>
      <c r="EB24" s="384"/>
      <c r="EC24" s="384"/>
      <c r="ED24" s="384"/>
      <c r="EE24" s="384"/>
      <c r="EF24" s="384"/>
      <c r="EG24" s="384"/>
      <c r="EH24" s="384"/>
      <c r="EI24" s="384"/>
      <c r="EJ24" s="384"/>
      <c r="EK24" s="384"/>
      <c r="EL24" s="384"/>
      <c r="EM24" s="384"/>
      <c r="EN24" s="384"/>
      <c r="EO24" s="384"/>
      <c r="EP24" s="384"/>
      <c r="EQ24" s="384"/>
      <c r="ER24" s="384"/>
      <c r="ES24" s="384"/>
      <c r="ET24" s="384"/>
      <c r="EU24" s="384"/>
      <c r="EV24" s="384"/>
      <c r="EW24" s="384"/>
      <c r="EX24" s="384"/>
      <c r="EY24" s="384"/>
      <c r="EZ24" s="384"/>
      <c r="FA24" s="384"/>
      <c r="FB24" s="384"/>
      <c r="FC24" s="384"/>
      <c r="FD24" s="384"/>
      <c r="FE24" s="384"/>
      <c r="FF24" s="384"/>
      <c r="FG24" s="384"/>
      <c r="FH24" s="384"/>
      <c r="FI24" s="384"/>
      <c r="FJ24" s="384"/>
      <c r="FK24" s="384"/>
      <c r="FL24" s="384"/>
      <c r="FM24" s="384"/>
      <c r="FN24" s="384"/>
      <c r="FO24" s="384"/>
      <c r="FP24" s="384"/>
      <c r="FQ24" s="384"/>
      <c r="FR24" s="384"/>
      <c r="FS24" s="384"/>
      <c r="FT24" s="384"/>
      <c r="FU24" s="384"/>
      <c r="FV24" s="384"/>
      <c r="FW24" s="384"/>
      <c r="FX24" s="384"/>
      <c r="FY24" s="384"/>
      <c r="FZ24" s="384"/>
      <c r="GA24" s="384"/>
      <c r="GB24" s="384"/>
      <c r="GC24" s="384"/>
      <c r="GD24" s="384"/>
      <c r="GE24" s="384"/>
      <c r="GF24" s="384"/>
      <c r="GG24" s="384"/>
      <c r="GH24" s="384"/>
      <c r="GI24" s="384"/>
      <c r="GJ24" s="384"/>
      <c r="GK24" s="384"/>
      <c r="GL24" s="384"/>
      <c r="GM24" s="384"/>
      <c r="GN24" s="384"/>
      <c r="GO24" s="384"/>
      <c r="GP24" s="384"/>
      <c r="GQ24" s="384"/>
      <c r="GR24" s="384"/>
      <c r="GS24" s="384"/>
      <c r="GT24" s="384"/>
      <c r="GU24" s="384"/>
      <c r="GV24" s="384"/>
      <c r="GW24" s="384"/>
      <c r="GX24" s="384"/>
      <c r="GY24" s="384"/>
      <c r="GZ24" s="384"/>
      <c r="HA24" s="384"/>
      <c r="HB24" s="384"/>
      <c r="HC24" s="384"/>
      <c r="HD24" s="384"/>
      <c r="HE24" s="384"/>
      <c r="HF24" s="384"/>
      <c r="HG24" s="384"/>
      <c r="HH24" s="384"/>
      <c r="HI24" s="384"/>
      <c r="HJ24" s="384"/>
      <c r="HK24" s="384"/>
      <c r="HL24" s="384"/>
      <c r="HM24" s="384"/>
      <c r="HN24" s="384"/>
      <c r="HO24" s="384"/>
      <c r="HP24" s="384"/>
      <c r="HQ24" s="384"/>
      <c r="HR24" s="384"/>
      <c r="HS24" s="384"/>
      <c r="HT24" s="384"/>
      <c r="HU24" s="384"/>
      <c r="HV24" s="384"/>
      <c r="HW24" s="384"/>
      <c r="HX24" s="384"/>
      <c r="HY24" s="384"/>
      <c r="HZ24" s="384"/>
      <c r="IA24" s="384"/>
      <c r="IB24" s="384"/>
      <c r="IC24" s="384"/>
      <c r="ID24" s="384"/>
      <c r="IE24" s="384"/>
    </row>
    <row r="25" spans="1:239" s="17" customFormat="1" ht="14.45" customHeight="1">
      <c r="A25" s="61"/>
      <c r="B25" s="381"/>
      <c r="C25" s="120"/>
      <c r="D25" s="161"/>
      <c r="E25" s="159"/>
      <c r="F25" s="161"/>
      <c r="G25" s="159"/>
      <c r="H25" s="161"/>
      <c r="I25" s="159"/>
      <c r="J25" s="161"/>
      <c r="K25" s="159"/>
      <c r="L25" s="161"/>
      <c r="M25" s="161"/>
      <c r="N25" s="161"/>
      <c r="O25" s="161"/>
      <c r="P25" s="171"/>
      <c r="Q25" s="169"/>
      <c r="R25" s="99"/>
      <c r="S25" s="99"/>
      <c r="T25" s="99"/>
      <c r="U25" s="99"/>
      <c r="V25" s="99"/>
      <c r="W25" s="99"/>
      <c r="X25" s="99"/>
      <c r="Y25" s="174"/>
      <c r="Z25" s="171"/>
      <c r="AA25" s="172"/>
      <c r="AB25" s="187"/>
      <c r="AC25" s="175"/>
      <c r="AD25" s="170"/>
      <c r="AE25" s="169"/>
      <c r="AF25" s="159"/>
      <c r="AG25" s="384"/>
      <c r="AH25" s="384"/>
      <c r="AI25" s="384"/>
      <c r="AJ25" s="384"/>
      <c r="AK25" s="384"/>
      <c r="AL25" s="384"/>
      <c r="AM25" s="384"/>
      <c r="AN25" s="384"/>
      <c r="AO25" s="384"/>
      <c r="AP25" s="384"/>
      <c r="AQ25" s="384"/>
      <c r="AR25" s="384"/>
      <c r="AS25" s="384"/>
      <c r="AT25" s="384"/>
      <c r="AU25" s="384"/>
      <c r="AV25" s="384"/>
      <c r="AW25" s="384"/>
      <c r="AX25" s="384"/>
      <c r="AY25" s="384"/>
      <c r="AZ25" s="384"/>
      <c r="BA25" s="384"/>
      <c r="BB25" s="384"/>
      <c r="BC25" s="384"/>
      <c r="BD25" s="384"/>
      <c r="BE25" s="384"/>
      <c r="BF25" s="384"/>
      <c r="BG25" s="384"/>
      <c r="BH25" s="384"/>
      <c r="BI25" s="384"/>
      <c r="BJ25" s="384"/>
      <c r="BK25" s="384"/>
      <c r="BL25" s="384"/>
      <c r="BM25" s="384"/>
      <c r="BN25" s="384"/>
      <c r="BO25" s="384"/>
      <c r="BP25" s="384"/>
      <c r="BQ25" s="384"/>
      <c r="BR25" s="384"/>
      <c r="BS25" s="384"/>
      <c r="BT25" s="384"/>
      <c r="BU25" s="384"/>
      <c r="BV25" s="384"/>
      <c r="BW25" s="384"/>
      <c r="BX25" s="384"/>
      <c r="BY25" s="384"/>
      <c r="BZ25" s="384"/>
      <c r="CA25" s="384"/>
      <c r="CB25" s="384"/>
      <c r="CC25" s="384"/>
      <c r="CD25" s="384"/>
      <c r="CE25" s="384"/>
      <c r="CF25" s="384"/>
      <c r="CG25" s="384"/>
      <c r="CH25" s="384"/>
      <c r="CI25" s="384"/>
      <c r="CJ25" s="384"/>
      <c r="CK25" s="384"/>
      <c r="CL25" s="384"/>
      <c r="CM25" s="384"/>
      <c r="CN25" s="384"/>
      <c r="CO25" s="384"/>
      <c r="CP25" s="384"/>
      <c r="CQ25" s="384"/>
      <c r="CR25" s="384"/>
      <c r="CS25" s="384"/>
      <c r="CT25" s="384"/>
      <c r="CU25" s="384"/>
      <c r="CV25" s="384"/>
      <c r="CW25" s="384"/>
      <c r="CX25" s="384"/>
      <c r="CY25" s="384"/>
      <c r="CZ25" s="384"/>
      <c r="DA25" s="384"/>
      <c r="DB25" s="384"/>
      <c r="DC25" s="384"/>
      <c r="DD25" s="384"/>
      <c r="DE25" s="384"/>
      <c r="DF25" s="384"/>
      <c r="DG25" s="384"/>
      <c r="DH25" s="384"/>
      <c r="DI25" s="384"/>
      <c r="DJ25" s="384"/>
      <c r="DK25" s="384"/>
      <c r="DL25" s="384"/>
      <c r="DM25" s="384"/>
      <c r="DN25" s="384"/>
      <c r="DO25" s="384"/>
      <c r="DP25" s="384"/>
      <c r="DQ25" s="384"/>
      <c r="DR25" s="384"/>
      <c r="DS25" s="384"/>
      <c r="DT25" s="384"/>
      <c r="DU25" s="384"/>
      <c r="DV25" s="384"/>
      <c r="DW25" s="384"/>
      <c r="DX25" s="384"/>
      <c r="DY25" s="384"/>
      <c r="DZ25" s="384"/>
      <c r="EA25" s="384"/>
      <c r="EB25" s="384"/>
      <c r="EC25" s="384"/>
      <c r="ED25" s="384"/>
      <c r="EE25" s="384"/>
      <c r="EF25" s="384"/>
      <c r="EG25" s="384"/>
      <c r="EH25" s="384"/>
      <c r="EI25" s="384"/>
      <c r="EJ25" s="384"/>
      <c r="EK25" s="384"/>
      <c r="EL25" s="384"/>
      <c r="EM25" s="384"/>
      <c r="EN25" s="384"/>
      <c r="EO25" s="384"/>
      <c r="EP25" s="384"/>
      <c r="EQ25" s="384"/>
      <c r="ER25" s="384"/>
      <c r="ES25" s="384"/>
      <c r="ET25" s="384"/>
      <c r="EU25" s="384"/>
      <c r="EV25" s="384"/>
      <c r="EW25" s="384"/>
      <c r="EX25" s="384"/>
      <c r="EY25" s="384"/>
      <c r="EZ25" s="384"/>
      <c r="FA25" s="384"/>
      <c r="FB25" s="384"/>
      <c r="FC25" s="384"/>
      <c r="FD25" s="384"/>
      <c r="FE25" s="384"/>
      <c r="FF25" s="384"/>
      <c r="FG25" s="384"/>
      <c r="FH25" s="384"/>
      <c r="FI25" s="384"/>
      <c r="FJ25" s="384"/>
      <c r="FK25" s="384"/>
      <c r="FL25" s="384"/>
      <c r="FM25" s="384"/>
      <c r="FN25" s="384"/>
      <c r="FO25" s="384"/>
      <c r="FP25" s="384"/>
      <c r="FQ25" s="384"/>
      <c r="FR25" s="384"/>
      <c r="FS25" s="384"/>
      <c r="FT25" s="384"/>
      <c r="FU25" s="384"/>
      <c r="FV25" s="384"/>
      <c r="FW25" s="384"/>
      <c r="FX25" s="384"/>
      <c r="FY25" s="384"/>
      <c r="FZ25" s="384"/>
      <c r="GA25" s="384"/>
      <c r="GB25" s="384"/>
      <c r="GC25" s="384"/>
      <c r="GD25" s="384"/>
      <c r="GE25" s="384"/>
      <c r="GF25" s="384"/>
      <c r="GG25" s="384"/>
      <c r="GH25" s="384"/>
      <c r="GI25" s="384"/>
      <c r="GJ25" s="384"/>
      <c r="GK25" s="384"/>
      <c r="GL25" s="384"/>
      <c r="GM25" s="384"/>
      <c r="GN25" s="384"/>
      <c r="GO25" s="384"/>
      <c r="GP25" s="384"/>
      <c r="GQ25" s="384"/>
      <c r="GR25" s="384"/>
      <c r="GS25" s="384"/>
      <c r="GT25" s="384"/>
      <c r="GU25" s="384"/>
      <c r="GV25" s="384"/>
      <c r="GW25" s="384"/>
      <c r="GX25" s="384"/>
      <c r="GY25" s="384"/>
      <c r="GZ25" s="384"/>
      <c r="HA25" s="384"/>
      <c r="HB25" s="384"/>
      <c r="HC25" s="384"/>
      <c r="HD25" s="384"/>
      <c r="HE25" s="384"/>
      <c r="HF25" s="384"/>
      <c r="HG25" s="384"/>
      <c r="HH25" s="384"/>
      <c r="HI25" s="384"/>
      <c r="HJ25" s="384"/>
      <c r="HK25" s="384"/>
      <c r="HL25" s="384"/>
      <c r="HM25" s="384"/>
      <c r="HN25" s="384"/>
      <c r="HO25" s="384"/>
      <c r="HP25" s="384"/>
      <c r="HQ25" s="384"/>
      <c r="HR25" s="384"/>
      <c r="HS25" s="384"/>
      <c r="HT25" s="384"/>
      <c r="HU25" s="384"/>
      <c r="HV25" s="384"/>
      <c r="HW25" s="384"/>
      <c r="HX25" s="384"/>
      <c r="HY25" s="384"/>
      <c r="HZ25" s="384"/>
      <c r="IA25" s="384"/>
      <c r="IB25" s="384"/>
      <c r="IC25" s="384"/>
      <c r="ID25" s="384"/>
      <c r="IE25" s="384"/>
    </row>
    <row r="26" spans="1:239" s="17" customFormat="1" ht="24.6" customHeight="1">
      <c r="A26" s="212" t="s">
        <v>423</v>
      </c>
      <c r="B26" s="381"/>
      <c r="C26" s="120"/>
      <c r="D26" s="161"/>
      <c r="E26" s="159"/>
      <c r="F26" s="161"/>
      <c r="G26" s="159"/>
      <c r="H26" s="161"/>
      <c r="I26" s="159"/>
      <c r="J26" s="161"/>
      <c r="K26" s="159"/>
      <c r="L26" s="161"/>
      <c r="M26" s="161"/>
      <c r="N26" s="161"/>
      <c r="O26" s="161"/>
      <c r="P26" s="171"/>
      <c r="Q26" s="169"/>
      <c r="R26" s="99"/>
      <c r="S26" s="99"/>
      <c r="T26" s="99"/>
      <c r="U26" s="99"/>
      <c r="V26" s="99"/>
      <c r="W26" s="99"/>
      <c r="X26" s="99"/>
      <c r="Y26" s="174"/>
      <c r="Z26" s="171"/>
      <c r="AA26" s="172"/>
      <c r="AB26" s="161"/>
      <c r="AC26" s="175"/>
      <c r="AD26" s="170"/>
      <c r="AE26" s="169"/>
      <c r="AF26" s="159"/>
      <c r="AG26" s="384"/>
      <c r="AH26" s="384"/>
      <c r="AI26" s="384"/>
      <c r="AJ26" s="384"/>
      <c r="AK26" s="384"/>
      <c r="AL26" s="384"/>
      <c r="AM26" s="384"/>
      <c r="AN26" s="384"/>
      <c r="AO26" s="384"/>
      <c r="AP26" s="384"/>
      <c r="AQ26" s="384"/>
      <c r="AR26" s="384"/>
      <c r="AS26" s="384"/>
      <c r="AT26" s="384"/>
      <c r="AU26" s="384"/>
      <c r="AV26" s="384"/>
      <c r="AW26" s="384"/>
      <c r="AX26" s="384"/>
      <c r="AY26" s="384"/>
      <c r="AZ26" s="384"/>
      <c r="BA26" s="384"/>
      <c r="BB26" s="384"/>
      <c r="BC26" s="384"/>
      <c r="BD26" s="384"/>
      <c r="BE26" s="384"/>
      <c r="BF26" s="384"/>
      <c r="BG26" s="384"/>
      <c r="BH26" s="384"/>
      <c r="BI26" s="384"/>
      <c r="BJ26" s="384"/>
      <c r="BK26" s="384"/>
      <c r="BL26" s="384"/>
      <c r="BM26" s="384"/>
      <c r="BN26" s="384"/>
      <c r="BO26" s="384"/>
      <c r="BP26" s="384"/>
      <c r="BQ26" s="384"/>
      <c r="BR26" s="384"/>
      <c r="BS26" s="384"/>
      <c r="BT26" s="384"/>
      <c r="BU26" s="384"/>
      <c r="BV26" s="384"/>
      <c r="BW26" s="384"/>
      <c r="BX26" s="384"/>
      <c r="BY26" s="384"/>
      <c r="BZ26" s="384"/>
      <c r="CA26" s="384"/>
      <c r="CB26" s="384"/>
      <c r="CC26" s="384"/>
      <c r="CD26" s="384"/>
      <c r="CE26" s="384"/>
      <c r="CF26" s="384"/>
      <c r="CG26" s="384"/>
      <c r="CH26" s="384"/>
      <c r="CI26" s="384"/>
      <c r="CJ26" s="384"/>
      <c r="CK26" s="384"/>
      <c r="CL26" s="384"/>
      <c r="CM26" s="384"/>
      <c r="CN26" s="384"/>
      <c r="CO26" s="384"/>
      <c r="CP26" s="384"/>
      <c r="CQ26" s="384"/>
      <c r="CR26" s="384"/>
      <c r="CS26" s="384"/>
      <c r="CT26" s="384"/>
      <c r="CU26" s="384"/>
      <c r="CV26" s="384"/>
      <c r="CW26" s="384"/>
      <c r="CX26" s="384"/>
      <c r="CY26" s="384"/>
      <c r="CZ26" s="384"/>
      <c r="DA26" s="384"/>
      <c r="DB26" s="384"/>
      <c r="DC26" s="384"/>
      <c r="DD26" s="384"/>
      <c r="DE26" s="384"/>
      <c r="DF26" s="384"/>
      <c r="DG26" s="384"/>
      <c r="DH26" s="384"/>
      <c r="DI26" s="384"/>
      <c r="DJ26" s="384"/>
      <c r="DK26" s="384"/>
      <c r="DL26" s="384"/>
      <c r="DM26" s="384"/>
      <c r="DN26" s="384"/>
      <c r="DO26" s="384"/>
      <c r="DP26" s="384"/>
      <c r="DQ26" s="384"/>
      <c r="DR26" s="384"/>
      <c r="DS26" s="384"/>
      <c r="DT26" s="384"/>
      <c r="DU26" s="384"/>
      <c r="DV26" s="384"/>
      <c r="DW26" s="384"/>
      <c r="DX26" s="384"/>
      <c r="DY26" s="384"/>
      <c r="DZ26" s="384"/>
      <c r="EA26" s="384"/>
      <c r="EB26" s="384"/>
      <c r="EC26" s="384"/>
      <c r="ED26" s="384"/>
      <c r="EE26" s="384"/>
      <c r="EF26" s="384"/>
      <c r="EG26" s="384"/>
      <c r="EH26" s="384"/>
      <c r="EI26" s="384"/>
      <c r="EJ26" s="384"/>
      <c r="EK26" s="384"/>
      <c r="EL26" s="384"/>
      <c r="EM26" s="384"/>
      <c r="EN26" s="384"/>
      <c r="EO26" s="384"/>
      <c r="EP26" s="384"/>
      <c r="EQ26" s="384"/>
      <c r="ER26" s="384"/>
      <c r="ES26" s="384"/>
      <c r="ET26" s="384"/>
      <c r="EU26" s="384"/>
      <c r="EV26" s="384"/>
      <c r="EW26" s="384"/>
      <c r="EX26" s="384"/>
      <c r="EY26" s="384"/>
      <c r="EZ26" s="384"/>
      <c r="FA26" s="384"/>
      <c r="FB26" s="384"/>
      <c r="FC26" s="384"/>
      <c r="FD26" s="384"/>
      <c r="FE26" s="384"/>
      <c r="FF26" s="384"/>
      <c r="FG26" s="384"/>
      <c r="FH26" s="384"/>
      <c r="FI26" s="384"/>
      <c r="FJ26" s="384"/>
      <c r="FK26" s="384"/>
      <c r="FL26" s="384"/>
      <c r="FM26" s="384"/>
      <c r="FN26" s="384"/>
      <c r="FO26" s="384"/>
      <c r="FP26" s="384"/>
      <c r="FQ26" s="384"/>
      <c r="FR26" s="384"/>
      <c r="FS26" s="384"/>
      <c r="FT26" s="384"/>
      <c r="FU26" s="384"/>
      <c r="FV26" s="384"/>
      <c r="FW26" s="384"/>
      <c r="FX26" s="384"/>
      <c r="FY26" s="384"/>
      <c r="FZ26" s="384"/>
      <c r="GA26" s="384"/>
      <c r="GB26" s="384"/>
      <c r="GC26" s="384"/>
      <c r="GD26" s="384"/>
      <c r="GE26" s="384"/>
      <c r="GF26" s="384"/>
      <c r="GG26" s="384"/>
      <c r="GH26" s="384"/>
      <c r="GI26" s="384"/>
      <c r="GJ26" s="384"/>
      <c r="GK26" s="384"/>
      <c r="GL26" s="384"/>
      <c r="GM26" s="384"/>
      <c r="GN26" s="384"/>
      <c r="GO26" s="384"/>
      <c r="GP26" s="384"/>
      <c r="GQ26" s="384"/>
      <c r="GR26" s="384"/>
      <c r="GS26" s="384"/>
      <c r="GT26" s="384"/>
      <c r="GU26" s="384"/>
      <c r="GV26" s="384"/>
      <c r="GW26" s="384"/>
      <c r="GX26" s="384"/>
      <c r="GY26" s="384"/>
      <c r="GZ26" s="384"/>
      <c r="HA26" s="384"/>
      <c r="HB26" s="384"/>
      <c r="HC26" s="384"/>
      <c r="HD26" s="384"/>
      <c r="HE26" s="384"/>
      <c r="HF26" s="384"/>
      <c r="HG26" s="384"/>
      <c r="HH26" s="384"/>
      <c r="HI26" s="384"/>
      <c r="HJ26" s="384"/>
      <c r="HK26" s="384"/>
      <c r="HL26" s="384"/>
      <c r="HM26" s="384"/>
      <c r="HN26" s="384"/>
      <c r="HO26" s="384"/>
      <c r="HP26" s="384"/>
      <c r="HQ26" s="384"/>
      <c r="HR26" s="384"/>
      <c r="HS26" s="384"/>
      <c r="HT26" s="384"/>
      <c r="HU26" s="384"/>
      <c r="HV26" s="384"/>
      <c r="HW26" s="384"/>
      <c r="HX26" s="384"/>
      <c r="HY26" s="384"/>
      <c r="HZ26" s="384"/>
      <c r="IA26" s="384"/>
      <c r="IB26" s="384"/>
      <c r="IC26" s="384"/>
      <c r="ID26" s="384"/>
      <c r="IE26" s="384"/>
    </row>
    <row r="27" spans="1:239" s="17" customFormat="1" ht="24.6" customHeight="1">
      <c r="A27" s="83" t="s">
        <v>408</v>
      </c>
      <c r="B27" s="381"/>
      <c r="C27" s="120"/>
      <c r="D27" s="161">
        <v>0</v>
      </c>
      <c r="E27" s="159"/>
      <c r="F27" s="305">
        <v>0</v>
      </c>
      <c r="G27" s="159"/>
      <c r="H27" s="161">
        <v>0</v>
      </c>
      <c r="I27" s="159"/>
      <c r="J27" s="161">
        <v>0</v>
      </c>
      <c r="K27" s="159"/>
      <c r="L27" s="161">
        <v>0</v>
      </c>
      <c r="M27" s="161"/>
      <c r="N27" s="305">
        <v>0</v>
      </c>
      <c r="O27" s="161"/>
      <c r="P27" s="171">
        <v>0</v>
      </c>
      <c r="Q27" s="169"/>
      <c r="R27" s="99"/>
      <c r="S27" s="99"/>
      <c r="T27" s="99"/>
      <c r="U27" s="99"/>
      <c r="V27" s="99"/>
      <c r="W27" s="99"/>
      <c r="X27" s="99"/>
      <c r="Y27" s="174"/>
      <c r="Z27" s="171">
        <v>0</v>
      </c>
      <c r="AA27" s="172"/>
      <c r="AB27" s="187">
        <v>-432</v>
      </c>
      <c r="AC27" s="175"/>
      <c r="AD27" s="170">
        <f>Z27+AB27</f>
        <v>-432</v>
      </c>
      <c r="AE27" s="169"/>
      <c r="AF27" s="159"/>
      <c r="AG27" s="384"/>
      <c r="AH27" s="384"/>
      <c r="AI27" s="384"/>
      <c r="AJ27" s="384"/>
      <c r="AK27" s="384"/>
      <c r="AL27" s="384"/>
      <c r="AM27" s="384"/>
      <c r="AN27" s="384"/>
      <c r="AO27" s="384"/>
      <c r="AP27" s="384"/>
      <c r="AQ27" s="384"/>
      <c r="AR27" s="384"/>
      <c r="AS27" s="384"/>
      <c r="AT27" s="384"/>
      <c r="AU27" s="384"/>
      <c r="AV27" s="384"/>
      <c r="AW27" s="384"/>
      <c r="AX27" s="384"/>
      <c r="AY27" s="384"/>
      <c r="AZ27" s="384"/>
      <c r="BA27" s="384"/>
      <c r="BB27" s="384"/>
      <c r="BC27" s="384"/>
      <c r="BD27" s="384"/>
      <c r="BE27" s="384"/>
      <c r="BF27" s="384"/>
      <c r="BG27" s="384"/>
      <c r="BH27" s="384"/>
      <c r="BI27" s="384"/>
      <c r="BJ27" s="384"/>
      <c r="BK27" s="384"/>
      <c r="BL27" s="384"/>
      <c r="BM27" s="384"/>
      <c r="BN27" s="384"/>
      <c r="BO27" s="384"/>
      <c r="BP27" s="384"/>
      <c r="BQ27" s="384"/>
      <c r="BR27" s="384"/>
      <c r="BS27" s="384"/>
      <c r="BT27" s="384"/>
      <c r="BU27" s="384"/>
      <c r="BV27" s="384"/>
      <c r="BW27" s="384"/>
      <c r="BX27" s="384"/>
      <c r="BY27" s="384"/>
      <c r="BZ27" s="384"/>
      <c r="CA27" s="384"/>
      <c r="CB27" s="384"/>
      <c r="CC27" s="384"/>
      <c r="CD27" s="384"/>
      <c r="CE27" s="384"/>
      <c r="CF27" s="384"/>
      <c r="CG27" s="384"/>
      <c r="CH27" s="384"/>
      <c r="CI27" s="384"/>
      <c r="CJ27" s="384"/>
      <c r="CK27" s="384"/>
      <c r="CL27" s="384"/>
      <c r="CM27" s="384"/>
      <c r="CN27" s="384"/>
      <c r="CO27" s="384"/>
      <c r="CP27" s="384"/>
      <c r="CQ27" s="384"/>
      <c r="CR27" s="384"/>
      <c r="CS27" s="384"/>
      <c r="CT27" s="384"/>
      <c r="CU27" s="384"/>
      <c r="CV27" s="384"/>
      <c r="CW27" s="384"/>
      <c r="CX27" s="384"/>
      <c r="CY27" s="384"/>
      <c r="CZ27" s="384"/>
      <c r="DA27" s="384"/>
      <c r="DB27" s="384"/>
      <c r="DC27" s="384"/>
      <c r="DD27" s="384"/>
      <c r="DE27" s="384"/>
      <c r="DF27" s="384"/>
      <c r="DG27" s="384"/>
      <c r="DH27" s="384"/>
      <c r="DI27" s="384"/>
      <c r="DJ27" s="384"/>
      <c r="DK27" s="384"/>
      <c r="DL27" s="384"/>
      <c r="DM27" s="384"/>
      <c r="DN27" s="384"/>
      <c r="DO27" s="384"/>
      <c r="DP27" s="384"/>
      <c r="DQ27" s="384"/>
      <c r="DR27" s="384"/>
      <c r="DS27" s="384"/>
      <c r="DT27" s="384"/>
      <c r="DU27" s="384"/>
      <c r="DV27" s="384"/>
      <c r="DW27" s="384"/>
      <c r="DX27" s="384"/>
      <c r="DY27" s="384"/>
      <c r="DZ27" s="384"/>
      <c r="EA27" s="384"/>
      <c r="EB27" s="384"/>
      <c r="EC27" s="384"/>
      <c r="ED27" s="384"/>
      <c r="EE27" s="384"/>
      <c r="EF27" s="384"/>
      <c r="EG27" s="384"/>
      <c r="EH27" s="384"/>
      <c r="EI27" s="384"/>
      <c r="EJ27" s="384"/>
      <c r="EK27" s="384"/>
      <c r="EL27" s="384"/>
      <c r="EM27" s="384"/>
      <c r="EN27" s="384"/>
      <c r="EO27" s="384"/>
      <c r="EP27" s="384"/>
      <c r="EQ27" s="384"/>
      <c r="ER27" s="384"/>
      <c r="ES27" s="384"/>
      <c r="ET27" s="384"/>
      <c r="EU27" s="384"/>
      <c r="EV27" s="384"/>
      <c r="EW27" s="384"/>
      <c r="EX27" s="384"/>
      <c r="EY27" s="384"/>
      <c r="EZ27" s="384"/>
      <c r="FA27" s="384"/>
      <c r="FB27" s="384"/>
      <c r="FC27" s="384"/>
      <c r="FD27" s="384"/>
      <c r="FE27" s="384"/>
      <c r="FF27" s="384"/>
      <c r="FG27" s="384"/>
      <c r="FH27" s="384"/>
      <c r="FI27" s="384"/>
      <c r="FJ27" s="384"/>
      <c r="FK27" s="384"/>
      <c r="FL27" s="384"/>
      <c r="FM27" s="384"/>
      <c r="FN27" s="384"/>
      <c r="FO27" s="384"/>
      <c r="FP27" s="384"/>
      <c r="FQ27" s="384"/>
      <c r="FR27" s="384"/>
      <c r="FS27" s="384"/>
      <c r="FT27" s="384"/>
      <c r="FU27" s="384"/>
      <c r="FV27" s="384"/>
      <c r="FW27" s="384"/>
      <c r="FX27" s="384"/>
      <c r="FY27" s="384"/>
      <c r="FZ27" s="384"/>
      <c r="GA27" s="384"/>
      <c r="GB27" s="384"/>
      <c r="GC27" s="384"/>
      <c r="GD27" s="384"/>
      <c r="GE27" s="384"/>
      <c r="GF27" s="384"/>
      <c r="GG27" s="384"/>
      <c r="GH27" s="384"/>
      <c r="GI27" s="384"/>
      <c r="GJ27" s="384"/>
      <c r="GK27" s="384"/>
      <c r="GL27" s="384"/>
      <c r="GM27" s="384"/>
      <c r="GN27" s="384"/>
      <c r="GO27" s="384"/>
      <c r="GP27" s="384"/>
      <c r="GQ27" s="384"/>
      <c r="GR27" s="384"/>
      <c r="GS27" s="384"/>
      <c r="GT27" s="384"/>
      <c r="GU27" s="384"/>
      <c r="GV27" s="384"/>
      <c r="GW27" s="384"/>
      <c r="GX27" s="384"/>
      <c r="GY27" s="384"/>
      <c r="GZ27" s="384"/>
      <c r="HA27" s="384"/>
      <c r="HB27" s="384"/>
      <c r="HC27" s="384"/>
      <c r="HD27" s="384"/>
      <c r="HE27" s="384"/>
      <c r="HF27" s="384"/>
      <c r="HG27" s="384"/>
      <c r="HH27" s="384"/>
      <c r="HI27" s="384"/>
      <c r="HJ27" s="384"/>
      <c r="HK27" s="384"/>
      <c r="HL27" s="384"/>
      <c r="HM27" s="384"/>
      <c r="HN27" s="384"/>
      <c r="HO27" s="384"/>
      <c r="HP27" s="384"/>
      <c r="HQ27" s="384"/>
      <c r="HR27" s="384"/>
      <c r="HS27" s="384"/>
      <c r="HT27" s="384"/>
      <c r="HU27" s="384"/>
      <c r="HV27" s="384"/>
      <c r="HW27" s="384"/>
      <c r="HX27" s="384"/>
      <c r="HY27" s="384"/>
      <c r="HZ27" s="384"/>
      <c r="IA27" s="384"/>
      <c r="IB27" s="384"/>
      <c r="IC27" s="384"/>
      <c r="ID27" s="384"/>
      <c r="IE27" s="384"/>
    </row>
    <row r="28" spans="1:239" s="17" customFormat="1" ht="24.6" customHeight="1">
      <c r="A28" s="61" t="s">
        <v>410</v>
      </c>
      <c r="B28" s="120"/>
      <c r="C28" s="120"/>
      <c r="D28" s="304"/>
      <c r="E28" s="120"/>
      <c r="F28" s="120"/>
      <c r="G28" s="120"/>
      <c r="H28" s="304"/>
      <c r="I28" s="120"/>
      <c r="J28" s="304"/>
      <c r="K28" s="120"/>
      <c r="L28" s="304"/>
      <c r="M28" s="120"/>
      <c r="N28" s="120"/>
      <c r="O28" s="120"/>
      <c r="P28" s="304"/>
      <c r="Q28" s="120"/>
      <c r="R28" s="161"/>
      <c r="S28" s="161"/>
      <c r="T28" s="161"/>
      <c r="U28" s="161"/>
      <c r="V28" s="161"/>
      <c r="W28" s="161"/>
      <c r="X28" s="161"/>
      <c r="Y28" s="120"/>
      <c r="Z28" s="304"/>
      <c r="AA28" s="120"/>
      <c r="AB28" s="304"/>
      <c r="AC28" s="120"/>
      <c r="AD28" s="304"/>
      <c r="AE28" s="169"/>
      <c r="AF28" s="159"/>
      <c r="AG28" s="384"/>
      <c r="AH28" s="384"/>
      <c r="AI28" s="384"/>
      <c r="AJ28" s="384"/>
      <c r="AK28" s="384"/>
      <c r="AL28" s="384"/>
      <c r="AM28" s="384"/>
      <c r="AN28" s="384"/>
      <c r="AO28" s="384"/>
      <c r="AP28" s="384"/>
      <c r="AQ28" s="384"/>
      <c r="AR28" s="384"/>
      <c r="AS28" s="384"/>
      <c r="AT28" s="384"/>
      <c r="AU28" s="384"/>
      <c r="AV28" s="384"/>
      <c r="AW28" s="384"/>
      <c r="AX28" s="384"/>
      <c r="AY28" s="384"/>
      <c r="AZ28" s="384"/>
      <c r="BA28" s="384"/>
      <c r="BB28" s="384"/>
      <c r="BC28" s="384"/>
      <c r="BD28" s="384"/>
      <c r="BE28" s="384"/>
      <c r="BF28" s="384"/>
      <c r="BG28" s="384"/>
      <c r="BH28" s="384"/>
      <c r="BI28" s="384"/>
      <c r="BJ28" s="384"/>
      <c r="BK28" s="384"/>
      <c r="BL28" s="384"/>
      <c r="BM28" s="384"/>
      <c r="BN28" s="384"/>
      <c r="BO28" s="384"/>
      <c r="BP28" s="384"/>
      <c r="BQ28" s="384"/>
      <c r="BR28" s="384"/>
      <c r="BS28" s="384"/>
      <c r="BT28" s="384"/>
      <c r="BU28" s="384"/>
      <c r="BV28" s="384"/>
      <c r="BW28" s="384"/>
      <c r="BX28" s="384"/>
      <c r="BY28" s="384"/>
      <c r="BZ28" s="384"/>
      <c r="CA28" s="384"/>
      <c r="CB28" s="384"/>
      <c r="CC28" s="384"/>
      <c r="CD28" s="384"/>
      <c r="CE28" s="384"/>
      <c r="CF28" s="384"/>
      <c r="CG28" s="384"/>
      <c r="CH28" s="384"/>
      <c r="CI28" s="384"/>
      <c r="CJ28" s="384"/>
      <c r="CK28" s="384"/>
      <c r="CL28" s="384"/>
      <c r="CM28" s="384"/>
      <c r="CN28" s="384"/>
      <c r="CO28" s="384"/>
      <c r="CP28" s="384"/>
      <c r="CQ28" s="384"/>
      <c r="CR28" s="384"/>
      <c r="CS28" s="384"/>
      <c r="CT28" s="384"/>
      <c r="CU28" s="384"/>
      <c r="CV28" s="384"/>
      <c r="CW28" s="384"/>
      <c r="CX28" s="384"/>
      <c r="CY28" s="384"/>
      <c r="CZ28" s="384"/>
      <c r="DA28" s="384"/>
      <c r="DB28" s="384"/>
      <c r="DC28" s="384"/>
      <c r="DD28" s="384"/>
      <c r="DE28" s="384"/>
      <c r="DF28" s="384"/>
      <c r="DG28" s="384"/>
      <c r="DH28" s="384"/>
      <c r="DI28" s="384"/>
      <c r="DJ28" s="384"/>
      <c r="DK28" s="384"/>
      <c r="DL28" s="384"/>
      <c r="DM28" s="384"/>
      <c r="DN28" s="384"/>
      <c r="DO28" s="384"/>
      <c r="DP28" s="384"/>
      <c r="DQ28" s="384"/>
      <c r="DR28" s="384"/>
      <c r="DS28" s="384"/>
      <c r="DT28" s="384"/>
      <c r="DU28" s="384"/>
      <c r="DV28" s="384"/>
      <c r="DW28" s="384"/>
      <c r="DX28" s="384"/>
      <c r="DY28" s="384"/>
      <c r="DZ28" s="384"/>
      <c r="EA28" s="384"/>
      <c r="EB28" s="384"/>
      <c r="EC28" s="384"/>
      <c r="ED28" s="384"/>
      <c r="EE28" s="384"/>
      <c r="EF28" s="384"/>
      <c r="EG28" s="384"/>
      <c r="EH28" s="384"/>
      <c r="EI28" s="384"/>
      <c r="EJ28" s="384"/>
      <c r="EK28" s="384"/>
      <c r="EL28" s="384"/>
      <c r="EM28" s="384"/>
      <c r="EN28" s="384"/>
      <c r="EO28" s="384"/>
      <c r="EP28" s="384"/>
      <c r="EQ28" s="384"/>
      <c r="ER28" s="384"/>
      <c r="ES28" s="384"/>
      <c r="ET28" s="384"/>
      <c r="EU28" s="384"/>
      <c r="EV28" s="384"/>
      <c r="EW28" s="384"/>
      <c r="EX28" s="384"/>
      <c r="EY28" s="384"/>
      <c r="EZ28" s="384"/>
      <c r="FA28" s="384"/>
      <c r="FB28" s="384"/>
      <c r="FC28" s="384"/>
      <c r="FD28" s="384"/>
      <c r="FE28" s="384"/>
      <c r="FF28" s="384"/>
      <c r="FG28" s="384"/>
      <c r="FH28" s="384"/>
      <c r="FI28" s="384"/>
      <c r="FJ28" s="384"/>
      <c r="FK28" s="384"/>
      <c r="FL28" s="384"/>
      <c r="FM28" s="384"/>
      <c r="FN28" s="384"/>
      <c r="FO28" s="384"/>
      <c r="FP28" s="384"/>
      <c r="FQ28" s="384"/>
      <c r="FR28" s="384"/>
      <c r="FS28" s="384"/>
      <c r="FT28" s="384"/>
      <c r="FU28" s="384"/>
      <c r="FV28" s="384"/>
      <c r="FW28" s="384"/>
      <c r="FX28" s="384"/>
      <c r="FY28" s="384"/>
      <c r="FZ28" s="384"/>
      <c r="GA28" s="384"/>
      <c r="GB28" s="384"/>
      <c r="GC28" s="384"/>
      <c r="GD28" s="384"/>
      <c r="GE28" s="384"/>
      <c r="GF28" s="384"/>
      <c r="GG28" s="384"/>
      <c r="GH28" s="384"/>
      <c r="GI28" s="384"/>
      <c r="GJ28" s="384"/>
      <c r="GK28" s="384"/>
      <c r="GL28" s="384"/>
      <c r="GM28" s="384"/>
      <c r="GN28" s="384"/>
      <c r="GO28" s="384"/>
      <c r="GP28" s="384"/>
      <c r="GQ28" s="384"/>
      <c r="GR28" s="384"/>
      <c r="GS28" s="384"/>
      <c r="GT28" s="384"/>
      <c r="GU28" s="384"/>
      <c r="GV28" s="384"/>
      <c r="GW28" s="384"/>
      <c r="GX28" s="384"/>
      <c r="GY28" s="384"/>
      <c r="GZ28" s="384"/>
      <c r="HA28" s="384"/>
      <c r="HB28" s="384"/>
      <c r="HC28" s="384"/>
      <c r="HD28" s="384"/>
      <c r="HE28" s="384"/>
      <c r="HF28" s="384"/>
      <c r="HG28" s="384"/>
      <c r="HH28" s="384"/>
      <c r="HI28" s="384"/>
      <c r="HJ28" s="384"/>
      <c r="HK28" s="384"/>
      <c r="HL28" s="384"/>
      <c r="HM28" s="384"/>
      <c r="HN28" s="384"/>
      <c r="HO28" s="384"/>
      <c r="HP28" s="384"/>
      <c r="HQ28" s="384"/>
      <c r="HR28" s="384"/>
      <c r="HS28" s="384"/>
      <c r="HT28" s="384"/>
      <c r="HU28" s="384"/>
      <c r="HV28" s="384"/>
      <c r="HW28" s="384"/>
      <c r="HX28" s="384"/>
      <c r="HY28" s="384"/>
      <c r="HZ28" s="384"/>
      <c r="IA28" s="384"/>
      <c r="IB28" s="384"/>
      <c r="IC28" s="384"/>
      <c r="ID28" s="384"/>
      <c r="IE28" s="384"/>
    </row>
    <row r="29" spans="1:239" s="17" customFormat="1" ht="24.6" customHeight="1">
      <c r="A29" s="61" t="s">
        <v>380</v>
      </c>
      <c r="B29" s="120"/>
      <c r="C29" s="120"/>
      <c r="D29" s="377">
        <f>D24+D27</f>
        <v>0</v>
      </c>
      <c r="E29" s="162"/>
      <c r="F29" s="280">
        <f>F24+F27</f>
        <v>-22956</v>
      </c>
      <c r="G29" s="162"/>
      <c r="H29" s="377">
        <f>H24+H27</f>
        <v>0</v>
      </c>
      <c r="I29" s="162"/>
      <c r="J29" s="377">
        <f>J24+J27</f>
        <v>0</v>
      </c>
      <c r="K29" s="162"/>
      <c r="L29" s="377">
        <f>L24+L27</f>
        <v>0</v>
      </c>
      <c r="M29" s="189"/>
      <c r="N29" s="280">
        <f>N24+N27</f>
        <v>22956</v>
      </c>
      <c r="O29" s="189"/>
      <c r="P29" s="280">
        <f>P24+P27</f>
        <v>-47677</v>
      </c>
      <c r="Q29" s="119"/>
      <c r="R29" s="189"/>
      <c r="S29" s="189"/>
      <c r="T29" s="189"/>
      <c r="U29" s="189"/>
      <c r="V29" s="189"/>
      <c r="W29" s="189"/>
      <c r="X29" s="189"/>
      <c r="Y29" s="367"/>
      <c r="Z29" s="214">
        <f>SUM(D29:X29)</f>
        <v>-47677</v>
      </c>
      <c r="AA29" s="173"/>
      <c r="AB29" s="280">
        <f>AB24+AB27</f>
        <v>-432</v>
      </c>
      <c r="AC29" s="178"/>
      <c r="AD29" s="379">
        <f>Z29+AB29</f>
        <v>-48109</v>
      </c>
      <c r="AE29" s="169"/>
      <c r="AF29" s="159"/>
      <c r="AG29" s="384"/>
      <c r="AH29" s="384"/>
      <c r="AI29" s="384"/>
      <c r="AJ29" s="384"/>
      <c r="AK29" s="384"/>
      <c r="AL29" s="384"/>
      <c r="AM29" s="384"/>
      <c r="AN29" s="384"/>
      <c r="AO29" s="384"/>
      <c r="AP29" s="384"/>
      <c r="AQ29" s="384"/>
      <c r="AR29" s="384"/>
      <c r="AS29" s="384"/>
      <c r="AT29" s="384"/>
      <c r="AU29" s="384"/>
      <c r="AV29" s="384"/>
      <c r="AW29" s="384"/>
      <c r="AX29" s="384"/>
      <c r="AY29" s="384"/>
      <c r="AZ29" s="384"/>
      <c r="BA29" s="384"/>
      <c r="BB29" s="384"/>
      <c r="BC29" s="384"/>
      <c r="BD29" s="384"/>
      <c r="BE29" s="384"/>
      <c r="BF29" s="384"/>
      <c r="BG29" s="384"/>
      <c r="BH29" s="384"/>
      <c r="BI29" s="384"/>
      <c r="BJ29" s="384"/>
      <c r="BK29" s="384"/>
      <c r="BL29" s="384"/>
      <c r="BM29" s="384"/>
      <c r="BN29" s="384"/>
      <c r="BO29" s="384"/>
      <c r="BP29" s="384"/>
      <c r="BQ29" s="384"/>
      <c r="BR29" s="384"/>
      <c r="BS29" s="384"/>
      <c r="BT29" s="384"/>
      <c r="BU29" s="384"/>
      <c r="BV29" s="384"/>
      <c r="BW29" s="384"/>
      <c r="BX29" s="384"/>
      <c r="BY29" s="384"/>
      <c r="BZ29" s="384"/>
      <c r="CA29" s="384"/>
      <c r="CB29" s="384"/>
      <c r="CC29" s="384"/>
      <c r="CD29" s="384"/>
      <c r="CE29" s="384"/>
      <c r="CF29" s="384"/>
      <c r="CG29" s="384"/>
      <c r="CH29" s="384"/>
      <c r="CI29" s="384"/>
      <c r="CJ29" s="384"/>
      <c r="CK29" s="384"/>
      <c r="CL29" s="384"/>
      <c r="CM29" s="384"/>
      <c r="CN29" s="384"/>
      <c r="CO29" s="384"/>
      <c r="CP29" s="384"/>
      <c r="CQ29" s="384"/>
      <c r="CR29" s="384"/>
      <c r="CS29" s="384"/>
      <c r="CT29" s="384"/>
      <c r="CU29" s="384"/>
      <c r="CV29" s="384"/>
      <c r="CW29" s="384"/>
      <c r="CX29" s="384"/>
      <c r="CY29" s="384"/>
      <c r="CZ29" s="384"/>
      <c r="DA29" s="384"/>
      <c r="DB29" s="384"/>
      <c r="DC29" s="384"/>
      <c r="DD29" s="384"/>
      <c r="DE29" s="384"/>
      <c r="DF29" s="384"/>
      <c r="DG29" s="384"/>
      <c r="DH29" s="384"/>
      <c r="DI29" s="384"/>
      <c r="DJ29" s="384"/>
      <c r="DK29" s="384"/>
      <c r="DL29" s="384"/>
      <c r="DM29" s="384"/>
      <c r="DN29" s="384"/>
      <c r="DO29" s="384"/>
      <c r="DP29" s="384"/>
      <c r="DQ29" s="384"/>
      <c r="DR29" s="384"/>
      <c r="DS29" s="384"/>
      <c r="DT29" s="384"/>
      <c r="DU29" s="384"/>
      <c r="DV29" s="384"/>
      <c r="DW29" s="384"/>
      <c r="DX29" s="384"/>
      <c r="DY29" s="384"/>
      <c r="DZ29" s="384"/>
      <c r="EA29" s="384"/>
      <c r="EB29" s="384"/>
      <c r="EC29" s="384"/>
      <c r="ED29" s="384"/>
      <c r="EE29" s="384"/>
      <c r="EF29" s="384"/>
      <c r="EG29" s="384"/>
      <c r="EH29" s="384"/>
      <c r="EI29" s="384"/>
      <c r="EJ29" s="384"/>
      <c r="EK29" s="384"/>
      <c r="EL29" s="384"/>
      <c r="EM29" s="384"/>
      <c r="EN29" s="384"/>
      <c r="EO29" s="384"/>
      <c r="EP29" s="384"/>
      <c r="EQ29" s="384"/>
      <c r="ER29" s="384"/>
      <c r="ES29" s="384"/>
      <c r="ET29" s="384"/>
      <c r="EU29" s="384"/>
      <c r="EV29" s="384"/>
      <c r="EW29" s="384"/>
      <c r="EX29" s="384"/>
      <c r="EY29" s="384"/>
      <c r="EZ29" s="384"/>
      <c r="FA29" s="384"/>
      <c r="FB29" s="384"/>
      <c r="FC29" s="384"/>
      <c r="FD29" s="384"/>
      <c r="FE29" s="384"/>
      <c r="FF29" s="384"/>
      <c r="FG29" s="384"/>
      <c r="FH29" s="384"/>
      <c r="FI29" s="384"/>
      <c r="FJ29" s="384"/>
      <c r="FK29" s="384"/>
      <c r="FL29" s="384"/>
      <c r="FM29" s="384"/>
      <c r="FN29" s="384"/>
      <c r="FO29" s="384"/>
      <c r="FP29" s="384"/>
      <c r="FQ29" s="384"/>
      <c r="FR29" s="384"/>
      <c r="FS29" s="384"/>
      <c r="FT29" s="384"/>
      <c r="FU29" s="384"/>
      <c r="FV29" s="384"/>
      <c r="FW29" s="384"/>
      <c r="FX29" s="384"/>
      <c r="FY29" s="384"/>
      <c r="FZ29" s="384"/>
      <c r="GA29" s="384"/>
      <c r="GB29" s="384"/>
      <c r="GC29" s="384"/>
      <c r="GD29" s="384"/>
      <c r="GE29" s="384"/>
      <c r="GF29" s="384"/>
      <c r="GG29" s="384"/>
      <c r="GH29" s="384"/>
      <c r="GI29" s="384"/>
      <c r="GJ29" s="384"/>
      <c r="GK29" s="384"/>
      <c r="GL29" s="384"/>
      <c r="GM29" s="384"/>
      <c r="GN29" s="384"/>
      <c r="GO29" s="384"/>
      <c r="GP29" s="384"/>
      <c r="GQ29" s="384"/>
      <c r="GR29" s="384"/>
      <c r="GS29" s="384"/>
      <c r="GT29" s="384"/>
      <c r="GU29" s="384"/>
      <c r="GV29" s="384"/>
      <c r="GW29" s="384"/>
      <c r="GX29" s="384"/>
      <c r="GY29" s="384"/>
      <c r="GZ29" s="384"/>
      <c r="HA29" s="384"/>
      <c r="HB29" s="384"/>
      <c r="HC29" s="384"/>
      <c r="HD29" s="384"/>
      <c r="HE29" s="384"/>
      <c r="HF29" s="384"/>
      <c r="HG29" s="384"/>
      <c r="HH29" s="384"/>
      <c r="HI29" s="384"/>
      <c r="HJ29" s="384"/>
      <c r="HK29" s="384"/>
      <c r="HL29" s="384"/>
      <c r="HM29" s="384"/>
      <c r="HN29" s="384"/>
      <c r="HO29" s="384"/>
      <c r="HP29" s="384"/>
      <c r="HQ29" s="384"/>
      <c r="HR29" s="384"/>
      <c r="HS29" s="384"/>
      <c r="HT29" s="384"/>
      <c r="HU29" s="384"/>
      <c r="HV29" s="384"/>
      <c r="HW29" s="384"/>
      <c r="HX29" s="384"/>
      <c r="HY29" s="384"/>
      <c r="HZ29" s="384"/>
      <c r="IA29" s="384"/>
      <c r="IB29" s="384"/>
      <c r="IC29" s="384"/>
      <c r="ID29" s="384"/>
      <c r="IE29" s="384"/>
    </row>
    <row r="30" spans="1:239" s="17" customFormat="1" ht="24.6" customHeight="1">
      <c r="A30" s="61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61"/>
      <c r="M30" s="161"/>
      <c r="N30" s="161"/>
      <c r="O30" s="120"/>
      <c r="P30" s="120"/>
      <c r="Q30" s="120"/>
      <c r="R30" s="161"/>
      <c r="S30" s="161"/>
      <c r="T30" s="161"/>
      <c r="U30" s="161"/>
      <c r="V30" s="161"/>
      <c r="W30" s="161"/>
      <c r="X30" s="161"/>
      <c r="Y30" s="120"/>
      <c r="Z30" s="120"/>
      <c r="AA30" s="120"/>
      <c r="AB30" s="120"/>
      <c r="AC30" s="120"/>
      <c r="AD30" s="120"/>
      <c r="AE30" s="169"/>
      <c r="AF30" s="159"/>
      <c r="AG30" s="384"/>
      <c r="AH30" s="384"/>
      <c r="AI30" s="384"/>
      <c r="AJ30" s="384"/>
      <c r="AK30" s="384"/>
      <c r="AL30" s="384"/>
      <c r="AM30" s="384"/>
      <c r="AN30" s="384"/>
      <c r="AO30" s="384"/>
      <c r="AP30" s="384"/>
      <c r="AQ30" s="384"/>
      <c r="AR30" s="384"/>
      <c r="AS30" s="384"/>
      <c r="AT30" s="384"/>
      <c r="AU30" s="384"/>
      <c r="AV30" s="384"/>
      <c r="AW30" s="384"/>
      <c r="AX30" s="384"/>
      <c r="AY30" s="384"/>
      <c r="AZ30" s="384"/>
      <c r="BA30" s="384"/>
      <c r="BB30" s="384"/>
      <c r="BC30" s="384"/>
      <c r="BD30" s="384"/>
      <c r="BE30" s="384"/>
      <c r="BF30" s="384"/>
      <c r="BG30" s="384"/>
      <c r="BH30" s="384"/>
      <c r="BI30" s="384"/>
      <c r="BJ30" s="384"/>
      <c r="BK30" s="384"/>
      <c r="BL30" s="384"/>
      <c r="BM30" s="384"/>
      <c r="BN30" s="384"/>
      <c r="BO30" s="384"/>
      <c r="BP30" s="384"/>
      <c r="BQ30" s="384"/>
      <c r="BR30" s="384"/>
      <c r="BS30" s="384"/>
      <c r="BT30" s="384"/>
      <c r="BU30" s="384"/>
      <c r="BV30" s="384"/>
      <c r="BW30" s="384"/>
      <c r="BX30" s="384"/>
      <c r="BY30" s="384"/>
      <c r="BZ30" s="384"/>
      <c r="CA30" s="384"/>
      <c r="CB30" s="384"/>
      <c r="CC30" s="384"/>
      <c r="CD30" s="384"/>
      <c r="CE30" s="384"/>
      <c r="CF30" s="384"/>
      <c r="CG30" s="384"/>
      <c r="CH30" s="384"/>
      <c r="CI30" s="384"/>
      <c r="CJ30" s="384"/>
      <c r="CK30" s="384"/>
      <c r="CL30" s="384"/>
      <c r="CM30" s="384"/>
      <c r="CN30" s="384"/>
      <c r="CO30" s="384"/>
      <c r="CP30" s="384"/>
      <c r="CQ30" s="384"/>
      <c r="CR30" s="384"/>
      <c r="CS30" s="384"/>
      <c r="CT30" s="384"/>
      <c r="CU30" s="384"/>
      <c r="CV30" s="384"/>
      <c r="CW30" s="384"/>
      <c r="CX30" s="384"/>
      <c r="CY30" s="384"/>
      <c r="CZ30" s="384"/>
      <c r="DA30" s="384"/>
      <c r="DB30" s="384"/>
      <c r="DC30" s="384"/>
      <c r="DD30" s="384"/>
      <c r="DE30" s="384"/>
      <c r="DF30" s="384"/>
      <c r="DG30" s="384"/>
      <c r="DH30" s="384"/>
      <c r="DI30" s="384"/>
      <c r="DJ30" s="384"/>
      <c r="DK30" s="384"/>
      <c r="DL30" s="384"/>
      <c r="DM30" s="384"/>
      <c r="DN30" s="384"/>
      <c r="DO30" s="384"/>
      <c r="DP30" s="384"/>
      <c r="DQ30" s="384"/>
      <c r="DR30" s="384"/>
      <c r="DS30" s="384"/>
      <c r="DT30" s="384"/>
      <c r="DU30" s="384"/>
      <c r="DV30" s="384"/>
      <c r="DW30" s="384"/>
      <c r="DX30" s="384"/>
      <c r="DY30" s="384"/>
      <c r="DZ30" s="384"/>
      <c r="EA30" s="384"/>
      <c r="EB30" s="384"/>
      <c r="EC30" s="384"/>
      <c r="ED30" s="384"/>
      <c r="EE30" s="384"/>
      <c r="EF30" s="384"/>
      <c r="EG30" s="384"/>
      <c r="EH30" s="384"/>
      <c r="EI30" s="384"/>
      <c r="EJ30" s="384"/>
      <c r="EK30" s="384"/>
      <c r="EL30" s="384"/>
      <c r="EM30" s="384"/>
      <c r="EN30" s="384"/>
      <c r="EO30" s="384"/>
      <c r="EP30" s="384"/>
      <c r="EQ30" s="384"/>
      <c r="ER30" s="384"/>
      <c r="ES30" s="384"/>
      <c r="ET30" s="384"/>
      <c r="EU30" s="384"/>
      <c r="EV30" s="384"/>
      <c r="EW30" s="384"/>
      <c r="EX30" s="384"/>
      <c r="EY30" s="384"/>
      <c r="EZ30" s="384"/>
      <c r="FA30" s="384"/>
      <c r="FB30" s="384"/>
      <c r="FC30" s="384"/>
      <c r="FD30" s="384"/>
      <c r="FE30" s="384"/>
      <c r="FF30" s="384"/>
      <c r="FG30" s="384"/>
      <c r="FH30" s="384"/>
      <c r="FI30" s="384"/>
      <c r="FJ30" s="384"/>
      <c r="FK30" s="384"/>
      <c r="FL30" s="384"/>
      <c r="FM30" s="384"/>
      <c r="FN30" s="384"/>
      <c r="FO30" s="384"/>
      <c r="FP30" s="384"/>
      <c r="FQ30" s="384"/>
      <c r="FR30" s="384"/>
      <c r="FS30" s="384"/>
      <c r="FT30" s="384"/>
      <c r="FU30" s="384"/>
      <c r="FV30" s="384"/>
      <c r="FW30" s="384"/>
      <c r="FX30" s="384"/>
      <c r="FY30" s="384"/>
      <c r="FZ30" s="384"/>
      <c r="GA30" s="384"/>
      <c r="GB30" s="384"/>
      <c r="GC30" s="384"/>
      <c r="GD30" s="384"/>
      <c r="GE30" s="384"/>
      <c r="GF30" s="384"/>
      <c r="GG30" s="384"/>
      <c r="GH30" s="384"/>
      <c r="GI30" s="384"/>
      <c r="GJ30" s="384"/>
      <c r="GK30" s="384"/>
      <c r="GL30" s="384"/>
      <c r="GM30" s="384"/>
      <c r="GN30" s="384"/>
      <c r="GO30" s="384"/>
      <c r="GP30" s="384"/>
      <c r="GQ30" s="384"/>
      <c r="GR30" s="384"/>
      <c r="GS30" s="384"/>
      <c r="GT30" s="384"/>
      <c r="GU30" s="384"/>
      <c r="GV30" s="384"/>
      <c r="GW30" s="384"/>
      <c r="GX30" s="384"/>
      <c r="GY30" s="384"/>
      <c r="GZ30" s="384"/>
      <c r="HA30" s="384"/>
      <c r="HB30" s="384"/>
      <c r="HC30" s="384"/>
      <c r="HD30" s="384"/>
      <c r="HE30" s="384"/>
      <c r="HF30" s="384"/>
      <c r="HG30" s="384"/>
      <c r="HH30" s="384"/>
      <c r="HI30" s="384"/>
      <c r="HJ30" s="384"/>
      <c r="HK30" s="384"/>
      <c r="HL30" s="384"/>
      <c r="HM30" s="384"/>
      <c r="HN30" s="384"/>
      <c r="HO30" s="384"/>
      <c r="HP30" s="384"/>
      <c r="HQ30" s="384"/>
      <c r="HR30" s="384"/>
      <c r="HS30" s="384"/>
      <c r="HT30" s="384"/>
      <c r="HU30" s="384"/>
      <c r="HV30" s="384"/>
      <c r="HW30" s="384"/>
      <c r="HX30" s="384"/>
      <c r="HY30" s="384"/>
      <c r="HZ30" s="384"/>
      <c r="IA30" s="384"/>
      <c r="IB30" s="384"/>
      <c r="IC30" s="384"/>
      <c r="ID30" s="384"/>
      <c r="IE30" s="384"/>
    </row>
    <row r="31" spans="1:239" ht="24.95" customHeight="1">
      <c r="A31" s="117" t="s">
        <v>76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7"/>
      <c r="AF31" s="367"/>
      <c r="AG31" s="221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/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/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/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  <c r="HB31" s="117"/>
      <c r="HC31" s="117"/>
      <c r="HD31" s="117"/>
      <c r="HE31" s="117"/>
      <c r="HF31" s="117"/>
      <c r="HG31" s="117"/>
      <c r="HH31" s="117"/>
      <c r="HI31" s="117"/>
      <c r="HJ31" s="117"/>
      <c r="HK31" s="117"/>
      <c r="HL31" s="117"/>
      <c r="HM31" s="117"/>
      <c r="HN31" s="117"/>
      <c r="HO31" s="117"/>
      <c r="HP31" s="117"/>
      <c r="HQ31" s="117"/>
      <c r="HR31" s="117"/>
      <c r="HS31" s="117"/>
      <c r="HT31" s="117"/>
      <c r="HU31" s="117"/>
      <c r="HV31" s="117"/>
      <c r="HW31" s="117"/>
      <c r="HX31" s="117"/>
      <c r="HY31" s="117"/>
      <c r="HZ31" s="117"/>
      <c r="IA31" s="117"/>
      <c r="IB31" s="117"/>
      <c r="IC31" s="117"/>
      <c r="ID31" s="117"/>
      <c r="IE31" s="117"/>
    </row>
    <row r="32" spans="1:239" ht="23.25" customHeight="1">
      <c r="A32" s="113" t="s">
        <v>395</v>
      </c>
      <c r="B32" s="161"/>
      <c r="C32" s="159"/>
      <c r="D32" s="161">
        <v>0</v>
      </c>
      <c r="E32" s="159"/>
      <c r="F32" s="161">
        <v>0</v>
      </c>
      <c r="G32" s="159"/>
      <c r="H32" s="161">
        <v>0</v>
      </c>
      <c r="I32" s="159"/>
      <c r="J32" s="161">
        <v>0</v>
      </c>
      <c r="K32" s="159"/>
      <c r="L32" s="161">
        <v>0</v>
      </c>
      <c r="M32" s="161"/>
      <c r="N32" s="161">
        <v>0</v>
      </c>
      <c r="O32" s="161"/>
      <c r="P32" s="171">
        <f>'PL8-9 (6)'!C70</f>
        <v>22348</v>
      </c>
      <c r="Q32" s="169"/>
      <c r="R32" s="99">
        <v>0</v>
      </c>
      <c r="S32" s="99">
        <v>0</v>
      </c>
      <c r="T32" s="99">
        <v>0</v>
      </c>
      <c r="U32" s="99">
        <v>0</v>
      </c>
      <c r="V32" s="99"/>
      <c r="W32" s="99">
        <v>0</v>
      </c>
      <c r="X32" s="99">
        <v>0</v>
      </c>
      <c r="Y32" s="174"/>
      <c r="Z32" s="171">
        <f>SUM(D32:X32)</f>
        <v>22348</v>
      </c>
      <c r="AA32" s="172"/>
      <c r="AB32" s="175">
        <f>'PL8-9 (6)'!C71</f>
        <v>-2</v>
      </c>
      <c r="AC32" s="175"/>
      <c r="AD32" s="170">
        <f>Z32+AB32</f>
        <v>22346</v>
      </c>
      <c r="AE32" s="121"/>
    </row>
    <row r="33" spans="1:239" s="117" customFormat="1" ht="23.25" hidden="1" customHeight="1">
      <c r="A33" s="113" t="s">
        <v>75</v>
      </c>
      <c r="B33" s="159"/>
      <c r="C33" s="159"/>
      <c r="D33" s="159">
        <v>0</v>
      </c>
      <c r="E33" s="159"/>
      <c r="F33" s="159"/>
      <c r="G33" s="159"/>
      <c r="H33" s="159">
        <v>0</v>
      </c>
      <c r="I33" s="159"/>
      <c r="J33" s="159">
        <v>0</v>
      </c>
      <c r="K33" s="159"/>
      <c r="L33" s="159">
        <v>0</v>
      </c>
      <c r="M33" s="159"/>
      <c r="N33" s="159">
        <v>0</v>
      </c>
      <c r="O33" s="159">
        <v>0</v>
      </c>
      <c r="P33" s="190">
        <v>0</v>
      </c>
      <c r="Q33" s="169">
        <v>0</v>
      </c>
      <c r="R33" s="159">
        <v>0</v>
      </c>
      <c r="S33" s="169">
        <v>0</v>
      </c>
      <c r="T33" s="123">
        <v>0</v>
      </c>
      <c r="U33" s="169"/>
      <c r="V33" s="124"/>
      <c r="W33" s="169"/>
      <c r="X33" s="190">
        <v>0</v>
      </c>
      <c r="Y33" s="169"/>
      <c r="Z33" s="171">
        <f>SUM(D33:X33)</f>
        <v>0</v>
      </c>
      <c r="AA33" s="172"/>
      <c r="AB33" s="176">
        <f>'BS-3-5'!D97</f>
        <v>0</v>
      </c>
      <c r="AC33" s="175"/>
      <c r="AD33" s="170">
        <f>Z33+AB33</f>
        <v>0</v>
      </c>
      <c r="AE33" s="121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3"/>
      <c r="ER33" s="113"/>
      <c r="ES33" s="113"/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13"/>
      <c r="FH33" s="113"/>
      <c r="FI33" s="113"/>
      <c r="FJ33" s="113"/>
      <c r="FK33" s="113"/>
      <c r="FL33" s="113"/>
      <c r="FM33" s="113"/>
      <c r="FN33" s="113"/>
      <c r="FO33" s="113"/>
      <c r="FP33" s="113"/>
      <c r="FQ33" s="113"/>
      <c r="FR33" s="113"/>
      <c r="FS33" s="113"/>
      <c r="FT33" s="113"/>
      <c r="FU33" s="113"/>
      <c r="FV33" s="113"/>
      <c r="FW33" s="113"/>
      <c r="FX33" s="113"/>
      <c r="FY33" s="113"/>
      <c r="FZ33" s="113"/>
      <c r="GA33" s="113"/>
      <c r="GB33" s="113"/>
      <c r="GC33" s="113"/>
      <c r="GD33" s="113"/>
      <c r="GE33" s="113"/>
      <c r="GF33" s="113"/>
      <c r="GG33" s="113"/>
      <c r="GH33" s="113"/>
      <c r="GI33" s="113"/>
      <c r="GJ33" s="113"/>
      <c r="GK33" s="113"/>
      <c r="GL33" s="113"/>
      <c r="GM33" s="113"/>
      <c r="GN33" s="113"/>
      <c r="GO33" s="113"/>
      <c r="GP33" s="113"/>
      <c r="GQ33" s="113"/>
      <c r="GR33" s="113"/>
      <c r="GS33" s="113"/>
      <c r="GT33" s="113"/>
      <c r="GU33" s="113"/>
      <c r="GV33" s="113"/>
      <c r="GW33" s="113"/>
      <c r="GX33" s="113"/>
      <c r="GY33" s="113"/>
      <c r="GZ33" s="113"/>
      <c r="HA33" s="113"/>
      <c r="HB33" s="113"/>
      <c r="HC33" s="113"/>
      <c r="HD33" s="113"/>
      <c r="HE33" s="113"/>
      <c r="HF33" s="113"/>
      <c r="HG33" s="113"/>
      <c r="HH33" s="113"/>
      <c r="HI33" s="113"/>
      <c r="HJ33" s="113"/>
      <c r="HK33" s="113"/>
      <c r="HL33" s="113"/>
      <c r="HM33" s="113"/>
      <c r="HN33" s="113"/>
      <c r="HO33" s="113"/>
      <c r="HP33" s="113"/>
      <c r="HQ33" s="113"/>
      <c r="HR33" s="113"/>
      <c r="HS33" s="113"/>
      <c r="HT33" s="113"/>
      <c r="HU33" s="113"/>
      <c r="HV33" s="113"/>
      <c r="HW33" s="113"/>
      <c r="HX33" s="113"/>
      <c r="HY33" s="113"/>
      <c r="HZ33" s="113"/>
      <c r="IA33" s="113"/>
      <c r="IB33" s="113"/>
      <c r="IC33" s="113"/>
      <c r="ID33" s="113"/>
      <c r="IE33" s="113"/>
    </row>
    <row r="34" spans="1:239" ht="24" customHeight="1">
      <c r="A34" s="117" t="s">
        <v>116</v>
      </c>
      <c r="B34" s="114"/>
      <c r="C34" s="162"/>
      <c r="D34" s="200">
        <f>SUM(D32:D33)</f>
        <v>0</v>
      </c>
      <c r="E34" s="162"/>
      <c r="F34" s="200">
        <f>SUM(F32:F33)</f>
        <v>0</v>
      </c>
      <c r="G34" s="162"/>
      <c r="H34" s="200">
        <f>SUM(H32:H33)</f>
        <v>0</v>
      </c>
      <c r="I34" s="162"/>
      <c r="J34" s="200">
        <f>SUM(J32:J33)</f>
        <v>0</v>
      </c>
      <c r="K34" s="162"/>
      <c r="L34" s="200">
        <f>SUM(L32:L33)</f>
        <v>0</v>
      </c>
      <c r="M34" s="114"/>
      <c r="N34" s="200">
        <f>SUM(N32:N33)</f>
        <v>0</v>
      </c>
      <c r="O34" s="87">
        <f>SUM(O32:O33)</f>
        <v>0</v>
      </c>
      <c r="P34" s="200">
        <f>SUM(P32:P33)</f>
        <v>22348</v>
      </c>
      <c r="Q34" s="119"/>
      <c r="R34" s="200">
        <f>SUM(R32:R33)</f>
        <v>0</v>
      </c>
      <c r="S34" s="118"/>
      <c r="T34" s="200">
        <f>SUM(T32:T33)</f>
        <v>0</v>
      </c>
      <c r="U34" s="118"/>
      <c r="V34" s="203">
        <f>SUM(V32:V33)</f>
        <v>0</v>
      </c>
      <c r="W34" s="118"/>
      <c r="X34" s="200">
        <f>SUM(X32:X33)</f>
        <v>0</v>
      </c>
      <c r="Y34" s="118"/>
      <c r="Z34" s="200">
        <f>SUM(Z32:Z33)</f>
        <v>22348</v>
      </c>
      <c r="AA34" s="173"/>
      <c r="AB34" s="200">
        <f>SUM(AB32:AB33)</f>
        <v>-2</v>
      </c>
      <c r="AC34" s="178"/>
      <c r="AD34" s="200">
        <f>SUM(AD32:AD33)</f>
        <v>22346</v>
      </c>
      <c r="AE34" s="224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7"/>
      <c r="FF34" s="117"/>
      <c r="FG34" s="117"/>
      <c r="FH34" s="117"/>
      <c r="FI34" s="117"/>
      <c r="FJ34" s="117"/>
      <c r="FK34" s="117"/>
      <c r="FL34" s="117"/>
      <c r="FM34" s="117"/>
      <c r="FN34" s="117"/>
      <c r="FO34" s="117"/>
      <c r="FP34" s="117"/>
      <c r="FQ34" s="117"/>
      <c r="FR34" s="117"/>
      <c r="FS34" s="117"/>
      <c r="FT34" s="117"/>
      <c r="FU34" s="117"/>
      <c r="FV34" s="117"/>
      <c r="FW34" s="117"/>
      <c r="FX34" s="117"/>
      <c r="FY34" s="117"/>
      <c r="FZ34" s="117"/>
      <c r="GA34" s="117"/>
      <c r="GB34" s="117"/>
      <c r="GC34" s="117"/>
      <c r="GD34" s="117"/>
      <c r="GE34" s="117"/>
      <c r="GF34" s="117"/>
      <c r="GG34" s="117"/>
      <c r="GH34" s="117"/>
      <c r="GI34" s="117"/>
      <c r="GJ34" s="117"/>
      <c r="GK34" s="117"/>
      <c r="GL34" s="117"/>
      <c r="GM34" s="117"/>
      <c r="GN34" s="117"/>
      <c r="GO34" s="117"/>
      <c r="GP34" s="117"/>
      <c r="GQ34" s="117"/>
      <c r="GR34" s="117"/>
      <c r="GS34" s="117"/>
      <c r="GT34" s="117"/>
      <c r="GU34" s="117"/>
      <c r="GV34" s="117"/>
      <c r="GW34" s="117"/>
      <c r="GX34" s="117"/>
      <c r="GY34" s="117"/>
      <c r="GZ34" s="117"/>
      <c r="HA34" s="117"/>
      <c r="HB34" s="117"/>
      <c r="HC34" s="117"/>
      <c r="HD34" s="117"/>
      <c r="HE34" s="117"/>
      <c r="HF34" s="117"/>
      <c r="HG34" s="117"/>
      <c r="HH34" s="117"/>
      <c r="HI34" s="117"/>
      <c r="HJ34" s="117"/>
      <c r="HK34" s="117"/>
      <c r="HL34" s="117"/>
      <c r="HM34" s="117"/>
      <c r="HN34" s="117"/>
      <c r="HO34" s="117"/>
      <c r="HP34" s="117"/>
      <c r="HQ34" s="117"/>
      <c r="HR34" s="117"/>
      <c r="HS34" s="117"/>
      <c r="HT34" s="117"/>
      <c r="HU34" s="117"/>
      <c r="HV34" s="117"/>
      <c r="HW34" s="117"/>
      <c r="HX34" s="117"/>
      <c r="HY34" s="117"/>
      <c r="HZ34" s="117"/>
      <c r="IA34" s="117"/>
      <c r="IB34" s="117"/>
      <c r="IC34" s="117"/>
      <c r="ID34" s="117"/>
      <c r="IE34" s="117"/>
    </row>
    <row r="35" spans="1:239" s="364" customFormat="1" ht="18.95" hidden="1" customHeight="1">
      <c r="A35" s="113"/>
      <c r="B35" s="169"/>
      <c r="C35" s="169"/>
      <c r="D35" s="169"/>
      <c r="E35" s="169"/>
      <c r="F35" s="169"/>
      <c r="G35" s="169"/>
      <c r="H35" s="169"/>
      <c r="I35" s="169"/>
      <c r="J35" s="169"/>
      <c r="K35" s="172"/>
      <c r="L35" s="169"/>
      <c r="M35" s="169"/>
      <c r="N35" s="169"/>
      <c r="O35" s="172"/>
      <c r="P35" s="171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72"/>
      <c r="AB35" s="172"/>
      <c r="AC35" s="172"/>
      <c r="AD35" s="171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  <c r="GX35" s="113"/>
      <c r="GY35" s="113"/>
      <c r="GZ35" s="113"/>
      <c r="HA35" s="113"/>
      <c r="HB35" s="113"/>
      <c r="HC35" s="113"/>
      <c r="HD35" s="113"/>
      <c r="HE35" s="113"/>
      <c r="HF35" s="113"/>
      <c r="HG35" s="113"/>
      <c r="HH35" s="113"/>
      <c r="HI35" s="113"/>
      <c r="HJ35" s="113"/>
      <c r="HK35" s="113"/>
      <c r="HL35" s="113"/>
      <c r="HM35" s="113"/>
      <c r="HN35" s="113"/>
      <c r="HO35" s="113"/>
      <c r="HP35" s="113"/>
      <c r="HQ35" s="113"/>
      <c r="HR35" s="113"/>
      <c r="HS35" s="113"/>
      <c r="HT35" s="113"/>
      <c r="HU35" s="113"/>
      <c r="HV35" s="113"/>
      <c r="HW35" s="113"/>
      <c r="HX35" s="113"/>
      <c r="HY35" s="113"/>
      <c r="HZ35" s="113"/>
      <c r="IA35" s="113"/>
      <c r="IB35" s="113"/>
      <c r="IC35" s="113"/>
      <c r="ID35" s="113"/>
      <c r="IE35" s="113"/>
    </row>
    <row r="36" spans="1:239" s="364" customFormat="1" ht="18.95" hidden="1" customHeight="1">
      <c r="A36" s="117" t="s">
        <v>347</v>
      </c>
      <c r="B36" s="159"/>
      <c r="C36" s="159"/>
      <c r="D36" s="124">
        <v>0</v>
      </c>
      <c r="E36" s="159"/>
      <c r="F36" s="159"/>
      <c r="G36" s="159"/>
      <c r="H36" s="124">
        <v>0</v>
      </c>
      <c r="I36" s="159"/>
      <c r="J36" s="124">
        <v>0</v>
      </c>
      <c r="K36" s="159"/>
      <c r="L36" s="223"/>
      <c r="M36" s="190"/>
      <c r="N36" s="223"/>
      <c r="O36" s="172"/>
      <c r="P36" s="172"/>
      <c r="Q36" s="169"/>
      <c r="R36" s="124">
        <v>0</v>
      </c>
      <c r="S36" s="169"/>
      <c r="T36" s="124">
        <v>0</v>
      </c>
      <c r="U36" s="169"/>
      <c r="V36" s="222"/>
      <c r="W36" s="169"/>
      <c r="X36" s="176">
        <f>R36+T36</f>
        <v>0</v>
      </c>
      <c r="Y36" s="169"/>
      <c r="Z36" s="124">
        <f>SUM(D36:X36)</f>
        <v>0</v>
      </c>
      <c r="AA36" s="172"/>
      <c r="AB36" s="124">
        <v>0</v>
      </c>
      <c r="AC36" s="172"/>
      <c r="AD36" s="124">
        <v>0</v>
      </c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3"/>
      <c r="HO36" s="113"/>
      <c r="HP36" s="113"/>
      <c r="HQ36" s="113"/>
      <c r="HR36" s="113"/>
      <c r="HS36" s="113"/>
      <c r="HT36" s="113"/>
      <c r="HU36" s="113"/>
      <c r="HV36" s="113"/>
      <c r="HW36" s="113"/>
      <c r="HX36" s="113"/>
      <c r="HY36" s="113"/>
      <c r="HZ36" s="113"/>
      <c r="IA36" s="113"/>
      <c r="IB36" s="113"/>
      <c r="IC36" s="113"/>
      <c r="ID36" s="113"/>
      <c r="IE36" s="113"/>
    </row>
    <row r="37" spans="1:239" s="364" customFormat="1" ht="18.95" customHeight="1">
      <c r="A37" s="113"/>
      <c r="B37" s="169"/>
      <c r="C37" s="169"/>
      <c r="D37" s="169"/>
      <c r="E37" s="169"/>
      <c r="F37" s="169"/>
      <c r="G37" s="169"/>
      <c r="H37" s="169"/>
      <c r="I37" s="169"/>
      <c r="J37" s="169"/>
      <c r="K37" s="172"/>
      <c r="L37" s="169"/>
      <c r="M37" s="169"/>
      <c r="N37" s="169"/>
      <c r="O37" s="172"/>
      <c r="P37" s="171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72"/>
      <c r="AB37" s="172"/>
      <c r="AC37" s="172"/>
      <c r="AD37" s="171"/>
      <c r="AE37" s="368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  <c r="HO37" s="113"/>
      <c r="HP37" s="113"/>
      <c r="HQ37" s="113"/>
      <c r="HR37" s="113"/>
      <c r="HS37" s="113"/>
      <c r="HT37" s="113"/>
      <c r="HU37" s="113"/>
      <c r="HV37" s="113"/>
      <c r="HW37" s="113"/>
      <c r="HX37" s="113"/>
      <c r="HY37" s="113"/>
      <c r="HZ37" s="113"/>
      <c r="IA37" s="113"/>
      <c r="IB37" s="113"/>
      <c r="IC37" s="113"/>
      <c r="ID37" s="113"/>
      <c r="IE37" s="113"/>
    </row>
    <row r="38" spans="1:239" ht="23.25" customHeight="1" thickBot="1">
      <c r="A38" s="122" t="s">
        <v>378</v>
      </c>
      <c r="B38" s="120"/>
      <c r="C38" s="180"/>
      <c r="D38" s="179">
        <f>SUM(D16,D29,D34)</f>
        <v>618068</v>
      </c>
      <c r="E38" s="180"/>
      <c r="F38" s="179">
        <f>SUM(F16,F29,F34)</f>
        <v>-22956</v>
      </c>
      <c r="G38" s="180"/>
      <c r="H38" s="179">
        <f>SUM(H16,H29,H34)</f>
        <v>724228</v>
      </c>
      <c r="I38" s="180"/>
      <c r="J38" s="179">
        <f>SUM(J16,J29,J34)</f>
        <v>3064</v>
      </c>
      <c r="K38" s="120"/>
      <c r="L38" s="179">
        <f>SUM(L16,L29,L34)</f>
        <v>3400</v>
      </c>
      <c r="M38" s="120"/>
      <c r="N38" s="179">
        <f>SUM(N16,N29,N34)</f>
        <v>22956</v>
      </c>
      <c r="O38" s="120"/>
      <c r="P38" s="179">
        <f>SUM(P16,P29,P34)</f>
        <v>15190</v>
      </c>
      <c r="Q38" s="120"/>
      <c r="R38" s="179">
        <f>SUM(R16,R34)</f>
        <v>0</v>
      </c>
      <c r="S38" s="118"/>
      <c r="T38" s="179">
        <f>SUM(T16,T34)</f>
        <v>0</v>
      </c>
      <c r="U38" s="118"/>
      <c r="V38" s="179">
        <f>SUM(V34,V36)</f>
        <v>0</v>
      </c>
      <c r="W38" s="218"/>
      <c r="X38" s="179">
        <f>SUM(X16,X34)</f>
        <v>0</v>
      </c>
      <c r="Y38" s="120"/>
      <c r="Z38" s="179">
        <f>SUM(Z16,Z29,Z34)</f>
        <v>1363950</v>
      </c>
      <c r="AA38" s="120"/>
      <c r="AB38" s="179">
        <f>SUM(AB16,AB29,AB34)</f>
        <v>1054</v>
      </c>
      <c r="AC38" s="120"/>
      <c r="AD38" s="179">
        <f>SUM(AD16,AD29,AD34)</f>
        <v>1365004</v>
      </c>
      <c r="AE38" s="184">
        <f>AD38-'BS-3-5'!D100</f>
        <v>0</v>
      </c>
      <c r="AF38" s="312"/>
      <c r="AG38" s="312"/>
      <c r="AH38" s="312"/>
      <c r="AI38" s="312"/>
      <c r="AJ38" s="312"/>
      <c r="AK38" s="312"/>
      <c r="AL38" s="312"/>
      <c r="AM38" s="312"/>
      <c r="AN38" s="312"/>
      <c r="AO38" s="312"/>
      <c r="AP38" s="312"/>
      <c r="AQ38" s="312"/>
      <c r="AR38" s="312"/>
      <c r="AS38" s="312"/>
      <c r="AT38" s="312"/>
      <c r="AU38" s="312"/>
      <c r="AV38" s="312"/>
      <c r="AW38" s="312"/>
      <c r="AX38" s="312"/>
      <c r="AY38" s="312"/>
      <c r="AZ38" s="312"/>
      <c r="BA38" s="312"/>
      <c r="BB38" s="312"/>
      <c r="BC38" s="312"/>
      <c r="BD38" s="312"/>
      <c r="BE38" s="312"/>
      <c r="BF38" s="312"/>
      <c r="BG38" s="312"/>
      <c r="BH38" s="312"/>
      <c r="BI38" s="312"/>
      <c r="BJ38" s="312"/>
      <c r="BK38" s="312"/>
      <c r="BL38" s="312"/>
      <c r="BM38" s="312"/>
      <c r="BN38" s="312"/>
      <c r="BO38" s="312"/>
      <c r="BP38" s="312"/>
      <c r="BQ38" s="312"/>
      <c r="BR38" s="312"/>
      <c r="BS38" s="312"/>
      <c r="BT38" s="312"/>
      <c r="BU38" s="312"/>
      <c r="BV38" s="312"/>
      <c r="BW38" s="312"/>
      <c r="BX38" s="312"/>
      <c r="BY38" s="312"/>
      <c r="BZ38" s="312"/>
      <c r="CA38" s="312"/>
      <c r="CB38" s="312"/>
      <c r="CC38" s="312"/>
      <c r="CD38" s="312"/>
      <c r="CE38" s="312"/>
      <c r="CF38" s="312"/>
      <c r="CG38" s="312"/>
      <c r="CH38" s="312"/>
      <c r="CI38" s="312"/>
      <c r="CJ38" s="312"/>
      <c r="CK38" s="312"/>
      <c r="CL38" s="312"/>
      <c r="CM38" s="312"/>
      <c r="CN38" s="312"/>
      <c r="CO38" s="312"/>
      <c r="CP38" s="312"/>
      <c r="CQ38" s="312"/>
      <c r="CR38" s="312"/>
      <c r="CS38" s="312"/>
      <c r="CT38" s="312"/>
      <c r="CU38" s="312"/>
      <c r="CV38" s="312"/>
      <c r="CW38" s="312"/>
      <c r="CX38" s="312"/>
      <c r="CY38" s="312"/>
      <c r="CZ38" s="312"/>
      <c r="DA38" s="312"/>
      <c r="DB38" s="312"/>
      <c r="DC38" s="312"/>
      <c r="DD38" s="312"/>
      <c r="DE38" s="312"/>
      <c r="DF38" s="312"/>
      <c r="DG38" s="312"/>
      <c r="DH38" s="312"/>
      <c r="DI38" s="312"/>
      <c r="DJ38" s="312"/>
      <c r="DK38" s="312"/>
      <c r="DL38" s="312"/>
      <c r="DM38" s="312"/>
      <c r="DN38" s="312"/>
      <c r="DO38" s="312"/>
      <c r="DP38" s="312"/>
      <c r="DQ38" s="312"/>
      <c r="DR38" s="312"/>
      <c r="DS38" s="312"/>
      <c r="DT38" s="312"/>
      <c r="DU38" s="312"/>
      <c r="DV38" s="312"/>
      <c r="DW38" s="312"/>
      <c r="DX38" s="312"/>
      <c r="DY38" s="312"/>
      <c r="DZ38" s="312"/>
      <c r="EA38" s="312"/>
      <c r="EB38" s="312"/>
      <c r="EC38" s="312"/>
      <c r="ED38" s="312"/>
      <c r="EE38" s="312"/>
      <c r="EF38" s="312"/>
      <c r="EG38" s="312"/>
      <c r="EH38" s="312"/>
      <c r="EI38" s="312"/>
      <c r="EJ38" s="312"/>
      <c r="EK38" s="312"/>
      <c r="EL38" s="312"/>
      <c r="EM38" s="312"/>
      <c r="EN38" s="312"/>
      <c r="EO38" s="312"/>
      <c r="EP38" s="312"/>
      <c r="EQ38" s="312"/>
      <c r="ER38" s="312"/>
      <c r="ES38" s="312"/>
      <c r="ET38" s="312"/>
      <c r="EU38" s="312"/>
      <c r="EV38" s="312"/>
      <c r="EW38" s="312"/>
      <c r="EX38" s="312"/>
      <c r="EY38" s="312"/>
      <c r="EZ38" s="312"/>
      <c r="FA38" s="312"/>
      <c r="FB38" s="312"/>
      <c r="FC38" s="312"/>
      <c r="FD38" s="312"/>
      <c r="FE38" s="312"/>
      <c r="FF38" s="312"/>
      <c r="FG38" s="312"/>
      <c r="FH38" s="312"/>
      <c r="FI38" s="312"/>
      <c r="FJ38" s="312"/>
      <c r="FK38" s="312"/>
      <c r="FL38" s="312"/>
      <c r="FM38" s="312"/>
      <c r="FN38" s="312"/>
      <c r="FO38" s="312"/>
      <c r="FP38" s="312"/>
      <c r="FQ38" s="312"/>
      <c r="FR38" s="312"/>
      <c r="FS38" s="312"/>
      <c r="FT38" s="312"/>
      <c r="FU38" s="312"/>
      <c r="FV38" s="312"/>
      <c r="FW38" s="312"/>
      <c r="FX38" s="312"/>
      <c r="FY38" s="312"/>
      <c r="FZ38" s="312"/>
      <c r="GA38" s="312"/>
      <c r="GB38" s="312"/>
      <c r="GC38" s="312"/>
      <c r="GD38" s="312"/>
      <c r="GE38" s="312"/>
      <c r="GF38" s="312"/>
      <c r="GG38" s="312"/>
      <c r="GH38" s="312"/>
      <c r="GI38" s="312"/>
      <c r="GJ38" s="312"/>
      <c r="GK38" s="312"/>
      <c r="GL38" s="312"/>
      <c r="GM38" s="312"/>
      <c r="GN38" s="312"/>
      <c r="GO38" s="312"/>
      <c r="GP38" s="312"/>
      <c r="GQ38" s="312"/>
      <c r="GR38" s="312"/>
      <c r="GS38" s="312"/>
      <c r="GT38" s="312"/>
      <c r="GU38" s="312"/>
      <c r="GV38" s="312"/>
      <c r="GW38" s="312"/>
      <c r="GX38" s="312"/>
      <c r="GY38" s="312"/>
      <c r="GZ38" s="312"/>
      <c r="HA38" s="312"/>
      <c r="HB38" s="312"/>
      <c r="HC38" s="312"/>
      <c r="HD38" s="312"/>
      <c r="HE38" s="312"/>
      <c r="HF38" s="312"/>
      <c r="HG38" s="312"/>
      <c r="HH38" s="312"/>
      <c r="HI38" s="312"/>
      <c r="HJ38" s="312"/>
      <c r="HK38" s="312"/>
      <c r="HL38" s="312"/>
      <c r="HM38" s="312"/>
      <c r="HN38" s="312"/>
      <c r="HO38" s="312"/>
      <c r="HP38" s="312"/>
      <c r="HQ38" s="312"/>
      <c r="HR38" s="312"/>
      <c r="HS38" s="312"/>
      <c r="HT38" s="312"/>
      <c r="HU38" s="312"/>
      <c r="HV38" s="312"/>
      <c r="HW38" s="312"/>
      <c r="HX38" s="312"/>
      <c r="HY38" s="312"/>
      <c r="HZ38" s="312"/>
      <c r="IA38" s="312"/>
      <c r="IB38" s="312"/>
      <c r="IC38" s="312"/>
      <c r="ID38" s="312"/>
      <c r="IE38" s="312"/>
    </row>
    <row r="39" spans="1:239" ht="23.25" customHeight="1" thickTop="1">
      <c r="B39" s="50"/>
      <c r="K39" s="50"/>
      <c r="P39" s="121"/>
      <c r="S39" s="50"/>
      <c r="V39" s="121"/>
      <c r="X39" s="121"/>
      <c r="Z39" s="121"/>
      <c r="AB39" s="121"/>
      <c r="AD39" s="121"/>
      <c r="AG39" s="174"/>
    </row>
    <row r="40" spans="1:239" ht="23.25" customHeight="1">
      <c r="B40" s="50"/>
      <c r="K40" s="50"/>
      <c r="P40" s="121"/>
      <c r="S40" s="50"/>
      <c r="V40" s="121"/>
      <c r="X40" s="121"/>
      <c r="Z40" s="121"/>
      <c r="AB40" s="121"/>
      <c r="AD40" s="121"/>
      <c r="AG40" s="174"/>
    </row>
    <row r="41" spans="1:239" ht="23.25" customHeight="1">
      <c r="B41" s="172"/>
      <c r="D41" s="174"/>
      <c r="H41" s="174"/>
      <c r="J41" s="174"/>
      <c r="L41" s="174"/>
      <c r="M41" s="174"/>
      <c r="N41" s="174"/>
      <c r="P41" s="121"/>
      <c r="R41" s="174"/>
      <c r="V41" s="121"/>
      <c r="X41" s="121"/>
      <c r="Z41" s="121"/>
      <c r="AB41" s="121"/>
      <c r="AD41" s="121"/>
      <c r="AE41" s="184"/>
      <c r="AG41" s="174"/>
    </row>
    <row r="42" spans="1:239" ht="23.25" customHeight="1">
      <c r="N42" s="184"/>
      <c r="P42" s="369"/>
    </row>
    <row r="43" spans="1:239" ht="23.25" customHeight="1">
      <c r="N43" s="184"/>
      <c r="P43" s="161"/>
    </row>
    <row r="44" spans="1:239" ht="23.25" customHeight="1">
      <c r="N44" s="184"/>
      <c r="P44" s="161"/>
    </row>
    <row r="45" spans="1:239" ht="23.25" customHeight="1">
      <c r="N45" s="184"/>
      <c r="P45" s="50"/>
    </row>
    <row r="55" spans="1:239" s="39" customFormat="1" ht="23.25" customHeight="1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50"/>
      <c r="P55" s="113"/>
      <c r="Q55" s="50"/>
      <c r="R55" s="113"/>
      <c r="S55" s="113"/>
      <c r="T55" s="113"/>
      <c r="U55" s="50"/>
      <c r="V55" s="113"/>
      <c r="W55" s="50"/>
      <c r="X55" s="113"/>
      <c r="Y55" s="50"/>
      <c r="Z55" s="113"/>
      <c r="AA55" s="50"/>
      <c r="AB55" s="113"/>
      <c r="AC55" s="50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13"/>
      <c r="FH55" s="113"/>
      <c r="FI55" s="113"/>
      <c r="FJ55" s="113"/>
      <c r="FK55" s="113"/>
      <c r="FL55" s="113"/>
      <c r="FM55" s="113"/>
      <c r="FN55" s="113"/>
      <c r="FO55" s="113"/>
      <c r="FP55" s="113"/>
      <c r="FQ55" s="113"/>
      <c r="FR55" s="113"/>
      <c r="FS55" s="113"/>
      <c r="FT55" s="113"/>
      <c r="FU55" s="113"/>
      <c r="FV55" s="113"/>
      <c r="FW55" s="113"/>
      <c r="FX55" s="113"/>
      <c r="FY55" s="113"/>
      <c r="FZ55" s="113"/>
      <c r="GA55" s="113"/>
      <c r="GB55" s="113"/>
      <c r="GC55" s="113"/>
      <c r="GD55" s="113"/>
      <c r="GE55" s="113"/>
      <c r="GF55" s="113"/>
      <c r="GG55" s="113"/>
      <c r="GH55" s="113"/>
      <c r="GI55" s="113"/>
      <c r="GJ55" s="113"/>
      <c r="GK55" s="113"/>
      <c r="GL55" s="113"/>
      <c r="GM55" s="113"/>
      <c r="GN55" s="113"/>
      <c r="GO55" s="113"/>
      <c r="GP55" s="113"/>
      <c r="GQ55" s="113"/>
      <c r="GR55" s="113"/>
      <c r="GS55" s="113"/>
      <c r="GT55" s="113"/>
      <c r="GU55" s="113"/>
      <c r="GV55" s="113"/>
      <c r="GW55" s="113"/>
      <c r="GX55" s="113"/>
      <c r="GY55" s="113"/>
      <c r="GZ55" s="113"/>
      <c r="HA55" s="113"/>
      <c r="HB55" s="113"/>
      <c r="HC55" s="113"/>
      <c r="HD55" s="113"/>
      <c r="HE55" s="113"/>
      <c r="HF55" s="113"/>
      <c r="HG55" s="113"/>
      <c r="HH55" s="113"/>
      <c r="HI55" s="113"/>
      <c r="HJ55" s="113"/>
      <c r="HK55" s="113"/>
      <c r="HL55" s="113"/>
      <c r="HM55" s="113"/>
      <c r="HN55" s="113"/>
      <c r="HO55" s="113"/>
      <c r="HP55" s="113"/>
      <c r="HQ55" s="113"/>
      <c r="HR55" s="113"/>
      <c r="HS55" s="113"/>
      <c r="HT55" s="113"/>
      <c r="HU55" s="113"/>
      <c r="HV55" s="113"/>
      <c r="HW55" s="113"/>
      <c r="HX55" s="113"/>
      <c r="HY55" s="113"/>
      <c r="HZ55" s="113"/>
      <c r="IA55" s="113"/>
      <c r="IB55" s="113"/>
      <c r="IC55" s="113"/>
      <c r="ID55" s="113"/>
      <c r="IE55" s="113"/>
    </row>
    <row r="56" spans="1:239" ht="23.25" customHeight="1">
      <c r="Q56" s="50">
        <f>D56-J56</f>
        <v>0</v>
      </c>
    </row>
    <row r="98" ht="17.25" customHeight="1"/>
    <row r="105" ht="16.5" customHeight="1"/>
    <row r="111" ht="17.25" customHeight="1"/>
    <row r="113" ht="17.25" customHeight="1"/>
    <row r="118" ht="15.75" customHeight="1"/>
  </sheetData>
  <mergeCells count="6">
    <mergeCell ref="D14:AD14"/>
    <mergeCell ref="AB1:AD1"/>
    <mergeCell ref="AB2:AD2"/>
    <mergeCell ref="D4:AD4"/>
    <mergeCell ref="L5:P5"/>
    <mergeCell ref="R5:X5"/>
  </mergeCells>
  <pageMargins left="0.6" right="0.6" top="0.48" bottom="0.5" header="0.5" footer="0.5"/>
  <pageSetup paperSize="9" scale="65" firstPageNumber="11" fitToWidth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Z115"/>
  <sheetViews>
    <sheetView showGridLines="0" zoomScale="86" zoomScaleNormal="86" zoomScaleSheetLayoutView="55" workbookViewId="0">
      <selection activeCell="F21" sqref="F21"/>
    </sheetView>
  </sheetViews>
  <sheetFormatPr defaultColWidth="9.140625" defaultRowHeight="23.25" customHeight="1"/>
  <cols>
    <col min="1" max="1" width="62.7109375" style="113" customWidth="1"/>
    <col min="2" max="2" width="8.85546875" style="113" customWidth="1"/>
    <col min="3" max="3" width="1.140625" style="113" customWidth="1"/>
    <col min="4" max="4" width="15.5703125" style="113" customWidth="1"/>
    <col min="5" max="5" width="1.140625" style="113" customWidth="1"/>
    <col min="6" max="6" width="14.7109375" style="113" customWidth="1"/>
    <col min="7" max="7" width="0.85546875" style="113" customWidth="1"/>
    <col min="8" max="8" width="18.140625" style="113" customWidth="1"/>
    <col min="9" max="9" width="0.85546875" style="113" customWidth="1"/>
    <col min="10" max="10" width="15.140625" style="113" customWidth="1"/>
    <col min="11" max="11" width="0.85546875" style="50" customWidth="1"/>
    <col min="12" max="12" width="15.42578125" style="113" customWidth="1"/>
    <col min="13" max="13" width="0.85546875" style="50" customWidth="1"/>
    <col min="14" max="14" width="15.7109375" style="113" hidden="1" customWidth="1"/>
    <col min="15" max="15" width="0.85546875" style="113" hidden="1" customWidth="1"/>
    <col min="16" max="16" width="16.7109375" style="113" hidden="1" customWidth="1"/>
    <col min="17" max="17" width="0.85546875" style="50" hidden="1" customWidth="1"/>
    <col min="18" max="18" width="17.7109375" style="113" hidden="1" customWidth="1"/>
    <col min="19" max="19" width="0.85546875" style="50" hidden="1" customWidth="1"/>
    <col min="20" max="20" width="17" style="113" customWidth="1"/>
    <col min="21" max="16384" width="9.140625" style="113"/>
  </cols>
  <sheetData>
    <row r="1" spans="1:234" s="205" customFormat="1" ht="23.25" customHeight="1">
      <c r="A1" s="10" t="s">
        <v>292</v>
      </c>
      <c r="B1" s="10"/>
      <c r="D1" s="361"/>
      <c r="K1" s="206"/>
      <c r="M1" s="206"/>
      <c r="Q1" s="206"/>
      <c r="S1" s="206"/>
      <c r="T1" s="385"/>
    </row>
    <row r="2" spans="1:234" s="205" customFormat="1" ht="23.25" customHeight="1">
      <c r="A2" s="361" t="s">
        <v>98</v>
      </c>
      <c r="B2" s="361"/>
      <c r="C2" s="361"/>
      <c r="D2" s="361"/>
      <c r="E2" s="361"/>
      <c r="F2" s="361"/>
      <c r="G2" s="361"/>
      <c r="M2" s="206"/>
      <c r="Q2" s="206"/>
      <c r="S2" s="206"/>
      <c r="T2" s="386"/>
    </row>
    <row r="3" spans="1:234" s="17" customFormat="1" ht="22.5" customHeight="1">
      <c r="A3" s="383"/>
      <c r="B3" s="383"/>
      <c r="C3" s="383"/>
      <c r="D3" s="383"/>
      <c r="E3" s="383"/>
      <c r="F3" s="383"/>
      <c r="G3" s="383"/>
      <c r="H3" s="384"/>
      <c r="I3" s="383"/>
      <c r="J3" s="164"/>
      <c r="K3" s="206"/>
      <c r="L3" s="164"/>
      <c r="M3" s="164"/>
      <c r="N3" s="116"/>
      <c r="O3" s="116"/>
      <c r="P3" s="116"/>
      <c r="Q3" s="116"/>
      <c r="R3" s="116"/>
      <c r="S3" s="383"/>
      <c r="T3" s="383"/>
      <c r="U3" s="384"/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4"/>
      <c r="AV3" s="384"/>
      <c r="AW3" s="384"/>
      <c r="AX3" s="384"/>
      <c r="AY3" s="384"/>
      <c r="AZ3" s="384"/>
      <c r="BA3" s="384"/>
      <c r="BB3" s="384"/>
      <c r="BC3" s="384"/>
      <c r="BD3" s="384"/>
      <c r="BE3" s="384"/>
      <c r="BF3" s="384"/>
      <c r="BG3" s="384"/>
      <c r="BH3" s="384"/>
      <c r="BI3" s="384"/>
      <c r="BJ3" s="384"/>
      <c r="BK3" s="384"/>
      <c r="BL3" s="384"/>
      <c r="BM3" s="384"/>
      <c r="BN3" s="384"/>
      <c r="BO3" s="384"/>
      <c r="BP3" s="384"/>
      <c r="BQ3" s="384"/>
      <c r="BR3" s="384"/>
      <c r="BS3" s="384"/>
      <c r="BT3" s="384"/>
      <c r="BU3" s="384"/>
      <c r="BV3" s="384"/>
      <c r="BW3" s="384"/>
      <c r="BX3" s="384"/>
      <c r="BY3" s="384"/>
      <c r="BZ3" s="384"/>
      <c r="CA3" s="384"/>
      <c r="CB3" s="384"/>
      <c r="CC3" s="384"/>
      <c r="CD3" s="384"/>
      <c r="CE3" s="384"/>
      <c r="CF3" s="384"/>
      <c r="CG3" s="384"/>
      <c r="CH3" s="384"/>
      <c r="CI3" s="384"/>
      <c r="CJ3" s="384"/>
      <c r="CK3" s="384"/>
      <c r="CL3" s="384"/>
      <c r="CM3" s="384"/>
      <c r="CN3" s="384"/>
      <c r="CO3" s="384"/>
      <c r="CP3" s="384"/>
      <c r="CQ3" s="384"/>
      <c r="CR3" s="384"/>
      <c r="CS3" s="384"/>
      <c r="CT3" s="384"/>
      <c r="CU3" s="384"/>
      <c r="CV3" s="384"/>
      <c r="CW3" s="384"/>
      <c r="CX3" s="384"/>
      <c r="CY3" s="384"/>
      <c r="CZ3" s="384"/>
      <c r="DA3" s="384"/>
      <c r="DB3" s="384"/>
      <c r="DC3" s="384"/>
      <c r="DD3" s="384"/>
      <c r="DE3" s="384"/>
      <c r="DF3" s="384"/>
      <c r="DG3" s="384"/>
      <c r="DH3" s="384"/>
      <c r="DI3" s="384"/>
      <c r="DJ3" s="384"/>
      <c r="DK3" s="384"/>
      <c r="DL3" s="384"/>
      <c r="DM3" s="384"/>
      <c r="DN3" s="384"/>
      <c r="DO3" s="384"/>
      <c r="DP3" s="384"/>
      <c r="DQ3" s="384"/>
      <c r="DR3" s="384"/>
      <c r="DS3" s="384"/>
      <c r="DT3" s="384"/>
      <c r="DU3" s="384"/>
      <c r="DV3" s="384"/>
      <c r="DW3" s="384"/>
      <c r="DX3" s="384"/>
      <c r="DY3" s="384"/>
      <c r="DZ3" s="384"/>
      <c r="EA3" s="384"/>
      <c r="EB3" s="384"/>
      <c r="EC3" s="384"/>
      <c r="ED3" s="384"/>
      <c r="EE3" s="384"/>
      <c r="EF3" s="384"/>
      <c r="EG3" s="384"/>
      <c r="EH3" s="384"/>
      <c r="EI3" s="384"/>
      <c r="EJ3" s="384"/>
      <c r="EK3" s="384"/>
      <c r="EL3" s="384"/>
      <c r="EM3" s="384"/>
      <c r="EN3" s="384"/>
      <c r="EO3" s="384"/>
      <c r="EP3" s="384"/>
      <c r="EQ3" s="384"/>
      <c r="ER3" s="384"/>
      <c r="ES3" s="384"/>
      <c r="ET3" s="384"/>
      <c r="EU3" s="384"/>
      <c r="EV3" s="384"/>
      <c r="EW3" s="384"/>
      <c r="EX3" s="384"/>
      <c r="EY3" s="384"/>
      <c r="EZ3" s="384"/>
      <c r="FA3" s="384"/>
      <c r="FB3" s="384"/>
      <c r="FC3" s="384"/>
      <c r="FD3" s="384"/>
      <c r="FE3" s="384"/>
      <c r="FF3" s="384"/>
      <c r="FG3" s="384"/>
      <c r="FH3" s="384"/>
      <c r="FI3" s="384"/>
      <c r="FJ3" s="384"/>
      <c r="FK3" s="384"/>
      <c r="FL3" s="384"/>
      <c r="FM3" s="384"/>
      <c r="FN3" s="384"/>
      <c r="FO3" s="384"/>
      <c r="FP3" s="384"/>
      <c r="FQ3" s="384"/>
      <c r="FR3" s="384"/>
      <c r="FS3" s="384"/>
      <c r="FT3" s="384"/>
      <c r="FU3" s="384"/>
      <c r="FV3" s="384"/>
      <c r="FW3" s="384"/>
      <c r="FX3" s="384"/>
      <c r="FY3" s="384"/>
      <c r="FZ3" s="384"/>
      <c r="GA3" s="384"/>
      <c r="GB3" s="384"/>
      <c r="GC3" s="384"/>
      <c r="GD3" s="384"/>
      <c r="GE3" s="384"/>
      <c r="GF3" s="384"/>
      <c r="GG3" s="384"/>
      <c r="GH3" s="384"/>
      <c r="GI3" s="384"/>
      <c r="GJ3" s="384"/>
      <c r="GK3" s="384"/>
      <c r="GL3" s="384"/>
      <c r="GM3" s="384"/>
      <c r="GN3" s="384"/>
      <c r="GO3" s="384"/>
      <c r="GP3" s="384"/>
      <c r="GQ3" s="384"/>
      <c r="GR3" s="384"/>
      <c r="GS3" s="384"/>
      <c r="GT3" s="384"/>
      <c r="GU3" s="384"/>
      <c r="GV3" s="384"/>
      <c r="GW3" s="384"/>
      <c r="GX3" s="384"/>
      <c r="GY3" s="384"/>
      <c r="GZ3" s="384"/>
      <c r="HA3" s="384"/>
      <c r="HB3" s="384"/>
      <c r="HC3" s="384"/>
      <c r="HD3" s="384"/>
      <c r="HE3" s="384"/>
      <c r="HF3" s="384"/>
      <c r="HG3" s="384"/>
      <c r="HH3" s="384"/>
      <c r="HI3" s="384"/>
      <c r="HJ3" s="384"/>
      <c r="HK3" s="384"/>
      <c r="HL3" s="384"/>
      <c r="HM3" s="384"/>
      <c r="HN3" s="384"/>
      <c r="HO3" s="384"/>
      <c r="HP3" s="384"/>
      <c r="HQ3" s="384"/>
      <c r="HR3" s="384"/>
      <c r="HS3" s="384"/>
      <c r="HT3" s="384"/>
      <c r="HU3" s="384"/>
      <c r="HV3" s="384"/>
      <c r="HW3" s="384"/>
      <c r="HX3" s="384"/>
      <c r="HY3" s="384"/>
      <c r="HZ3" s="384"/>
    </row>
    <row r="4" spans="1:234" s="17" customFormat="1" ht="23.25" customHeight="1">
      <c r="A4" s="383"/>
      <c r="B4" s="383"/>
      <c r="C4" s="383"/>
      <c r="D4" s="404" t="s">
        <v>47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84"/>
      <c r="BH4" s="384"/>
      <c r="BI4" s="384"/>
      <c r="BJ4" s="384"/>
      <c r="BK4" s="384"/>
      <c r="BL4" s="384"/>
      <c r="BM4" s="384"/>
      <c r="BN4" s="384"/>
      <c r="BO4" s="384"/>
      <c r="BP4" s="384"/>
      <c r="BQ4" s="384"/>
      <c r="BR4" s="384"/>
      <c r="BS4" s="384"/>
      <c r="BT4" s="384"/>
      <c r="BU4" s="384"/>
      <c r="BV4" s="384"/>
      <c r="BW4" s="384"/>
      <c r="BX4" s="384"/>
      <c r="BY4" s="384"/>
      <c r="BZ4" s="384"/>
      <c r="CA4" s="384"/>
      <c r="CB4" s="384"/>
      <c r="CC4" s="384"/>
      <c r="CD4" s="384"/>
      <c r="CE4" s="384"/>
      <c r="CF4" s="384"/>
      <c r="CG4" s="384"/>
      <c r="CH4" s="384"/>
      <c r="CI4" s="384"/>
      <c r="CJ4" s="384"/>
      <c r="CK4" s="384"/>
      <c r="CL4" s="384"/>
      <c r="CM4" s="384"/>
      <c r="CN4" s="384"/>
      <c r="CO4" s="384"/>
      <c r="CP4" s="384"/>
      <c r="CQ4" s="384"/>
      <c r="CR4" s="384"/>
      <c r="CS4" s="384"/>
      <c r="CT4" s="384"/>
      <c r="CU4" s="384"/>
      <c r="CV4" s="384"/>
      <c r="CW4" s="384"/>
      <c r="CX4" s="384"/>
      <c r="CY4" s="384"/>
      <c r="CZ4" s="384"/>
      <c r="DA4" s="384"/>
      <c r="DB4" s="384"/>
      <c r="DC4" s="384"/>
      <c r="DD4" s="384"/>
      <c r="DE4" s="384"/>
      <c r="DF4" s="384"/>
      <c r="DG4" s="384"/>
      <c r="DH4" s="384"/>
      <c r="DI4" s="384"/>
      <c r="DJ4" s="384"/>
      <c r="DK4" s="384"/>
      <c r="DL4" s="384"/>
      <c r="DM4" s="384"/>
      <c r="DN4" s="384"/>
      <c r="DO4" s="384"/>
      <c r="DP4" s="384"/>
      <c r="DQ4" s="384"/>
      <c r="DR4" s="384"/>
      <c r="DS4" s="384"/>
      <c r="DT4" s="384"/>
      <c r="DU4" s="384"/>
      <c r="DV4" s="384"/>
      <c r="DW4" s="384"/>
      <c r="DX4" s="384"/>
      <c r="DY4" s="384"/>
      <c r="DZ4" s="384"/>
      <c r="EA4" s="384"/>
      <c r="EB4" s="384"/>
      <c r="EC4" s="384"/>
      <c r="ED4" s="384"/>
      <c r="EE4" s="384"/>
      <c r="EF4" s="384"/>
      <c r="EG4" s="384"/>
      <c r="EH4" s="384"/>
      <c r="EI4" s="384"/>
      <c r="EJ4" s="384"/>
      <c r="EK4" s="384"/>
      <c r="EL4" s="384"/>
      <c r="EM4" s="384"/>
      <c r="EN4" s="384"/>
      <c r="EO4" s="384"/>
      <c r="EP4" s="384"/>
      <c r="EQ4" s="384"/>
      <c r="ER4" s="384"/>
      <c r="ES4" s="384"/>
      <c r="ET4" s="384"/>
      <c r="EU4" s="384"/>
      <c r="EV4" s="384"/>
      <c r="EW4" s="384"/>
      <c r="EX4" s="384"/>
      <c r="EY4" s="384"/>
      <c r="EZ4" s="384"/>
      <c r="FA4" s="384"/>
      <c r="FB4" s="384"/>
      <c r="FC4" s="384"/>
      <c r="FD4" s="384"/>
      <c r="FE4" s="384"/>
      <c r="FF4" s="384"/>
      <c r="FG4" s="384"/>
      <c r="FH4" s="384"/>
      <c r="FI4" s="384"/>
      <c r="FJ4" s="384"/>
      <c r="FK4" s="384"/>
      <c r="FL4" s="384"/>
      <c r="FM4" s="384"/>
      <c r="FN4" s="384"/>
      <c r="FO4" s="384"/>
      <c r="FP4" s="384"/>
      <c r="FQ4" s="384"/>
      <c r="FR4" s="384"/>
      <c r="FS4" s="384"/>
      <c r="FT4" s="384"/>
      <c r="FU4" s="384"/>
      <c r="FV4" s="384"/>
      <c r="FW4" s="384"/>
      <c r="FX4" s="384"/>
      <c r="FY4" s="384"/>
      <c r="FZ4" s="384"/>
      <c r="GA4" s="384"/>
      <c r="GB4" s="384"/>
      <c r="GC4" s="384"/>
      <c r="GD4" s="384"/>
      <c r="GE4" s="384"/>
      <c r="GF4" s="384"/>
      <c r="GG4" s="384"/>
      <c r="GH4" s="384"/>
      <c r="GI4" s="384"/>
      <c r="GJ4" s="384"/>
      <c r="GK4" s="384"/>
      <c r="GL4" s="384"/>
      <c r="GM4" s="384"/>
      <c r="GN4" s="384"/>
      <c r="GO4" s="384"/>
      <c r="GP4" s="384"/>
      <c r="GQ4" s="384"/>
      <c r="GR4" s="384"/>
      <c r="GS4" s="384"/>
      <c r="GT4" s="384"/>
      <c r="GU4" s="384"/>
      <c r="GV4" s="384"/>
      <c r="GW4" s="384"/>
      <c r="GX4" s="384"/>
      <c r="GY4" s="384"/>
      <c r="GZ4" s="384"/>
      <c r="HA4" s="384"/>
      <c r="HB4" s="384"/>
      <c r="HC4" s="384"/>
      <c r="HD4" s="384"/>
      <c r="HE4" s="384"/>
      <c r="HF4" s="384"/>
      <c r="HG4" s="384"/>
      <c r="HH4" s="384"/>
      <c r="HI4" s="384"/>
      <c r="HJ4" s="384"/>
      <c r="HK4" s="384"/>
      <c r="HL4" s="384"/>
      <c r="HM4" s="384"/>
      <c r="HN4" s="384"/>
      <c r="HO4" s="384"/>
      <c r="HP4" s="384"/>
      <c r="HQ4" s="384"/>
      <c r="HR4" s="384"/>
      <c r="HS4" s="384"/>
      <c r="HT4" s="384"/>
      <c r="HU4" s="384"/>
      <c r="HV4" s="384"/>
      <c r="HW4" s="384"/>
      <c r="HX4" s="384"/>
      <c r="HY4" s="384"/>
      <c r="HZ4" s="384"/>
    </row>
    <row r="5" spans="1:234" s="17" customFormat="1" ht="23.25" customHeight="1">
      <c r="A5" s="383"/>
      <c r="B5" s="383"/>
      <c r="C5" s="384"/>
      <c r="D5" s="383"/>
      <c r="E5" s="384"/>
      <c r="F5" s="384"/>
      <c r="G5" s="384"/>
      <c r="H5" s="384"/>
      <c r="I5" s="384"/>
      <c r="J5" s="407" t="s">
        <v>419</v>
      </c>
      <c r="K5" s="407"/>
      <c r="L5" s="407"/>
      <c r="M5" s="50"/>
      <c r="N5" s="407" t="s">
        <v>80</v>
      </c>
      <c r="O5" s="407"/>
      <c r="P5" s="407"/>
      <c r="Q5" s="407"/>
      <c r="R5" s="407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84"/>
      <c r="BH5" s="384"/>
      <c r="BI5" s="384"/>
      <c r="BJ5" s="384"/>
      <c r="BK5" s="384"/>
      <c r="BL5" s="384"/>
      <c r="BM5" s="384"/>
      <c r="BN5" s="384"/>
      <c r="BO5" s="384"/>
      <c r="BP5" s="384"/>
      <c r="BQ5" s="384"/>
      <c r="BR5" s="384"/>
      <c r="BS5" s="384"/>
      <c r="BT5" s="384"/>
      <c r="BU5" s="384"/>
      <c r="BV5" s="384"/>
      <c r="BW5" s="384"/>
      <c r="BX5" s="384"/>
      <c r="BY5" s="384"/>
      <c r="BZ5" s="384"/>
      <c r="CA5" s="384"/>
      <c r="CB5" s="384"/>
      <c r="CC5" s="384"/>
      <c r="CD5" s="384"/>
      <c r="CE5" s="384"/>
      <c r="CF5" s="384"/>
      <c r="CG5" s="384"/>
      <c r="CH5" s="384"/>
      <c r="CI5" s="384"/>
      <c r="CJ5" s="384"/>
      <c r="CK5" s="384"/>
      <c r="CL5" s="384"/>
      <c r="CM5" s="384"/>
      <c r="CN5" s="384"/>
      <c r="CO5" s="384"/>
      <c r="CP5" s="384"/>
      <c r="CQ5" s="384"/>
      <c r="CR5" s="384"/>
      <c r="CS5" s="384"/>
      <c r="CT5" s="384"/>
      <c r="CU5" s="384"/>
      <c r="CV5" s="384"/>
      <c r="CW5" s="384"/>
      <c r="CX5" s="384"/>
      <c r="CY5" s="384"/>
      <c r="CZ5" s="384"/>
      <c r="DA5" s="384"/>
      <c r="DB5" s="384"/>
      <c r="DC5" s="384"/>
      <c r="DD5" s="384"/>
      <c r="DE5" s="384"/>
      <c r="DF5" s="384"/>
      <c r="DG5" s="384"/>
      <c r="DH5" s="384"/>
      <c r="DI5" s="384"/>
      <c r="DJ5" s="384"/>
      <c r="DK5" s="384"/>
      <c r="DL5" s="384"/>
      <c r="DM5" s="384"/>
      <c r="DN5" s="384"/>
      <c r="DO5" s="384"/>
      <c r="DP5" s="384"/>
      <c r="DQ5" s="384"/>
      <c r="DR5" s="384"/>
      <c r="DS5" s="384"/>
      <c r="DT5" s="384"/>
      <c r="DU5" s="384"/>
      <c r="DV5" s="384"/>
      <c r="DW5" s="384"/>
      <c r="DX5" s="384"/>
      <c r="DY5" s="384"/>
      <c r="DZ5" s="384"/>
      <c r="EA5" s="384"/>
      <c r="EB5" s="384"/>
      <c r="EC5" s="384"/>
      <c r="ED5" s="384"/>
      <c r="EE5" s="384"/>
      <c r="EF5" s="384"/>
      <c r="EG5" s="384"/>
      <c r="EH5" s="384"/>
      <c r="EI5" s="384"/>
      <c r="EJ5" s="384"/>
      <c r="EK5" s="384"/>
      <c r="EL5" s="384"/>
      <c r="EM5" s="384"/>
      <c r="EN5" s="384"/>
      <c r="EO5" s="384"/>
      <c r="EP5" s="384"/>
      <c r="EQ5" s="384"/>
      <c r="ER5" s="384"/>
      <c r="ES5" s="384"/>
      <c r="ET5" s="384"/>
      <c r="EU5" s="384"/>
      <c r="EV5" s="384"/>
      <c r="EW5" s="384"/>
      <c r="EX5" s="384"/>
      <c r="EY5" s="384"/>
      <c r="EZ5" s="384"/>
      <c r="FA5" s="384"/>
      <c r="FB5" s="384"/>
      <c r="FC5" s="384"/>
      <c r="FD5" s="384"/>
      <c r="FE5" s="384"/>
      <c r="FF5" s="384"/>
      <c r="FG5" s="384"/>
      <c r="FH5" s="384"/>
      <c r="FI5" s="384"/>
      <c r="FJ5" s="384"/>
      <c r="FK5" s="384"/>
      <c r="FL5" s="384"/>
      <c r="FM5" s="384"/>
      <c r="FN5" s="384"/>
      <c r="FO5" s="384"/>
      <c r="FP5" s="384"/>
      <c r="FQ5" s="384"/>
      <c r="FR5" s="384"/>
      <c r="FS5" s="384"/>
      <c r="FT5" s="384"/>
      <c r="FU5" s="384"/>
      <c r="FV5" s="384"/>
      <c r="FW5" s="384"/>
      <c r="FX5" s="384"/>
      <c r="FY5" s="384"/>
      <c r="FZ5" s="384"/>
      <c r="GA5" s="384"/>
      <c r="GB5" s="384"/>
      <c r="GC5" s="384"/>
      <c r="GD5" s="384"/>
      <c r="GE5" s="384"/>
      <c r="GF5" s="384"/>
      <c r="GG5" s="384"/>
      <c r="GH5" s="384"/>
      <c r="GI5" s="384"/>
      <c r="GJ5" s="384"/>
      <c r="GK5" s="384"/>
      <c r="GL5" s="384"/>
      <c r="GM5" s="384"/>
      <c r="GN5" s="384"/>
      <c r="GO5" s="384"/>
      <c r="GP5" s="384"/>
      <c r="GQ5" s="384"/>
      <c r="GR5" s="384"/>
      <c r="GS5" s="384"/>
      <c r="GT5" s="384"/>
      <c r="GU5" s="384"/>
      <c r="GV5" s="384"/>
      <c r="GW5" s="384"/>
      <c r="GX5" s="384"/>
      <c r="GY5" s="384"/>
      <c r="GZ5" s="384"/>
      <c r="HA5" s="384"/>
      <c r="HB5" s="384"/>
      <c r="HC5" s="384"/>
      <c r="HD5" s="384"/>
      <c r="HE5" s="384"/>
      <c r="HF5" s="384"/>
      <c r="HG5" s="384"/>
      <c r="HH5" s="384"/>
      <c r="HI5" s="384"/>
      <c r="HJ5" s="384"/>
      <c r="HK5" s="384"/>
      <c r="HL5" s="384"/>
      <c r="HM5" s="384"/>
      <c r="HN5" s="384"/>
      <c r="HO5" s="384"/>
      <c r="HP5" s="384"/>
      <c r="HQ5" s="384"/>
      <c r="HR5" s="384"/>
      <c r="HS5" s="384"/>
      <c r="HT5" s="384"/>
      <c r="HU5" s="384"/>
      <c r="HV5" s="384"/>
      <c r="HW5" s="384"/>
      <c r="HX5" s="384"/>
      <c r="HY5" s="384"/>
      <c r="HZ5" s="384"/>
    </row>
    <row r="6" spans="1:234" s="17" customFormat="1" ht="23.25" hidden="1" customHeight="1">
      <c r="A6" s="383"/>
      <c r="B6" s="383"/>
      <c r="C6" s="384"/>
      <c r="D6" s="383"/>
      <c r="E6" s="384"/>
      <c r="F6" s="384"/>
      <c r="G6" s="384"/>
      <c r="H6" s="384"/>
      <c r="I6" s="384"/>
      <c r="J6" s="384"/>
      <c r="K6" s="384"/>
      <c r="L6" s="384"/>
      <c r="M6" s="50"/>
      <c r="N6" s="384" t="s">
        <v>277</v>
      </c>
      <c r="O6" s="384"/>
      <c r="P6" s="384"/>
      <c r="Q6" s="384"/>
      <c r="R6" s="384"/>
      <c r="S6" s="384"/>
      <c r="T6" s="384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384"/>
      <c r="AQ6" s="384"/>
      <c r="AR6" s="384"/>
      <c r="AS6" s="384"/>
      <c r="AT6" s="384"/>
      <c r="AU6" s="384"/>
      <c r="AV6" s="384"/>
      <c r="AW6" s="384"/>
      <c r="AX6" s="384"/>
      <c r="AY6" s="384"/>
      <c r="AZ6" s="384"/>
      <c r="BA6" s="384"/>
      <c r="BB6" s="384"/>
      <c r="BC6" s="384"/>
      <c r="BD6" s="384"/>
      <c r="BE6" s="384"/>
      <c r="BF6" s="384"/>
      <c r="BG6" s="384"/>
      <c r="BH6" s="384"/>
      <c r="BI6" s="384"/>
      <c r="BJ6" s="384"/>
      <c r="BK6" s="384"/>
      <c r="BL6" s="384"/>
      <c r="BM6" s="384"/>
      <c r="BN6" s="384"/>
      <c r="BO6" s="384"/>
      <c r="BP6" s="384"/>
      <c r="BQ6" s="384"/>
      <c r="BR6" s="384"/>
      <c r="BS6" s="384"/>
      <c r="BT6" s="384"/>
      <c r="BU6" s="384"/>
      <c r="BV6" s="384"/>
      <c r="BW6" s="384"/>
      <c r="BX6" s="384"/>
      <c r="BY6" s="384"/>
      <c r="BZ6" s="384"/>
      <c r="CA6" s="384"/>
      <c r="CB6" s="384"/>
      <c r="CC6" s="384"/>
      <c r="CD6" s="384"/>
      <c r="CE6" s="384"/>
      <c r="CF6" s="384"/>
      <c r="CG6" s="384"/>
      <c r="CH6" s="384"/>
      <c r="CI6" s="384"/>
      <c r="CJ6" s="384"/>
      <c r="CK6" s="384"/>
      <c r="CL6" s="384"/>
      <c r="CM6" s="384"/>
      <c r="CN6" s="384"/>
      <c r="CO6" s="384"/>
      <c r="CP6" s="384"/>
      <c r="CQ6" s="384"/>
      <c r="CR6" s="384"/>
      <c r="CS6" s="384"/>
      <c r="CT6" s="384"/>
      <c r="CU6" s="384"/>
      <c r="CV6" s="384"/>
      <c r="CW6" s="384"/>
      <c r="CX6" s="384"/>
      <c r="CY6" s="384"/>
      <c r="CZ6" s="384"/>
      <c r="DA6" s="384"/>
      <c r="DB6" s="384"/>
      <c r="DC6" s="384"/>
      <c r="DD6" s="384"/>
      <c r="DE6" s="384"/>
      <c r="DF6" s="384"/>
      <c r="DG6" s="384"/>
      <c r="DH6" s="384"/>
      <c r="DI6" s="384"/>
      <c r="DJ6" s="384"/>
      <c r="DK6" s="384"/>
      <c r="DL6" s="384"/>
      <c r="DM6" s="384"/>
      <c r="DN6" s="384"/>
      <c r="DO6" s="384"/>
      <c r="DP6" s="384"/>
      <c r="DQ6" s="384"/>
      <c r="DR6" s="384"/>
      <c r="DS6" s="384"/>
      <c r="DT6" s="384"/>
      <c r="DU6" s="384"/>
      <c r="DV6" s="384"/>
      <c r="DW6" s="384"/>
      <c r="DX6" s="384"/>
      <c r="DY6" s="384"/>
      <c r="DZ6" s="384"/>
      <c r="EA6" s="384"/>
      <c r="EB6" s="384"/>
      <c r="EC6" s="384"/>
      <c r="ED6" s="384"/>
      <c r="EE6" s="384"/>
      <c r="EF6" s="384"/>
      <c r="EG6" s="384"/>
      <c r="EH6" s="384"/>
      <c r="EI6" s="384"/>
      <c r="EJ6" s="384"/>
      <c r="EK6" s="384"/>
      <c r="EL6" s="384"/>
      <c r="EM6" s="384"/>
      <c r="EN6" s="384"/>
      <c r="EO6" s="384"/>
      <c r="EP6" s="384"/>
      <c r="EQ6" s="384"/>
      <c r="ER6" s="384"/>
      <c r="ES6" s="384"/>
      <c r="ET6" s="384"/>
      <c r="EU6" s="384"/>
      <c r="EV6" s="384"/>
      <c r="EW6" s="384"/>
      <c r="EX6" s="384"/>
      <c r="EY6" s="384"/>
      <c r="EZ6" s="384"/>
      <c r="FA6" s="384"/>
      <c r="FB6" s="384"/>
      <c r="FC6" s="384"/>
      <c r="FD6" s="384"/>
      <c r="FE6" s="384"/>
      <c r="FF6" s="384"/>
      <c r="FG6" s="384"/>
      <c r="FH6" s="384"/>
      <c r="FI6" s="384"/>
      <c r="FJ6" s="384"/>
      <c r="FK6" s="384"/>
      <c r="FL6" s="384"/>
      <c r="FM6" s="384"/>
      <c r="FN6" s="384"/>
      <c r="FO6" s="384"/>
      <c r="FP6" s="384"/>
      <c r="FQ6" s="384"/>
      <c r="FR6" s="384"/>
      <c r="FS6" s="384"/>
      <c r="FT6" s="384"/>
      <c r="FU6" s="384"/>
      <c r="FV6" s="384"/>
      <c r="FW6" s="384"/>
      <c r="FX6" s="384"/>
      <c r="FY6" s="384"/>
      <c r="FZ6" s="384"/>
      <c r="GA6" s="384"/>
      <c r="GB6" s="384"/>
      <c r="GC6" s="384"/>
      <c r="GD6" s="384"/>
      <c r="GE6" s="384"/>
      <c r="GF6" s="384"/>
      <c r="GG6" s="384"/>
      <c r="GH6" s="384"/>
      <c r="GI6" s="384"/>
      <c r="GJ6" s="384"/>
      <c r="GK6" s="384"/>
      <c r="GL6" s="384"/>
      <c r="GM6" s="384"/>
      <c r="GN6" s="384"/>
      <c r="GO6" s="384"/>
      <c r="GP6" s="384"/>
      <c r="GQ6" s="384"/>
      <c r="GR6" s="384"/>
      <c r="GS6" s="384"/>
      <c r="GT6" s="384"/>
      <c r="GU6" s="384"/>
      <c r="GV6" s="384"/>
      <c r="GW6" s="384"/>
      <c r="GX6" s="384"/>
      <c r="GY6" s="384"/>
      <c r="GZ6" s="384"/>
      <c r="HA6" s="384"/>
      <c r="HB6" s="384"/>
      <c r="HC6" s="384"/>
      <c r="HD6" s="384"/>
      <c r="HE6" s="384"/>
      <c r="HF6" s="384"/>
      <c r="HG6" s="384"/>
      <c r="HH6" s="384"/>
      <c r="HI6" s="384"/>
      <c r="HJ6" s="384"/>
      <c r="HK6" s="384"/>
      <c r="HL6" s="384"/>
      <c r="HM6" s="384"/>
      <c r="HN6" s="384"/>
      <c r="HO6" s="384"/>
      <c r="HP6" s="384"/>
      <c r="HQ6" s="384"/>
      <c r="HR6" s="384"/>
      <c r="HS6" s="384"/>
      <c r="HT6" s="384"/>
      <c r="HU6" s="384"/>
      <c r="HV6" s="384"/>
      <c r="HW6" s="384"/>
      <c r="HX6" s="384"/>
      <c r="HY6" s="384"/>
      <c r="HZ6" s="384"/>
    </row>
    <row r="7" spans="1:234" s="17" customFormat="1" ht="23.25" hidden="1" customHeight="1">
      <c r="A7" s="383"/>
      <c r="B7" s="383"/>
      <c r="C7" s="384"/>
      <c r="D7" s="384"/>
      <c r="E7" s="384"/>
      <c r="F7" s="384"/>
      <c r="G7" s="384"/>
      <c r="I7" s="384"/>
      <c r="J7" s="384"/>
      <c r="K7" s="384"/>
      <c r="L7" s="384"/>
      <c r="M7" s="384"/>
      <c r="N7" s="384" t="s">
        <v>240</v>
      </c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O7" s="384"/>
      <c r="AP7" s="384"/>
      <c r="AQ7" s="384"/>
      <c r="AR7" s="384"/>
      <c r="AS7" s="384"/>
      <c r="AT7" s="384"/>
      <c r="AU7" s="384"/>
      <c r="AV7" s="384"/>
      <c r="AW7" s="384"/>
      <c r="AX7" s="384"/>
      <c r="AY7" s="384"/>
      <c r="AZ7" s="384"/>
      <c r="BA7" s="384"/>
      <c r="BB7" s="384"/>
      <c r="BC7" s="384"/>
      <c r="BD7" s="384"/>
      <c r="BE7" s="384"/>
      <c r="BF7" s="384"/>
      <c r="BG7" s="384"/>
      <c r="BH7" s="384"/>
      <c r="BI7" s="384"/>
      <c r="BJ7" s="384"/>
      <c r="BK7" s="384"/>
      <c r="BL7" s="384"/>
      <c r="BM7" s="384"/>
      <c r="BN7" s="384"/>
      <c r="BO7" s="384"/>
      <c r="BP7" s="384"/>
      <c r="BQ7" s="384"/>
      <c r="BR7" s="384"/>
      <c r="BS7" s="384"/>
      <c r="BT7" s="384"/>
      <c r="BU7" s="384"/>
      <c r="BV7" s="384"/>
      <c r="BW7" s="384"/>
      <c r="BX7" s="384"/>
      <c r="BY7" s="384"/>
      <c r="BZ7" s="384"/>
      <c r="CA7" s="384"/>
      <c r="CB7" s="384"/>
      <c r="CC7" s="384"/>
      <c r="CD7" s="384"/>
      <c r="CE7" s="384"/>
      <c r="CF7" s="384"/>
      <c r="CG7" s="384"/>
      <c r="CH7" s="384"/>
      <c r="CI7" s="384"/>
      <c r="CJ7" s="384"/>
      <c r="CK7" s="384"/>
      <c r="CL7" s="384"/>
      <c r="CM7" s="384"/>
      <c r="CN7" s="384"/>
      <c r="CO7" s="384"/>
      <c r="CP7" s="384"/>
      <c r="CQ7" s="384"/>
      <c r="CR7" s="384"/>
      <c r="CS7" s="384"/>
      <c r="CT7" s="384"/>
      <c r="CU7" s="384"/>
      <c r="CV7" s="384"/>
      <c r="CW7" s="384"/>
      <c r="CX7" s="384"/>
      <c r="CY7" s="384"/>
      <c r="CZ7" s="384"/>
      <c r="DA7" s="384"/>
      <c r="DB7" s="384"/>
      <c r="DC7" s="384"/>
      <c r="DD7" s="384"/>
      <c r="DE7" s="384"/>
      <c r="DF7" s="384"/>
      <c r="DG7" s="384"/>
      <c r="DH7" s="384"/>
      <c r="DI7" s="384"/>
      <c r="DJ7" s="384"/>
      <c r="DK7" s="384"/>
      <c r="DL7" s="384"/>
      <c r="DM7" s="384"/>
      <c r="DN7" s="384"/>
      <c r="DO7" s="384"/>
      <c r="DP7" s="384"/>
      <c r="DQ7" s="384"/>
      <c r="DR7" s="384"/>
      <c r="DS7" s="384"/>
      <c r="DT7" s="384"/>
      <c r="DU7" s="384"/>
      <c r="DV7" s="384"/>
      <c r="DW7" s="384"/>
      <c r="DX7" s="384"/>
      <c r="DY7" s="384"/>
      <c r="DZ7" s="384"/>
      <c r="EA7" s="384"/>
      <c r="EB7" s="384"/>
      <c r="EC7" s="384"/>
      <c r="ED7" s="384"/>
      <c r="EE7" s="384"/>
      <c r="EF7" s="384"/>
      <c r="EG7" s="384"/>
      <c r="EH7" s="384"/>
      <c r="EI7" s="384"/>
      <c r="EJ7" s="384"/>
      <c r="EK7" s="384"/>
      <c r="EL7" s="384"/>
      <c r="EM7" s="384"/>
      <c r="EN7" s="384"/>
      <c r="EO7" s="384"/>
      <c r="EP7" s="384"/>
      <c r="EQ7" s="384"/>
      <c r="ER7" s="384"/>
      <c r="ES7" s="384"/>
      <c r="ET7" s="384"/>
      <c r="EU7" s="384"/>
      <c r="EV7" s="384"/>
      <c r="EW7" s="384"/>
      <c r="EX7" s="384"/>
      <c r="EY7" s="384"/>
      <c r="EZ7" s="384"/>
      <c r="FA7" s="384"/>
      <c r="FB7" s="384"/>
      <c r="FC7" s="384"/>
      <c r="FD7" s="384"/>
      <c r="FE7" s="384"/>
      <c r="FF7" s="384"/>
      <c r="FG7" s="384"/>
      <c r="FH7" s="384"/>
      <c r="FI7" s="384"/>
      <c r="FJ7" s="384"/>
      <c r="FK7" s="384"/>
      <c r="FL7" s="384"/>
      <c r="FM7" s="384"/>
      <c r="FN7" s="384"/>
      <c r="FO7" s="384"/>
      <c r="FP7" s="384"/>
      <c r="FQ7" s="384"/>
      <c r="FR7" s="384"/>
      <c r="FS7" s="384"/>
      <c r="FT7" s="384"/>
      <c r="FU7" s="384"/>
      <c r="FV7" s="384"/>
      <c r="FW7" s="384"/>
      <c r="FX7" s="384"/>
      <c r="FY7" s="384"/>
      <c r="FZ7" s="384"/>
      <c r="GA7" s="384"/>
      <c r="GB7" s="384"/>
      <c r="GC7" s="384"/>
      <c r="GD7" s="384"/>
      <c r="GE7" s="384"/>
      <c r="GF7" s="384"/>
      <c r="GG7" s="384"/>
      <c r="GH7" s="384"/>
      <c r="GI7" s="384"/>
      <c r="GJ7" s="384"/>
      <c r="GK7" s="384"/>
      <c r="GL7" s="384"/>
      <c r="GM7" s="384"/>
      <c r="GN7" s="384"/>
      <c r="GO7" s="384"/>
      <c r="GP7" s="384"/>
      <c r="GQ7" s="384"/>
      <c r="GR7" s="384"/>
      <c r="GS7" s="384"/>
      <c r="GT7" s="384"/>
      <c r="GU7" s="384"/>
      <c r="GV7" s="384"/>
      <c r="GW7" s="384"/>
      <c r="GX7" s="384"/>
      <c r="GY7" s="384"/>
      <c r="GZ7" s="384"/>
      <c r="HA7" s="384"/>
      <c r="HB7" s="384"/>
      <c r="HC7" s="384"/>
      <c r="HD7" s="384"/>
      <c r="HE7" s="384"/>
      <c r="HF7" s="384"/>
      <c r="HG7" s="384"/>
      <c r="HH7" s="384"/>
      <c r="HI7" s="384"/>
      <c r="HJ7" s="384"/>
      <c r="HK7" s="384"/>
      <c r="HL7" s="384"/>
      <c r="HM7" s="384"/>
      <c r="HN7" s="384"/>
      <c r="HO7" s="384"/>
      <c r="HP7" s="384"/>
      <c r="HQ7" s="384"/>
      <c r="HR7" s="384"/>
      <c r="HS7" s="384"/>
      <c r="HT7" s="384"/>
      <c r="HU7" s="384"/>
      <c r="HV7" s="384"/>
      <c r="HW7" s="384"/>
      <c r="HX7" s="384"/>
      <c r="HY7" s="384"/>
      <c r="HZ7" s="384"/>
    </row>
    <row r="8" spans="1:234" s="17" customFormat="1" ht="23.25" hidden="1" customHeight="1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 t="s">
        <v>251</v>
      </c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</row>
    <row r="9" spans="1:234" s="17" customFormat="1" ht="23.25" hidden="1" customHeight="1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 t="s">
        <v>241</v>
      </c>
      <c r="O9" s="384"/>
      <c r="P9" s="384" t="s">
        <v>209</v>
      </c>
      <c r="Q9" s="384"/>
      <c r="R9" s="384"/>
      <c r="S9" s="384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384"/>
      <c r="DK9" s="384"/>
      <c r="DL9" s="384"/>
      <c r="DM9" s="384"/>
      <c r="DN9" s="384"/>
      <c r="DO9" s="384"/>
      <c r="DP9" s="384"/>
      <c r="DQ9" s="384"/>
      <c r="DR9" s="384"/>
      <c r="DS9" s="384"/>
      <c r="DT9" s="384"/>
      <c r="DU9" s="384"/>
      <c r="DV9" s="384"/>
      <c r="DW9" s="384"/>
      <c r="DX9" s="384"/>
      <c r="DY9" s="384"/>
      <c r="DZ9" s="384"/>
      <c r="EA9" s="384"/>
      <c r="EB9" s="384"/>
      <c r="EC9" s="384"/>
      <c r="ED9" s="384"/>
      <c r="EE9" s="384"/>
      <c r="EF9" s="384"/>
      <c r="EG9" s="384"/>
      <c r="EH9" s="384"/>
      <c r="EI9" s="384"/>
      <c r="EJ9" s="384"/>
      <c r="EK9" s="384"/>
      <c r="EL9" s="384"/>
      <c r="EM9" s="384"/>
      <c r="EN9" s="384"/>
      <c r="EO9" s="384"/>
      <c r="EP9" s="384"/>
      <c r="EQ9" s="384"/>
      <c r="ER9" s="384"/>
      <c r="ES9" s="384"/>
      <c r="ET9" s="384"/>
      <c r="EU9" s="384"/>
      <c r="EV9" s="384"/>
      <c r="EW9" s="384"/>
      <c r="EX9" s="384"/>
      <c r="EY9" s="384"/>
      <c r="EZ9" s="384"/>
      <c r="FA9" s="384"/>
      <c r="FB9" s="384"/>
      <c r="FC9" s="384"/>
      <c r="FD9" s="384"/>
      <c r="FE9" s="384"/>
      <c r="FF9" s="384"/>
      <c r="FG9" s="384"/>
      <c r="FH9" s="384"/>
      <c r="FI9" s="384"/>
      <c r="FJ9" s="384"/>
      <c r="FK9" s="384"/>
      <c r="FL9" s="384"/>
      <c r="FM9" s="384"/>
      <c r="FN9" s="384"/>
      <c r="FO9" s="384"/>
      <c r="FP9" s="384"/>
      <c r="FQ9" s="384"/>
      <c r="FR9" s="384"/>
      <c r="FS9" s="384"/>
      <c r="FT9" s="384"/>
      <c r="FU9" s="384"/>
      <c r="FV9" s="384"/>
      <c r="FW9" s="384"/>
      <c r="FX9" s="384"/>
      <c r="FY9" s="384"/>
      <c r="FZ9" s="384"/>
      <c r="GA9" s="384"/>
      <c r="GB9" s="384"/>
      <c r="GC9" s="384"/>
      <c r="GD9" s="384"/>
      <c r="GE9" s="384"/>
      <c r="GF9" s="384"/>
      <c r="GG9" s="384"/>
      <c r="GH9" s="384"/>
      <c r="GI9" s="384"/>
      <c r="GJ9" s="384"/>
      <c r="GK9" s="384"/>
      <c r="GL9" s="384"/>
      <c r="GM9" s="384"/>
      <c r="GN9" s="384"/>
      <c r="GO9" s="384"/>
      <c r="GP9" s="384"/>
      <c r="GQ9" s="384"/>
      <c r="GR9" s="384"/>
      <c r="GS9" s="384"/>
      <c r="GT9" s="384"/>
      <c r="GU9" s="384"/>
      <c r="GV9" s="384"/>
      <c r="GW9" s="384"/>
      <c r="GX9" s="384"/>
      <c r="GY9" s="384"/>
      <c r="GZ9" s="384"/>
      <c r="HA9" s="384"/>
      <c r="HB9" s="384"/>
      <c r="HC9" s="384"/>
      <c r="HD9" s="384"/>
      <c r="HE9" s="384"/>
      <c r="HF9" s="384"/>
      <c r="HG9" s="384"/>
      <c r="HH9" s="384"/>
      <c r="HI9" s="384"/>
      <c r="HJ9" s="384"/>
      <c r="HK9" s="384"/>
      <c r="HL9" s="384"/>
      <c r="HM9" s="384"/>
      <c r="HN9" s="384"/>
      <c r="HO9" s="384"/>
      <c r="HP9" s="384"/>
      <c r="HQ9" s="384"/>
      <c r="HR9" s="384"/>
      <c r="HS9" s="384"/>
      <c r="HT9" s="384"/>
      <c r="HU9" s="384"/>
      <c r="HV9" s="384"/>
      <c r="HW9" s="384"/>
      <c r="HX9" s="384"/>
      <c r="HY9" s="384"/>
      <c r="HZ9" s="384"/>
    </row>
    <row r="10" spans="1:234" s="17" customFormat="1" ht="23.25" hidden="1" customHeight="1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 t="s">
        <v>242</v>
      </c>
      <c r="O10" s="384"/>
      <c r="P10" s="384" t="s">
        <v>262</v>
      </c>
      <c r="Q10" s="384"/>
      <c r="R10" s="384"/>
      <c r="S10" s="384"/>
      <c r="T10" s="384"/>
      <c r="U10" s="384"/>
      <c r="V10" s="384"/>
      <c r="W10" s="384"/>
      <c r="X10" s="384"/>
      <c r="Y10" s="384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4"/>
      <c r="BC10" s="384"/>
      <c r="BD10" s="384"/>
      <c r="BE10" s="384"/>
      <c r="BF10" s="384"/>
      <c r="BG10" s="384"/>
      <c r="BH10" s="384"/>
      <c r="BI10" s="384"/>
      <c r="BJ10" s="384"/>
      <c r="BK10" s="384"/>
      <c r="BL10" s="384"/>
      <c r="BM10" s="384"/>
      <c r="BN10" s="384"/>
      <c r="BO10" s="384"/>
      <c r="BP10" s="384"/>
      <c r="BQ10" s="384"/>
      <c r="BR10" s="384"/>
      <c r="BS10" s="384"/>
      <c r="BT10" s="384"/>
      <c r="BU10" s="384"/>
      <c r="BV10" s="384"/>
      <c r="BW10" s="384"/>
      <c r="BX10" s="384"/>
      <c r="BY10" s="384"/>
      <c r="BZ10" s="384"/>
      <c r="CA10" s="384"/>
      <c r="CB10" s="384"/>
      <c r="CC10" s="384"/>
      <c r="CD10" s="384"/>
      <c r="CE10" s="384"/>
      <c r="CF10" s="384"/>
      <c r="CG10" s="384"/>
      <c r="CH10" s="384"/>
      <c r="CI10" s="384"/>
      <c r="CJ10" s="384"/>
      <c r="CK10" s="384"/>
      <c r="CL10" s="384"/>
      <c r="CM10" s="384"/>
      <c r="CN10" s="384"/>
      <c r="CO10" s="384"/>
      <c r="CP10" s="384"/>
      <c r="CQ10" s="384"/>
      <c r="CR10" s="384"/>
      <c r="CS10" s="384"/>
      <c r="CT10" s="384"/>
      <c r="CU10" s="384"/>
      <c r="CV10" s="384"/>
      <c r="CW10" s="384"/>
      <c r="CX10" s="384"/>
      <c r="CY10" s="384"/>
      <c r="CZ10" s="384"/>
      <c r="DA10" s="384"/>
      <c r="DB10" s="384"/>
      <c r="DC10" s="384"/>
      <c r="DD10" s="384"/>
      <c r="DE10" s="384"/>
      <c r="DF10" s="384"/>
      <c r="DG10" s="384"/>
      <c r="DH10" s="384"/>
      <c r="DI10" s="384"/>
      <c r="DJ10" s="384"/>
      <c r="DK10" s="384"/>
      <c r="DL10" s="384"/>
      <c r="DM10" s="384"/>
      <c r="DN10" s="384"/>
      <c r="DO10" s="384"/>
      <c r="DP10" s="384"/>
      <c r="DQ10" s="384"/>
      <c r="DR10" s="384"/>
      <c r="DS10" s="384"/>
      <c r="DT10" s="384"/>
      <c r="DU10" s="384"/>
      <c r="DV10" s="384"/>
      <c r="DW10" s="384"/>
      <c r="DX10" s="384"/>
      <c r="DY10" s="384"/>
      <c r="DZ10" s="384"/>
      <c r="EA10" s="384"/>
      <c r="EB10" s="384"/>
      <c r="EC10" s="384"/>
      <c r="ED10" s="384"/>
      <c r="EE10" s="384"/>
      <c r="EF10" s="384"/>
      <c r="EG10" s="384"/>
      <c r="EH10" s="384"/>
      <c r="EI10" s="384"/>
      <c r="EJ10" s="384"/>
      <c r="EK10" s="384"/>
      <c r="EL10" s="384"/>
      <c r="EM10" s="384"/>
      <c r="EN10" s="384"/>
      <c r="EO10" s="384"/>
      <c r="EP10" s="384"/>
      <c r="EQ10" s="384"/>
      <c r="ER10" s="384"/>
      <c r="ES10" s="384"/>
      <c r="ET10" s="384"/>
      <c r="EU10" s="384"/>
      <c r="EV10" s="384"/>
      <c r="EW10" s="384"/>
      <c r="EX10" s="384"/>
      <c r="EY10" s="384"/>
      <c r="EZ10" s="384"/>
      <c r="FA10" s="384"/>
      <c r="FB10" s="384"/>
      <c r="FC10" s="384"/>
      <c r="FD10" s="384"/>
      <c r="FE10" s="384"/>
      <c r="FF10" s="384"/>
      <c r="FG10" s="384"/>
      <c r="FH10" s="384"/>
      <c r="FI10" s="384"/>
      <c r="FJ10" s="384"/>
      <c r="FK10" s="384"/>
      <c r="FL10" s="384"/>
      <c r="FM10" s="384"/>
      <c r="FN10" s="384"/>
      <c r="FO10" s="384"/>
      <c r="FP10" s="384"/>
      <c r="FQ10" s="384"/>
      <c r="FR10" s="384"/>
      <c r="FS10" s="384"/>
      <c r="FT10" s="384"/>
      <c r="FU10" s="384"/>
      <c r="FV10" s="384"/>
      <c r="FW10" s="384"/>
      <c r="FX10" s="384"/>
      <c r="FY10" s="384"/>
      <c r="FZ10" s="384"/>
      <c r="GA10" s="384"/>
      <c r="GB10" s="384"/>
      <c r="GC10" s="384"/>
      <c r="GD10" s="384"/>
      <c r="GE10" s="384"/>
      <c r="GF10" s="384"/>
      <c r="GG10" s="384"/>
      <c r="GH10" s="384"/>
      <c r="GI10" s="384"/>
      <c r="GJ10" s="384"/>
      <c r="GK10" s="384"/>
      <c r="GL10" s="384"/>
      <c r="GM10" s="384"/>
      <c r="GN10" s="384"/>
      <c r="GO10" s="384"/>
      <c r="GP10" s="384"/>
      <c r="GQ10" s="384"/>
      <c r="GR10" s="384"/>
      <c r="GS10" s="384"/>
      <c r="GT10" s="384"/>
      <c r="GU10" s="384"/>
      <c r="GV10" s="384"/>
      <c r="GW10" s="384"/>
      <c r="GX10" s="384"/>
      <c r="GY10" s="384"/>
      <c r="GZ10" s="384"/>
      <c r="HA10" s="384"/>
      <c r="HB10" s="384"/>
      <c r="HC10" s="384"/>
      <c r="HD10" s="384"/>
      <c r="HE10" s="384"/>
      <c r="HF10" s="384"/>
      <c r="HG10" s="384"/>
      <c r="HH10" s="384"/>
      <c r="HI10" s="384"/>
      <c r="HJ10" s="384"/>
      <c r="HK10" s="384"/>
      <c r="HL10" s="384"/>
      <c r="HM10" s="384"/>
      <c r="HN10" s="384"/>
      <c r="HO10" s="384"/>
      <c r="HP10" s="384"/>
      <c r="HQ10" s="384"/>
      <c r="HR10" s="384"/>
      <c r="HS10" s="384"/>
      <c r="HT10" s="384"/>
      <c r="HU10" s="384"/>
      <c r="HV10" s="384"/>
      <c r="HW10" s="384"/>
      <c r="HX10" s="384"/>
      <c r="HY10" s="384"/>
      <c r="HZ10" s="384"/>
    </row>
    <row r="11" spans="1:234" s="17" customFormat="1" ht="23.25" customHeight="1">
      <c r="A11" s="384"/>
      <c r="B11" s="384"/>
      <c r="C11" s="384"/>
      <c r="D11" s="384" t="s">
        <v>34</v>
      </c>
      <c r="E11" s="384"/>
      <c r="F11" s="384"/>
      <c r="G11" s="384"/>
      <c r="H11" s="384" t="s">
        <v>322</v>
      </c>
      <c r="I11" s="384"/>
      <c r="J11" s="384"/>
      <c r="K11" s="384"/>
      <c r="L11" s="384"/>
      <c r="M11" s="384"/>
      <c r="N11" s="384" t="s">
        <v>243</v>
      </c>
      <c r="O11" s="384"/>
      <c r="P11" s="384" t="s">
        <v>325</v>
      </c>
      <c r="Q11" s="384"/>
      <c r="R11" s="384" t="s">
        <v>95</v>
      </c>
      <c r="S11" s="384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4"/>
      <c r="FL11" s="384"/>
      <c r="FM11" s="384"/>
      <c r="FN11" s="384"/>
      <c r="FO11" s="384"/>
      <c r="FP11" s="384"/>
      <c r="FQ11" s="384"/>
      <c r="FR11" s="384"/>
      <c r="FS11" s="384"/>
      <c r="FT11" s="384"/>
      <c r="FU11" s="384"/>
      <c r="FV11" s="384"/>
      <c r="FW11" s="384"/>
      <c r="FX11" s="384"/>
      <c r="FY11" s="384"/>
      <c r="FZ11" s="384"/>
      <c r="GA11" s="384"/>
      <c r="GB11" s="384"/>
      <c r="GC11" s="384"/>
      <c r="GD11" s="384"/>
      <c r="GE11" s="384"/>
      <c r="GF11" s="384"/>
      <c r="GG11" s="384"/>
      <c r="GH11" s="384"/>
      <c r="GI11" s="384"/>
      <c r="GJ11" s="384"/>
      <c r="GK11" s="384"/>
      <c r="GL11" s="384"/>
      <c r="GM11" s="384"/>
      <c r="GN11" s="384"/>
      <c r="GO11" s="384"/>
      <c r="GP11" s="384"/>
      <c r="GQ11" s="384"/>
      <c r="GR11" s="384"/>
      <c r="GS11" s="384"/>
      <c r="GT11" s="384"/>
      <c r="GU11" s="384"/>
      <c r="GV11" s="384"/>
      <c r="GW11" s="384"/>
      <c r="GX11" s="384"/>
      <c r="GY11" s="384"/>
      <c r="GZ11" s="384"/>
      <c r="HA11" s="384"/>
      <c r="HB11" s="384"/>
      <c r="HC11" s="384"/>
      <c r="HD11" s="384"/>
      <c r="HE11" s="384"/>
      <c r="HF11" s="384"/>
      <c r="HG11" s="384"/>
      <c r="HH11" s="384"/>
      <c r="HI11" s="384"/>
      <c r="HJ11" s="384"/>
      <c r="HK11" s="384"/>
      <c r="HL11" s="384"/>
      <c r="HM11" s="384"/>
      <c r="HN11" s="384"/>
      <c r="HO11" s="384"/>
      <c r="HP11" s="384"/>
      <c r="HQ11" s="384"/>
      <c r="HR11" s="384"/>
      <c r="HS11" s="384"/>
      <c r="HT11" s="384"/>
      <c r="HU11" s="384"/>
      <c r="HV11" s="384"/>
      <c r="HW11" s="384"/>
      <c r="HX11" s="384"/>
      <c r="HY11" s="384"/>
      <c r="HZ11" s="384"/>
    </row>
    <row r="12" spans="1:234" s="17" customFormat="1" ht="23.25" customHeight="1">
      <c r="A12" s="384"/>
      <c r="B12" s="382"/>
      <c r="C12" s="384"/>
      <c r="D12" s="384" t="s">
        <v>37</v>
      </c>
      <c r="E12" s="384"/>
      <c r="F12" s="384" t="s">
        <v>207</v>
      </c>
      <c r="G12" s="384"/>
      <c r="H12" s="384" t="s">
        <v>323</v>
      </c>
      <c r="I12" s="384"/>
      <c r="J12" s="384" t="s">
        <v>72</v>
      </c>
      <c r="K12" s="384"/>
      <c r="L12" s="384" t="s">
        <v>31</v>
      </c>
      <c r="M12" s="384"/>
      <c r="N12" s="384" t="s">
        <v>244</v>
      </c>
      <c r="O12" s="384"/>
      <c r="P12" s="384" t="s">
        <v>238</v>
      </c>
      <c r="Q12" s="384"/>
      <c r="R12" s="384" t="s">
        <v>68</v>
      </c>
      <c r="S12" s="384"/>
      <c r="T12" s="384" t="s">
        <v>39</v>
      </c>
      <c r="U12" s="384"/>
      <c r="V12" s="384"/>
      <c r="W12" s="384"/>
      <c r="X12" s="384"/>
      <c r="Y12" s="384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  <c r="BZ12" s="384"/>
      <c r="CA12" s="384"/>
      <c r="CB12" s="384"/>
      <c r="CC12" s="384"/>
      <c r="CD12" s="384"/>
      <c r="CE12" s="384"/>
      <c r="CF12" s="384"/>
      <c r="CG12" s="384"/>
      <c r="CH12" s="384"/>
      <c r="CI12" s="384"/>
      <c r="CJ12" s="384"/>
      <c r="CK12" s="384"/>
      <c r="CL12" s="384"/>
      <c r="CM12" s="384"/>
      <c r="CN12" s="384"/>
      <c r="CO12" s="384"/>
      <c r="CP12" s="384"/>
      <c r="CQ12" s="384"/>
      <c r="CR12" s="384"/>
      <c r="CS12" s="384"/>
      <c r="CT12" s="384"/>
      <c r="CU12" s="384"/>
      <c r="CV12" s="384"/>
      <c r="CW12" s="384"/>
      <c r="CX12" s="384"/>
      <c r="CY12" s="384"/>
      <c r="CZ12" s="384"/>
      <c r="DA12" s="384"/>
      <c r="DB12" s="384"/>
      <c r="DC12" s="384"/>
      <c r="DD12" s="384"/>
      <c r="DE12" s="384"/>
      <c r="DF12" s="384"/>
      <c r="DG12" s="384"/>
      <c r="DH12" s="384"/>
      <c r="DI12" s="384"/>
      <c r="DJ12" s="384"/>
      <c r="DK12" s="384"/>
      <c r="DL12" s="384"/>
      <c r="DM12" s="384"/>
      <c r="DN12" s="384"/>
      <c r="DO12" s="384"/>
      <c r="DP12" s="384"/>
      <c r="DQ12" s="384"/>
      <c r="DR12" s="384"/>
      <c r="DS12" s="384"/>
      <c r="DT12" s="384"/>
      <c r="DU12" s="384"/>
      <c r="DV12" s="384"/>
      <c r="DW12" s="384"/>
      <c r="DX12" s="384"/>
      <c r="DY12" s="384"/>
      <c r="DZ12" s="384"/>
      <c r="EA12" s="384"/>
      <c r="EB12" s="384"/>
      <c r="EC12" s="384"/>
      <c r="ED12" s="384"/>
      <c r="EE12" s="384"/>
      <c r="EF12" s="384"/>
      <c r="EG12" s="384"/>
      <c r="EH12" s="384"/>
      <c r="EI12" s="384"/>
      <c r="EJ12" s="384"/>
      <c r="EK12" s="384"/>
      <c r="EL12" s="384"/>
      <c r="EM12" s="384"/>
      <c r="EN12" s="384"/>
      <c r="EO12" s="384"/>
      <c r="EP12" s="384"/>
      <c r="EQ12" s="384"/>
      <c r="ER12" s="384"/>
      <c r="ES12" s="384"/>
      <c r="ET12" s="384"/>
      <c r="EU12" s="384"/>
      <c r="EV12" s="384"/>
      <c r="EW12" s="384"/>
      <c r="EX12" s="384"/>
      <c r="EY12" s="384"/>
      <c r="EZ12" s="384"/>
      <c r="FA12" s="384"/>
      <c r="FB12" s="384"/>
      <c r="FC12" s="384"/>
      <c r="FD12" s="384"/>
      <c r="FE12" s="384"/>
      <c r="FF12" s="384"/>
      <c r="FG12" s="384"/>
      <c r="FH12" s="384"/>
      <c r="FI12" s="384"/>
      <c r="FJ12" s="384"/>
      <c r="FK12" s="384"/>
      <c r="FL12" s="384"/>
      <c r="FM12" s="384"/>
      <c r="FN12" s="384"/>
      <c r="FO12" s="384"/>
      <c r="FP12" s="384"/>
      <c r="FQ12" s="384"/>
      <c r="FR12" s="384"/>
      <c r="FS12" s="384"/>
      <c r="FT12" s="384"/>
      <c r="FU12" s="384"/>
      <c r="FV12" s="384"/>
      <c r="FW12" s="384"/>
      <c r="FX12" s="384"/>
      <c r="FY12" s="384"/>
      <c r="FZ12" s="384"/>
      <c r="GA12" s="384"/>
      <c r="GB12" s="384"/>
      <c r="GC12" s="384"/>
      <c r="GD12" s="384"/>
      <c r="GE12" s="384"/>
      <c r="GF12" s="384"/>
      <c r="GG12" s="384"/>
      <c r="GH12" s="384"/>
      <c r="GI12" s="384"/>
      <c r="GJ12" s="384"/>
      <c r="GK12" s="384"/>
      <c r="GL12" s="384"/>
      <c r="GM12" s="384"/>
      <c r="GN12" s="384"/>
      <c r="GO12" s="384"/>
      <c r="GP12" s="384"/>
      <c r="GQ12" s="384"/>
      <c r="GR12" s="384"/>
      <c r="GS12" s="384"/>
      <c r="GT12" s="384"/>
      <c r="GU12" s="384"/>
      <c r="GV12" s="384"/>
      <c r="GW12" s="384"/>
      <c r="GX12" s="384"/>
      <c r="GY12" s="384"/>
      <c r="GZ12" s="384"/>
      <c r="HA12" s="384"/>
      <c r="HB12" s="384"/>
      <c r="HC12" s="384"/>
      <c r="HD12" s="384"/>
      <c r="HE12" s="384"/>
      <c r="HF12" s="384"/>
      <c r="HG12" s="384"/>
      <c r="HH12" s="384"/>
      <c r="HI12" s="384"/>
      <c r="HJ12" s="384"/>
      <c r="HK12" s="384"/>
      <c r="HL12" s="384"/>
      <c r="HM12" s="384"/>
      <c r="HN12" s="384"/>
      <c r="HO12" s="384"/>
      <c r="HP12" s="384"/>
      <c r="HQ12" s="384"/>
      <c r="HR12" s="384"/>
      <c r="HS12" s="384"/>
      <c r="HT12" s="384"/>
      <c r="HU12" s="384"/>
      <c r="HV12" s="384"/>
      <c r="HW12" s="384"/>
      <c r="HX12" s="384"/>
      <c r="HY12" s="384"/>
      <c r="HZ12" s="384"/>
    </row>
    <row r="13" spans="1:234" s="17" customFormat="1" ht="23.1" customHeight="1">
      <c r="A13" s="384"/>
      <c r="B13" s="14" t="s">
        <v>2</v>
      </c>
      <c r="C13" s="384"/>
      <c r="D13" s="384" t="s">
        <v>38</v>
      </c>
      <c r="E13" s="384"/>
      <c r="F13" s="384" t="s">
        <v>208</v>
      </c>
      <c r="G13" s="384"/>
      <c r="H13" s="384" t="s">
        <v>324</v>
      </c>
      <c r="I13" s="384"/>
      <c r="J13" s="384" t="s">
        <v>73</v>
      </c>
      <c r="K13" s="384"/>
      <c r="L13" s="384" t="s">
        <v>372</v>
      </c>
      <c r="M13" s="384"/>
      <c r="N13" s="384" t="s">
        <v>260</v>
      </c>
      <c r="O13" s="384"/>
      <c r="P13" s="384" t="s">
        <v>239</v>
      </c>
      <c r="Q13" s="384"/>
      <c r="R13" s="384" t="s">
        <v>245</v>
      </c>
      <c r="S13" s="384"/>
      <c r="T13" s="384" t="s">
        <v>30</v>
      </c>
      <c r="U13" s="384"/>
      <c r="V13" s="384"/>
      <c r="W13" s="384"/>
      <c r="X13" s="384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4"/>
      <c r="FL13" s="384"/>
      <c r="FM13" s="384"/>
      <c r="FN13" s="384"/>
      <c r="FO13" s="384"/>
      <c r="FP13" s="384"/>
      <c r="FQ13" s="384"/>
      <c r="FR13" s="384"/>
      <c r="FS13" s="384"/>
      <c r="FT13" s="384"/>
      <c r="FU13" s="384"/>
      <c r="FV13" s="384"/>
      <c r="FW13" s="384"/>
      <c r="FX13" s="384"/>
      <c r="FY13" s="384"/>
      <c r="FZ13" s="384"/>
      <c r="GA13" s="384"/>
      <c r="GB13" s="384"/>
      <c r="GC13" s="384"/>
      <c r="GD13" s="384"/>
      <c r="GE13" s="384"/>
      <c r="GF13" s="384"/>
      <c r="GG13" s="384"/>
      <c r="GH13" s="384"/>
      <c r="GI13" s="384"/>
      <c r="GJ13" s="384"/>
      <c r="GK13" s="384"/>
      <c r="GL13" s="384"/>
      <c r="GM13" s="384"/>
      <c r="GN13" s="384"/>
      <c r="GO13" s="384"/>
      <c r="GP13" s="384"/>
      <c r="GQ13" s="384"/>
      <c r="GR13" s="384"/>
      <c r="GS13" s="384"/>
      <c r="GT13" s="384"/>
      <c r="GU13" s="384"/>
      <c r="GV13" s="384"/>
      <c r="GW13" s="384"/>
      <c r="GX13" s="384"/>
      <c r="GY13" s="384"/>
      <c r="GZ13" s="384"/>
      <c r="HA13" s="384"/>
      <c r="HB13" s="384"/>
      <c r="HC13" s="384"/>
      <c r="HD13" s="384"/>
      <c r="HE13" s="384"/>
      <c r="HF13" s="384"/>
      <c r="HG13" s="384"/>
      <c r="HH13" s="384"/>
      <c r="HI13" s="384"/>
      <c r="HJ13" s="384"/>
      <c r="HK13" s="384"/>
      <c r="HL13" s="384"/>
      <c r="HM13" s="384"/>
      <c r="HN13" s="384"/>
      <c r="HO13" s="384"/>
      <c r="HP13" s="384"/>
      <c r="HQ13" s="384"/>
      <c r="HR13" s="384"/>
      <c r="HS13" s="384"/>
      <c r="HT13" s="384"/>
      <c r="HU13" s="384"/>
      <c r="HV13" s="384"/>
      <c r="HW13" s="384"/>
      <c r="HX13" s="384"/>
      <c r="HY13" s="384"/>
      <c r="HZ13" s="384"/>
    </row>
    <row r="14" spans="1:234" s="17" customFormat="1" ht="23.1" customHeight="1">
      <c r="A14" s="384"/>
      <c r="B14" s="384"/>
      <c r="C14" s="384"/>
      <c r="D14" s="403" t="s">
        <v>41</v>
      </c>
      <c r="E14" s="403"/>
      <c r="F14" s="403"/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3"/>
      <c r="S14" s="403"/>
      <c r="T14" s="403"/>
      <c r="U14" s="384"/>
      <c r="V14" s="384"/>
      <c r="W14" s="384"/>
      <c r="X14" s="384"/>
      <c r="Y14" s="384"/>
      <c r="Z14" s="384"/>
      <c r="AA14" s="384"/>
      <c r="AB14" s="384"/>
      <c r="AC14" s="384"/>
      <c r="AD14" s="384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4"/>
      <c r="CA14" s="384"/>
      <c r="CB14" s="384"/>
      <c r="CC14" s="384"/>
      <c r="CD14" s="384"/>
      <c r="CE14" s="384"/>
      <c r="CF14" s="384"/>
      <c r="CG14" s="384"/>
      <c r="CH14" s="384"/>
      <c r="CI14" s="384"/>
      <c r="CJ14" s="384"/>
      <c r="CK14" s="384"/>
      <c r="CL14" s="384"/>
      <c r="CM14" s="384"/>
      <c r="CN14" s="384"/>
      <c r="CO14" s="384"/>
      <c r="CP14" s="384"/>
      <c r="CQ14" s="384"/>
      <c r="CR14" s="384"/>
      <c r="CS14" s="384"/>
      <c r="CT14" s="384"/>
      <c r="CU14" s="384"/>
      <c r="CV14" s="384"/>
      <c r="CW14" s="384"/>
      <c r="CX14" s="384"/>
      <c r="CY14" s="384"/>
      <c r="CZ14" s="384"/>
      <c r="DA14" s="384"/>
      <c r="DB14" s="384"/>
      <c r="DC14" s="384"/>
      <c r="DD14" s="384"/>
      <c r="DE14" s="384"/>
      <c r="DF14" s="384"/>
      <c r="DG14" s="384"/>
      <c r="DH14" s="384"/>
      <c r="DI14" s="384"/>
      <c r="DJ14" s="384"/>
      <c r="DK14" s="384"/>
      <c r="DL14" s="384"/>
      <c r="DM14" s="384"/>
      <c r="DN14" s="384"/>
      <c r="DO14" s="384"/>
      <c r="DP14" s="384"/>
      <c r="DQ14" s="384"/>
      <c r="DR14" s="384"/>
      <c r="DS14" s="384"/>
      <c r="DT14" s="384"/>
      <c r="DU14" s="384"/>
      <c r="DV14" s="384"/>
      <c r="DW14" s="384"/>
      <c r="DX14" s="384"/>
      <c r="DY14" s="384"/>
      <c r="DZ14" s="384"/>
      <c r="EA14" s="384"/>
      <c r="EB14" s="384"/>
      <c r="EC14" s="384"/>
      <c r="ED14" s="384"/>
      <c r="EE14" s="384"/>
      <c r="EF14" s="384"/>
      <c r="EG14" s="384"/>
      <c r="EH14" s="384"/>
      <c r="EI14" s="384"/>
      <c r="EJ14" s="384"/>
      <c r="EK14" s="384"/>
      <c r="EL14" s="384"/>
      <c r="EM14" s="384"/>
      <c r="EN14" s="384"/>
      <c r="EO14" s="384"/>
      <c r="EP14" s="384"/>
      <c r="EQ14" s="384"/>
      <c r="ER14" s="384"/>
      <c r="ES14" s="384"/>
      <c r="ET14" s="384"/>
      <c r="EU14" s="384"/>
      <c r="EV14" s="384"/>
      <c r="EW14" s="384"/>
      <c r="EX14" s="384"/>
      <c r="EY14" s="384"/>
      <c r="EZ14" s="384"/>
      <c r="FA14" s="384"/>
      <c r="FB14" s="384"/>
      <c r="FC14" s="384"/>
      <c r="FD14" s="384"/>
      <c r="FE14" s="384"/>
      <c r="FF14" s="384"/>
      <c r="FG14" s="384"/>
      <c r="FH14" s="384"/>
      <c r="FI14" s="384"/>
      <c r="FJ14" s="384"/>
      <c r="FK14" s="384"/>
      <c r="FL14" s="384"/>
      <c r="FM14" s="384"/>
      <c r="FN14" s="384"/>
      <c r="FO14" s="384"/>
      <c r="FP14" s="384"/>
      <c r="FQ14" s="384"/>
      <c r="FR14" s="384"/>
      <c r="FS14" s="384"/>
      <c r="FT14" s="384"/>
      <c r="FU14" s="384"/>
      <c r="FV14" s="384"/>
      <c r="FW14" s="384"/>
      <c r="FX14" s="384"/>
      <c r="FY14" s="384"/>
      <c r="FZ14" s="384"/>
      <c r="GA14" s="384"/>
      <c r="GB14" s="384"/>
      <c r="GC14" s="384"/>
      <c r="GD14" s="384"/>
      <c r="GE14" s="384"/>
      <c r="GF14" s="384"/>
      <c r="GG14" s="384"/>
      <c r="GH14" s="384"/>
      <c r="GI14" s="384"/>
      <c r="GJ14" s="384"/>
      <c r="GK14" s="384"/>
      <c r="GL14" s="384"/>
      <c r="GM14" s="384"/>
      <c r="GN14" s="384"/>
      <c r="GO14" s="384"/>
      <c r="GP14" s="384"/>
      <c r="GQ14" s="384"/>
      <c r="GR14" s="384"/>
      <c r="GS14" s="384"/>
      <c r="GT14" s="384"/>
      <c r="GU14" s="384"/>
      <c r="GV14" s="384"/>
      <c r="GW14" s="384"/>
      <c r="GX14" s="384"/>
      <c r="GY14" s="384"/>
      <c r="GZ14" s="384"/>
      <c r="HA14" s="384"/>
      <c r="HB14" s="384"/>
      <c r="HC14" s="384"/>
      <c r="HD14" s="384"/>
      <c r="HE14" s="384"/>
      <c r="HF14" s="384"/>
      <c r="HG14" s="384"/>
      <c r="HH14" s="384"/>
      <c r="HI14" s="384"/>
      <c r="HJ14" s="384"/>
      <c r="HK14" s="384"/>
      <c r="HL14" s="384"/>
      <c r="HM14" s="384"/>
      <c r="HN14" s="384"/>
      <c r="HO14" s="384"/>
      <c r="HP14" s="384"/>
      <c r="HQ14" s="384"/>
      <c r="HR14" s="384"/>
      <c r="HS14" s="384"/>
      <c r="HT14" s="384"/>
      <c r="HU14" s="384"/>
      <c r="HV14" s="384"/>
      <c r="HW14" s="384"/>
      <c r="HX14" s="384"/>
      <c r="HY14" s="384"/>
      <c r="HZ14" s="384"/>
    </row>
    <row r="15" spans="1:234" s="17" customFormat="1" ht="23.1" customHeight="1">
      <c r="A15" s="61" t="s">
        <v>376</v>
      </c>
      <c r="B15" s="61"/>
      <c r="C15" s="113"/>
      <c r="D15" s="207"/>
      <c r="E15" s="113"/>
      <c r="F15" s="207"/>
      <c r="G15" s="113"/>
      <c r="H15" s="207"/>
      <c r="I15" s="113"/>
      <c r="J15" s="207"/>
      <c r="K15" s="50"/>
      <c r="L15" s="184"/>
      <c r="M15" s="161"/>
      <c r="N15" s="184"/>
      <c r="O15" s="184"/>
      <c r="P15" s="184"/>
      <c r="Q15" s="161"/>
      <c r="R15" s="184"/>
      <c r="S15" s="161"/>
      <c r="T15" s="1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84"/>
      <c r="BO15" s="384"/>
      <c r="BP15" s="384"/>
      <c r="BQ15" s="384"/>
      <c r="BR15" s="384"/>
      <c r="BS15" s="384"/>
      <c r="BT15" s="384"/>
      <c r="BU15" s="384"/>
      <c r="BV15" s="384"/>
      <c r="BW15" s="384"/>
      <c r="BX15" s="384"/>
      <c r="BY15" s="384"/>
      <c r="BZ15" s="384"/>
      <c r="CA15" s="384"/>
      <c r="CB15" s="384"/>
      <c r="CC15" s="384"/>
      <c r="CD15" s="384"/>
      <c r="CE15" s="384"/>
      <c r="CF15" s="384"/>
      <c r="CG15" s="384"/>
      <c r="CH15" s="384"/>
      <c r="CI15" s="384"/>
      <c r="CJ15" s="384"/>
      <c r="CK15" s="384"/>
      <c r="CL15" s="384"/>
      <c r="CM15" s="384"/>
      <c r="CN15" s="384"/>
      <c r="CO15" s="384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  <c r="CZ15" s="384"/>
      <c r="DA15" s="384"/>
      <c r="DB15" s="384"/>
      <c r="DC15" s="384"/>
      <c r="DD15" s="384"/>
      <c r="DE15" s="384"/>
      <c r="DF15" s="384"/>
      <c r="DG15" s="384"/>
      <c r="DH15" s="384"/>
      <c r="DI15" s="384"/>
      <c r="DJ15" s="384"/>
      <c r="DK15" s="384"/>
      <c r="DL15" s="384"/>
      <c r="DM15" s="384"/>
      <c r="DN15" s="384"/>
      <c r="DO15" s="384"/>
      <c r="DP15" s="384"/>
      <c r="DQ15" s="384"/>
      <c r="DR15" s="384"/>
      <c r="DS15" s="384"/>
      <c r="DT15" s="384"/>
      <c r="DU15" s="384"/>
      <c r="DV15" s="384"/>
      <c r="DW15" s="384"/>
      <c r="DX15" s="384"/>
      <c r="DY15" s="384"/>
      <c r="DZ15" s="384"/>
      <c r="EA15" s="384"/>
      <c r="EB15" s="384"/>
      <c r="EC15" s="384"/>
      <c r="ED15" s="384"/>
      <c r="EE15" s="384"/>
      <c r="EF15" s="384"/>
      <c r="EG15" s="384"/>
      <c r="EH15" s="384"/>
      <c r="EI15" s="384"/>
      <c r="EJ15" s="384"/>
      <c r="EK15" s="384"/>
      <c r="EL15" s="384"/>
      <c r="EM15" s="384"/>
      <c r="EN15" s="384"/>
      <c r="EO15" s="384"/>
      <c r="EP15" s="384"/>
      <c r="EQ15" s="384"/>
      <c r="ER15" s="384"/>
      <c r="ES15" s="384"/>
      <c r="ET15" s="384"/>
      <c r="EU15" s="384"/>
      <c r="EV15" s="384"/>
      <c r="EW15" s="384"/>
      <c r="EX15" s="384"/>
      <c r="EY15" s="384"/>
      <c r="EZ15" s="384"/>
      <c r="FA15" s="384"/>
      <c r="FB15" s="384"/>
      <c r="FC15" s="384"/>
      <c r="FD15" s="384"/>
      <c r="FE15" s="384"/>
      <c r="FF15" s="384"/>
      <c r="FG15" s="384"/>
      <c r="FH15" s="384"/>
      <c r="FI15" s="384"/>
      <c r="FJ15" s="384"/>
      <c r="FK15" s="384"/>
      <c r="FL15" s="384"/>
      <c r="FM15" s="384"/>
      <c r="FN15" s="384"/>
      <c r="FO15" s="384"/>
      <c r="FP15" s="384"/>
      <c r="FQ15" s="384"/>
      <c r="FR15" s="384"/>
      <c r="FS15" s="384"/>
      <c r="FT15" s="384"/>
      <c r="FU15" s="384"/>
      <c r="FV15" s="384"/>
      <c r="FW15" s="384"/>
      <c r="FX15" s="384"/>
      <c r="FY15" s="384"/>
      <c r="FZ15" s="384"/>
      <c r="GA15" s="384"/>
      <c r="GB15" s="384"/>
      <c r="GC15" s="384"/>
      <c r="GD15" s="384"/>
      <c r="GE15" s="384"/>
      <c r="GF15" s="384"/>
      <c r="GG15" s="384"/>
      <c r="GH15" s="384"/>
      <c r="GI15" s="384"/>
      <c r="GJ15" s="384"/>
      <c r="GK15" s="384"/>
      <c r="GL15" s="384"/>
      <c r="GM15" s="384"/>
      <c r="GN15" s="384"/>
      <c r="GO15" s="384"/>
      <c r="GP15" s="384"/>
      <c r="GQ15" s="384"/>
      <c r="GR15" s="384"/>
      <c r="GS15" s="384"/>
      <c r="GT15" s="384"/>
      <c r="GU15" s="384"/>
      <c r="GV15" s="384"/>
      <c r="GW15" s="384"/>
      <c r="GX15" s="384"/>
      <c r="GY15" s="384"/>
      <c r="GZ15" s="384"/>
      <c r="HA15" s="384"/>
      <c r="HB15" s="384"/>
      <c r="HC15" s="384"/>
      <c r="HD15" s="384"/>
      <c r="HE15" s="384"/>
      <c r="HF15" s="384"/>
      <c r="HG15" s="384"/>
      <c r="HH15" s="384"/>
      <c r="HI15" s="384"/>
      <c r="HJ15" s="384"/>
      <c r="HK15" s="384"/>
      <c r="HL15" s="384"/>
      <c r="HM15" s="384"/>
      <c r="HN15" s="384"/>
      <c r="HO15" s="384"/>
      <c r="HP15" s="384"/>
      <c r="HQ15" s="384"/>
      <c r="HR15" s="384"/>
      <c r="HS15" s="384"/>
      <c r="HT15" s="384"/>
      <c r="HU15" s="384"/>
      <c r="HV15" s="384"/>
      <c r="HW15" s="384"/>
      <c r="HX15" s="384"/>
      <c r="HY15" s="384"/>
      <c r="HZ15" s="384"/>
    </row>
    <row r="16" spans="1:234" s="17" customFormat="1" ht="23.1" customHeight="1">
      <c r="A16" s="61" t="s">
        <v>270</v>
      </c>
      <c r="C16" s="87"/>
      <c r="D16" s="370">
        <v>214250</v>
      </c>
      <c r="E16" s="87"/>
      <c r="F16" s="114">
        <v>319822</v>
      </c>
      <c r="G16" s="87"/>
      <c r="H16" s="114">
        <v>3064</v>
      </c>
      <c r="I16" s="114"/>
      <c r="J16" s="114">
        <v>8257</v>
      </c>
      <c r="K16" s="87"/>
      <c r="L16" s="114">
        <v>-141936.163</v>
      </c>
      <c r="M16" s="87"/>
      <c r="N16" s="87">
        <v>0</v>
      </c>
      <c r="O16" s="87"/>
      <c r="P16" s="87">
        <v>0</v>
      </c>
      <c r="Q16" s="87"/>
      <c r="R16" s="87">
        <v>0</v>
      </c>
      <c r="S16" s="87"/>
      <c r="T16" s="114">
        <v>403456.837</v>
      </c>
      <c r="U16" s="384"/>
      <c r="V16" s="384"/>
      <c r="W16" s="384"/>
      <c r="X16" s="384"/>
      <c r="Y16" s="384"/>
      <c r="Z16" s="384"/>
      <c r="AA16" s="384"/>
      <c r="AB16" s="384"/>
      <c r="AC16" s="384"/>
      <c r="AD16" s="384"/>
      <c r="AE16" s="384"/>
      <c r="AF16" s="384"/>
      <c r="AG16" s="384"/>
      <c r="AH16" s="384"/>
      <c r="AI16" s="384"/>
      <c r="AJ16" s="384"/>
      <c r="AK16" s="384"/>
      <c r="AL16" s="384"/>
      <c r="AM16" s="384"/>
      <c r="AN16" s="384"/>
      <c r="AO16" s="384"/>
      <c r="AP16" s="384"/>
      <c r="AQ16" s="384"/>
      <c r="AR16" s="384"/>
      <c r="AS16" s="384"/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84"/>
      <c r="BF16" s="384"/>
      <c r="BG16" s="384"/>
      <c r="BH16" s="384"/>
      <c r="BI16" s="384"/>
      <c r="BJ16" s="384"/>
      <c r="BK16" s="384"/>
      <c r="BL16" s="384"/>
      <c r="BM16" s="384"/>
      <c r="BN16" s="384"/>
      <c r="BO16" s="384"/>
      <c r="BP16" s="384"/>
      <c r="BQ16" s="384"/>
      <c r="BR16" s="384"/>
      <c r="BS16" s="384"/>
      <c r="BT16" s="384"/>
      <c r="BU16" s="384"/>
      <c r="BV16" s="384"/>
      <c r="BW16" s="384"/>
      <c r="BX16" s="384"/>
      <c r="BY16" s="384"/>
      <c r="BZ16" s="384"/>
      <c r="CA16" s="384"/>
      <c r="CB16" s="384"/>
      <c r="CC16" s="384"/>
      <c r="CD16" s="384"/>
      <c r="CE16" s="384"/>
      <c r="CF16" s="384"/>
      <c r="CG16" s="384"/>
      <c r="CH16" s="384"/>
      <c r="CI16" s="384"/>
      <c r="CJ16" s="384"/>
      <c r="CK16" s="384"/>
      <c r="CL16" s="384"/>
      <c r="CM16" s="384"/>
      <c r="CN16" s="384"/>
      <c r="CO16" s="384"/>
      <c r="CP16" s="384"/>
      <c r="CQ16" s="384"/>
      <c r="CR16" s="384"/>
      <c r="CS16" s="384"/>
      <c r="CT16" s="384"/>
      <c r="CU16" s="384"/>
      <c r="CV16" s="384"/>
      <c r="CW16" s="384"/>
      <c r="CX16" s="384"/>
      <c r="CY16" s="384"/>
      <c r="CZ16" s="384"/>
      <c r="DA16" s="384"/>
      <c r="DB16" s="384"/>
      <c r="DC16" s="384"/>
      <c r="DD16" s="384"/>
      <c r="DE16" s="384"/>
      <c r="DF16" s="384"/>
      <c r="DG16" s="384"/>
      <c r="DH16" s="384"/>
      <c r="DI16" s="384"/>
      <c r="DJ16" s="384"/>
      <c r="DK16" s="384"/>
      <c r="DL16" s="384"/>
      <c r="DM16" s="384"/>
      <c r="DN16" s="384"/>
      <c r="DO16" s="384"/>
      <c r="DP16" s="384"/>
      <c r="DQ16" s="384"/>
      <c r="DR16" s="384"/>
      <c r="DS16" s="384"/>
      <c r="DT16" s="384"/>
      <c r="DU16" s="384"/>
      <c r="DV16" s="384"/>
      <c r="DW16" s="384"/>
      <c r="DX16" s="384"/>
      <c r="DY16" s="384"/>
      <c r="DZ16" s="384"/>
      <c r="EA16" s="384"/>
      <c r="EB16" s="384"/>
      <c r="EC16" s="384"/>
      <c r="ED16" s="384"/>
      <c r="EE16" s="384"/>
      <c r="EF16" s="384"/>
      <c r="EG16" s="384"/>
      <c r="EH16" s="384"/>
      <c r="EI16" s="384"/>
      <c r="EJ16" s="384"/>
      <c r="EK16" s="384"/>
      <c r="EL16" s="384"/>
      <c r="EM16" s="384"/>
      <c r="EN16" s="384"/>
      <c r="EO16" s="384"/>
      <c r="EP16" s="384"/>
      <c r="EQ16" s="384"/>
      <c r="ER16" s="384"/>
      <c r="ES16" s="384"/>
      <c r="ET16" s="384"/>
      <c r="EU16" s="384"/>
      <c r="EV16" s="384"/>
      <c r="EW16" s="384"/>
      <c r="EX16" s="384"/>
      <c r="EY16" s="384"/>
      <c r="EZ16" s="384"/>
      <c r="FA16" s="384"/>
      <c r="FB16" s="384"/>
      <c r="FC16" s="384"/>
      <c r="FD16" s="384"/>
      <c r="FE16" s="384"/>
      <c r="FF16" s="384"/>
      <c r="FG16" s="384"/>
      <c r="FH16" s="384"/>
      <c r="FI16" s="384"/>
      <c r="FJ16" s="384"/>
      <c r="FK16" s="384"/>
      <c r="FL16" s="384"/>
      <c r="FM16" s="384"/>
      <c r="FN16" s="384"/>
      <c r="FO16" s="384"/>
      <c r="FP16" s="384"/>
      <c r="FQ16" s="384"/>
      <c r="FR16" s="384"/>
      <c r="FS16" s="384"/>
      <c r="FT16" s="384"/>
      <c r="FU16" s="384"/>
      <c r="FV16" s="384"/>
      <c r="FW16" s="384"/>
      <c r="FX16" s="384"/>
      <c r="FY16" s="384"/>
      <c r="FZ16" s="384"/>
      <c r="GA16" s="384"/>
      <c r="GB16" s="384"/>
      <c r="GC16" s="384"/>
      <c r="GD16" s="384"/>
      <c r="GE16" s="384"/>
      <c r="GF16" s="384"/>
      <c r="GG16" s="384"/>
      <c r="GH16" s="384"/>
      <c r="GI16" s="384"/>
      <c r="GJ16" s="384"/>
      <c r="GK16" s="384"/>
      <c r="GL16" s="384"/>
      <c r="GM16" s="384"/>
      <c r="GN16" s="384"/>
      <c r="GO16" s="384"/>
      <c r="GP16" s="384"/>
      <c r="GQ16" s="384"/>
      <c r="GR16" s="384"/>
      <c r="GS16" s="384"/>
      <c r="GT16" s="384"/>
      <c r="GU16" s="384"/>
      <c r="GV16" s="384"/>
      <c r="GW16" s="384"/>
      <c r="GX16" s="384"/>
      <c r="GY16" s="384"/>
      <c r="GZ16" s="384"/>
      <c r="HA16" s="384"/>
      <c r="HB16" s="384"/>
      <c r="HC16" s="384"/>
      <c r="HD16" s="384"/>
      <c r="HE16" s="384"/>
      <c r="HF16" s="384"/>
      <c r="HG16" s="384"/>
      <c r="HH16" s="384"/>
      <c r="HI16" s="384"/>
      <c r="HJ16" s="384"/>
      <c r="HK16" s="384"/>
      <c r="HL16" s="384"/>
      <c r="HM16" s="384"/>
      <c r="HN16" s="384"/>
      <c r="HO16" s="384"/>
      <c r="HP16" s="384"/>
      <c r="HQ16" s="384"/>
      <c r="HR16" s="384"/>
      <c r="HS16" s="384"/>
      <c r="HT16" s="384"/>
      <c r="HU16" s="384"/>
      <c r="HV16" s="384"/>
      <c r="HW16" s="384"/>
      <c r="HX16" s="384"/>
      <c r="HY16" s="384"/>
      <c r="HZ16" s="384"/>
    </row>
    <row r="17" spans="1:234" s="17" customFormat="1" ht="23.1" customHeight="1">
      <c r="A17" s="61"/>
      <c r="C17" s="87"/>
      <c r="D17" s="370"/>
      <c r="E17" s="87"/>
      <c r="F17" s="114"/>
      <c r="G17" s="87"/>
      <c r="H17" s="114"/>
      <c r="I17" s="114"/>
      <c r="J17" s="114"/>
      <c r="K17" s="87"/>
      <c r="L17" s="114"/>
      <c r="M17" s="87"/>
      <c r="N17" s="87"/>
      <c r="O17" s="87"/>
      <c r="P17" s="87"/>
      <c r="Q17" s="87"/>
      <c r="R17" s="87"/>
      <c r="S17" s="87"/>
      <c r="T17" s="114"/>
      <c r="U17" s="384"/>
      <c r="V17" s="384"/>
      <c r="W17" s="384"/>
      <c r="X17" s="384"/>
      <c r="Y17" s="384"/>
      <c r="Z17" s="384"/>
      <c r="AA17" s="384"/>
      <c r="AB17" s="384"/>
      <c r="AC17" s="384"/>
      <c r="AD17" s="384"/>
      <c r="AE17" s="384"/>
      <c r="AF17" s="384"/>
      <c r="AG17" s="384"/>
      <c r="AH17" s="384"/>
      <c r="AI17" s="384"/>
      <c r="AJ17" s="384"/>
      <c r="AK17" s="384"/>
      <c r="AL17" s="384"/>
      <c r="AM17" s="384"/>
      <c r="AN17" s="384"/>
      <c r="AO17" s="384"/>
      <c r="AP17" s="384"/>
      <c r="AQ17" s="384"/>
      <c r="AR17" s="384"/>
      <c r="AS17" s="384"/>
      <c r="AT17" s="384"/>
      <c r="AU17" s="384"/>
      <c r="AV17" s="384"/>
      <c r="AW17" s="384"/>
      <c r="AX17" s="384"/>
      <c r="AY17" s="384"/>
      <c r="AZ17" s="384"/>
      <c r="BA17" s="384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4"/>
      <c r="CL17" s="384"/>
      <c r="CM17" s="384"/>
      <c r="CN17" s="384"/>
      <c r="CO17" s="384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  <c r="CZ17" s="384"/>
      <c r="DA17" s="384"/>
      <c r="DB17" s="384"/>
      <c r="DC17" s="384"/>
      <c r="DD17" s="384"/>
      <c r="DE17" s="384"/>
      <c r="DF17" s="384"/>
      <c r="DG17" s="384"/>
      <c r="DH17" s="384"/>
      <c r="DI17" s="384"/>
      <c r="DJ17" s="384"/>
      <c r="DK17" s="384"/>
      <c r="DL17" s="384"/>
      <c r="DM17" s="384"/>
      <c r="DN17" s="384"/>
      <c r="DO17" s="384"/>
      <c r="DP17" s="384"/>
      <c r="DQ17" s="384"/>
      <c r="DR17" s="384"/>
      <c r="DS17" s="384"/>
      <c r="DT17" s="384"/>
      <c r="DU17" s="384"/>
      <c r="DV17" s="384"/>
      <c r="DW17" s="384"/>
      <c r="DX17" s="384"/>
      <c r="DY17" s="384"/>
      <c r="DZ17" s="384"/>
      <c r="EA17" s="384"/>
      <c r="EB17" s="384"/>
      <c r="EC17" s="384"/>
      <c r="ED17" s="384"/>
      <c r="EE17" s="384"/>
      <c r="EF17" s="384"/>
      <c r="EG17" s="384"/>
      <c r="EH17" s="384"/>
      <c r="EI17" s="384"/>
      <c r="EJ17" s="384"/>
      <c r="EK17" s="384"/>
      <c r="EL17" s="384"/>
      <c r="EM17" s="384"/>
      <c r="EN17" s="384"/>
      <c r="EO17" s="384"/>
      <c r="EP17" s="384"/>
      <c r="EQ17" s="384"/>
      <c r="ER17" s="384"/>
      <c r="ES17" s="384"/>
      <c r="ET17" s="384"/>
      <c r="EU17" s="384"/>
      <c r="EV17" s="384"/>
      <c r="EW17" s="384"/>
      <c r="EX17" s="384"/>
      <c r="EY17" s="384"/>
      <c r="EZ17" s="384"/>
      <c r="FA17" s="384"/>
      <c r="FB17" s="384"/>
      <c r="FC17" s="384"/>
      <c r="FD17" s="384"/>
      <c r="FE17" s="384"/>
      <c r="FF17" s="384"/>
      <c r="FG17" s="384"/>
      <c r="FH17" s="384"/>
      <c r="FI17" s="384"/>
      <c r="FJ17" s="384"/>
      <c r="FK17" s="384"/>
      <c r="FL17" s="384"/>
      <c r="FM17" s="384"/>
      <c r="FN17" s="384"/>
      <c r="FO17" s="384"/>
      <c r="FP17" s="384"/>
      <c r="FQ17" s="384"/>
      <c r="FR17" s="384"/>
      <c r="FS17" s="384"/>
      <c r="FT17" s="384"/>
      <c r="FU17" s="384"/>
      <c r="FV17" s="384"/>
      <c r="FW17" s="384"/>
      <c r="FX17" s="384"/>
      <c r="FY17" s="384"/>
      <c r="FZ17" s="384"/>
      <c r="GA17" s="384"/>
      <c r="GB17" s="384"/>
      <c r="GC17" s="384"/>
      <c r="GD17" s="384"/>
      <c r="GE17" s="384"/>
      <c r="GF17" s="384"/>
      <c r="GG17" s="384"/>
      <c r="GH17" s="384"/>
      <c r="GI17" s="384"/>
      <c r="GJ17" s="384"/>
      <c r="GK17" s="384"/>
      <c r="GL17" s="384"/>
      <c r="GM17" s="384"/>
      <c r="GN17" s="384"/>
      <c r="GO17" s="384"/>
      <c r="GP17" s="384"/>
      <c r="GQ17" s="384"/>
      <c r="GR17" s="384"/>
      <c r="GS17" s="384"/>
      <c r="GT17" s="384"/>
      <c r="GU17" s="384"/>
      <c r="GV17" s="384"/>
      <c r="GW17" s="384"/>
      <c r="GX17" s="384"/>
      <c r="GY17" s="384"/>
      <c r="GZ17" s="384"/>
      <c r="HA17" s="384"/>
      <c r="HB17" s="384"/>
      <c r="HC17" s="384"/>
      <c r="HD17" s="384"/>
      <c r="HE17" s="384"/>
      <c r="HF17" s="384"/>
      <c r="HG17" s="384"/>
      <c r="HH17" s="384"/>
      <c r="HI17" s="384"/>
      <c r="HJ17" s="384"/>
      <c r="HK17" s="384"/>
      <c r="HL17" s="384"/>
      <c r="HM17" s="384"/>
      <c r="HN17" s="384"/>
      <c r="HO17" s="384"/>
      <c r="HP17" s="384"/>
      <c r="HQ17" s="384"/>
      <c r="HR17" s="384"/>
      <c r="HS17" s="384"/>
      <c r="HT17" s="384"/>
      <c r="HU17" s="384"/>
      <c r="HV17" s="384"/>
      <c r="HW17" s="384"/>
      <c r="HX17" s="384"/>
      <c r="HY17" s="384"/>
      <c r="HZ17" s="384"/>
    </row>
    <row r="18" spans="1:234" s="17" customFormat="1" ht="23.1" customHeight="1">
      <c r="A18" s="117" t="s">
        <v>289</v>
      </c>
      <c r="B18" s="11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384"/>
      <c r="V18" s="384"/>
      <c r="W18" s="384"/>
      <c r="X18" s="384"/>
      <c r="Y18" s="384"/>
      <c r="Z18" s="384"/>
      <c r="AA18" s="384"/>
      <c r="AB18" s="384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384"/>
      <c r="CC18" s="384"/>
      <c r="CD18" s="384"/>
      <c r="CE18" s="384"/>
      <c r="CF18" s="384"/>
      <c r="CG18" s="384"/>
      <c r="CH18" s="384"/>
      <c r="CI18" s="384"/>
      <c r="CJ18" s="384"/>
      <c r="CK18" s="384"/>
      <c r="CL18" s="384"/>
      <c r="CM18" s="384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4"/>
      <c r="CY18" s="384"/>
      <c r="CZ18" s="384"/>
      <c r="DA18" s="384"/>
      <c r="DB18" s="384"/>
      <c r="DC18" s="384"/>
      <c r="DD18" s="384"/>
      <c r="DE18" s="384"/>
      <c r="DF18" s="384"/>
      <c r="DG18" s="384"/>
      <c r="DH18" s="384"/>
      <c r="DI18" s="384"/>
      <c r="DJ18" s="384"/>
      <c r="DK18" s="384"/>
      <c r="DL18" s="384"/>
      <c r="DM18" s="384"/>
      <c r="DN18" s="384"/>
      <c r="DO18" s="384"/>
      <c r="DP18" s="384"/>
      <c r="DQ18" s="384"/>
      <c r="DR18" s="384"/>
      <c r="DS18" s="384"/>
      <c r="DT18" s="384"/>
      <c r="DU18" s="384"/>
      <c r="DV18" s="384"/>
      <c r="DW18" s="384"/>
      <c r="DX18" s="384"/>
      <c r="DY18" s="384"/>
      <c r="DZ18" s="384"/>
      <c r="EA18" s="384"/>
      <c r="EB18" s="384"/>
      <c r="EC18" s="384"/>
      <c r="ED18" s="384"/>
      <c r="EE18" s="384"/>
      <c r="EF18" s="384"/>
      <c r="EG18" s="384"/>
      <c r="EH18" s="384"/>
      <c r="EI18" s="384"/>
      <c r="EJ18" s="384"/>
      <c r="EK18" s="384"/>
      <c r="EL18" s="384"/>
      <c r="EM18" s="384"/>
      <c r="EN18" s="384"/>
      <c r="EO18" s="384"/>
      <c r="EP18" s="384"/>
      <c r="EQ18" s="384"/>
      <c r="ER18" s="384"/>
      <c r="ES18" s="384"/>
      <c r="ET18" s="384"/>
      <c r="EU18" s="384"/>
      <c r="EV18" s="384"/>
      <c r="EW18" s="384"/>
      <c r="EX18" s="384"/>
      <c r="EY18" s="384"/>
      <c r="EZ18" s="384"/>
      <c r="FA18" s="384"/>
      <c r="FB18" s="384"/>
      <c r="FC18" s="384"/>
      <c r="FD18" s="384"/>
      <c r="FE18" s="384"/>
      <c r="FF18" s="384"/>
      <c r="FG18" s="384"/>
      <c r="FH18" s="384"/>
      <c r="FI18" s="384"/>
      <c r="FJ18" s="384"/>
      <c r="FK18" s="384"/>
      <c r="FL18" s="384"/>
      <c r="FM18" s="384"/>
      <c r="FN18" s="384"/>
      <c r="FO18" s="384"/>
      <c r="FP18" s="384"/>
      <c r="FQ18" s="384"/>
      <c r="FR18" s="384"/>
      <c r="FS18" s="384"/>
      <c r="FT18" s="384"/>
      <c r="FU18" s="384"/>
      <c r="FV18" s="384"/>
      <c r="FW18" s="384"/>
      <c r="FX18" s="384"/>
      <c r="FY18" s="384"/>
      <c r="FZ18" s="384"/>
      <c r="GA18" s="384"/>
      <c r="GB18" s="384"/>
      <c r="GC18" s="384"/>
      <c r="GD18" s="384"/>
      <c r="GE18" s="384"/>
      <c r="GF18" s="384"/>
      <c r="GG18" s="384"/>
      <c r="GH18" s="384"/>
      <c r="GI18" s="384"/>
      <c r="GJ18" s="384"/>
      <c r="GK18" s="384"/>
      <c r="GL18" s="384"/>
      <c r="GM18" s="384"/>
      <c r="GN18" s="384"/>
      <c r="GO18" s="384"/>
      <c r="GP18" s="384"/>
      <c r="GQ18" s="384"/>
      <c r="GR18" s="384"/>
      <c r="GS18" s="384"/>
      <c r="GT18" s="384"/>
      <c r="GU18" s="384"/>
      <c r="GV18" s="384"/>
      <c r="GW18" s="384"/>
      <c r="GX18" s="384"/>
      <c r="GY18" s="384"/>
      <c r="GZ18" s="384"/>
      <c r="HA18" s="384"/>
      <c r="HB18" s="384"/>
      <c r="HC18" s="384"/>
      <c r="HD18" s="384"/>
      <c r="HE18" s="384"/>
      <c r="HF18" s="384"/>
      <c r="HG18" s="384"/>
      <c r="HH18" s="384"/>
      <c r="HI18" s="384"/>
      <c r="HJ18" s="384"/>
      <c r="HK18" s="384"/>
      <c r="HL18" s="384"/>
      <c r="HM18" s="384"/>
      <c r="HN18" s="384"/>
      <c r="HO18" s="384"/>
      <c r="HP18" s="384"/>
      <c r="HQ18" s="384"/>
      <c r="HR18" s="384"/>
      <c r="HS18" s="384"/>
      <c r="HT18" s="384"/>
      <c r="HU18" s="384"/>
      <c r="HV18" s="384"/>
      <c r="HW18" s="384"/>
      <c r="HX18" s="384"/>
      <c r="HY18" s="384"/>
      <c r="HZ18" s="384"/>
    </row>
    <row r="19" spans="1:234" s="17" customFormat="1" ht="23.1" customHeight="1">
      <c r="A19" s="212" t="s">
        <v>290</v>
      </c>
      <c r="B19" s="212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384"/>
      <c r="V19" s="384"/>
      <c r="W19" s="384"/>
      <c r="X19" s="384"/>
      <c r="Y19" s="384"/>
      <c r="Z19" s="384"/>
      <c r="AA19" s="384"/>
      <c r="AB19" s="384"/>
      <c r="AC19" s="384"/>
      <c r="AD19" s="384"/>
      <c r="AE19" s="384"/>
      <c r="AF19" s="384"/>
      <c r="AG19" s="384"/>
      <c r="AH19" s="384"/>
      <c r="AI19" s="384"/>
      <c r="AJ19" s="384"/>
      <c r="AK19" s="384"/>
      <c r="AL19" s="384"/>
      <c r="AM19" s="384"/>
      <c r="AN19" s="384"/>
      <c r="AO19" s="384"/>
      <c r="AP19" s="384"/>
      <c r="AQ19" s="384"/>
      <c r="AR19" s="384"/>
      <c r="AS19" s="384"/>
      <c r="AT19" s="384"/>
      <c r="AU19" s="384"/>
      <c r="AV19" s="384"/>
      <c r="AW19" s="384"/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84"/>
      <c r="BI19" s="384"/>
      <c r="BJ19" s="384"/>
      <c r="BK19" s="384"/>
      <c r="BL19" s="384"/>
      <c r="BM19" s="384"/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4"/>
      <c r="BZ19" s="384"/>
      <c r="CA19" s="384"/>
      <c r="CB19" s="384"/>
      <c r="CC19" s="384"/>
      <c r="CD19" s="384"/>
      <c r="CE19" s="384"/>
      <c r="CF19" s="384"/>
      <c r="CG19" s="384"/>
      <c r="CH19" s="384"/>
      <c r="CI19" s="384"/>
      <c r="CJ19" s="384"/>
      <c r="CK19" s="384"/>
      <c r="CL19" s="384"/>
      <c r="CM19" s="384"/>
      <c r="CN19" s="384"/>
      <c r="CO19" s="384"/>
      <c r="CP19" s="384"/>
      <c r="CQ19" s="384"/>
      <c r="CR19" s="384"/>
      <c r="CS19" s="384"/>
      <c r="CT19" s="384"/>
      <c r="CU19" s="384"/>
      <c r="CV19" s="384"/>
      <c r="CW19" s="384"/>
      <c r="CX19" s="384"/>
      <c r="CY19" s="384"/>
      <c r="CZ19" s="384"/>
      <c r="DA19" s="384"/>
      <c r="DB19" s="384"/>
      <c r="DC19" s="384"/>
      <c r="DD19" s="384"/>
      <c r="DE19" s="384"/>
      <c r="DF19" s="384"/>
      <c r="DG19" s="384"/>
      <c r="DH19" s="384"/>
      <c r="DI19" s="384"/>
      <c r="DJ19" s="384"/>
      <c r="DK19" s="384"/>
      <c r="DL19" s="384"/>
      <c r="DM19" s="384"/>
      <c r="DN19" s="384"/>
      <c r="DO19" s="384"/>
      <c r="DP19" s="384"/>
      <c r="DQ19" s="384"/>
      <c r="DR19" s="384"/>
      <c r="DS19" s="384"/>
      <c r="DT19" s="384"/>
      <c r="DU19" s="384"/>
      <c r="DV19" s="384"/>
      <c r="DW19" s="384"/>
      <c r="DX19" s="384"/>
      <c r="DY19" s="384"/>
      <c r="DZ19" s="384"/>
      <c r="EA19" s="384"/>
      <c r="EB19" s="384"/>
      <c r="EC19" s="384"/>
      <c r="ED19" s="384"/>
      <c r="EE19" s="384"/>
      <c r="EF19" s="384"/>
      <c r="EG19" s="384"/>
      <c r="EH19" s="384"/>
      <c r="EI19" s="384"/>
      <c r="EJ19" s="384"/>
      <c r="EK19" s="384"/>
      <c r="EL19" s="384"/>
      <c r="EM19" s="384"/>
      <c r="EN19" s="384"/>
      <c r="EO19" s="384"/>
      <c r="EP19" s="384"/>
      <c r="EQ19" s="384"/>
      <c r="ER19" s="384"/>
      <c r="ES19" s="384"/>
      <c r="ET19" s="384"/>
      <c r="EU19" s="384"/>
      <c r="EV19" s="384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4"/>
      <c r="FH19" s="384"/>
      <c r="FI19" s="384"/>
      <c r="FJ19" s="384"/>
      <c r="FK19" s="384"/>
      <c r="FL19" s="384"/>
      <c r="FM19" s="384"/>
      <c r="FN19" s="384"/>
      <c r="FO19" s="384"/>
      <c r="FP19" s="384"/>
      <c r="FQ19" s="384"/>
      <c r="FR19" s="384"/>
      <c r="FS19" s="384"/>
      <c r="FT19" s="384"/>
      <c r="FU19" s="384"/>
      <c r="FV19" s="384"/>
      <c r="FW19" s="384"/>
      <c r="FX19" s="384"/>
      <c r="FY19" s="384"/>
      <c r="FZ19" s="384"/>
      <c r="GA19" s="384"/>
      <c r="GB19" s="384"/>
      <c r="GC19" s="384"/>
      <c r="GD19" s="384"/>
      <c r="GE19" s="384"/>
      <c r="GF19" s="384"/>
      <c r="GG19" s="384"/>
      <c r="GH19" s="384"/>
      <c r="GI19" s="384"/>
      <c r="GJ19" s="384"/>
      <c r="GK19" s="384"/>
      <c r="GL19" s="384"/>
      <c r="GM19" s="384"/>
      <c r="GN19" s="384"/>
      <c r="GO19" s="384"/>
      <c r="GP19" s="384"/>
      <c r="GQ19" s="384"/>
      <c r="GR19" s="384"/>
      <c r="GS19" s="384"/>
      <c r="GT19" s="384"/>
      <c r="GU19" s="384"/>
      <c r="GV19" s="384"/>
      <c r="GW19" s="384"/>
      <c r="GX19" s="384"/>
      <c r="GY19" s="384"/>
      <c r="GZ19" s="384"/>
      <c r="HA19" s="384"/>
      <c r="HB19" s="384"/>
      <c r="HC19" s="384"/>
      <c r="HD19" s="384"/>
      <c r="HE19" s="384"/>
      <c r="HF19" s="384"/>
      <c r="HG19" s="384"/>
      <c r="HH19" s="384"/>
      <c r="HI19" s="384"/>
      <c r="HJ19" s="384"/>
      <c r="HK19" s="384"/>
      <c r="HL19" s="384"/>
      <c r="HM19" s="384"/>
      <c r="HN19" s="384"/>
      <c r="HO19" s="384"/>
      <c r="HP19" s="384"/>
      <c r="HQ19" s="384"/>
      <c r="HR19" s="384"/>
      <c r="HS19" s="384"/>
      <c r="HT19" s="384"/>
      <c r="HU19" s="384"/>
      <c r="HV19" s="384"/>
      <c r="HW19" s="384"/>
      <c r="HX19" s="384"/>
      <c r="HY19" s="384"/>
      <c r="HZ19" s="384"/>
    </row>
    <row r="20" spans="1:234" s="17" customFormat="1" ht="23.1" customHeight="1">
      <c r="A20" s="213" t="s">
        <v>291</v>
      </c>
      <c r="B20" s="381">
        <v>8</v>
      </c>
      <c r="C20" s="160"/>
      <c r="D20" s="371">
        <v>403818</v>
      </c>
      <c r="E20" s="160"/>
      <c r="F20" s="371">
        <v>538085</v>
      </c>
      <c r="G20" s="160"/>
      <c r="H20" s="240">
        <v>0</v>
      </c>
      <c r="I20" s="160">
        <v>0</v>
      </c>
      <c r="J20" s="240">
        <v>0</v>
      </c>
      <c r="K20" s="160">
        <v>0</v>
      </c>
      <c r="L20" s="240">
        <v>0</v>
      </c>
      <c r="M20" s="26"/>
      <c r="N20" s="240">
        <v>0</v>
      </c>
      <c r="O20" s="160">
        <v>0</v>
      </c>
      <c r="P20" s="240">
        <v>0</v>
      </c>
      <c r="Q20" s="160">
        <v>0</v>
      </c>
      <c r="R20" s="240">
        <v>0</v>
      </c>
      <c r="S20" s="26"/>
      <c r="T20" s="371">
        <v>941903</v>
      </c>
      <c r="U20" s="384"/>
      <c r="V20" s="384"/>
      <c r="W20" s="384"/>
      <c r="X20" s="384"/>
      <c r="Y20" s="384"/>
      <c r="Z20" s="384"/>
      <c r="AA20" s="384"/>
      <c r="AB20" s="384"/>
      <c r="AC20" s="384"/>
      <c r="AD20" s="384"/>
      <c r="AE20" s="384"/>
      <c r="AF20" s="384"/>
      <c r="AG20" s="384"/>
      <c r="AH20" s="384"/>
      <c r="AI20" s="384"/>
      <c r="AJ20" s="384"/>
      <c r="AK20" s="384"/>
      <c r="AL20" s="384"/>
      <c r="AM20" s="384"/>
      <c r="AN20" s="384"/>
      <c r="AO20" s="384"/>
      <c r="AP20" s="384"/>
      <c r="AQ20" s="384"/>
      <c r="AR20" s="384"/>
      <c r="AS20" s="384"/>
      <c r="AT20" s="384"/>
      <c r="AU20" s="384"/>
      <c r="AV20" s="384"/>
      <c r="AW20" s="384"/>
      <c r="AX20" s="384"/>
      <c r="AY20" s="384"/>
      <c r="AZ20" s="384"/>
      <c r="BA20" s="384"/>
      <c r="BB20" s="384"/>
      <c r="BC20" s="384"/>
      <c r="BD20" s="384"/>
      <c r="BE20" s="384"/>
      <c r="BF20" s="384"/>
      <c r="BG20" s="384"/>
      <c r="BH20" s="384"/>
      <c r="BI20" s="384"/>
      <c r="BJ20" s="384"/>
      <c r="BK20" s="384"/>
      <c r="BL20" s="384"/>
      <c r="BM20" s="384"/>
      <c r="BN20" s="384"/>
      <c r="BO20" s="384"/>
      <c r="BP20" s="384"/>
      <c r="BQ20" s="384"/>
      <c r="BR20" s="384"/>
      <c r="BS20" s="384"/>
      <c r="BT20" s="384"/>
      <c r="BU20" s="384"/>
      <c r="BV20" s="384"/>
      <c r="BW20" s="384"/>
      <c r="BX20" s="384"/>
      <c r="BY20" s="384"/>
      <c r="BZ20" s="384"/>
      <c r="CA20" s="384"/>
      <c r="CB20" s="384"/>
      <c r="CC20" s="384"/>
      <c r="CD20" s="384"/>
      <c r="CE20" s="384"/>
      <c r="CF20" s="384"/>
      <c r="CG20" s="384"/>
      <c r="CH20" s="384"/>
      <c r="CI20" s="384"/>
      <c r="CJ20" s="384"/>
      <c r="CK20" s="384"/>
      <c r="CL20" s="384"/>
      <c r="CM20" s="384"/>
      <c r="CN20" s="384"/>
      <c r="CO20" s="384"/>
      <c r="CP20" s="384"/>
      <c r="CQ20" s="384"/>
      <c r="CR20" s="384"/>
      <c r="CS20" s="384"/>
      <c r="CT20" s="384"/>
      <c r="CU20" s="384"/>
      <c r="CV20" s="384"/>
      <c r="CW20" s="384"/>
      <c r="CX20" s="384"/>
      <c r="CY20" s="384"/>
      <c r="CZ20" s="384"/>
      <c r="DA20" s="384"/>
      <c r="DB20" s="384"/>
      <c r="DC20" s="384"/>
      <c r="DD20" s="384"/>
      <c r="DE20" s="384"/>
      <c r="DF20" s="384"/>
      <c r="DG20" s="384"/>
      <c r="DH20" s="384"/>
      <c r="DI20" s="384"/>
      <c r="DJ20" s="384"/>
      <c r="DK20" s="384"/>
      <c r="DL20" s="384"/>
      <c r="DM20" s="384"/>
      <c r="DN20" s="384"/>
      <c r="DO20" s="384"/>
      <c r="DP20" s="384"/>
      <c r="DQ20" s="384"/>
      <c r="DR20" s="384"/>
      <c r="DS20" s="384"/>
      <c r="DT20" s="384"/>
      <c r="DU20" s="384"/>
      <c r="DV20" s="384"/>
      <c r="DW20" s="384"/>
      <c r="DX20" s="384"/>
      <c r="DY20" s="384"/>
      <c r="DZ20" s="384"/>
      <c r="EA20" s="384"/>
      <c r="EB20" s="384"/>
      <c r="EC20" s="384"/>
      <c r="ED20" s="384"/>
      <c r="EE20" s="384"/>
      <c r="EF20" s="384"/>
      <c r="EG20" s="384"/>
      <c r="EH20" s="384"/>
      <c r="EI20" s="384"/>
      <c r="EJ20" s="384"/>
      <c r="EK20" s="384"/>
      <c r="EL20" s="384"/>
      <c r="EM20" s="384"/>
      <c r="EN20" s="384"/>
      <c r="EO20" s="384"/>
      <c r="EP20" s="384"/>
      <c r="EQ20" s="384"/>
      <c r="ER20" s="384"/>
      <c r="ES20" s="384"/>
      <c r="ET20" s="384"/>
      <c r="EU20" s="384"/>
      <c r="EV20" s="384"/>
      <c r="EW20" s="384"/>
      <c r="EX20" s="384"/>
      <c r="EY20" s="384"/>
      <c r="EZ20" s="384"/>
      <c r="FA20" s="384"/>
      <c r="FB20" s="384"/>
      <c r="FC20" s="384"/>
      <c r="FD20" s="384"/>
      <c r="FE20" s="384"/>
      <c r="FF20" s="384"/>
      <c r="FG20" s="384"/>
      <c r="FH20" s="384"/>
      <c r="FI20" s="384"/>
      <c r="FJ20" s="384"/>
      <c r="FK20" s="384"/>
      <c r="FL20" s="384"/>
      <c r="FM20" s="384"/>
      <c r="FN20" s="384"/>
      <c r="FO20" s="384"/>
      <c r="FP20" s="384"/>
      <c r="FQ20" s="384"/>
      <c r="FR20" s="384"/>
      <c r="FS20" s="384"/>
      <c r="FT20" s="384"/>
      <c r="FU20" s="384"/>
      <c r="FV20" s="384"/>
      <c r="FW20" s="384"/>
      <c r="FX20" s="384"/>
      <c r="FY20" s="384"/>
      <c r="FZ20" s="384"/>
      <c r="GA20" s="384"/>
      <c r="GB20" s="384"/>
      <c r="GC20" s="384"/>
      <c r="GD20" s="384"/>
      <c r="GE20" s="384"/>
      <c r="GF20" s="384"/>
      <c r="GG20" s="384"/>
      <c r="GH20" s="384"/>
      <c r="GI20" s="384"/>
      <c r="GJ20" s="384"/>
      <c r="GK20" s="384"/>
      <c r="GL20" s="384"/>
      <c r="GM20" s="384"/>
      <c r="GN20" s="384"/>
      <c r="GO20" s="384"/>
      <c r="GP20" s="384"/>
      <c r="GQ20" s="384"/>
      <c r="GR20" s="384"/>
      <c r="GS20" s="384"/>
      <c r="GT20" s="384"/>
      <c r="GU20" s="384"/>
      <c r="GV20" s="384"/>
      <c r="GW20" s="384"/>
      <c r="GX20" s="384"/>
      <c r="GY20" s="384"/>
      <c r="GZ20" s="384"/>
      <c r="HA20" s="384"/>
      <c r="HB20" s="384"/>
      <c r="HC20" s="384"/>
      <c r="HD20" s="384"/>
      <c r="HE20" s="384"/>
      <c r="HF20" s="384"/>
      <c r="HG20" s="384"/>
      <c r="HH20" s="384"/>
      <c r="HI20" s="384"/>
      <c r="HJ20" s="384"/>
      <c r="HK20" s="384"/>
      <c r="HL20" s="384"/>
      <c r="HM20" s="384"/>
      <c r="HN20" s="384"/>
      <c r="HO20" s="384"/>
      <c r="HP20" s="384"/>
      <c r="HQ20" s="384"/>
      <c r="HR20" s="384"/>
      <c r="HS20" s="384"/>
      <c r="HT20" s="384"/>
      <c r="HU20" s="384"/>
      <c r="HV20" s="384"/>
      <c r="HW20" s="384"/>
      <c r="HX20" s="384"/>
      <c r="HY20" s="384"/>
      <c r="HZ20" s="384"/>
    </row>
    <row r="21" spans="1:234" s="17" customFormat="1" ht="23.1" customHeight="1">
      <c r="A21" s="61" t="s">
        <v>409</v>
      </c>
      <c r="B21" s="61"/>
      <c r="C21" s="9"/>
      <c r="D21" s="24">
        <v>403818</v>
      </c>
      <c r="E21" s="9"/>
      <c r="F21" s="24">
        <v>538085</v>
      </c>
      <c r="G21" s="9"/>
      <c r="H21" s="372">
        <v>0</v>
      </c>
      <c r="I21" s="87"/>
      <c r="J21" s="372">
        <v>0</v>
      </c>
      <c r="K21" s="87"/>
      <c r="L21" s="372">
        <v>0</v>
      </c>
      <c r="M21" s="87"/>
      <c r="N21" s="372">
        <v>0</v>
      </c>
      <c r="O21" s="87"/>
      <c r="P21" s="372">
        <v>0</v>
      </c>
      <c r="Q21" s="87"/>
      <c r="R21" s="372">
        <v>0</v>
      </c>
      <c r="S21" s="9"/>
      <c r="T21" s="24">
        <v>941903</v>
      </c>
      <c r="U21" s="384"/>
      <c r="V21" s="384"/>
      <c r="W21" s="384"/>
      <c r="X21" s="384"/>
      <c r="Y21" s="384"/>
      <c r="Z21" s="384"/>
      <c r="AA21" s="384"/>
      <c r="AB21" s="384"/>
      <c r="AC21" s="384"/>
      <c r="AD21" s="384"/>
      <c r="AE21" s="384"/>
      <c r="AF21" s="384"/>
      <c r="AG21" s="384"/>
      <c r="AH21" s="384"/>
      <c r="AI21" s="384"/>
      <c r="AJ21" s="384"/>
      <c r="AK21" s="384"/>
      <c r="AL21" s="384"/>
      <c r="AM21" s="384"/>
      <c r="AN21" s="384"/>
      <c r="AO21" s="384"/>
      <c r="AP21" s="384"/>
      <c r="AQ21" s="384"/>
      <c r="AR21" s="384"/>
      <c r="AS21" s="384"/>
      <c r="AT21" s="384"/>
      <c r="AU21" s="384"/>
      <c r="AV21" s="384"/>
      <c r="AW21" s="384"/>
      <c r="AX21" s="384"/>
      <c r="AY21" s="384"/>
      <c r="AZ21" s="384"/>
      <c r="BA21" s="384"/>
      <c r="BB21" s="384"/>
      <c r="BC21" s="384"/>
      <c r="BD21" s="384"/>
      <c r="BE21" s="384"/>
      <c r="BF21" s="384"/>
      <c r="BG21" s="384"/>
      <c r="BH21" s="384"/>
      <c r="BI21" s="384"/>
      <c r="BJ21" s="384"/>
      <c r="BK21" s="384"/>
      <c r="BL21" s="384"/>
      <c r="BM21" s="384"/>
      <c r="BN21" s="384"/>
      <c r="BO21" s="384"/>
      <c r="BP21" s="384"/>
      <c r="BQ21" s="384"/>
      <c r="BR21" s="384"/>
      <c r="BS21" s="384"/>
      <c r="BT21" s="384"/>
      <c r="BU21" s="384"/>
      <c r="BV21" s="384"/>
      <c r="BW21" s="384"/>
      <c r="BX21" s="384"/>
      <c r="BY21" s="384"/>
      <c r="BZ21" s="384"/>
      <c r="CA21" s="384"/>
      <c r="CB21" s="384"/>
      <c r="CC21" s="384"/>
      <c r="CD21" s="384"/>
      <c r="CE21" s="384"/>
      <c r="CF21" s="384"/>
      <c r="CG21" s="384"/>
      <c r="CH21" s="384"/>
      <c r="CI21" s="384"/>
      <c r="CJ21" s="384"/>
      <c r="CK21" s="384"/>
      <c r="CL21" s="384"/>
      <c r="CM21" s="384"/>
      <c r="CN21" s="384"/>
      <c r="CO21" s="384"/>
      <c r="CP21" s="384"/>
      <c r="CQ21" s="384"/>
      <c r="CR21" s="384"/>
      <c r="CS21" s="384"/>
      <c r="CT21" s="384"/>
      <c r="CU21" s="384"/>
      <c r="CV21" s="384"/>
      <c r="CW21" s="384"/>
      <c r="CX21" s="384"/>
      <c r="CY21" s="384"/>
      <c r="CZ21" s="384"/>
      <c r="DA21" s="384"/>
      <c r="DB21" s="384"/>
      <c r="DC21" s="384"/>
      <c r="DD21" s="384"/>
      <c r="DE21" s="384"/>
      <c r="DF21" s="384"/>
      <c r="DG21" s="384"/>
      <c r="DH21" s="384"/>
      <c r="DI21" s="384"/>
      <c r="DJ21" s="384"/>
      <c r="DK21" s="384"/>
      <c r="DL21" s="384"/>
      <c r="DM21" s="384"/>
      <c r="DN21" s="384"/>
      <c r="DO21" s="384"/>
      <c r="DP21" s="384"/>
      <c r="DQ21" s="384"/>
      <c r="DR21" s="384"/>
      <c r="DS21" s="384"/>
      <c r="DT21" s="384"/>
      <c r="DU21" s="384"/>
      <c r="DV21" s="384"/>
      <c r="DW21" s="384"/>
      <c r="DX21" s="384"/>
      <c r="DY21" s="384"/>
      <c r="DZ21" s="384"/>
      <c r="EA21" s="384"/>
      <c r="EB21" s="384"/>
      <c r="EC21" s="384"/>
      <c r="ED21" s="384"/>
      <c r="EE21" s="384"/>
      <c r="EF21" s="384"/>
      <c r="EG21" s="384"/>
      <c r="EH21" s="384"/>
      <c r="EI21" s="384"/>
      <c r="EJ21" s="384"/>
      <c r="EK21" s="384"/>
      <c r="EL21" s="384"/>
      <c r="EM21" s="384"/>
      <c r="EN21" s="384"/>
      <c r="EO21" s="384"/>
      <c r="EP21" s="384"/>
      <c r="EQ21" s="384"/>
      <c r="ER21" s="384"/>
      <c r="ES21" s="384"/>
      <c r="ET21" s="384"/>
      <c r="EU21" s="384"/>
      <c r="EV21" s="384"/>
      <c r="EW21" s="384"/>
      <c r="EX21" s="384"/>
      <c r="EY21" s="384"/>
      <c r="EZ21" s="384"/>
      <c r="FA21" s="384"/>
      <c r="FB21" s="384"/>
      <c r="FC21" s="384"/>
      <c r="FD21" s="384"/>
      <c r="FE21" s="384"/>
      <c r="FF21" s="384"/>
      <c r="FG21" s="384"/>
      <c r="FH21" s="384"/>
      <c r="FI21" s="384"/>
      <c r="FJ21" s="384"/>
      <c r="FK21" s="384"/>
      <c r="FL21" s="384"/>
      <c r="FM21" s="384"/>
      <c r="FN21" s="384"/>
      <c r="FO21" s="384"/>
      <c r="FP21" s="384"/>
      <c r="FQ21" s="384"/>
      <c r="FR21" s="384"/>
      <c r="FS21" s="384"/>
      <c r="FT21" s="384"/>
      <c r="FU21" s="384"/>
      <c r="FV21" s="384"/>
      <c r="FW21" s="384"/>
      <c r="FX21" s="384"/>
      <c r="FY21" s="384"/>
      <c r="FZ21" s="384"/>
      <c r="GA21" s="384"/>
      <c r="GB21" s="384"/>
      <c r="GC21" s="384"/>
      <c r="GD21" s="384"/>
      <c r="GE21" s="384"/>
      <c r="GF21" s="384"/>
      <c r="GG21" s="384"/>
      <c r="GH21" s="384"/>
      <c r="GI21" s="384"/>
      <c r="GJ21" s="384"/>
      <c r="GK21" s="384"/>
      <c r="GL21" s="384"/>
      <c r="GM21" s="384"/>
      <c r="GN21" s="384"/>
      <c r="GO21" s="384"/>
      <c r="GP21" s="384"/>
      <c r="GQ21" s="384"/>
      <c r="GR21" s="384"/>
      <c r="GS21" s="384"/>
      <c r="GT21" s="384"/>
      <c r="GU21" s="384"/>
      <c r="GV21" s="384"/>
      <c r="GW21" s="384"/>
      <c r="GX21" s="384"/>
      <c r="GY21" s="384"/>
      <c r="GZ21" s="384"/>
      <c r="HA21" s="384"/>
      <c r="HB21" s="384"/>
      <c r="HC21" s="384"/>
      <c r="HD21" s="384"/>
      <c r="HE21" s="384"/>
      <c r="HF21" s="384"/>
      <c r="HG21" s="384"/>
      <c r="HH21" s="384"/>
      <c r="HI21" s="384"/>
      <c r="HJ21" s="384"/>
      <c r="HK21" s="384"/>
      <c r="HL21" s="384"/>
      <c r="HM21" s="384"/>
      <c r="HN21" s="384"/>
      <c r="HO21" s="384"/>
      <c r="HP21" s="384"/>
      <c r="HQ21" s="384"/>
      <c r="HR21" s="384"/>
      <c r="HS21" s="384"/>
      <c r="HT21" s="384"/>
      <c r="HU21" s="384"/>
      <c r="HV21" s="384"/>
      <c r="HW21" s="384"/>
      <c r="HX21" s="384"/>
      <c r="HY21" s="384"/>
      <c r="HZ21" s="384"/>
    </row>
    <row r="22" spans="1:234" s="17" customFormat="1" ht="23.1" customHeight="1">
      <c r="A22" s="61"/>
      <c r="B22" s="61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384"/>
      <c r="V22" s="384"/>
      <c r="W22" s="384"/>
      <c r="X22" s="384"/>
      <c r="Y22" s="384"/>
      <c r="Z22" s="384"/>
      <c r="AA22" s="384"/>
      <c r="AB22" s="384"/>
      <c r="AC22" s="384"/>
      <c r="AD22" s="384"/>
      <c r="AE22" s="384"/>
      <c r="AF22" s="384"/>
      <c r="AG22" s="384"/>
      <c r="AH22" s="384"/>
      <c r="AI22" s="384"/>
      <c r="AJ22" s="384"/>
      <c r="AK22" s="384"/>
      <c r="AL22" s="384"/>
      <c r="AM22" s="384"/>
      <c r="AN22" s="384"/>
      <c r="AO22" s="384"/>
      <c r="AP22" s="384"/>
      <c r="AQ22" s="384"/>
      <c r="AR22" s="384"/>
      <c r="AS22" s="384"/>
      <c r="AT22" s="384"/>
      <c r="AU22" s="384"/>
      <c r="AV22" s="384"/>
      <c r="AW22" s="384"/>
      <c r="AX22" s="384"/>
      <c r="AY22" s="384"/>
      <c r="AZ22" s="384"/>
      <c r="BA22" s="384"/>
      <c r="BB22" s="384"/>
      <c r="BC22" s="384"/>
      <c r="BD22" s="384"/>
      <c r="BE22" s="384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384"/>
      <c r="CC22" s="384"/>
      <c r="CD22" s="384"/>
      <c r="CE22" s="384"/>
      <c r="CF22" s="384"/>
      <c r="CG22" s="384"/>
      <c r="CH22" s="384"/>
      <c r="CI22" s="384"/>
      <c r="CJ22" s="384"/>
      <c r="CK22" s="384"/>
      <c r="CL22" s="384"/>
      <c r="CM22" s="384"/>
      <c r="CN22" s="384"/>
      <c r="CO22" s="384"/>
      <c r="CP22" s="384"/>
      <c r="CQ22" s="384"/>
      <c r="CR22" s="384"/>
      <c r="CS22" s="384"/>
      <c r="CT22" s="384"/>
      <c r="CU22" s="384"/>
      <c r="CV22" s="384"/>
      <c r="CW22" s="384"/>
      <c r="CX22" s="384"/>
      <c r="CY22" s="384"/>
      <c r="CZ22" s="384"/>
      <c r="DA22" s="384"/>
      <c r="DB22" s="384"/>
      <c r="DC22" s="384"/>
      <c r="DD22" s="384"/>
      <c r="DE22" s="384"/>
      <c r="DF22" s="384"/>
      <c r="DG22" s="384"/>
      <c r="DH22" s="384"/>
      <c r="DI22" s="384"/>
      <c r="DJ22" s="384"/>
      <c r="DK22" s="384"/>
      <c r="DL22" s="384"/>
      <c r="DM22" s="384"/>
      <c r="DN22" s="384"/>
      <c r="DO22" s="384"/>
      <c r="DP22" s="384"/>
      <c r="DQ22" s="384"/>
      <c r="DR22" s="384"/>
      <c r="DS22" s="384"/>
      <c r="DT22" s="384"/>
      <c r="DU22" s="384"/>
      <c r="DV22" s="384"/>
      <c r="DW22" s="384"/>
      <c r="DX22" s="384"/>
      <c r="DY22" s="384"/>
      <c r="DZ22" s="384"/>
      <c r="EA22" s="384"/>
      <c r="EB22" s="384"/>
      <c r="EC22" s="384"/>
      <c r="ED22" s="384"/>
      <c r="EE22" s="384"/>
      <c r="EF22" s="384"/>
      <c r="EG22" s="384"/>
      <c r="EH22" s="384"/>
      <c r="EI22" s="384"/>
      <c r="EJ22" s="384"/>
      <c r="EK22" s="384"/>
      <c r="EL22" s="384"/>
      <c r="EM22" s="384"/>
      <c r="EN22" s="384"/>
      <c r="EO22" s="384"/>
      <c r="EP22" s="384"/>
      <c r="EQ22" s="384"/>
      <c r="ER22" s="384"/>
      <c r="ES22" s="384"/>
      <c r="ET22" s="384"/>
      <c r="EU22" s="384"/>
      <c r="EV22" s="384"/>
      <c r="EW22" s="384"/>
      <c r="EX22" s="384"/>
      <c r="EY22" s="384"/>
      <c r="EZ22" s="384"/>
      <c r="FA22" s="384"/>
      <c r="FB22" s="384"/>
      <c r="FC22" s="384"/>
      <c r="FD22" s="384"/>
      <c r="FE22" s="384"/>
      <c r="FF22" s="384"/>
      <c r="FG22" s="384"/>
      <c r="FH22" s="384"/>
      <c r="FI22" s="384"/>
      <c r="FJ22" s="384"/>
      <c r="FK22" s="384"/>
      <c r="FL22" s="384"/>
      <c r="FM22" s="384"/>
      <c r="FN22" s="384"/>
      <c r="FO22" s="384"/>
      <c r="FP22" s="384"/>
      <c r="FQ22" s="384"/>
      <c r="FR22" s="384"/>
      <c r="FS22" s="384"/>
      <c r="FT22" s="384"/>
      <c r="FU22" s="384"/>
      <c r="FV22" s="384"/>
      <c r="FW22" s="384"/>
      <c r="FX22" s="384"/>
      <c r="FY22" s="384"/>
      <c r="FZ22" s="384"/>
      <c r="GA22" s="384"/>
      <c r="GB22" s="384"/>
      <c r="GC22" s="384"/>
      <c r="GD22" s="384"/>
      <c r="GE22" s="384"/>
      <c r="GF22" s="384"/>
      <c r="GG22" s="384"/>
      <c r="GH22" s="384"/>
      <c r="GI22" s="384"/>
      <c r="GJ22" s="384"/>
      <c r="GK22" s="384"/>
      <c r="GL22" s="384"/>
      <c r="GM22" s="384"/>
      <c r="GN22" s="384"/>
      <c r="GO22" s="384"/>
      <c r="GP22" s="384"/>
      <c r="GQ22" s="384"/>
      <c r="GR22" s="384"/>
      <c r="GS22" s="384"/>
      <c r="GT22" s="384"/>
      <c r="GU22" s="384"/>
      <c r="GV22" s="384"/>
      <c r="GW22" s="384"/>
      <c r="GX22" s="384"/>
      <c r="GY22" s="384"/>
      <c r="GZ22" s="384"/>
      <c r="HA22" s="384"/>
      <c r="HB22" s="384"/>
      <c r="HC22" s="384"/>
      <c r="HD22" s="384"/>
      <c r="HE22" s="384"/>
      <c r="HF22" s="384"/>
      <c r="HG22" s="384"/>
      <c r="HH22" s="384"/>
      <c r="HI22" s="384"/>
      <c r="HJ22" s="384"/>
      <c r="HK22" s="384"/>
      <c r="HL22" s="384"/>
      <c r="HM22" s="384"/>
      <c r="HN22" s="384"/>
      <c r="HO22" s="384"/>
      <c r="HP22" s="384"/>
      <c r="HQ22" s="384"/>
      <c r="HR22" s="384"/>
      <c r="HS22" s="384"/>
      <c r="HT22" s="384"/>
      <c r="HU22" s="384"/>
      <c r="HV22" s="384"/>
      <c r="HW22" s="384"/>
      <c r="HX22" s="384"/>
      <c r="HY22" s="384"/>
      <c r="HZ22" s="384"/>
    </row>
    <row r="23" spans="1:234" ht="23.1" customHeight="1">
      <c r="A23" s="117" t="s">
        <v>76</v>
      </c>
      <c r="B23" s="117"/>
      <c r="C23" s="46"/>
      <c r="D23" s="46"/>
      <c r="E23" s="46"/>
      <c r="F23" s="46"/>
      <c r="G23" s="46"/>
      <c r="H23" s="46"/>
      <c r="I23" s="6"/>
      <c r="J23" s="46"/>
      <c r="K23" s="46"/>
      <c r="L23" s="9"/>
      <c r="M23" s="46"/>
      <c r="N23" s="46"/>
      <c r="O23" s="46"/>
      <c r="P23" s="46"/>
      <c r="Q23" s="46"/>
      <c r="R23" s="46"/>
      <c r="S23" s="6"/>
      <c r="T23" s="8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17"/>
      <c r="FG23" s="117"/>
      <c r="FH23" s="117"/>
      <c r="FI23" s="117"/>
      <c r="FJ23" s="117"/>
      <c r="FK23" s="117"/>
      <c r="FL23" s="117"/>
      <c r="FM23" s="117"/>
      <c r="FN23" s="117"/>
      <c r="FO23" s="117"/>
      <c r="FP23" s="117"/>
      <c r="FQ23" s="117"/>
      <c r="FR23" s="117"/>
      <c r="FS23" s="117"/>
      <c r="FT23" s="117"/>
      <c r="FU23" s="117"/>
      <c r="FV23" s="117"/>
      <c r="FW23" s="117"/>
      <c r="FX23" s="117"/>
      <c r="FY23" s="117"/>
      <c r="FZ23" s="117"/>
      <c r="GA23" s="117"/>
      <c r="GB23" s="117"/>
      <c r="GC23" s="117"/>
      <c r="GD23" s="117"/>
      <c r="GE23" s="117"/>
      <c r="GF23" s="117"/>
      <c r="GG23" s="117"/>
      <c r="GH23" s="117"/>
      <c r="GI23" s="117"/>
      <c r="GJ23" s="117"/>
      <c r="GK23" s="117"/>
      <c r="GL23" s="117"/>
      <c r="GM23" s="117"/>
      <c r="GN23" s="117"/>
      <c r="GO23" s="117"/>
      <c r="GP23" s="117"/>
      <c r="GQ23" s="117"/>
      <c r="GR23" s="117"/>
      <c r="GS23" s="117"/>
      <c r="GT23" s="117"/>
      <c r="GU23" s="117"/>
      <c r="GV23" s="117"/>
      <c r="GW23" s="117"/>
      <c r="GX23" s="117"/>
      <c r="GY23" s="117"/>
      <c r="GZ23" s="117"/>
      <c r="HA23" s="117"/>
      <c r="HB23" s="117"/>
      <c r="HC23" s="117"/>
      <c r="HD23" s="117"/>
      <c r="HE23" s="117"/>
      <c r="HF23" s="117"/>
      <c r="HG23" s="117"/>
      <c r="HH23" s="117"/>
      <c r="HI23" s="117"/>
      <c r="HJ23" s="117"/>
      <c r="HK23" s="117"/>
      <c r="HL23" s="117"/>
      <c r="HM23" s="117"/>
      <c r="HN23" s="117"/>
      <c r="HO23" s="117"/>
      <c r="HP23" s="117"/>
      <c r="HQ23" s="117"/>
      <c r="HR23" s="117"/>
      <c r="HS23" s="117"/>
      <c r="HT23" s="117"/>
      <c r="HU23" s="117"/>
      <c r="HV23" s="117"/>
      <c r="HW23" s="117"/>
      <c r="HX23" s="117"/>
      <c r="HY23" s="117"/>
      <c r="HZ23" s="117"/>
    </row>
    <row r="24" spans="1:234" ht="23.1" customHeight="1">
      <c r="A24" s="113" t="s">
        <v>74</v>
      </c>
      <c r="C24" s="47"/>
      <c r="D24" s="319">
        <v>0</v>
      </c>
      <c r="E24" s="45"/>
      <c r="F24" s="319">
        <v>0</v>
      </c>
      <c r="G24" s="45"/>
      <c r="H24" s="319">
        <v>0</v>
      </c>
      <c r="I24" s="45"/>
      <c r="J24" s="319">
        <v>0</v>
      </c>
      <c r="K24" s="40"/>
      <c r="L24" s="321">
        <v>17114</v>
      </c>
      <c r="M24" s="45"/>
      <c r="N24" s="319">
        <v>0</v>
      </c>
      <c r="O24" s="319"/>
      <c r="P24" s="319">
        <v>0</v>
      </c>
      <c r="Q24" s="320"/>
      <c r="R24" s="319">
        <v>0</v>
      </c>
      <c r="S24" s="40"/>
      <c r="T24" s="126">
        <v>17114</v>
      </c>
    </row>
    <row r="25" spans="1:234" s="117" customFormat="1" ht="23.1" hidden="1" customHeight="1">
      <c r="A25" s="113" t="s">
        <v>75</v>
      </c>
      <c r="B25" s="113"/>
      <c r="C25" s="47"/>
      <c r="D25" s="373">
        <v>0</v>
      </c>
      <c r="E25" s="45"/>
      <c r="F25" s="373">
        <v>0</v>
      </c>
      <c r="G25" s="45"/>
      <c r="H25" s="373">
        <v>0</v>
      </c>
      <c r="I25" s="45"/>
      <c r="J25" s="373">
        <v>0</v>
      </c>
      <c r="K25" s="40"/>
      <c r="L25" s="373">
        <v>0</v>
      </c>
      <c r="M25" s="45"/>
      <c r="N25" s="374"/>
      <c r="O25" s="321"/>
      <c r="P25" s="374"/>
      <c r="Q25" s="45"/>
      <c r="R25" s="322">
        <v>0</v>
      </c>
      <c r="S25" s="40"/>
      <c r="T25" s="126">
        <v>0</v>
      </c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</row>
    <row r="26" spans="1:234" ht="23.1" customHeight="1">
      <c r="A26" s="117" t="s">
        <v>116</v>
      </c>
      <c r="B26" s="117"/>
      <c r="C26" s="162"/>
      <c r="D26" s="182">
        <v>0</v>
      </c>
      <c r="E26" s="162"/>
      <c r="F26" s="182">
        <v>0</v>
      </c>
      <c r="G26" s="162"/>
      <c r="H26" s="182">
        <v>0</v>
      </c>
      <c r="I26" s="162"/>
      <c r="J26" s="182">
        <v>0</v>
      </c>
      <c r="K26" s="189"/>
      <c r="L26" s="200">
        <v>17114</v>
      </c>
      <c r="M26" s="162"/>
      <c r="N26" s="201">
        <v>0</v>
      </c>
      <c r="O26" s="208"/>
      <c r="P26" s="200">
        <v>0</v>
      </c>
      <c r="Q26" s="162"/>
      <c r="R26" s="200">
        <v>0</v>
      </c>
      <c r="S26" s="189"/>
      <c r="T26" s="200">
        <v>17114</v>
      </c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7"/>
      <c r="ES26" s="117"/>
      <c r="ET26" s="117"/>
      <c r="EU26" s="117"/>
      <c r="EV26" s="117"/>
      <c r="EW26" s="117"/>
      <c r="EX26" s="117"/>
      <c r="EY26" s="117"/>
      <c r="EZ26" s="117"/>
      <c r="FA26" s="117"/>
      <c r="FB26" s="117"/>
      <c r="FC26" s="117"/>
      <c r="FD26" s="117"/>
      <c r="FE26" s="117"/>
      <c r="FF26" s="117"/>
      <c r="FG26" s="117"/>
      <c r="FH26" s="117"/>
      <c r="FI26" s="117"/>
      <c r="FJ26" s="117"/>
      <c r="FK26" s="117"/>
      <c r="FL26" s="117"/>
      <c r="FM26" s="117"/>
      <c r="FN26" s="117"/>
      <c r="FO26" s="117"/>
      <c r="FP26" s="117"/>
      <c r="FQ26" s="117"/>
      <c r="FR26" s="117"/>
      <c r="FS26" s="117"/>
      <c r="FT26" s="117"/>
      <c r="FU26" s="117"/>
      <c r="FV26" s="117"/>
      <c r="FW26" s="117"/>
      <c r="FX26" s="117"/>
      <c r="FY26" s="117"/>
      <c r="FZ26" s="117"/>
      <c r="GA26" s="117"/>
      <c r="GB26" s="117"/>
      <c r="GC26" s="117"/>
      <c r="GD26" s="117"/>
      <c r="GE26" s="117"/>
      <c r="GF26" s="117"/>
      <c r="GG26" s="117"/>
      <c r="GH26" s="117"/>
      <c r="GI26" s="117"/>
      <c r="GJ26" s="117"/>
      <c r="GK26" s="117"/>
      <c r="GL26" s="117"/>
      <c r="GM26" s="117"/>
      <c r="GN26" s="117"/>
      <c r="GO26" s="117"/>
      <c r="GP26" s="117"/>
      <c r="GQ26" s="117"/>
      <c r="GR26" s="117"/>
      <c r="GS26" s="117"/>
      <c r="GT26" s="117"/>
      <c r="GU26" s="117"/>
      <c r="GV26" s="117"/>
      <c r="GW26" s="117"/>
      <c r="GX26" s="117"/>
      <c r="GY26" s="117"/>
      <c r="GZ26" s="117"/>
      <c r="HA26" s="117"/>
      <c r="HB26" s="117"/>
      <c r="HC26" s="117"/>
      <c r="HD26" s="117"/>
      <c r="HE26" s="117"/>
      <c r="HF26" s="117"/>
      <c r="HG26" s="117"/>
      <c r="HH26" s="117"/>
      <c r="HI26" s="117"/>
      <c r="HJ26" s="117"/>
      <c r="HK26" s="117"/>
      <c r="HL26" s="117"/>
      <c r="HM26" s="117"/>
      <c r="HN26" s="117"/>
      <c r="HO26" s="117"/>
      <c r="HP26" s="117"/>
      <c r="HQ26" s="117"/>
      <c r="HR26" s="117"/>
      <c r="HS26" s="117"/>
      <c r="HT26" s="117"/>
      <c r="HU26" s="117"/>
      <c r="HV26" s="117"/>
      <c r="HW26" s="117"/>
      <c r="HX26" s="117"/>
      <c r="HY26" s="117"/>
      <c r="HZ26" s="117"/>
    </row>
    <row r="27" spans="1:234" s="17" customFormat="1" ht="23.1" customHeight="1">
      <c r="A27" s="61"/>
      <c r="B27" s="61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384"/>
      <c r="V27" s="384"/>
      <c r="W27" s="384"/>
      <c r="X27" s="384"/>
      <c r="Y27" s="384"/>
      <c r="Z27" s="384"/>
      <c r="AA27" s="384"/>
      <c r="AB27" s="384"/>
      <c r="AC27" s="384"/>
      <c r="AD27" s="384"/>
      <c r="AE27" s="384"/>
      <c r="AF27" s="384"/>
      <c r="AG27" s="384"/>
      <c r="AH27" s="384"/>
      <c r="AI27" s="384"/>
      <c r="AJ27" s="384"/>
      <c r="AK27" s="384"/>
      <c r="AL27" s="384"/>
      <c r="AM27" s="384"/>
      <c r="AN27" s="384"/>
      <c r="AO27" s="384"/>
      <c r="AP27" s="384"/>
      <c r="AQ27" s="384"/>
      <c r="AR27" s="384"/>
      <c r="AS27" s="384"/>
      <c r="AT27" s="384"/>
      <c r="AU27" s="384"/>
      <c r="AV27" s="384"/>
      <c r="AW27" s="384"/>
      <c r="AX27" s="384"/>
      <c r="AY27" s="384"/>
      <c r="AZ27" s="384"/>
      <c r="BA27" s="384"/>
      <c r="BB27" s="384"/>
      <c r="BC27" s="384"/>
      <c r="BD27" s="384"/>
      <c r="BE27" s="384"/>
      <c r="BF27" s="384"/>
      <c r="BG27" s="384"/>
      <c r="BH27" s="384"/>
      <c r="BI27" s="384"/>
      <c r="BJ27" s="384"/>
      <c r="BK27" s="384"/>
      <c r="BL27" s="384"/>
      <c r="BM27" s="384"/>
      <c r="BN27" s="384"/>
      <c r="BO27" s="384"/>
      <c r="BP27" s="384"/>
      <c r="BQ27" s="384"/>
      <c r="BR27" s="384"/>
      <c r="BS27" s="384"/>
      <c r="BT27" s="384"/>
      <c r="BU27" s="384"/>
      <c r="BV27" s="384"/>
      <c r="BW27" s="384"/>
      <c r="BX27" s="384"/>
      <c r="BY27" s="384"/>
      <c r="BZ27" s="384"/>
      <c r="CA27" s="384"/>
      <c r="CB27" s="384"/>
      <c r="CC27" s="384"/>
      <c r="CD27" s="384"/>
      <c r="CE27" s="384"/>
      <c r="CF27" s="384"/>
      <c r="CG27" s="384"/>
      <c r="CH27" s="384"/>
      <c r="CI27" s="384"/>
      <c r="CJ27" s="384"/>
      <c r="CK27" s="384"/>
      <c r="CL27" s="384"/>
      <c r="CM27" s="384"/>
      <c r="CN27" s="384"/>
      <c r="CO27" s="384"/>
      <c r="CP27" s="384"/>
      <c r="CQ27" s="384"/>
      <c r="CR27" s="384"/>
      <c r="CS27" s="384"/>
      <c r="CT27" s="384"/>
      <c r="CU27" s="384"/>
      <c r="CV27" s="384"/>
      <c r="CW27" s="384"/>
      <c r="CX27" s="384"/>
      <c r="CY27" s="384"/>
      <c r="CZ27" s="384"/>
      <c r="DA27" s="384"/>
      <c r="DB27" s="384"/>
      <c r="DC27" s="384"/>
      <c r="DD27" s="384"/>
      <c r="DE27" s="384"/>
      <c r="DF27" s="384"/>
      <c r="DG27" s="384"/>
      <c r="DH27" s="384"/>
      <c r="DI27" s="384"/>
      <c r="DJ27" s="384"/>
      <c r="DK27" s="384"/>
      <c r="DL27" s="384"/>
      <c r="DM27" s="384"/>
      <c r="DN27" s="384"/>
      <c r="DO27" s="384"/>
      <c r="DP27" s="384"/>
      <c r="DQ27" s="384"/>
      <c r="DR27" s="384"/>
      <c r="DS27" s="384"/>
      <c r="DT27" s="384"/>
      <c r="DU27" s="384"/>
      <c r="DV27" s="384"/>
      <c r="DW27" s="384"/>
      <c r="DX27" s="384"/>
      <c r="DY27" s="384"/>
      <c r="DZ27" s="384"/>
      <c r="EA27" s="384"/>
      <c r="EB27" s="384"/>
      <c r="EC27" s="384"/>
      <c r="ED27" s="384"/>
      <c r="EE27" s="384"/>
      <c r="EF27" s="384"/>
      <c r="EG27" s="384"/>
      <c r="EH27" s="384"/>
      <c r="EI27" s="384"/>
      <c r="EJ27" s="384"/>
      <c r="EK27" s="384"/>
      <c r="EL27" s="384"/>
      <c r="EM27" s="384"/>
      <c r="EN27" s="384"/>
      <c r="EO27" s="384"/>
      <c r="EP27" s="384"/>
      <c r="EQ27" s="384"/>
      <c r="ER27" s="384"/>
      <c r="ES27" s="384"/>
      <c r="ET27" s="384"/>
      <c r="EU27" s="384"/>
      <c r="EV27" s="384"/>
      <c r="EW27" s="384"/>
      <c r="EX27" s="384"/>
      <c r="EY27" s="384"/>
      <c r="EZ27" s="384"/>
      <c r="FA27" s="384"/>
      <c r="FB27" s="384"/>
      <c r="FC27" s="384"/>
      <c r="FD27" s="384"/>
      <c r="FE27" s="384"/>
      <c r="FF27" s="384"/>
      <c r="FG27" s="384"/>
      <c r="FH27" s="384"/>
      <c r="FI27" s="384"/>
      <c r="FJ27" s="384"/>
      <c r="FK27" s="384"/>
      <c r="FL27" s="384"/>
      <c r="FM27" s="384"/>
      <c r="FN27" s="384"/>
      <c r="FO27" s="384"/>
      <c r="FP27" s="384"/>
      <c r="FQ27" s="384"/>
      <c r="FR27" s="384"/>
      <c r="FS27" s="384"/>
      <c r="FT27" s="384"/>
      <c r="FU27" s="384"/>
      <c r="FV27" s="384"/>
      <c r="FW27" s="384"/>
      <c r="FX27" s="384"/>
      <c r="FY27" s="384"/>
      <c r="FZ27" s="384"/>
      <c r="GA27" s="384"/>
      <c r="GB27" s="384"/>
      <c r="GC27" s="384"/>
      <c r="GD27" s="384"/>
      <c r="GE27" s="384"/>
      <c r="GF27" s="384"/>
      <c r="GG27" s="384"/>
      <c r="GH27" s="384"/>
      <c r="GI27" s="384"/>
      <c r="GJ27" s="384"/>
      <c r="GK27" s="384"/>
      <c r="GL27" s="384"/>
      <c r="GM27" s="384"/>
      <c r="GN27" s="384"/>
      <c r="GO27" s="384"/>
      <c r="GP27" s="384"/>
      <c r="GQ27" s="384"/>
      <c r="GR27" s="384"/>
      <c r="GS27" s="384"/>
      <c r="GT27" s="384"/>
      <c r="GU27" s="384"/>
      <c r="GV27" s="384"/>
      <c r="GW27" s="384"/>
      <c r="GX27" s="384"/>
      <c r="GY27" s="384"/>
      <c r="GZ27" s="384"/>
      <c r="HA27" s="384"/>
      <c r="HB27" s="384"/>
      <c r="HC27" s="384"/>
      <c r="HD27" s="384"/>
      <c r="HE27" s="384"/>
      <c r="HF27" s="384"/>
      <c r="HG27" s="384"/>
      <c r="HH27" s="384"/>
      <c r="HI27" s="384"/>
      <c r="HJ27" s="384"/>
      <c r="HK27" s="384"/>
      <c r="HL27" s="384"/>
      <c r="HM27" s="384"/>
      <c r="HN27" s="384"/>
      <c r="HO27" s="384"/>
      <c r="HP27" s="384"/>
      <c r="HQ27" s="384"/>
      <c r="HR27" s="384"/>
      <c r="HS27" s="384"/>
      <c r="HT27" s="384"/>
      <c r="HU27" s="384"/>
      <c r="HV27" s="384"/>
      <c r="HW27" s="384"/>
      <c r="HX27" s="384"/>
      <c r="HY27" s="384"/>
      <c r="HZ27" s="384"/>
    </row>
    <row r="28" spans="1:234" s="17" customFormat="1" ht="23.1" customHeight="1">
      <c r="A28" s="117" t="s">
        <v>374</v>
      </c>
      <c r="B28" s="117"/>
      <c r="C28" s="9"/>
      <c r="D28" s="323">
        <v>0</v>
      </c>
      <c r="E28" s="9"/>
      <c r="F28" s="375">
        <v>-133679</v>
      </c>
      <c r="G28" s="9"/>
      <c r="H28" s="323">
        <v>0</v>
      </c>
      <c r="I28" s="9"/>
      <c r="J28" s="375">
        <v>-8257</v>
      </c>
      <c r="K28" s="9"/>
      <c r="L28" s="375">
        <v>141936</v>
      </c>
      <c r="M28" s="9"/>
      <c r="N28" s="323">
        <v>0</v>
      </c>
      <c r="O28" s="319"/>
      <c r="P28" s="323">
        <v>0</v>
      </c>
      <c r="Q28" s="9"/>
      <c r="R28" s="323">
        <v>0</v>
      </c>
      <c r="S28" s="9"/>
      <c r="T28" s="371">
        <v>0</v>
      </c>
      <c r="U28" s="384"/>
      <c r="V28" s="384"/>
      <c r="W28" s="384"/>
      <c r="X28" s="384"/>
      <c r="Y28" s="384"/>
      <c r="Z28" s="384"/>
      <c r="AA28" s="384"/>
      <c r="AB28" s="384"/>
      <c r="AC28" s="384"/>
      <c r="AD28" s="384"/>
      <c r="AE28" s="384"/>
      <c r="AF28" s="384"/>
      <c r="AG28" s="384"/>
      <c r="AH28" s="384"/>
      <c r="AI28" s="384"/>
      <c r="AJ28" s="384"/>
      <c r="AK28" s="384"/>
      <c r="AL28" s="384"/>
      <c r="AM28" s="384"/>
      <c r="AN28" s="384"/>
      <c r="AO28" s="384"/>
      <c r="AP28" s="384"/>
      <c r="AQ28" s="384"/>
      <c r="AR28" s="384"/>
      <c r="AS28" s="384"/>
      <c r="AT28" s="384"/>
      <c r="AU28" s="384"/>
      <c r="AV28" s="384"/>
      <c r="AW28" s="384"/>
      <c r="AX28" s="384"/>
      <c r="AY28" s="384"/>
      <c r="AZ28" s="384"/>
      <c r="BA28" s="384"/>
      <c r="BB28" s="384"/>
      <c r="BC28" s="384"/>
      <c r="BD28" s="384"/>
      <c r="BE28" s="384"/>
      <c r="BF28" s="384"/>
      <c r="BG28" s="384"/>
      <c r="BH28" s="384"/>
      <c r="BI28" s="384"/>
      <c r="BJ28" s="384"/>
      <c r="BK28" s="384"/>
      <c r="BL28" s="384"/>
      <c r="BM28" s="384"/>
      <c r="BN28" s="384"/>
      <c r="BO28" s="384"/>
      <c r="BP28" s="384"/>
      <c r="BQ28" s="384"/>
      <c r="BR28" s="384"/>
      <c r="BS28" s="384"/>
      <c r="BT28" s="384"/>
      <c r="BU28" s="384"/>
      <c r="BV28" s="384"/>
      <c r="BW28" s="384"/>
      <c r="BX28" s="384"/>
      <c r="BY28" s="384"/>
      <c r="BZ28" s="384"/>
      <c r="CA28" s="384"/>
      <c r="CB28" s="384"/>
      <c r="CC28" s="384"/>
      <c r="CD28" s="384"/>
      <c r="CE28" s="384"/>
      <c r="CF28" s="384"/>
      <c r="CG28" s="384"/>
      <c r="CH28" s="384"/>
      <c r="CI28" s="384"/>
      <c r="CJ28" s="384"/>
      <c r="CK28" s="384"/>
      <c r="CL28" s="384"/>
      <c r="CM28" s="384"/>
      <c r="CN28" s="384"/>
      <c r="CO28" s="384"/>
      <c r="CP28" s="384"/>
      <c r="CQ28" s="384"/>
      <c r="CR28" s="384"/>
      <c r="CS28" s="384"/>
      <c r="CT28" s="384"/>
      <c r="CU28" s="384"/>
      <c r="CV28" s="384"/>
      <c r="CW28" s="384"/>
      <c r="CX28" s="384"/>
      <c r="CY28" s="384"/>
      <c r="CZ28" s="384"/>
      <c r="DA28" s="384"/>
      <c r="DB28" s="384"/>
      <c r="DC28" s="384"/>
      <c r="DD28" s="384"/>
      <c r="DE28" s="384"/>
      <c r="DF28" s="384"/>
      <c r="DG28" s="384"/>
      <c r="DH28" s="384"/>
      <c r="DI28" s="384"/>
      <c r="DJ28" s="384"/>
      <c r="DK28" s="384"/>
      <c r="DL28" s="384"/>
      <c r="DM28" s="384"/>
      <c r="DN28" s="384"/>
      <c r="DO28" s="384"/>
      <c r="DP28" s="384"/>
      <c r="DQ28" s="384"/>
      <c r="DR28" s="384"/>
      <c r="DS28" s="384"/>
      <c r="DT28" s="384"/>
      <c r="DU28" s="384"/>
      <c r="DV28" s="384"/>
      <c r="DW28" s="384"/>
      <c r="DX28" s="384"/>
      <c r="DY28" s="384"/>
      <c r="DZ28" s="384"/>
      <c r="EA28" s="384"/>
      <c r="EB28" s="384"/>
      <c r="EC28" s="384"/>
      <c r="ED28" s="384"/>
      <c r="EE28" s="384"/>
      <c r="EF28" s="384"/>
      <c r="EG28" s="384"/>
      <c r="EH28" s="384"/>
      <c r="EI28" s="384"/>
      <c r="EJ28" s="384"/>
      <c r="EK28" s="384"/>
      <c r="EL28" s="384"/>
      <c r="EM28" s="384"/>
      <c r="EN28" s="384"/>
      <c r="EO28" s="384"/>
      <c r="EP28" s="384"/>
      <c r="EQ28" s="384"/>
      <c r="ER28" s="384"/>
      <c r="ES28" s="384"/>
      <c r="ET28" s="384"/>
      <c r="EU28" s="384"/>
      <c r="EV28" s="384"/>
      <c r="EW28" s="384"/>
      <c r="EX28" s="384"/>
      <c r="EY28" s="384"/>
      <c r="EZ28" s="384"/>
      <c r="FA28" s="384"/>
      <c r="FB28" s="384"/>
      <c r="FC28" s="384"/>
      <c r="FD28" s="384"/>
      <c r="FE28" s="384"/>
      <c r="FF28" s="384"/>
      <c r="FG28" s="384"/>
      <c r="FH28" s="384"/>
      <c r="FI28" s="384"/>
      <c r="FJ28" s="384"/>
      <c r="FK28" s="384"/>
      <c r="FL28" s="384"/>
      <c r="FM28" s="384"/>
      <c r="FN28" s="384"/>
      <c r="FO28" s="384"/>
      <c r="FP28" s="384"/>
      <c r="FQ28" s="384"/>
      <c r="FR28" s="384"/>
      <c r="FS28" s="384"/>
      <c r="FT28" s="384"/>
      <c r="FU28" s="384"/>
      <c r="FV28" s="384"/>
      <c r="FW28" s="384"/>
      <c r="FX28" s="384"/>
      <c r="FY28" s="384"/>
      <c r="FZ28" s="384"/>
      <c r="GA28" s="384"/>
      <c r="GB28" s="384"/>
      <c r="GC28" s="384"/>
      <c r="GD28" s="384"/>
      <c r="GE28" s="384"/>
      <c r="GF28" s="384"/>
      <c r="GG28" s="384"/>
      <c r="GH28" s="384"/>
      <c r="GI28" s="384"/>
      <c r="GJ28" s="384"/>
      <c r="GK28" s="384"/>
      <c r="GL28" s="384"/>
      <c r="GM28" s="384"/>
      <c r="GN28" s="384"/>
      <c r="GO28" s="384"/>
      <c r="GP28" s="384"/>
      <c r="GQ28" s="384"/>
      <c r="GR28" s="384"/>
      <c r="GS28" s="384"/>
      <c r="GT28" s="384"/>
      <c r="GU28" s="384"/>
      <c r="GV28" s="384"/>
      <c r="GW28" s="384"/>
      <c r="GX28" s="384"/>
      <c r="GY28" s="384"/>
      <c r="GZ28" s="384"/>
      <c r="HA28" s="384"/>
      <c r="HB28" s="384"/>
      <c r="HC28" s="384"/>
      <c r="HD28" s="384"/>
      <c r="HE28" s="384"/>
      <c r="HF28" s="384"/>
      <c r="HG28" s="384"/>
      <c r="HH28" s="384"/>
      <c r="HI28" s="384"/>
      <c r="HJ28" s="384"/>
      <c r="HK28" s="384"/>
      <c r="HL28" s="384"/>
      <c r="HM28" s="384"/>
      <c r="HN28" s="384"/>
      <c r="HO28" s="384"/>
      <c r="HP28" s="384"/>
      <c r="HQ28" s="384"/>
      <c r="HR28" s="384"/>
      <c r="HS28" s="384"/>
      <c r="HT28" s="384"/>
      <c r="HU28" s="384"/>
      <c r="HV28" s="384"/>
      <c r="HW28" s="384"/>
      <c r="HX28" s="384"/>
      <c r="HY28" s="384"/>
      <c r="HZ28" s="384"/>
    </row>
    <row r="29" spans="1:234" s="17" customFormat="1" ht="23.1" customHeight="1">
      <c r="A29" s="61"/>
      <c r="B29" s="61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84"/>
      <c r="AL29" s="384"/>
      <c r="AM29" s="384"/>
      <c r="AN29" s="384"/>
      <c r="AO29" s="384"/>
      <c r="AP29" s="384"/>
      <c r="AQ29" s="384"/>
      <c r="AR29" s="384"/>
      <c r="AS29" s="384"/>
      <c r="AT29" s="384"/>
      <c r="AU29" s="384"/>
      <c r="AV29" s="384"/>
      <c r="AW29" s="384"/>
      <c r="AX29" s="384"/>
      <c r="AY29" s="384"/>
      <c r="AZ29" s="384"/>
      <c r="BA29" s="384"/>
      <c r="BB29" s="384"/>
      <c r="BC29" s="384"/>
      <c r="BD29" s="384"/>
      <c r="BE29" s="384"/>
      <c r="BF29" s="384"/>
      <c r="BG29" s="384"/>
      <c r="BH29" s="384"/>
      <c r="BI29" s="384"/>
      <c r="BJ29" s="384"/>
      <c r="BK29" s="384"/>
      <c r="BL29" s="384"/>
      <c r="BM29" s="384"/>
      <c r="BN29" s="384"/>
      <c r="BO29" s="384"/>
      <c r="BP29" s="384"/>
      <c r="BQ29" s="384"/>
      <c r="BR29" s="384"/>
      <c r="BS29" s="384"/>
      <c r="BT29" s="384"/>
      <c r="BU29" s="384"/>
      <c r="BV29" s="384"/>
      <c r="BW29" s="384"/>
      <c r="BX29" s="384"/>
      <c r="BY29" s="384"/>
      <c r="BZ29" s="384"/>
      <c r="CA29" s="384"/>
      <c r="CB29" s="384"/>
      <c r="CC29" s="384"/>
      <c r="CD29" s="384"/>
      <c r="CE29" s="384"/>
      <c r="CF29" s="384"/>
      <c r="CG29" s="384"/>
      <c r="CH29" s="384"/>
      <c r="CI29" s="384"/>
      <c r="CJ29" s="384"/>
      <c r="CK29" s="384"/>
      <c r="CL29" s="384"/>
      <c r="CM29" s="384"/>
      <c r="CN29" s="384"/>
      <c r="CO29" s="384"/>
      <c r="CP29" s="384"/>
      <c r="CQ29" s="384"/>
      <c r="CR29" s="384"/>
      <c r="CS29" s="384"/>
      <c r="CT29" s="384"/>
      <c r="CU29" s="384"/>
      <c r="CV29" s="384"/>
      <c r="CW29" s="384"/>
      <c r="CX29" s="384"/>
      <c r="CY29" s="384"/>
      <c r="CZ29" s="384"/>
      <c r="DA29" s="384"/>
      <c r="DB29" s="384"/>
      <c r="DC29" s="384"/>
      <c r="DD29" s="384"/>
      <c r="DE29" s="384"/>
      <c r="DF29" s="384"/>
      <c r="DG29" s="384"/>
      <c r="DH29" s="384"/>
      <c r="DI29" s="384"/>
      <c r="DJ29" s="384"/>
      <c r="DK29" s="384"/>
      <c r="DL29" s="384"/>
      <c r="DM29" s="384"/>
      <c r="DN29" s="384"/>
      <c r="DO29" s="384"/>
      <c r="DP29" s="384"/>
      <c r="DQ29" s="384"/>
      <c r="DR29" s="384"/>
      <c r="DS29" s="384"/>
      <c r="DT29" s="384"/>
      <c r="DU29" s="384"/>
      <c r="DV29" s="384"/>
      <c r="DW29" s="384"/>
      <c r="DX29" s="384"/>
      <c r="DY29" s="384"/>
      <c r="DZ29" s="384"/>
      <c r="EA29" s="384"/>
      <c r="EB29" s="384"/>
      <c r="EC29" s="384"/>
      <c r="ED29" s="384"/>
      <c r="EE29" s="384"/>
      <c r="EF29" s="384"/>
      <c r="EG29" s="384"/>
      <c r="EH29" s="384"/>
      <c r="EI29" s="384"/>
      <c r="EJ29" s="384"/>
      <c r="EK29" s="384"/>
      <c r="EL29" s="384"/>
      <c r="EM29" s="384"/>
      <c r="EN29" s="384"/>
      <c r="EO29" s="384"/>
      <c r="EP29" s="384"/>
      <c r="EQ29" s="384"/>
      <c r="ER29" s="384"/>
      <c r="ES29" s="384"/>
      <c r="ET29" s="384"/>
      <c r="EU29" s="384"/>
      <c r="EV29" s="384"/>
      <c r="EW29" s="384"/>
      <c r="EX29" s="384"/>
      <c r="EY29" s="384"/>
      <c r="EZ29" s="384"/>
      <c r="FA29" s="384"/>
      <c r="FB29" s="384"/>
      <c r="FC29" s="384"/>
      <c r="FD29" s="384"/>
      <c r="FE29" s="384"/>
      <c r="FF29" s="384"/>
      <c r="FG29" s="384"/>
      <c r="FH29" s="384"/>
      <c r="FI29" s="384"/>
      <c r="FJ29" s="384"/>
      <c r="FK29" s="384"/>
      <c r="FL29" s="384"/>
      <c r="FM29" s="384"/>
      <c r="FN29" s="384"/>
      <c r="FO29" s="384"/>
      <c r="FP29" s="384"/>
      <c r="FQ29" s="384"/>
      <c r="FR29" s="384"/>
      <c r="FS29" s="384"/>
      <c r="FT29" s="384"/>
      <c r="FU29" s="384"/>
      <c r="FV29" s="384"/>
      <c r="FW29" s="384"/>
      <c r="FX29" s="384"/>
      <c r="FY29" s="384"/>
      <c r="FZ29" s="384"/>
      <c r="GA29" s="384"/>
      <c r="GB29" s="384"/>
      <c r="GC29" s="384"/>
      <c r="GD29" s="384"/>
      <c r="GE29" s="384"/>
      <c r="GF29" s="384"/>
      <c r="GG29" s="384"/>
      <c r="GH29" s="384"/>
      <c r="GI29" s="384"/>
      <c r="GJ29" s="384"/>
      <c r="GK29" s="384"/>
      <c r="GL29" s="384"/>
      <c r="GM29" s="384"/>
      <c r="GN29" s="384"/>
      <c r="GO29" s="384"/>
      <c r="GP29" s="384"/>
      <c r="GQ29" s="384"/>
      <c r="GR29" s="384"/>
      <c r="GS29" s="384"/>
      <c r="GT29" s="384"/>
      <c r="GU29" s="384"/>
      <c r="GV29" s="384"/>
      <c r="GW29" s="384"/>
      <c r="GX29" s="384"/>
      <c r="GY29" s="384"/>
      <c r="GZ29" s="384"/>
      <c r="HA29" s="384"/>
      <c r="HB29" s="384"/>
      <c r="HC29" s="384"/>
      <c r="HD29" s="384"/>
      <c r="HE29" s="384"/>
      <c r="HF29" s="384"/>
      <c r="HG29" s="384"/>
      <c r="HH29" s="384"/>
      <c r="HI29" s="384"/>
      <c r="HJ29" s="384"/>
      <c r="HK29" s="384"/>
      <c r="HL29" s="384"/>
      <c r="HM29" s="384"/>
      <c r="HN29" s="384"/>
      <c r="HO29" s="384"/>
      <c r="HP29" s="384"/>
      <c r="HQ29" s="384"/>
      <c r="HR29" s="384"/>
      <c r="HS29" s="384"/>
      <c r="HT29" s="384"/>
      <c r="HU29" s="384"/>
      <c r="HV29" s="384"/>
      <c r="HW29" s="384"/>
      <c r="HX29" s="384"/>
      <c r="HY29" s="384"/>
      <c r="HZ29" s="384"/>
    </row>
    <row r="30" spans="1:234" ht="23.1" customHeight="1" thickBot="1">
      <c r="A30" s="122" t="s">
        <v>375</v>
      </c>
      <c r="B30" s="122"/>
      <c r="C30" s="199"/>
      <c r="D30" s="115">
        <v>618068</v>
      </c>
      <c r="E30" s="199"/>
      <c r="F30" s="115">
        <v>724228</v>
      </c>
      <c r="G30" s="199"/>
      <c r="H30" s="115">
        <v>3064</v>
      </c>
      <c r="I30" s="199"/>
      <c r="J30" s="115">
        <v>0</v>
      </c>
      <c r="K30" s="87"/>
      <c r="L30" s="115">
        <v>17113.837</v>
      </c>
      <c r="M30" s="87"/>
      <c r="N30" s="115">
        <v>0</v>
      </c>
      <c r="O30" s="114"/>
      <c r="P30" s="115">
        <v>0</v>
      </c>
      <c r="Q30" s="87"/>
      <c r="R30" s="115">
        <v>0</v>
      </c>
      <c r="S30" s="87"/>
      <c r="T30" s="115">
        <v>1362473.8370000001</v>
      </c>
      <c r="U30" s="312"/>
      <c r="V30" s="312"/>
      <c r="W30" s="312"/>
      <c r="X30" s="312"/>
      <c r="Y30" s="312"/>
      <c r="Z30" s="312"/>
      <c r="AA30" s="312"/>
      <c r="AB30" s="312"/>
      <c r="AC30" s="312"/>
      <c r="AD30" s="312"/>
      <c r="AE30" s="312"/>
      <c r="AF30" s="312"/>
      <c r="AG30" s="312"/>
      <c r="AH30" s="312"/>
      <c r="AI30" s="312"/>
      <c r="AJ30" s="312"/>
      <c r="AK30" s="312"/>
      <c r="AL30" s="312"/>
      <c r="AM30" s="312"/>
      <c r="AN30" s="312"/>
      <c r="AO30" s="312"/>
      <c r="AP30" s="312"/>
      <c r="AQ30" s="312"/>
      <c r="AR30" s="312"/>
      <c r="AS30" s="312"/>
      <c r="AT30" s="312"/>
      <c r="AU30" s="312"/>
      <c r="AV30" s="312"/>
      <c r="AW30" s="312"/>
      <c r="AX30" s="312"/>
      <c r="AY30" s="312"/>
      <c r="AZ30" s="312"/>
      <c r="BA30" s="312"/>
      <c r="BB30" s="312"/>
      <c r="BC30" s="312"/>
      <c r="BD30" s="312"/>
      <c r="BE30" s="312"/>
      <c r="BF30" s="312"/>
      <c r="BG30" s="312"/>
      <c r="BH30" s="312"/>
      <c r="BI30" s="312"/>
      <c r="BJ30" s="312"/>
      <c r="BK30" s="312"/>
      <c r="BL30" s="312"/>
      <c r="BM30" s="312"/>
      <c r="BN30" s="312"/>
      <c r="BO30" s="312"/>
      <c r="BP30" s="312"/>
      <c r="BQ30" s="312"/>
      <c r="BR30" s="312"/>
      <c r="BS30" s="312"/>
      <c r="BT30" s="312"/>
      <c r="BU30" s="312"/>
      <c r="BV30" s="312"/>
      <c r="BW30" s="312"/>
      <c r="BX30" s="312"/>
      <c r="BY30" s="312"/>
      <c r="BZ30" s="312"/>
      <c r="CA30" s="312"/>
      <c r="CB30" s="312"/>
      <c r="CC30" s="312"/>
      <c r="CD30" s="312"/>
      <c r="CE30" s="312"/>
      <c r="CF30" s="312"/>
      <c r="CG30" s="312"/>
      <c r="CH30" s="312"/>
      <c r="CI30" s="312"/>
      <c r="CJ30" s="312"/>
      <c r="CK30" s="312"/>
      <c r="CL30" s="312"/>
      <c r="CM30" s="312"/>
      <c r="CN30" s="312"/>
      <c r="CO30" s="312"/>
      <c r="CP30" s="312"/>
      <c r="CQ30" s="312"/>
      <c r="CR30" s="312"/>
      <c r="CS30" s="312"/>
      <c r="CT30" s="312"/>
      <c r="CU30" s="312"/>
      <c r="CV30" s="312"/>
      <c r="CW30" s="312"/>
      <c r="CX30" s="312"/>
      <c r="CY30" s="312"/>
      <c r="CZ30" s="312"/>
      <c r="DA30" s="312"/>
      <c r="DB30" s="312"/>
      <c r="DC30" s="312"/>
      <c r="DD30" s="312"/>
      <c r="DE30" s="312"/>
      <c r="DF30" s="312"/>
      <c r="DG30" s="312"/>
      <c r="DH30" s="312"/>
      <c r="DI30" s="312"/>
      <c r="DJ30" s="312"/>
      <c r="DK30" s="312"/>
      <c r="DL30" s="312"/>
      <c r="DM30" s="312"/>
      <c r="DN30" s="312"/>
      <c r="DO30" s="312"/>
      <c r="DP30" s="312"/>
      <c r="DQ30" s="312"/>
      <c r="DR30" s="312"/>
      <c r="DS30" s="312"/>
      <c r="DT30" s="312"/>
      <c r="DU30" s="312"/>
      <c r="DV30" s="312"/>
      <c r="DW30" s="312"/>
      <c r="DX30" s="312"/>
      <c r="DY30" s="312"/>
      <c r="DZ30" s="312"/>
      <c r="EA30" s="312"/>
      <c r="EB30" s="312"/>
      <c r="EC30" s="312"/>
      <c r="ED30" s="312"/>
      <c r="EE30" s="312"/>
      <c r="EF30" s="312"/>
      <c r="EG30" s="312"/>
      <c r="EH30" s="312"/>
      <c r="EI30" s="312"/>
      <c r="EJ30" s="312"/>
      <c r="EK30" s="312"/>
      <c r="EL30" s="312"/>
      <c r="EM30" s="312"/>
      <c r="EN30" s="312"/>
      <c r="EO30" s="312"/>
      <c r="EP30" s="312"/>
      <c r="EQ30" s="312"/>
      <c r="ER30" s="312"/>
      <c r="ES30" s="312"/>
      <c r="ET30" s="312"/>
      <c r="EU30" s="312"/>
      <c r="EV30" s="312"/>
      <c r="EW30" s="312"/>
      <c r="EX30" s="312"/>
      <c r="EY30" s="312"/>
      <c r="EZ30" s="312"/>
      <c r="FA30" s="312"/>
      <c r="FB30" s="312"/>
      <c r="FC30" s="312"/>
      <c r="FD30" s="312"/>
      <c r="FE30" s="312"/>
      <c r="FF30" s="312"/>
      <c r="FG30" s="312"/>
      <c r="FH30" s="312"/>
      <c r="FI30" s="312"/>
      <c r="FJ30" s="312"/>
      <c r="FK30" s="312"/>
      <c r="FL30" s="312"/>
      <c r="FM30" s="312"/>
      <c r="FN30" s="312"/>
      <c r="FO30" s="312"/>
      <c r="FP30" s="312"/>
      <c r="FQ30" s="312"/>
      <c r="FR30" s="312"/>
      <c r="FS30" s="312"/>
      <c r="FT30" s="312"/>
      <c r="FU30" s="312"/>
      <c r="FV30" s="312"/>
      <c r="FW30" s="312"/>
      <c r="FX30" s="312"/>
      <c r="FY30" s="312"/>
      <c r="FZ30" s="312"/>
      <c r="GA30" s="312"/>
      <c r="GB30" s="312"/>
      <c r="GC30" s="312"/>
      <c r="GD30" s="312"/>
      <c r="GE30" s="312"/>
      <c r="GF30" s="312"/>
      <c r="GG30" s="312"/>
      <c r="GH30" s="312"/>
      <c r="GI30" s="312"/>
      <c r="GJ30" s="312"/>
      <c r="GK30" s="312"/>
      <c r="GL30" s="312"/>
      <c r="GM30" s="312"/>
      <c r="GN30" s="312"/>
      <c r="GO30" s="312"/>
      <c r="GP30" s="312"/>
      <c r="GQ30" s="312"/>
      <c r="GR30" s="312"/>
      <c r="GS30" s="312"/>
      <c r="GT30" s="312"/>
      <c r="GU30" s="312"/>
      <c r="GV30" s="312"/>
      <c r="GW30" s="312"/>
      <c r="GX30" s="312"/>
      <c r="GY30" s="312"/>
      <c r="GZ30" s="312"/>
      <c r="HA30" s="312"/>
      <c r="HB30" s="312"/>
      <c r="HC30" s="312"/>
      <c r="HD30" s="312"/>
      <c r="HE30" s="312"/>
      <c r="HF30" s="312"/>
      <c r="HG30" s="312"/>
      <c r="HH30" s="312"/>
      <c r="HI30" s="312"/>
      <c r="HJ30" s="312"/>
      <c r="HK30" s="312"/>
      <c r="HL30" s="312"/>
      <c r="HM30" s="312"/>
      <c r="HN30" s="312"/>
      <c r="HO30" s="312"/>
      <c r="HP30" s="312"/>
      <c r="HQ30" s="312"/>
      <c r="HR30" s="312"/>
      <c r="HS30" s="312"/>
      <c r="HT30" s="312"/>
      <c r="HU30" s="312"/>
      <c r="HV30" s="312"/>
      <c r="HW30" s="312"/>
      <c r="HX30" s="312"/>
      <c r="HY30" s="312"/>
      <c r="HZ30" s="312"/>
    </row>
    <row r="31" spans="1:234" ht="23.1" customHeight="1" thickTop="1">
      <c r="A31" s="122"/>
      <c r="B31" s="122"/>
      <c r="C31" s="199"/>
      <c r="D31" s="114"/>
      <c r="E31" s="199"/>
      <c r="F31" s="114"/>
      <c r="G31" s="199"/>
      <c r="H31" s="114"/>
      <c r="I31" s="199"/>
      <c r="J31" s="114"/>
      <c r="K31" s="87"/>
      <c r="L31" s="114"/>
      <c r="M31" s="87"/>
      <c r="N31" s="114"/>
      <c r="O31" s="114"/>
      <c r="P31" s="114"/>
      <c r="Q31" s="87"/>
      <c r="R31" s="114"/>
      <c r="S31" s="87"/>
      <c r="T31" s="114"/>
      <c r="U31" s="312"/>
      <c r="V31" s="312"/>
      <c r="W31" s="312"/>
      <c r="X31" s="312"/>
      <c r="Y31" s="312"/>
      <c r="Z31" s="312"/>
      <c r="AA31" s="312"/>
      <c r="AB31" s="312"/>
      <c r="AC31" s="312"/>
      <c r="AD31" s="312"/>
      <c r="AE31" s="312"/>
      <c r="AF31" s="312"/>
      <c r="AG31" s="312"/>
      <c r="AH31" s="312"/>
      <c r="AI31" s="312"/>
      <c r="AJ31" s="312"/>
      <c r="AK31" s="312"/>
      <c r="AL31" s="312"/>
      <c r="AM31" s="312"/>
      <c r="AN31" s="312"/>
      <c r="AO31" s="312"/>
      <c r="AP31" s="312"/>
      <c r="AQ31" s="312"/>
      <c r="AR31" s="312"/>
      <c r="AS31" s="312"/>
      <c r="AT31" s="312"/>
      <c r="AU31" s="312"/>
      <c r="AV31" s="312"/>
      <c r="AW31" s="312"/>
      <c r="AX31" s="312"/>
      <c r="AY31" s="312"/>
      <c r="AZ31" s="312"/>
      <c r="BA31" s="312"/>
      <c r="BB31" s="312"/>
      <c r="BC31" s="312"/>
      <c r="BD31" s="312"/>
      <c r="BE31" s="312"/>
      <c r="BF31" s="312"/>
      <c r="BG31" s="312"/>
      <c r="BH31" s="312"/>
      <c r="BI31" s="312"/>
      <c r="BJ31" s="312"/>
      <c r="BK31" s="312"/>
      <c r="BL31" s="312"/>
      <c r="BM31" s="312"/>
      <c r="BN31" s="312"/>
      <c r="BO31" s="312"/>
      <c r="BP31" s="312"/>
      <c r="BQ31" s="312"/>
      <c r="BR31" s="312"/>
      <c r="BS31" s="312"/>
      <c r="BT31" s="312"/>
      <c r="BU31" s="312"/>
      <c r="BV31" s="312"/>
      <c r="BW31" s="312"/>
      <c r="BX31" s="312"/>
      <c r="BY31" s="312"/>
      <c r="BZ31" s="312"/>
      <c r="CA31" s="312"/>
      <c r="CB31" s="312"/>
      <c r="CC31" s="312"/>
      <c r="CD31" s="312"/>
      <c r="CE31" s="312"/>
      <c r="CF31" s="312"/>
      <c r="CG31" s="312"/>
      <c r="CH31" s="312"/>
      <c r="CI31" s="312"/>
      <c r="CJ31" s="312"/>
      <c r="CK31" s="312"/>
      <c r="CL31" s="312"/>
      <c r="CM31" s="312"/>
      <c r="CN31" s="312"/>
      <c r="CO31" s="312"/>
      <c r="CP31" s="312"/>
      <c r="CQ31" s="312"/>
      <c r="CR31" s="312"/>
      <c r="CS31" s="312"/>
      <c r="CT31" s="312"/>
      <c r="CU31" s="312"/>
      <c r="CV31" s="312"/>
      <c r="CW31" s="312"/>
      <c r="CX31" s="312"/>
      <c r="CY31" s="312"/>
      <c r="CZ31" s="312"/>
      <c r="DA31" s="312"/>
      <c r="DB31" s="312"/>
      <c r="DC31" s="312"/>
      <c r="DD31" s="312"/>
      <c r="DE31" s="312"/>
      <c r="DF31" s="312"/>
      <c r="DG31" s="312"/>
      <c r="DH31" s="312"/>
      <c r="DI31" s="312"/>
      <c r="DJ31" s="312"/>
      <c r="DK31" s="312"/>
      <c r="DL31" s="312"/>
      <c r="DM31" s="312"/>
      <c r="DN31" s="312"/>
      <c r="DO31" s="312"/>
      <c r="DP31" s="312"/>
      <c r="DQ31" s="312"/>
      <c r="DR31" s="312"/>
      <c r="DS31" s="312"/>
      <c r="DT31" s="312"/>
      <c r="DU31" s="312"/>
      <c r="DV31" s="312"/>
      <c r="DW31" s="312"/>
      <c r="DX31" s="312"/>
      <c r="DY31" s="312"/>
      <c r="DZ31" s="312"/>
      <c r="EA31" s="312"/>
      <c r="EB31" s="312"/>
      <c r="EC31" s="312"/>
      <c r="ED31" s="312"/>
      <c r="EE31" s="312"/>
      <c r="EF31" s="312"/>
      <c r="EG31" s="312"/>
      <c r="EH31" s="312"/>
      <c r="EI31" s="312"/>
      <c r="EJ31" s="312"/>
      <c r="EK31" s="312"/>
      <c r="EL31" s="312"/>
      <c r="EM31" s="312"/>
      <c r="EN31" s="312"/>
      <c r="EO31" s="312"/>
      <c r="EP31" s="312"/>
      <c r="EQ31" s="312"/>
      <c r="ER31" s="312"/>
      <c r="ES31" s="312"/>
      <c r="ET31" s="312"/>
      <c r="EU31" s="312"/>
      <c r="EV31" s="312"/>
      <c r="EW31" s="312"/>
      <c r="EX31" s="312"/>
      <c r="EY31" s="312"/>
      <c r="EZ31" s="312"/>
      <c r="FA31" s="312"/>
      <c r="FB31" s="312"/>
      <c r="FC31" s="312"/>
      <c r="FD31" s="312"/>
      <c r="FE31" s="312"/>
      <c r="FF31" s="312"/>
      <c r="FG31" s="312"/>
      <c r="FH31" s="312"/>
      <c r="FI31" s="312"/>
      <c r="FJ31" s="312"/>
      <c r="FK31" s="312"/>
      <c r="FL31" s="312"/>
      <c r="FM31" s="312"/>
      <c r="FN31" s="312"/>
      <c r="FO31" s="312"/>
      <c r="FP31" s="312"/>
      <c r="FQ31" s="312"/>
      <c r="FR31" s="312"/>
      <c r="FS31" s="312"/>
      <c r="FT31" s="312"/>
      <c r="FU31" s="312"/>
      <c r="FV31" s="312"/>
      <c r="FW31" s="312"/>
      <c r="FX31" s="312"/>
      <c r="FY31" s="312"/>
      <c r="FZ31" s="312"/>
      <c r="GA31" s="312"/>
      <c r="GB31" s="312"/>
      <c r="GC31" s="312"/>
      <c r="GD31" s="312"/>
      <c r="GE31" s="312"/>
      <c r="GF31" s="312"/>
      <c r="GG31" s="312"/>
      <c r="GH31" s="312"/>
      <c r="GI31" s="312"/>
      <c r="GJ31" s="312"/>
      <c r="GK31" s="312"/>
      <c r="GL31" s="312"/>
      <c r="GM31" s="312"/>
      <c r="GN31" s="312"/>
      <c r="GO31" s="312"/>
      <c r="GP31" s="312"/>
      <c r="GQ31" s="312"/>
      <c r="GR31" s="312"/>
      <c r="GS31" s="312"/>
      <c r="GT31" s="312"/>
      <c r="GU31" s="312"/>
      <c r="GV31" s="312"/>
      <c r="GW31" s="312"/>
      <c r="GX31" s="312"/>
      <c r="GY31" s="312"/>
      <c r="GZ31" s="312"/>
      <c r="HA31" s="312"/>
      <c r="HB31" s="312"/>
      <c r="HC31" s="312"/>
      <c r="HD31" s="312"/>
      <c r="HE31" s="312"/>
      <c r="HF31" s="312"/>
      <c r="HG31" s="312"/>
      <c r="HH31" s="312"/>
      <c r="HI31" s="312"/>
      <c r="HJ31" s="312"/>
      <c r="HK31" s="312"/>
      <c r="HL31" s="312"/>
      <c r="HM31" s="312"/>
      <c r="HN31" s="312"/>
      <c r="HO31" s="312"/>
      <c r="HP31" s="312"/>
      <c r="HQ31" s="312"/>
      <c r="HR31" s="312"/>
      <c r="HS31" s="312"/>
      <c r="HT31" s="312"/>
      <c r="HU31" s="312"/>
      <c r="HV31" s="312"/>
      <c r="HW31" s="312"/>
      <c r="HX31" s="312"/>
      <c r="HY31" s="312"/>
      <c r="HZ31" s="312"/>
    </row>
    <row r="32" spans="1:234" ht="23.1" customHeight="1">
      <c r="A32" s="122"/>
      <c r="B32" s="122"/>
      <c r="C32" s="199"/>
      <c r="D32" s="114"/>
      <c r="E32" s="199"/>
      <c r="F32" s="114"/>
      <c r="G32" s="199"/>
      <c r="H32" s="114"/>
      <c r="I32" s="199"/>
      <c r="J32" s="114"/>
      <c r="K32" s="87"/>
      <c r="L32" s="114"/>
      <c r="M32" s="87"/>
      <c r="N32" s="114"/>
      <c r="O32" s="114"/>
      <c r="P32" s="114"/>
      <c r="Q32" s="87"/>
      <c r="R32" s="114"/>
      <c r="S32" s="87"/>
      <c r="T32" s="114"/>
      <c r="U32" s="312"/>
      <c r="V32" s="312"/>
      <c r="W32" s="312"/>
      <c r="X32" s="312"/>
      <c r="Y32" s="312"/>
      <c r="Z32" s="312"/>
      <c r="AA32" s="312"/>
      <c r="AB32" s="312"/>
      <c r="AC32" s="312"/>
      <c r="AD32" s="312"/>
      <c r="AE32" s="312"/>
      <c r="AF32" s="312"/>
      <c r="AG32" s="312"/>
      <c r="AH32" s="312"/>
      <c r="AI32" s="312"/>
      <c r="AJ32" s="312"/>
      <c r="AK32" s="312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AW32" s="312"/>
      <c r="AX32" s="312"/>
      <c r="AY32" s="312"/>
      <c r="AZ32" s="312"/>
      <c r="BA32" s="312"/>
      <c r="BB32" s="312"/>
      <c r="BC32" s="312"/>
      <c r="BD32" s="312"/>
      <c r="BE32" s="312"/>
      <c r="BF32" s="312"/>
      <c r="BG32" s="312"/>
      <c r="BH32" s="312"/>
      <c r="BI32" s="312"/>
      <c r="BJ32" s="312"/>
      <c r="BK32" s="312"/>
      <c r="BL32" s="312"/>
      <c r="BM32" s="312"/>
      <c r="BN32" s="312"/>
      <c r="BO32" s="312"/>
      <c r="BP32" s="312"/>
      <c r="BQ32" s="312"/>
      <c r="BR32" s="312"/>
      <c r="BS32" s="312"/>
      <c r="BT32" s="312"/>
      <c r="BU32" s="312"/>
      <c r="BV32" s="312"/>
      <c r="BW32" s="312"/>
      <c r="BX32" s="312"/>
      <c r="BY32" s="312"/>
      <c r="BZ32" s="312"/>
      <c r="CA32" s="312"/>
      <c r="CB32" s="312"/>
      <c r="CC32" s="312"/>
      <c r="CD32" s="312"/>
      <c r="CE32" s="312"/>
      <c r="CF32" s="312"/>
      <c r="CG32" s="312"/>
      <c r="CH32" s="312"/>
      <c r="CI32" s="312"/>
      <c r="CJ32" s="312"/>
      <c r="CK32" s="312"/>
      <c r="CL32" s="312"/>
      <c r="CM32" s="312"/>
      <c r="CN32" s="312"/>
      <c r="CO32" s="312"/>
      <c r="CP32" s="312"/>
      <c r="CQ32" s="312"/>
      <c r="CR32" s="312"/>
      <c r="CS32" s="312"/>
      <c r="CT32" s="312"/>
      <c r="CU32" s="312"/>
      <c r="CV32" s="312"/>
      <c r="CW32" s="312"/>
      <c r="CX32" s="312"/>
      <c r="CY32" s="312"/>
      <c r="CZ32" s="312"/>
      <c r="DA32" s="312"/>
      <c r="DB32" s="312"/>
      <c r="DC32" s="312"/>
      <c r="DD32" s="312"/>
      <c r="DE32" s="312"/>
      <c r="DF32" s="312"/>
      <c r="DG32" s="312"/>
      <c r="DH32" s="312"/>
      <c r="DI32" s="312"/>
      <c r="DJ32" s="312"/>
      <c r="DK32" s="312"/>
      <c r="DL32" s="312"/>
      <c r="DM32" s="312"/>
      <c r="DN32" s="312"/>
      <c r="DO32" s="312"/>
      <c r="DP32" s="312"/>
      <c r="DQ32" s="312"/>
      <c r="DR32" s="312"/>
      <c r="DS32" s="312"/>
      <c r="DT32" s="312"/>
      <c r="DU32" s="312"/>
      <c r="DV32" s="312"/>
      <c r="DW32" s="312"/>
      <c r="DX32" s="312"/>
      <c r="DY32" s="312"/>
      <c r="DZ32" s="312"/>
      <c r="EA32" s="312"/>
      <c r="EB32" s="312"/>
      <c r="EC32" s="312"/>
      <c r="ED32" s="312"/>
      <c r="EE32" s="312"/>
      <c r="EF32" s="312"/>
      <c r="EG32" s="312"/>
      <c r="EH32" s="312"/>
      <c r="EI32" s="312"/>
      <c r="EJ32" s="312"/>
      <c r="EK32" s="312"/>
      <c r="EL32" s="312"/>
      <c r="EM32" s="312"/>
      <c r="EN32" s="312"/>
      <c r="EO32" s="312"/>
      <c r="EP32" s="312"/>
      <c r="EQ32" s="312"/>
      <c r="ER32" s="312"/>
      <c r="ES32" s="312"/>
      <c r="ET32" s="312"/>
      <c r="EU32" s="312"/>
      <c r="EV32" s="312"/>
      <c r="EW32" s="312"/>
      <c r="EX32" s="312"/>
      <c r="EY32" s="312"/>
      <c r="EZ32" s="312"/>
      <c r="FA32" s="312"/>
      <c r="FB32" s="312"/>
      <c r="FC32" s="312"/>
      <c r="FD32" s="312"/>
      <c r="FE32" s="312"/>
      <c r="FF32" s="312"/>
      <c r="FG32" s="312"/>
      <c r="FH32" s="312"/>
      <c r="FI32" s="312"/>
      <c r="FJ32" s="312"/>
      <c r="FK32" s="312"/>
      <c r="FL32" s="312"/>
      <c r="FM32" s="312"/>
      <c r="FN32" s="312"/>
      <c r="FO32" s="312"/>
      <c r="FP32" s="312"/>
      <c r="FQ32" s="312"/>
      <c r="FR32" s="312"/>
      <c r="FS32" s="312"/>
      <c r="FT32" s="312"/>
      <c r="FU32" s="312"/>
      <c r="FV32" s="312"/>
      <c r="FW32" s="312"/>
      <c r="FX32" s="312"/>
      <c r="FY32" s="312"/>
      <c r="FZ32" s="312"/>
      <c r="GA32" s="312"/>
      <c r="GB32" s="312"/>
      <c r="GC32" s="312"/>
      <c r="GD32" s="312"/>
      <c r="GE32" s="312"/>
      <c r="GF32" s="312"/>
      <c r="GG32" s="312"/>
      <c r="GH32" s="312"/>
      <c r="GI32" s="312"/>
      <c r="GJ32" s="312"/>
      <c r="GK32" s="312"/>
      <c r="GL32" s="312"/>
      <c r="GM32" s="312"/>
      <c r="GN32" s="312"/>
      <c r="GO32" s="312"/>
      <c r="GP32" s="312"/>
      <c r="GQ32" s="312"/>
      <c r="GR32" s="312"/>
      <c r="GS32" s="312"/>
      <c r="GT32" s="312"/>
      <c r="GU32" s="312"/>
      <c r="GV32" s="312"/>
      <c r="GW32" s="312"/>
      <c r="GX32" s="312"/>
      <c r="GY32" s="312"/>
      <c r="GZ32" s="312"/>
      <c r="HA32" s="312"/>
      <c r="HB32" s="312"/>
      <c r="HC32" s="312"/>
      <c r="HD32" s="312"/>
      <c r="HE32" s="312"/>
      <c r="HF32" s="312"/>
      <c r="HG32" s="312"/>
      <c r="HH32" s="312"/>
      <c r="HI32" s="312"/>
      <c r="HJ32" s="312"/>
      <c r="HK32" s="312"/>
      <c r="HL32" s="312"/>
      <c r="HM32" s="312"/>
      <c r="HN32" s="312"/>
      <c r="HO32" s="312"/>
      <c r="HP32" s="312"/>
      <c r="HQ32" s="312"/>
      <c r="HR32" s="312"/>
      <c r="HS32" s="312"/>
      <c r="HT32" s="312"/>
      <c r="HU32" s="312"/>
      <c r="HV32" s="312"/>
      <c r="HW32" s="312"/>
      <c r="HX32" s="312"/>
      <c r="HY32" s="312"/>
      <c r="HZ32" s="312"/>
    </row>
    <row r="33" spans="4:20" ht="23.25" customHeight="1">
      <c r="D33" s="376"/>
      <c r="E33" s="39"/>
      <c r="F33" s="376"/>
      <c r="G33" s="39"/>
      <c r="H33" s="376"/>
      <c r="I33" s="39"/>
      <c r="J33" s="376"/>
      <c r="K33" s="27"/>
      <c r="L33" s="324"/>
      <c r="M33" s="99"/>
      <c r="N33" s="324"/>
      <c r="O33" s="324"/>
      <c r="P33" s="324"/>
      <c r="Q33" s="99"/>
      <c r="R33" s="324"/>
      <c r="S33" s="99"/>
      <c r="T33" s="324"/>
    </row>
    <row r="34" spans="4:20" ht="23.25" customHeight="1">
      <c r="L34" s="184"/>
      <c r="M34" s="161"/>
      <c r="N34" s="184"/>
      <c r="O34" s="184"/>
      <c r="P34" s="184"/>
      <c r="Q34" s="161"/>
      <c r="R34" s="184"/>
      <c r="S34" s="161"/>
      <c r="T34" s="184"/>
    </row>
    <row r="52" spans="1:234" s="39" customFormat="1" ht="23.25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50"/>
      <c r="L52" s="113"/>
      <c r="M52" s="50"/>
      <c r="N52" s="113"/>
      <c r="O52" s="113"/>
      <c r="P52" s="113"/>
      <c r="Q52" s="50"/>
      <c r="R52" s="113"/>
      <c r="S52" s="50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13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/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/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/>
      <c r="HK52" s="113"/>
      <c r="HL52" s="113"/>
      <c r="HM52" s="113"/>
      <c r="HN52" s="113"/>
      <c r="HO52" s="113"/>
      <c r="HP52" s="113"/>
      <c r="HQ52" s="113"/>
      <c r="HR52" s="113"/>
      <c r="HS52" s="113"/>
      <c r="HT52" s="113"/>
      <c r="HU52" s="113"/>
      <c r="HV52" s="113"/>
      <c r="HW52" s="113"/>
      <c r="HX52" s="113"/>
      <c r="HY52" s="113"/>
      <c r="HZ52" s="113"/>
    </row>
    <row r="53" spans="1:234" ht="23.25" customHeight="1">
      <c r="M53" s="50">
        <f>D53-H53</f>
        <v>0</v>
      </c>
    </row>
    <row r="95" ht="17.25" customHeight="1"/>
    <row r="102" ht="16.5" customHeight="1"/>
    <row r="108" ht="17.25" customHeight="1"/>
    <row r="110" ht="17.25" customHeight="1"/>
    <row r="115" ht="15.75" customHeight="1"/>
  </sheetData>
  <mergeCells count="4">
    <mergeCell ref="D4:T4"/>
    <mergeCell ref="J5:L5"/>
    <mergeCell ref="N5:R5"/>
    <mergeCell ref="D14:T14"/>
  </mergeCells>
  <pageMargins left="0.7" right="0.7" top="0.48" bottom="0.25" header="0.5" footer="0.5"/>
  <pageSetup paperSize="9" scale="84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18" customWidth="1"/>
    <col min="2" max="2" width="8" style="19" customWidth="1"/>
    <col min="3" max="3" width="3.140625" style="7" customWidth="1"/>
    <col min="4" max="4" width="13.140625" style="7" customWidth="1"/>
    <col min="5" max="5" width="1.7109375" style="7" customWidth="1"/>
    <col min="6" max="6" width="14.42578125" style="7" customWidth="1"/>
    <col min="7" max="7" width="1.5703125" style="7" customWidth="1"/>
    <col min="8" max="8" width="13.42578125" style="7" customWidth="1"/>
    <col min="9" max="9" width="1.7109375" style="7" customWidth="1"/>
    <col min="10" max="10" width="14.5703125" style="7" customWidth="1"/>
    <col min="11" max="11" width="10.7109375" style="7" bestFit="1" customWidth="1"/>
    <col min="12" max="12" width="13.42578125" style="7" customWidth="1"/>
    <col min="13" max="13" width="1.7109375" style="7" customWidth="1"/>
    <col min="14" max="14" width="14.5703125" style="7" customWidth="1"/>
    <col min="15" max="15" width="2.140625" style="7" customWidth="1"/>
    <col min="16" max="17" width="10.5703125" style="7" customWidth="1"/>
    <col min="18" max="18" width="26.42578125" style="7" customWidth="1"/>
    <col min="19" max="19" width="9.140625" style="7" customWidth="1"/>
    <col min="20" max="20" width="26.42578125" style="7" customWidth="1"/>
    <col min="21" max="16384" width="9.140625" style="7"/>
  </cols>
  <sheetData>
    <row r="1" spans="1:14" ht="23.25" customHeight="1">
      <c r="A1" s="10" t="s">
        <v>0</v>
      </c>
      <c r="B1" s="11"/>
      <c r="D1" s="12"/>
    </row>
    <row r="2" spans="1:14" ht="23.25" customHeight="1">
      <c r="A2" s="10" t="s">
        <v>65</v>
      </c>
      <c r="B2" s="11"/>
      <c r="D2" s="12"/>
    </row>
    <row r="3" spans="1:14" ht="23.25" customHeight="1">
      <c r="A3" s="10"/>
      <c r="B3" s="11"/>
      <c r="D3" s="12"/>
    </row>
    <row r="4" spans="1:14" ht="23.25" customHeight="1">
      <c r="A4" s="13"/>
      <c r="B4" s="14"/>
      <c r="C4" s="15"/>
      <c r="D4" s="404" t="s">
        <v>1</v>
      </c>
      <c r="E4" s="404"/>
      <c r="F4" s="404"/>
      <c r="G4" s="16"/>
      <c r="H4" s="404" t="s">
        <v>47</v>
      </c>
      <c r="I4" s="404"/>
      <c r="J4" s="404"/>
      <c r="L4" s="404" t="s">
        <v>47</v>
      </c>
      <c r="M4" s="404"/>
      <c r="N4" s="404"/>
    </row>
    <row r="5" spans="1:14" ht="23.25" customHeight="1">
      <c r="A5" s="10"/>
      <c r="B5" s="14"/>
      <c r="C5" s="17"/>
      <c r="D5" s="62" t="s">
        <v>118</v>
      </c>
      <c r="E5" s="17"/>
      <c r="F5" s="17" t="s">
        <v>40</v>
      </c>
      <c r="G5" s="17"/>
      <c r="H5" s="62" t="s">
        <v>118</v>
      </c>
      <c r="I5" s="17"/>
      <c r="J5" s="17" t="s">
        <v>40</v>
      </c>
      <c r="L5" s="62" t="s">
        <v>118</v>
      </c>
      <c r="M5" s="17"/>
      <c r="N5" s="17" t="s">
        <v>40</v>
      </c>
    </row>
    <row r="6" spans="1:14" ht="23.25" customHeight="1">
      <c r="A6" s="10" t="s">
        <v>21</v>
      </c>
      <c r="B6" s="14" t="s">
        <v>2</v>
      </c>
      <c r="C6" s="20"/>
      <c r="D6" s="20">
        <v>2559</v>
      </c>
      <c r="E6" s="20"/>
      <c r="F6" s="20">
        <v>2558</v>
      </c>
      <c r="G6" s="20"/>
      <c r="H6" s="20">
        <v>2559</v>
      </c>
      <c r="I6" s="20"/>
      <c r="J6" s="20">
        <v>2558</v>
      </c>
      <c r="L6" s="20">
        <v>2559</v>
      </c>
      <c r="M6" s="20"/>
      <c r="N6" s="20">
        <v>2558</v>
      </c>
    </row>
    <row r="7" spans="1:14" ht="23.25" customHeight="1">
      <c r="A7" s="13"/>
      <c r="B7" s="14"/>
      <c r="C7" s="21"/>
      <c r="D7" s="58" t="s">
        <v>87</v>
      </c>
      <c r="E7" s="58"/>
      <c r="F7" s="58"/>
      <c r="G7" s="21"/>
      <c r="H7" s="58" t="s">
        <v>87</v>
      </c>
      <c r="I7" s="58"/>
      <c r="J7" s="58"/>
      <c r="L7" s="58" t="s">
        <v>87</v>
      </c>
      <c r="M7" s="58"/>
      <c r="N7" s="58"/>
    </row>
    <row r="8" spans="1:14" ht="23.25" customHeight="1">
      <c r="A8" s="13"/>
      <c r="B8" s="14"/>
      <c r="C8" s="15"/>
      <c r="D8" s="403" t="s">
        <v>41</v>
      </c>
      <c r="E8" s="403"/>
      <c r="F8" s="403"/>
      <c r="G8" s="403"/>
      <c r="H8" s="403"/>
      <c r="I8" s="403"/>
      <c r="J8" s="403"/>
    </row>
    <row r="9" spans="1:14" ht="23.25" customHeight="1">
      <c r="A9" s="22" t="s">
        <v>3</v>
      </c>
      <c r="B9" s="14"/>
      <c r="C9" s="4"/>
      <c r="D9" s="4"/>
      <c r="E9" s="4"/>
      <c r="F9" s="4"/>
      <c r="G9" s="4"/>
      <c r="H9" s="4"/>
      <c r="I9" s="4"/>
      <c r="J9" s="4"/>
      <c r="L9" s="4"/>
      <c r="M9" s="4"/>
      <c r="N9" s="4"/>
    </row>
    <row r="10" spans="1:14" ht="23.25" customHeight="1">
      <c r="A10" s="23" t="s">
        <v>4</v>
      </c>
      <c r="B10" s="14"/>
      <c r="C10" s="4"/>
      <c r="E10" s="26"/>
      <c r="F10" s="92">
        <v>451595</v>
      </c>
      <c r="G10" s="49"/>
      <c r="H10" s="49">
        <f>ROUND(L10/1000,0)</f>
        <v>37392</v>
      </c>
      <c r="I10" s="49"/>
      <c r="J10" s="92">
        <v>62883</v>
      </c>
      <c r="L10" s="49">
        <v>37391989.109999992</v>
      </c>
      <c r="M10" s="49"/>
      <c r="N10" s="92">
        <v>62883</v>
      </c>
    </row>
    <row r="11" spans="1:14" ht="23.25" customHeight="1">
      <c r="A11" s="48" t="s">
        <v>102</v>
      </c>
      <c r="B11" s="14" t="s">
        <v>100</v>
      </c>
      <c r="C11" s="4"/>
      <c r="E11" s="26"/>
      <c r="F11" s="92">
        <v>109304</v>
      </c>
      <c r="G11" s="49"/>
      <c r="H11" s="49">
        <f t="shared" ref="H11:H17" si="0">ROUND(L11/1000,0)</f>
        <v>35774</v>
      </c>
      <c r="I11" s="49"/>
      <c r="J11" s="92">
        <v>45315</v>
      </c>
      <c r="L11" s="49">
        <v>35774154.589999996</v>
      </c>
      <c r="M11" s="49"/>
      <c r="N11" s="92">
        <v>45315</v>
      </c>
    </row>
    <row r="12" spans="1:14" ht="23.25" customHeight="1">
      <c r="A12" s="23" t="s">
        <v>48</v>
      </c>
      <c r="B12" s="14" t="s">
        <v>111</v>
      </c>
      <c r="C12" s="4"/>
      <c r="E12" s="26"/>
      <c r="F12" s="92">
        <v>260351</v>
      </c>
      <c r="G12" s="49"/>
      <c r="H12" s="49">
        <f t="shared" si="0"/>
        <v>130992</v>
      </c>
      <c r="I12" s="49"/>
      <c r="J12" s="92">
        <v>121585</v>
      </c>
      <c r="K12" s="42"/>
      <c r="L12" s="49">
        <v>130992035.66</v>
      </c>
      <c r="M12" s="49"/>
      <c r="N12" s="92">
        <v>121585</v>
      </c>
    </row>
    <row r="13" spans="1:14" ht="23.25" customHeight="1">
      <c r="A13" s="48" t="s">
        <v>82</v>
      </c>
      <c r="B13" s="14" t="s">
        <v>103</v>
      </c>
      <c r="C13" s="4"/>
      <c r="E13" s="26"/>
      <c r="F13" s="92">
        <v>34668</v>
      </c>
      <c r="G13" s="49"/>
      <c r="H13" s="49">
        <f t="shared" si="0"/>
        <v>22982</v>
      </c>
      <c r="I13" s="49"/>
      <c r="J13" s="92">
        <v>8459</v>
      </c>
      <c r="K13" s="42"/>
      <c r="L13" s="49">
        <f>82266027.16-L16</f>
        <v>22982077.159999996</v>
      </c>
      <c r="M13" s="49"/>
      <c r="N13" s="92">
        <v>8459</v>
      </c>
    </row>
    <row r="14" spans="1:14" ht="23.25" hidden="1" customHeight="1">
      <c r="A14" s="48" t="s">
        <v>117</v>
      </c>
      <c r="B14" s="14"/>
      <c r="C14" s="4"/>
      <c r="E14" s="26"/>
      <c r="F14" s="89"/>
      <c r="G14" s="49"/>
      <c r="H14" s="49">
        <f t="shared" si="0"/>
        <v>0</v>
      </c>
      <c r="I14" s="49"/>
      <c r="J14" s="92"/>
      <c r="K14" s="42"/>
      <c r="L14" s="49"/>
      <c r="M14" s="49"/>
      <c r="N14" s="92"/>
    </row>
    <row r="15" spans="1:14" ht="23.25" hidden="1" customHeight="1">
      <c r="A15" s="54" t="s">
        <v>114</v>
      </c>
      <c r="B15" s="14" t="s">
        <v>103</v>
      </c>
      <c r="C15" s="4"/>
      <c r="E15" s="26"/>
      <c r="F15" s="90" t="s">
        <v>135</v>
      </c>
      <c r="G15" s="49"/>
      <c r="H15" s="49">
        <f t="shared" si="0"/>
        <v>0</v>
      </c>
      <c r="I15" s="47"/>
      <c r="J15" s="90"/>
      <c r="K15" s="42"/>
      <c r="L15" s="49"/>
      <c r="M15" s="47"/>
      <c r="N15" s="90"/>
    </row>
    <row r="16" spans="1:14" ht="23.25" customHeight="1">
      <c r="A16" s="23" t="s">
        <v>136</v>
      </c>
      <c r="B16" s="14" t="s">
        <v>103</v>
      </c>
      <c r="C16" s="4"/>
      <c r="E16" s="26"/>
      <c r="F16" s="93" t="s">
        <v>22</v>
      </c>
      <c r="G16" s="49"/>
      <c r="H16" s="49">
        <f t="shared" si="0"/>
        <v>59284</v>
      </c>
      <c r="I16" s="47"/>
      <c r="J16" s="90">
        <v>18987</v>
      </c>
      <c r="K16" s="42"/>
      <c r="L16" s="49">
        <v>59283950</v>
      </c>
      <c r="M16" s="47"/>
      <c r="N16" s="90">
        <v>18987</v>
      </c>
    </row>
    <row r="17" spans="1:16" ht="23.25" customHeight="1">
      <c r="A17" s="23" t="s">
        <v>25</v>
      </c>
      <c r="B17" s="14"/>
      <c r="C17" s="4"/>
      <c r="D17" s="88"/>
      <c r="E17" s="26"/>
      <c r="F17" s="94">
        <v>511615</v>
      </c>
      <c r="G17" s="49"/>
      <c r="H17" s="94">
        <f t="shared" si="0"/>
        <v>211102</v>
      </c>
      <c r="I17" s="49"/>
      <c r="J17" s="94">
        <v>270498</v>
      </c>
      <c r="L17" s="91">
        <v>211101873.89000005</v>
      </c>
      <c r="M17" s="49"/>
      <c r="N17" s="94">
        <v>270498</v>
      </c>
    </row>
    <row r="18" spans="1:16" ht="23.25" customHeight="1">
      <c r="A18" s="13" t="s">
        <v>5</v>
      </c>
      <c r="B18" s="14"/>
      <c r="C18" s="9"/>
      <c r="D18" s="24">
        <f>SUM(D10:D17)</f>
        <v>0</v>
      </c>
      <c r="E18" s="9"/>
      <c r="F18" s="24">
        <f>SUM(F10:F17)</f>
        <v>1367533</v>
      </c>
      <c r="G18" s="9"/>
      <c r="H18" s="24">
        <f>SUM(H10:H17)</f>
        <v>497526</v>
      </c>
      <c r="I18" s="9"/>
      <c r="J18" s="24">
        <f>SUM(J10:J17)</f>
        <v>527727</v>
      </c>
      <c r="L18" s="24">
        <f>SUM(L10:L17)</f>
        <v>497526080.41000003</v>
      </c>
      <c r="M18" s="9"/>
      <c r="N18" s="24">
        <f>SUM(N10:N17)</f>
        <v>527727</v>
      </c>
    </row>
    <row r="19" spans="1:16" ht="23.25" customHeight="1">
      <c r="A19" s="13"/>
      <c r="B19" s="14"/>
      <c r="C19" s="4"/>
      <c r="D19" s="26"/>
      <c r="E19" s="26"/>
      <c r="F19" s="26"/>
      <c r="G19" s="26"/>
      <c r="H19" s="26"/>
      <c r="I19" s="26"/>
      <c r="J19" s="26"/>
      <c r="L19" s="26"/>
      <c r="M19" s="26"/>
      <c r="N19" s="26"/>
    </row>
    <row r="20" spans="1:16" ht="23.25" customHeight="1">
      <c r="A20" s="22" t="s">
        <v>6</v>
      </c>
      <c r="B20" s="14"/>
      <c r="C20" s="4"/>
      <c r="D20" s="26"/>
      <c r="E20" s="26"/>
      <c r="F20" s="26"/>
      <c r="G20" s="26"/>
      <c r="H20" s="26"/>
      <c r="I20" s="26"/>
      <c r="J20" s="26"/>
      <c r="L20" s="26"/>
      <c r="M20" s="26"/>
      <c r="N20" s="26"/>
    </row>
    <row r="21" spans="1:16" ht="23.25" customHeight="1">
      <c r="A21" s="23" t="s">
        <v>55</v>
      </c>
      <c r="B21" s="14" t="s">
        <v>107</v>
      </c>
      <c r="C21" s="5"/>
      <c r="D21" s="26"/>
      <c r="E21" s="26"/>
      <c r="F21" s="92">
        <v>23458</v>
      </c>
      <c r="G21" s="92"/>
      <c r="H21" s="92">
        <f t="shared" ref="H21:H28" si="1">ROUND(L21/1000,0)</f>
        <v>17550</v>
      </c>
      <c r="I21" s="92"/>
      <c r="J21" s="92">
        <v>17550</v>
      </c>
      <c r="L21" s="92">
        <v>17550000</v>
      </c>
      <c r="M21" s="92"/>
      <c r="N21" s="92">
        <v>17550</v>
      </c>
    </row>
    <row r="22" spans="1:16" ht="23.25" customHeight="1">
      <c r="A22" s="23" t="s">
        <v>56</v>
      </c>
      <c r="B22" s="14" t="s">
        <v>67</v>
      </c>
      <c r="C22" s="5"/>
      <c r="D22" s="44"/>
      <c r="E22" s="45"/>
      <c r="F22" s="92" t="s">
        <v>22</v>
      </c>
      <c r="G22" s="92"/>
      <c r="H22" s="92">
        <f t="shared" si="1"/>
        <v>444278</v>
      </c>
      <c r="I22" s="92"/>
      <c r="J22" s="92">
        <v>444278</v>
      </c>
      <c r="L22" s="92">
        <v>444277974</v>
      </c>
      <c r="M22" s="92"/>
      <c r="N22" s="92">
        <v>444278</v>
      </c>
    </row>
    <row r="23" spans="1:16" ht="23.25" hidden="1" customHeight="1">
      <c r="A23" s="23" t="s">
        <v>44</v>
      </c>
      <c r="B23" s="14"/>
      <c r="C23" s="5"/>
      <c r="D23" s="44"/>
      <c r="E23" s="45"/>
      <c r="F23" s="92"/>
      <c r="G23" s="92"/>
      <c r="H23" s="92">
        <f t="shared" si="1"/>
        <v>0</v>
      </c>
      <c r="I23" s="92"/>
      <c r="J23" s="92" t="s">
        <v>22</v>
      </c>
      <c r="L23" s="92"/>
      <c r="M23" s="92"/>
      <c r="N23" s="92" t="s">
        <v>22</v>
      </c>
    </row>
    <row r="24" spans="1:16" ht="23.25" customHeight="1">
      <c r="A24" s="48" t="s">
        <v>77</v>
      </c>
      <c r="B24" s="14"/>
      <c r="C24" s="5"/>
      <c r="D24" s="26"/>
      <c r="E24" s="26"/>
      <c r="F24" s="92">
        <v>94916</v>
      </c>
      <c r="G24" s="92"/>
      <c r="H24" s="92">
        <f t="shared" si="1"/>
        <v>5000</v>
      </c>
      <c r="I24" s="92"/>
      <c r="J24" s="92">
        <v>5000</v>
      </c>
      <c r="L24" s="92">
        <v>5000000</v>
      </c>
      <c r="M24" s="92"/>
      <c r="N24" s="92">
        <v>5000</v>
      </c>
    </row>
    <row r="25" spans="1:16" ht="23.25" customHeight="1">
      <c r="A25" s="25" t="s">
        <v>45</v>
      </c>
      <c r="B25" s="14" t="s">
        <v>101</v>
      </c>
      <c r="C25" s="26"/>
      <c r="D25" s="26"/>
      <c r="E25" s="26"/>
      <c r="F25" s="92">
        <v>1667550</v>
      </c>
      <c r="G25" s="92"/>
      <c r="H25" s="92">
        <f t="shared" si="1"/>
        <v>566138</v>
      </c>
      <c r="I25" s="92"/>
      <c r="J25" s="92">
        <v>540311</v>
      </c>
      <c r="L25" s="92">
        <v>566138401.56999993</v>
      </c>
      <c r="M25" s="92"/>
      <c r="N25" s="92">
        <v>540311</v>
      </c>
      <c r="P25" s="42"/>
    </row>
    <row r="26" spans="1:16" ht="23.25" customHeight="1">
      <c r="A26" s="27" t="s">
        <v>46</v>
      </c>
      <c r="B26" s="14"/>
      <c r="C26" s="26"/>
      <c r="D26" s="26"/>
      <c r="E26" s="26"/>
      <c r="F26" s="92">
        <v>8773</v>
      </c>
      <c r="G26" s="92"/>
      <c r="H26" s="92">
        <f t="shared" si="1"/>
        <v>2936</v>
      </c>
      <c r="I26" s="92"/>
      <c r="J26" s="92">
        <v>4070</v>
      </c>
      <c r="L26" s="92">
        <v>2935635.58</v>
      </c>
      <c r="M26" s="92"/>
      <c r="N26" s="92">
        <v>4070</v>
      </c>
    </row>
    <row r="27" spans="1:16" ht="23.25" customHeight="1">
      <c r="A27" s="48" t="s">
        <v>104</v>
      </c>
      <c r="B27" s="14"/>
      <c r="C27" s="26"/>
      <c r="D27" s="26"/>
      <c r="E27" s="26"/>
      <c r="F27" s="92">
        <v>19745</v>
      </c>
      <c r="G27" s="92"/>
      <c r="H27" s="92">
        <f t="shared" si="1"/>
        <v>0</v>
      </c>
      <c r="I27" s="92"/>
      <c r="J27" s="92" t="s">
        <v>22</v>
      </c>
      <c r="L27" s="92">
        <v>0</v>
      </c>
      <c r="M27" s="92"/>
      <c r="N27" s="92" t="s">
        <v>22</v>
      </c>
    </row>
    <row r="28" spans="1:16" ht="23.25" customHeight="1">
      <c r="A28" s="25" t="s">
        <v>7</v>
      </c>
      <c r="B28" s="14" t="s">
        <v>112</v>
      </c>
      <c r="C28" s="26"/>
      <c r="D28" s="28"/>
      <c r="E28" s="26"/>
      <c r="F28" s="94">
        <v>5759</v>
      </c>
      <c r="G28" s="92"/>
      <c r="H28" s="94">
        <f t="shared" si="1"/>
        <v>3805</v>
      </c>
      <c r="I28" s="92"/>
      <c r="J28" s="94">
        <v>3529</v>
      </c>
      <c r="L28" s="94">
        <v>3805079.8899999997</v>
      </c>
      <c r="M28" s="92"/>
      <c r="N28" s="94">
        <v>3529</v>
      </c>
    </row>
    <row r="29" spans="1:16" ht="23.25" customHeight="1">
      <c r="A29" s="13" t="s">
        <v>8</v>
      </c>
      <c r="B29" s="14"/>
      <c r="C29" s="9"/>
      <c r="D29" s="24">
        <f>SUM(D21:D28)</f>
        <v>0</v>
      </c>
      <c r="E29" s="9"/>
      <c r="F29" s="24">
        <f>SUM(F21:F28)</f>
        <v>1820201</v>
      </c>
      <c r="G29" s="9"/>
      <c r="H29" s="24">
        <f>SUM(H21:H28)</f>
        <v>1039707</v>
      </c>
      <c r="I29" s="9"/>
      <c r="J29" s="24">
        <f>SUM(J21:J28)</f>
        <v>1014738</v>
      </c>
      <c r="L29" s="24">
        <f>SUM(L21:L28)</f>
        <v>1039707091.04</v>
      </c>
      <c r="M29" s="9"/>
      <c r="N29" s="24">
        <f>SUM(N21:N28)</f>
        <v>1014738</v>
      </c>
    </row>
    <row r="30" spans="1:16" ht="23.25" customHeight="1">
      <c r="A30" s="23"/>
      <c r="B30" s="14"/>
      <c r="C30" s="4"/>
      <c r="D30" s="9"/>
      <c r="E30" s="9"/>
      <c r="F30" s="9"/>
      <c r="G30" s="9"/>
    </row>
    <row r="31" spans="1:16" ht="23.25" customHeight="1" thickBot="1">
      <c r="A31" s="13" t="s">
        <v>9</v>
      </c>
      <c r="B31" s="14"/>
      <c r="C31" s="9"/>
      <c r="D31" s="29">
        <f>SUM(D18+D29)</f>
        <v>0</v>
      </c>
      <c r="E31" s="9"/>
      <c r="F31" s="29">
        <f>SUM(F18+F29)</f>
        <v>3187734</v>
      </c>
      <c r="G31" s="9"/>
      <c r="H31" s="29">
        <f>SUM(H18+H29)</f>
        <v>1537233</v>
      </c>
      <c r="I31" s="9"/>
      <c r="J31" s="29">
        <f>SUM(J18+J29)</f>
        <v>1542465</v>
      </c>
      <c r="L31" s="29">
        <f>SUM(L18+L29)</f>
        <v>1537233171.45</v>
      </c>
      <c r="M31" s="9"/>
      <c r="N31" s="29">
        <f>SUM(N18+N29)</f>
        <v>1542465</v>
      </c>
    </row>
    <row r="32" spans="1:16" ht="23.25" customHeight="1" thickTop="1">
      <c r="D32" s="42"/>
      <c r="F32" s="42"/>
      <c r="H32" s="42"/>
      <c r="J32" s="42"/>
      <c r="L32" s="42"/>
      <c r="N32" s="42"/>
    </row>
    <row r="33" spans="1:14" ht="23.25" customHeight="1">
      <c r="A33" s="10" t="s">
        <v>0</v>
      </c>
    </row>
    <row r="34" spans="1:14" ht="23.25" customHeight="1">
      <c r="A34" s="10" t="s">
        <v>65</v>
      </c>
    </row>
    <row r="35" spans="1:14" ht="23.25" customHeight="1">
      <c r="A35" s="10"/>
    </row>
    <row r="36" spans="1:14" ht="23.25" customHeight="1">
      <c r="A36" s="13"/>
      <c r="B36" s="14"/>
      <c r="C36" s="15"/>
      <c r="D36" s="404" t="s">
        <v>1</v>
      </c>
      <c r="E36" s="404"/>
      <c r="F36" s="404"/>
      <c r="G36" s="16"/>
      <c r="H36" s="404" t="s">
        <v>47</v>
      </c>
      <c r="I36" s="404"/>
      <c r="J36" s="404"/>
      <c r="L36" s="404" t="s">
        <v>47</v>
      </c>
      <c r="M36" s="404"/>
      <c r="N36" s="404"/>
    </row>
    <row r="37" spans="1:14" ht="23.25" customHeight="1">
      <c r="A37" s="7"/>
      <c r="B37" s="7"/>
      <c r="D37" s="62" t="s">
        <v>118</v>
      </c>
      <c r="E37" s="17"/>
      <c r="F37" s="17" t="s">
        <v>40</v>
      </c>
      <c r="G37" s="17"/>
      <c r="H37" s="62" t="s">
        <v>118</v>
      </c>
      <c r="I37" s="17"/>
      <c r="J37" s="17" t="s">
        <v>40</v>
      </c>
      <c r="L37" s="62" t="s">
        <v>118</v>
      </c>
      <c r="M37" s="17"/>
      <c r="N37" s="17" t="s">
        <v>40</v>
      </c>
    </row>
    <row r="38" spans="1:14" ht="23.25" customHeight="1">
      <c r="A38" s="10" t="s">
        <v>93</v>
      </c>
      <c r="B38" s="14" t="s">
        <v>2</v>
      </c>
      <c r="C38" s="17"/>
      <c r="D38" s="20">
        <v>2559</v>
      </c>
      <c r="E38" s="20"/>
      <c r="F38" s="20">
        <v>2558</v>
      </c>
      <c r="G38" s="20"/>
      <c r="H38" s="20">
        <v>2559</v>
      </c>
      <c r="I38" s="20"/>
      <c r="J38" s="20">
        <v>2558</v>
      </c>
      <c r="L38" s="20">
        <v>2559</v>
      </c>
      <c r="M38" s="20"/>
      <c r="N38" s="20">
        <v>2558</v>
      </c>
    </row>
    <row r="39" spans="1:14" ht="23.25" customHeight="1">
      <c r="C39" s="21"/>
      <c r="D39" s="43" t="s">
        <v>87</v>
      </c>
      <c r="E39" s="21"/>
      <c r="F39" s="43"/>
      <c r="G39" s="21"/>
      <c r="H39" s="43" t="s">
        <v>87</v>
      </c>
      <c r="I39" s="21"/>
      <c r="J39" s="43"/>
      <c r="L39" s="43" t="s">
        <v>87</v>
      </c>
      <c r="M39" s="21"/>
      <c r="N39" s="43"/>
    </row>
    <row r="40" spans="1:14" ht="23.25" customHeight="1">
      <c r="A40" s="13"/>
      <c r="B40" s="14"/>
      <c r="C40" s="15"/>
      <c r="D40" s="403" t="s">
        <v>41</v>
      </c>
      <c r="E40" s="403"/>
      <c r="F40" s="403"/>
      <c r="G40" s="403"/>
      <c r="H40" s="403"/>
      <c r="I40" s="403"/>
      <c r="J40" s="403"/>
      <c r="L40" s="8"/>
      <c r="M40" s="8"/>
      <c r="N40" s="8"/>
    </row>
    <row r="41" spans="1:14" ht="23.25" customHeight="1">
      <c r="A41" s="22" t="s">
        <v>10</v>
      </c>
      <c r="B41" s="14"/>
      <c r="C41" s="4"/>
      <c r="D41" s="4"/>
      <c r="E41" s="4"/>
      <c r="F41" s="4"/>
      <c r="G41" s="4"/>
      <c r="H41" s="4"/>
      <c r="I41" s="4"/>
      <c r="J41" s="4"/>
      <c r="L41" s="4"/>
      <c r="M41" s="4"/>
      <c r="N41" s="4"/>
    </row>
    <row r="42" spans="1:14" ht="23.25" hidden="1" customHeight="1">
      <c r="A42" s="23" t="s">
        <v>51</v>
      </c>
      <c r="B42" s="14"/>
      <c r="C42" s="4"/>
      <c r="D42" s="4"/>
      <c r="E42" s="4"/>
      <c r="F42" s="4"/>
      <c r="G42" s="4"/>
      <c r="H42" s="4"/>
      <c r="I42" s="4"/>
      <c r="J42" s="4"/>
      <c r="L42" s="4"/>
      <c r="M42" s="4"/>
      <c r="N42" s="4"/>
    </row>
    <row r="43" spans="1:14" ht="23.25" customHeight="1">
      <c r="A43" s="23" t="s">
        <v>137</v>
      </c>
      <c r="B43" s="14" t="s">
        <v>108</v>
      </c>
      <c r="C43" s="4"/>
      <c r="D43" s="26"/>
      <c r="E43" s="26"/>
      <c r="F43" s="95">
        <v>179000</v>
      </c>
      <c r="G43" s="26"/>
      <c r="H43" s="45">
        <f t="shared" ref="H43:H49" si="2">ROUND(L43/1000,0)</f>
        <v>0</v>
      </c>
      <c r="I43" s="45"/>
      <c r="J43" s="95" t="s">
        <v>22</v>
      </c>
      <c r="L43" s="45"/>
      <c r="M43" s="45"/>
      <c r="N43" s="95" t="s">
        <v>22</v>
      </c>
    </row>
    <row r="44" spans="1:14" ht="23.25" customHeight="1">
      <c r="A44" s="23" t="s">
        <v>49</v>
      </c>
      <c r="B44" s="14" t="s">
        <v>109</v>
      </c>
      <c r="C44" s="4"/>
      <c r="D44" s="26"/>
      <c r="E44" s="26"/>
      <c r="F44" s="2">
        <v>184853</v>
      </c>
      <c r="G44" s="26"/>
      <c r="H44" s="26">
        <f t="shared" si="2"/>
        <v>81156</v>
      </c>
      <c r="I44" s="26"/>
      <c r="J44" s="2">
        <v>61091</v>
      </c>
      <c r="L44" s="26">
        <v>81156478.223560005</v>
      </c>
      <c r="M44" s="26"/>
      <c r="N44" s="2">
        <v>61091</v>
      </c>
    </row>
    <row r="45" spans="1:14" ht="23.25" customHeight="1">
      <c r="A45" s="48" t="s">
        <v>83</v>
      </c>
      <c r="B45" s="14" t="s">
        <v>103</v>
      </c>
      <c r="C45" s="4"/>
      <c r="D45" s="26"/>
      <c r="E45" s="26"/>
      <c r="F45" s="2">
        <v>164554</v>
      </c>
      <c r="G45" s="26"/>
      <c r="H45" s="26">
        <f t="shared" si="2"/>
        <v>75441</v>
      </c>
      <c r="I45" s="26"/>
      <c r="J45" s="2">
        <v>66385</v>
      </c>
      <c r="L45" s="26">
        <v>75440810.246440008</v>
      </c>
      <c r="M45" s="26"/>
      <c r="N45" s="2">
        <v>66385</v>
      </c>
    </row>
    <row r="46" spans="1:14" ht="23.25" customHeight="1">
      <c r="A46" s="23" t="s">
        <v>84</v>
      </c>
      <c r="B46" s="14"/>
      <c r="C46" s="4"/>
      <c r="D46" s="26"/>
      <c r="E46" s="26"/>
      <c r="F46" s="1"/>
      <c r="G46" s="26"/>
      <c r="H46" s="26">
        <f t="shared" si="2"/>
        <v>0</v>
      </c>
      <c r="I46" s="26"/>
      <c r="J46" s="2"/>
      <c r="L46" s="26"/>
      <c r="M46" s="26"/>
      <c r="N46" s="2"/>
    </row>
    <row r="47" spans="1:14" ht="23.25" customHeight="1">
      <c r="A47" s="23" t="s">
        <v>85</v>
      </c>
      <c r="B47" s="14" t="s">
        <v>108</v>
      </c>
      <c r="C47" s="4"/>
      <c r="D47" s="26"/>
      <c r="E47" s="26"/>
      <c r="F47" s="2">
        <v>25707</v>
      </c>
      <c r="G47" s="26"/>
      <c r="H47" s="26">
        <f t="shared" si="2"/>
        <v>0</v>
      </c>
      <c r="I47" s="26"/>
      <c r="J47" s="2">
        <v>3000</v>
      </c>
      <c r="L47" s="26">
        <v>0</v>
      </c>
      <c r="M47" s="26"/>
      <c r="N47" s="2">
        <v>3000</v>
      </c>
    </row>
    <row r="48" spans="1:14" ht="23.25" customHeight="1">
      <c r="A48" s="23" t="s">
        <v>61</v>
      </c>
      <c r="B48" s="14"/>
      <c r="C48" s="4"/>
      <c r="D48" s="26"/>
      <c r="E48" s="26"/>
      <c r="F48" s="27"/>
      <c r="G48" s="26"/>
      <c r="H48" s="26">
        <f t="shared" si="2"/>
        <v>0</v>
      </c>
      <c r="I48" s="26"/>
      <c r="J48" s="27"/>
      <c r="L48" s="26"/>
      <c r="M48" s="26"/>
      <c r="N48" s="27"/>
    </row>
    <row r="49" spans="1:14" ht="23.25" customHeight="1">
      <c r="A49" s="23" t="s">
        <v>62</v>
      </c>
      <c r="B49" s="14"/>
      <c r="C49" s="4"/>
      <c r="D49" s="26"/>
      <c r="E49" s="26"/>
      <c r="F49" s="2">
        <v>31854</v>
      </c>
      <c r="G49" s="26"/>
      <c r="H49" s="26">
        <f t="shared" si="2"/>
        <v>2086</v>
      </c>
      <c r="I49" s="26"/>
      <c r="J49" s="2">
        <v>1419</v>
      </c>
      <c r="L49" s="26">
        <v>2086019.8400000003</v>
      </c>
      <c r="M49" s="26"/>
      <c r="N49" s="2">
        <v>1419</v>
      </c>
    </row>
    <row r="50" spans="1:14" ht="23.25" customHeight="1">
      <c r="A50" s="23" t="s">
        <v>42</v>
      </c>
      <c r="B50" s="14"/>
      <c r="C50" s="4"/>
      <c r="D50" s="28"/>
      <c r="E50" s="26"/>
      <c r="F50" s="98">
        <v>16409</v>
      </c>
      <c r="G50" s="26"/>
      <c r="H50" s="96">
        <v>0</v>
      </c>
      <c r="I50" s="27"/>
      <c r="J50" s="97" t="s">
        <v>22</v>
      </c>
      <c r="L50" s="96" t="s">
        <v>22</v>
      </c>
      <c r="M50" s="27"/>
      <c r="N50" s="97" t="s">
        <v>22</v>
      </c>
    </row>
    <row r="51" spans="1:14" ht="23.25" customHeight="1">
      <c r="A51" s="13" t="s">
        <v>11</v>
      </c>
      <c r="B51" s="14"/>
      <c r="C51" s="9"/>
      <c r="D51" s="24">
        <f>SUM(D43:D50)</f>
        <v>0</v>
      </c>
      <c r="E51" s="9"/>
      <c r="F51" s="24">
        <f>SUM(F43:F50)</f>
        <v>602377</v>
      </c>
      <c r="G51" s="9"/>
      <c r="H51" s="24">
        <f>SUM(H42:H50)</f>
        <v>158683</v>
      </c>
      <c r="I51" s="9"/>
      <c r="J51" s="24">
        <f>SUM(J42:J50)</f>
        <v>131895</v>
      </c>
      <c r="L51" s="24">
        <f>SUM(L42:L50)</f>
        <v>158683308.31000003</v>
      </c>
      <c r="M51" s="9"/>
      <c r="N51" s="24">
        <f>SUM(N42:N50)</f>
        <v>131895</v>
      </c>
    </row>
    <row r="52" spans="1:14" ht="23.25" customHeight="1">
      <c r="A52" s="13"/>
      <c r="B52" s="14"/>
      <c r="C52" s="4"/>
      <c r="D52" s="26"/>
      <c r="E52" s="26"/>
      <c r="F52" s="26"/>
      <c r="G52" s="26"/>
      <c r="H52" s="26"/>
      <c r="I52" s="26"/>
      <c r="J52" s="26"/>
      <c r="L52" s="26"/>
      <c r="M52" s="26"/>
      <c r="N52" s="26"/>
    </row>
    <row r="53" spans="1:14" ht="23.25" customHeight="1">
      <c r="A53" s="22" t="s">
        <v>12</v>
      </c>
      <c r="B53" s="14"/>
      <c r="C53" s="4"/>
      <c r="D53" s="26"/>
      <c r="E53" s="26"/>
      <c r="F53" s="26"/>
      <c r="G53" s="26"/>
    </row>
    <row r="54" spans="1:14" ht="23.25" customHeight="1">
      <c r="A54" s="23" t="s">
        <v>32</v>
      </c>
      <c r="B54" s="14" t="s">
        <v>108</v>
      </c>
      <c r="C54" s="4"/>
      <c r="D54" s="26"/>
      <c r="E54" s="26"/>
      <c r="F54" s="89" t="s">
        <v>22</v>
      </c>
      <c r="G54" s="49"/>
      <c r="H54" s="47">
        <f>0+(ROUND(L54/1000,0))</f>
        <v>0</v>
      </c>
      <c r="I54" s="49"/>
      <c r="J54" s="89" t="s">
        <v>22</v>
      </c>
      <c r="L54" s="47">
        <v>0</v>
      </c>
      <c r="M54" s="49"/>
      <c r="N54" s="89" t="s">
        <v>22</v>
      </c>
    </row>
    <row r="55" spans="1:14" ht="23.25" customHeight="1">
      <c r="A55" s="23" t="s">
        <v>33</v>
      </c>
      <c r="B55" s="14"/>
      <c r="C55" s="4"/>
      <c r="D55" s="26"/>
      <c r="E55" s="26"/>
      <c r="F55" s="92">
        <v>53072</v>
      </c>
      <c r="G55" s="49"/>
      <c r="H55" s="49">
        <f>0+(ROUND(L55/1000,0))</f>
        <v>5594</v>
      </c>
      <c r="I55" s="49"/>
      <c r="J55" s="92">
        <v>3939</v>
      </c>
      <c r="L55" s="49">
        <v>5593901.4199999999</v>
      </c>
      <c r="M55" s="49"/>
      <c r="N55" s="92">
        <v>3939</v>
      </c>
    </row>
    <row r="56" spans="1:14" ht="23.25" customHeight="1">
      <c r="A56" s="48" t="s">
        <v>105</v>
      </c>
      <c r="B56" s="14"/>
      <c r="C56" s="4"/>
      <c r="D56" s="26"/>
      <c r="E56" s="26"/>
      <c r="F56" s="92">
        <v>60386</v>
      </c>
      <c r="G56" s="49"/>
      <c r="H56" s="101">
        <f>0+(ROUND(L56/1000,0))+1</f>
        <v>27600</v>
      </c>
      <c r="I56" s="49"/>
      <c r="J56" s="92">
        <v>27036</v>
      </c>
      <c r="L56" s="49">
        <v>27599318</v>
      </c>
      <c r="M56" s="49"/>
      <c r="N56" s="92">
        <v>27036</v>
      </c>
    </row>
    <row r="57" spans="1:14" ht="23.25" customHeight="1">
      <c r="A57" s="48" t="s">
        <v>88</v>
      </c>
      <c r="B57" s="14"/>
      <c r="C57" s="4"/>
      <c r="D57" s="28"/>
      <c r="E57" s="26"/>
      <c r="F57" s="94">
        <v>109530</v>
      </c>
      <c r="G57" s="49"/>
      <c r="H57" s="91">
        <f>0+(ROUND(L57/1000,0))</f>
        <v>61974</v>
      </c>
      <c r="I57" s="49"/>
      <c r="J57" s="94">
        <v>64381</v>
      </c>
      <c r="L57" s="91">
        <v>61974174</v>
      </c>
      <c r="M57" s="49"/>
      <c r="N57" s="94">
        <v>64381</v>
      </c>
    </row>
    <row r="58" spans="1:14" ht="23.25" customHeight="1">
      <c r="A58" s="13" t="s">
        <v>13</v>
      </c>
      <c r="B58" s="14"/>
      <c r="C58" s="9"/>
      <c r="D58" s="24">
        <f>SUM(D54:D57)</f>
        <v>0</v>
      </c>
      <c r="E58" s="9"/>
      <c r="F58" s="24">
        <f>SUM(F54:F57)</f>
        <v>222988</v>
      </c>
      <c r="G58" s="9"/>
      <c r="H58" s="24">
        <f>SUM(H54:H57)</f>
        <v>95168</v>
      </c>
      <c r="I58" s="9"/>
      <c r="J58" s="24">
        <f>SUM(J54:J57)</f>
        <v>95356</v>
      </c>
      <c r="L58" s="24">
        <f>SUM(L54:L57)</f>
        <v>95167393.420000002</v>
      </c>
      <c r="M58" s="9"/>
      <c r="N58" s="24">
        <f>SUM(N54:N57)</f>
        <v>95356</v>
      </c>
    </row>
    <row r="59" spans="1:14" ht="23.25" customHeight="1">
      <c r="A59" s="13" t="s">
        <v>14</v>
      </c>
      <c r="B59" s="14"/>
      <c r="C59" s="9"/>
      <c r="D59" s="24">
        <f>SUM(D51+D58)</f>
        <v>0</v>
      </c>
      <c r="E59" s="9"/>
      <c r="F59" s="24">
        <f>SUM(F51+F58)</f>
        <v>825365</v>
      </c>
      <c r="G59" s="9"/>
      <c r="H59" s="24">
        <f>SUM(H51+H58)</f>
        <v>253851</v>
      </c>
      <c r="I59" s="9"/>
      <c r="J59" s="24">
        <f>SUM(J51+J58)</f>
        <v>227251</v>
      </c>
      <c r="L59" s="24">
        <f>SUM(L51+L58)</f>
        <v>253850701.73000002</v>
      </c>
      <c r="M59" s="9"/>
      <c r="N59" s="24">
        <f>SUM(N51+N58)</f>
        <v>227251</v>
      </c>
    </row>
    <row r="61" spans="1:14" ht="23.25" customHeight="1">
      <c r="A61" s="10" t="s">
        <v>0</v>
      </c>
    </row>
    <row r="62" spans="1:14" ht="23.25" customHeight="1">
      <c r="A62" s="10" t="s">
        <v>65</v>
      </c>
    </row>
    <row r="63" spans="1:14" ht="23.25" customHeight="1">
      <c r="A63" s="10"/>
    </row>
    <row r="64" spans="1:14" ht="23.25" customHeight="1">
      <c r="A64" s="13"/>
      <c r="B64" s="14"/>
      <c r="C64" s="15"/>
      <c r="D64" s="404" t="s">
        <v>1</v>
      </c>
      <c r="E64" s="404"/>
      <c r="F64" s="404"/>
      <c r="G64" s="16"/>
      <c r="H64" s="404" t="s">
        <v>47</v>
      </c>
      <c r="I64" s="404"/>
      <c r="J64" s="404"/>
      <c r="L64" s="404" t="s">
        <v>47</v>
      </c>
      <c r="M64" s="404"/>
      <c r="N64" s="404"/>
    </row>
    <row r="65" spans="1:20" ht="23.25" customHeight="1">
      <c r="A65" s="7"/>
      <c r="B65" s="14"/>
      <c r="C65" s="17"/>
      <c r="D65" s="62" t="s">
        <v>118</v>
      </c>
      <c r="E65" s="17"/>
      <c r="F65" s="17" t="s">
        <v>40</v>
      </c>
      <c r="G65" s="17"/>
      <c r="H65" s="62" t="s">
        <v>118</v>
      </c>
      <c r="I65" s="17"/>
      <c r="J65" s="17" t="s">
        <v>40</v>
      </c>
      <c r="L65" s="62" t="s">
        <v>118</v>
      </c>
      <c r="M65" s="17"/>
      <c r="N65" s="17" t="s">
        <v>40</v>
      </c>
    </row>
    <row r="66" spans="1:20" ht="23.25" customHeight="1">
      <c r="A66" s="10" t="s">
        <v>93</v>
      </c>
      <c r="B66" s="14" t="s">
        <v>2</v>
      </c>
      <c r="C66" s="20"/>
      <c r="D66" s="20">
        <v>2559</v>
      </c>
      <c r="E66" s="20"/>
      <c r="F66" s="20">
        <v>2558</v>
      </c>
      <c r="G66" s="20"/>
      <c r="H66" s="20">
        <v>2559</v>
      </c>
      <c r="I66" s="20"/>
      <c r="J66" s="20">
        <v>2558</v>
      </c>
      <c r="L66" s="20">
        <v>2559</v>
      </c>
      <c r="M66" s="20"/>
      <c r="N66" s="20">
        <v>2558</v>
      </c>
    </row>
    <row r="67" spans="1:20" ht="23.25" customHeight="1">
      <c r="A67" s="7"/>
      <c r="B67" s="18"/>
      <c r="C67" s="21"/>
      <c r="D67" s="43" t="s">
        <v>87</v>
      </c>
      <c r="E67" s="21"/>
      <c r="F67" s="43"/>
      <c r="G67" s="21"/>
      <c r="H67" s="43" t="s">
        <v>87</v>
      </c>
      <c r="I67" s="21"/>
      <c r="J67" s="43"/>
      <c r="L67" s="43" t="s">
        <v>87</v>
      </c>
      <c r="M67" s="21"/>
      <c r="N67" s="43"/>
    </row>
    <row r="68" spans="1:20" ht="23.25" customHeight="1">
      <c r="A68" s="13"/>
      <c r="B68" s="14"/>
      <c r="C68" s="15"/>
      <c r="D68" s="403" t="s">
        <v>41</v>
      </c>
      <c r="E68" s="403"/>
      <c r="F68" s="403"/>
      <c r="G68" s="403"/>
      <c r="H68" s="403"/>
      <c r="I68" s="403"/>
      <c r="J68" s="403"/>
      <c r="L68" s="8"/>
      <c r="M68" s="8"/>
      <c r="N68" s="8"/>
    </row>
    <row r="69" spans="1:20" ht="23.25" customHeight="1">
      <c r="A69" s="22" t="s">
        <v>94</v>
      </c>
      <c r="B69" s="14"/>
      <c r="C69" s="30"/>
      <c r="D69" s="30"/>
      <c r="E69" s="30"/>
      <c r="F69" s="30"/>
      <c r="G69" s="30"/>
      <c r="H69" s="30"/>
      <c r="I69" s="30"/>
      <c r="J69" s="30"/>
      <c r="L69" s="30"/>
      <c r="M69" s="30"/>
      <c r="N69" s="30"/>
    </row>
    <row r="70" spans="1:20" ht="23.25" customHeight="1">
      <c r="A70" s="25" t="s">
        <v>34</v>
      </c>
      <c r="B70" s="14"/>
    </row>
    <row r="71" spans="1:20" ht="23.25" customHeight="1" thickBot="1">
      <c r="A71" s="23" t="s">
        <v>35</v>
      </c>
      <c r="B71" s="14"/>
      <c r="C71" s="30"/>
      <c r="D71" s="55">
        <v>270000</v>
      </c>
      <c r="E71" s="36"/>
      <c r="F71" s="55">
        <v>270000</v>
      </c>
      <c r="G71" s="36"/>
      <c r="H71" s="55">
        <v>270000</v>
      </c>
      <c r="I71" s="36"/>
      <c r="J71" s="55">
        <v>270000</v>
      </c>
      <c r="L71" s="55">
        <v>270000</v>
      </c>
      <c r="M71" s="36"/>
      <c r="N71" s="55">
        <v>270000</v>
      </c>
      <c r="P71" s="8"/>
      <c r="Q71" s="8"/>
      <c r="R71" s="8"/>
      <c r="S71" s="8"/>
      <c r="T71" s="8"/>
    </row>
    <row r="72" spans="1:20" ht="23.25" customHeight="1" thickTop="1">
      <c r="A72" s="23" t="s">
        <v>43</v>
      </c>
      <c r="B72" s="14"/>
      <c r="C72" s="30"/>
      <c r="D72" s="36">
        <v>269999</v>
      </c>
      <c r="E72" s="36"/>
      <c r="F72" s="36">
        <v>269999</v>
      </c>
      <c r="G72" s="36"/>
      <c r="H72" s="36">
        <v>269999</v>
      </c>
      <c r="I72" s="36"/>
      <c r="J72" s="36">
        <v>269999</v>
      </c>
      <c r="L72" s="36">
        <v>269999</v>
      </c>
      <c r="M72" s="36"/>
      <c r="N72" s="36">
        <v>269999</v>
      </c>
      <c r="P72" s="8"/>
      <c r="Q72" s="8"/>
      <c r="R72" s="8"/>
      <c r="S72" s="8"/>
      <c r="T72" s="8"/>
    </row>
    <row r="73" spans="1:20" ht="23.25" customHeight="1">
      <c r="A73" s="48" t="s">
        <v>78</v>
      </c>
      <c r="B73" s="14"/>
      <c r="C73" s="30"/>
      <c r="D73" s="36"/>
      <c r="E73" s="36"/>
      <c r="F73" s="36"/>
      <c r="G73" s="36"/>
      <c r="H73" s="36"/>
      <c r="I73" s="36"/>
      <c r="J73" s="36"/>
      <c r="L73" s="36"/>
      <c r="M73" s="36"/>
      <c r="N73" s="36"/>
      <c r="P73" s="8"/>
      <c r="Q73" s="8"/>
      <c r="R73" s="8"/>
      <c r="S73" s="8"/>
      <c r="T73" s="8"/>
    </row>
    <row r="74" spans="1:20" ht="23.25" customHeight="1">
      <c r="A74" s="48" t="s">
        <v>79</v>
      </c>
      <c r="B74" s="14"/>
      <c r="C74" s="30"/>
      <c r="D74" s="36">
        <v>270000</v>
      </c>
      <c r="E74" s="36"/>
      <c r="F74" s="36">
        <v>270000</v>
      </c>
      <c r="G74" s="36"/>
      <c r="H74" s="36">
        <v>270000</v>
      </c>
      <c r="I74" s="36"/>
      <c r="J74" s="36">
        <v>270000</v>
      </c>
      <c r="L74" s="36">
        <v>270000</v>
      </c>
      <c r="M74" s="36"/>
      <c r="N74" s="36">
        <v>270000</v>
      </c>
      <c r="P74" s="8"/>
      <c r="Q74" s="8"/>
      <c r="R74" s="8"/>
      <c r="S74" s="8"/>
      <c r="T74" s="8"/>
    </row>
    <row r="75" spans="1:20" ht="23.25" customHeight="1">
      <c r="A75" s="25" t="s">
        <v>53</v>
      </c>
      <c r="B75" s="14"/>
      <c r="C75" s="30"/>
      <c r="D75" s="36"/>
      <c r="E75" s="36"/>
      <c r="F75" s="36"/>
      <c r="G75" s="36"/>
      <c r="H75" s="36"/>
      <c r="I75" s="36"/>
      <c r="J75" s="36"/>
      <c r="L75" s="36"/>
      <c r="M75" s="36"/>
      <c r="N75" s="36"/>
      <c r="P75" s="8"/>
      <c r="Q75" s="8"/>
      <c r="R75" s="8"/>
      <c r="S75" s="8"/>
      <c r="T75" s="8"/>
    </row>
    <row r="76" spans="1:20" ht="23.25" customHeight="1">
      <c r="A76" s="25" t="s">
        <v>63</v>
      </c>
      <c r="B76" s="14"/>
      <c r="C76" s="30"/>
      <c r="D76" s="36"/>
      <c r="E76" s="36"/>
      <c r="F76" s="36"/>
      <c r="G76" s="36"/>
      <c r="H76" s="36"/>
      <c r="I76" s="36"/>
      <c r="J76" s="36"/>
      <c r="L76" s="36"/>
      <c r="M76" s="36"/>
      <c r="N76" s="36"/>
      <c r="P76" s="8"/>
      <c r="Q76" s="8"/>
      <c r="R76" s="8"/>
      <c r="S76" s="8"/>
      <c r="T76" s="8"/>
    </row>
    <row r="77" spans="1:20" ht="23.25" customHeight="1">
      <c r="A77" s="25" t="s">
        <v>64</v>
      </c>
      <c r="B77" s="14"/>
      <c r="C77" s="31"/>
      <c r="D77" s="36">
        <v>27000</v>
      </c>
      <c r="E77" s="36"/>
      <c r="F77" s="36">
        <v>27000</v>
      </c>
      <c r="G77" s="36"/>
      <c r="H77" s="36">
        <v>27000</v>
      </c>
      <c r="I77" s="36"/>
      <c r="J77" s="36">
        <v>27000</v>
      </c>
      <c r="L77" s="36">
        <v>27000</v>
      </c>
      <c r="M77" s="36"/>
      <c r="N77" s="36">
        <v>27000</v>
      </c>
      <c r="P77" s="8"/>
      <c r="Q77" s="8"/>
      <c r="R77" s="8"/>
      <c r="S77" s="8"/>
      <c r="T77" s="8"/>
    </row>
    <row r="78" spans="1:20" ht="23.25" customHeight="1">
      <c r="A78" s="25" t="s">
        <v>54</v>
      </c>
      <c r="B78" s="14"/>
      <c r="C78" s="31"/>
      <c r="D78" s="36"/>
      <c r="E78" s="36"/>
      <c r="F78" s="36">
        <v>922027.83299999998</v>
      </c>
      <c r="G78" s="36"/>
      <c r="H78" s="36">
        <f>0+(ROUND(L78/1000,0))</f>
        <v>510574</v>
      </c>
      <c r="I78" s="36"/>
      <c r="J78" s="36">
        <v>542357.03899999999</v>
      </c>
      <c r="L78" s="36">
        <v>510574273.28342468</v>
      </c>
      <c r="M78" s="36"/>
      <c r="N78" s="36">
        <v>542357.03899999999</v>
      </c>
      <c r="P78" s="8"/>
      <c r="Q78" s="8"/>
      <c r="R78" s="8"/>
      <c r="S78" s="8"/>
      <c r="T78" s="8"/>
    </row>
    <row r="79" spans="1:20" ht="23.25" customHeight="1">
      <c r="A79" s="48" t="s">
        <v>80</v>
      </c>
      <c r="B79" s="14"/>
      <c r="C79" s="31"/>
      <c r="D79" s="34"/>
      <c r="E79" s="36"/>
      <c r="F79" s="34">
        <v>304988</v>
      </c>
      <c r="G79" s="36"/>
      <c r="H79" s="34">
        <f>0+(ROUND(L79/1000,0))</f>
        <v>205809</v>
      </c>
      <c r="I79" s="36"/>
      <c r="J79" s="34">
        <v>205858.144</v>
      </c>
      <c r="L79" s="34">
        <v>205809196.6287784</v>
      </c>
      <c r="M79" s="36"/>
      <c r="N79" s="34">
        <v>205858.144</v>
      </c>
      <c r="P79" s="8"/>
      <c r="Q79" s="8"/>
      <c r="R79" s="8"/>
      <c r="S79" s="8"/>
      <c r="T79" s="8"/>
    </row>
    <row r="80" spans="1:20" ht="23.25" customHeight="1">
      <c r="A80" s="61" t="s">
        <v>113</v>
      </c>
      <c r="B80" s="32"/>
      <c r="C80" s="9"/>
      <c r="D80" s="9"/>
      <c r="E80" s="9"/>
      <c r="F80" s="9">
        <f>SUM(F72:F79)</f>
        <v>1794014.8330000001</v>
      </c>
      <c r="G80" s="9"/>
      <c r="H80" s="9">
        <f>SUM(H72:H79)</f>
        <v>1283382</v>
      </c>
      <c r="I80" s="9"/>
      <c r="J80" s="9">
        <v>1315214</v>
      </c>
      <c r="L80" s="9"/>
      <c r="M80" s="9"/>
      <c r="N80" s="9">
        <v>1315214</v>
      </c>
      <c r="P80" s="8"/>
      <c r="Q80" s="8"/>
      <c r="R80" s="8"/>
      <c r="S80" s="8"/>
      <c r="T80" s="8"/>
    </row>
    <row r="81" spans="1:20" ht="23.25" customHeight="1">
      <c r="A81" s="23" t="s">
        <v>66</v>
      </c>
      <c r="B81" s="14"/>
      <c r="C81" s="4"/>
      <c r="D81" s="34"/>
      <c r="E81" s="26"/>
      <c r="F81" s="34">
        <v>568354</v>
      </c>
      <c r="G81" s="36"/>
      <c r="H81" s="60" t="s">
        <v>22</v>
      </c>
      <c r="I81" s="45"/>
      <c r="J81" s="60" t="s">
        <v>22</v>
      </c>
      <c r="L81" s="60"/>
      <c r="M81" s="45"/>
      <c r="N81" s="60" t="s">
        <v>22</v>
      </c>
      <c r="P81" s="8"/>
      <c r="Q81" s="8"/>
      <c r="R81" s="8"/>
      <c r="S81" s="8"/>
      <c r="T81" s="8"/>
    </row>
    <row r="82" spans="1:20" ht="23.25" customHeight="1">
      <c r="A82" s="13" t="s">
        <v>89</v>
      </c>
      <c r="B82" s="14"/>
      <c r="C82" s="9"/>
      <c r="D82" s="24">
        <f>SUM(D80:D81)</f>
        <v>0</v>
      </c>
      <c r="E82" s="9"/>
      <c r="F82" s="24">
        <f>SUM(F80:F81)</f>
        <v>2362368.8330000001</v>
      </c>
      <c r="G82" s="9"/>
      <c r="H82" s="24">
        <f>SUM(H80:H81)</f>
        <v>1283382</v>
      </c>
      <c r="I82" s="9"/>
      <c r="J82" s="24">
        <f>SUM(J72:J79)</f>
        <v>1315214.183</v>
      </c>
      <c r="L82" s="24">
        <f>SUM(L80:L81)</f>
        <v>0</v>
      </c>
      <c r="M82" s="9"/>
      <c r="N82" s="24">
        <f>SUM(N72:N79)</f>
        <v>1315214.183</v>
      </c>
      <c r="P82" s="8"/>
      <c r="Q82" s="8"/>
      <c r="R82" s="8"/>
      <c r="S82" s="8"/>
      <c r="T82" s="8"/>
    </row>
    <row r="83" spans="1:20" ht="23.25" customHeight="1" thickBot="1">
      <c r="A83" s="13"/>
      <c r="B83" s="14"/>
      <c r="C83" s="4"/>
      <c r="D83" s="26"/>
      <c r="E83" s="26"/>
      <c r="F83" s="26"/>
      <c r="G83" s="26"/>
      <c r="H83" s="26"/>
      <c r="I83" s="26"/>
      <c r="J83" s="26"/>
      <c r="K83" s="9"/>
      <c r="L83" s="26"/>
      <c r="M83" s="26"/>
      <c r="N83" s="26"/>
      <c r="P83" s="8"/>
      <c r="Q83" s="8"/>
      <c r="R83" s="8"/>
      <c r="S83" s="8"/>
      <c r="T83" s="8"/>
    </row>
    <row r="84" spans="1:20" ht="23.25" customHeight="1" thickBot="1">
      <c r="A84" s="13" t="s">
        <v>90</v>
      </c>
      <c r="B84" s="14"/>
      <c r="C84" s="9"/>
      <c r="D84" s="29">
        <f>SUM(D59+D82)</f>
        <v>0</v>
      </c>
      <c r="E84" s="9"/>
      <c r="F84" s="29">
        <f>F59+F82</f>
        <v>3187733.8330000001</v>
      </c>
      <c r="G84" s="9"/>
      <c r="H84" s="29">
        <f>SUM(H59+H82)</f>
        <v>1537233</v>
      </c>
      <c r="I84" s="9"/>
      <c r="J84" s="29">
        <f>J59+J82</f>
        <v>1542465.183</v>
      </c>
      <c r="K84" s="87">
        <f>D31-D84</f>
        <v>0</v>
      </c>
      <c r="L84" s="29">
        <f>SUM(L59+L82)</f>
        <v>253850701.73000002</v>
      </c>
      <c r="M84" s="9"/>
      <c r="N84" s="29">
        <f>N59+N82</f>
        <v>1542465.183</v>
      </c>
      <c r="P84" s="100">
        <f>H31-H84</f>
        <v>0</v>
      </c>
      <c r="Q84" s="8"/>
      <c r="R84" s="8"/>
      <c r="S84" s="8"/>
      <c r="T84" s="8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18" customWidth="1"/>
    <col min="2" max="2" width="8" style="19" customWidth="1"/>
    <col min="3" max="3" width="1.140625" style="7" customWidth="1"/>
    <col min="4" max="4" width="12.7109375" style="7" customWidth="1"/>
    <col min="5" max="5" width="1.7109375" style="7" customWidth="1"/>
    <col min="6" max="6" width="12.7109375" style="7" customWidth="1"/>
    <col min="7" max="7" width="1.5703125" style="7" customWidth="1"/>
    <col min="8" max="8" width="12.7109375" style="7" customWidth="1"/>
    <col min="9" max="9" width="0.85546875" style="7" customWidth="1"/>
    <col min="10" max="10" width="12.7109375" style="7" customWidth="1"/>
    <col min="11" max="11" width="11.140625" style="7" customWidth="1"/>
    <col min="12" max="12" width="12.7109375" style="7" customWidth="1"/>
    <col min="13" max="13" width="0.85546875" style="7" customWidth="1"/>
    <col min="14" max="14" width="12.7109375" style="7" customWidth="1"/>
    <col min="15" max="15" width="9.140625" style="7"/>
    <col min="16" max="16" width="11.85546875" style="7" bestFit="1" customWidth="1"/>
    <col min="17" max="17" width="9.85546875" style="7" bestFit="1" customWidth="1"/>
    <col min="18" max="16384" width="9.140625" style="7"/>
  </cols>
  <sheetData>
    <row r="1" spans="1:14" ht="23.25" customHeight="1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  <c r="L1" s="12"/>
      <c r="M1" s="12"/>
      <c r="N1" s="12"/>
    </row>
    <row r="2" spans="1:14" ht="23.25" customHeight="1">
      <c r="A2" s="10" t="s">
        <v>96</v>
      </c>
      <c r="B2" s="11"/>
      <c r="C2" s="12"/>
      <c r="D2" s="12"/>
      <c r="E2" s="12"/>
      <c r="F2" s="12"/>
      <c r="G2" s="12"/>
      <c r="H2" s="12"/>
      <c r="I2" s="12"/>
      <c r="J2" s="12"/>
      <c r="L2" s="12"/>
      <c r="M2" s="12"/>
      <c r="N2" s="12"/>
    </row>
    <row r="3" spans="1:14" ht="23.25" customHeight="1">
      <c r="A3" s="10"/>
      <c r="B3" s="11"/>
      <c r="C3" s="12"/>
      <c r="D3" s="12"/>
      <c r="E3" s="12"/>
      <c r="F3" s="12"/>
      <c r="G3" s="12"/>
      <c r="H3" s="12"/>
      <c r="I3" s="12"/>
      <c r="J3" s="12"/>
      <c r="L3" s="12"/>
      <c r="M3" s="12"/>
      <c r="N3" s="12"/>
    </row>
    <row r="4" spans="1:14" ht="23.1" customHeight="1">
      <c r="A4" s="13"/>
      <c r="B4" s="14"/>
      <c r="C4" s="63"/>
      <c r="D4" s="404" t="s">
        <v>1</v>
      </c>
      <c r="E4" s="404"/>
      <c r="F4" s="404"/>
      <c r="G4" s="16"/>
      <c r="H4" s="404" t="s">
        <v>47</v>
      </c>
      <c r="I4" s="404"/>
      <c r="J4" s="404"/>
      <c r="L4" s="404" t="s">
        <v>47</v>
      </c>
      <c r="M4" s="404"/>
      <c r="N4" s="404"/>
    </row>
    <row r="5" spans="1:14" ht="23.1" customHeight="1">
      <c r="A5" s="56"/>
      <c r="B5" s="14"/>
      <c r="C5" s="57"/>
      <c r="D5" s="401" t="s">
        <v>97</v>
      </c>
      <c r="E5" s="402"/>
      <c r="F5" s="402"/>
      <c r="G5" s="62"/>
      <c r="H5" s="401" t="s">
        <v>97</v>
      </c>
      <c r="I5" s="402"/>
      <c r="J5" s="402"/>
      <c r="L5" s="401" t="s">
        <v>97</v>
      </c>
      <c r="M5" s="402"/>
      <c r="N5" s="402"/>
    </row>
    <row r="6" spans="1:14" ht="23.1" customHeight="1">
      <c r="A6" s="56"/>
      <c r="B6" s="14"/>
      <c r="C6" s="57"/>
      <c r="D6" s="401" t="s">
        <v>119</v>
      </c>
      <c r="E6" s="402"/>
      <c r="F6" s="402"/>
      <c r="G6" s="62"/>
      <c r="H6" s="401" t="s">
        <v>119</v>
      </c>
      <c r="I6" s="402"/>
      <c r="J6" s="402"/>
      <c r="L6" s="401" t="s">
        <v>119</v>
      </c>
      <c r="M6" s="402"/>
      <c r="N6" s="402"/>
    </row>
    <row r="7" spans="1:14" ht="23.1" customHeight="1">
      <c r="A7" s="13"/>
      <c r="B7" s="14" t="s">
        <v>2</v>
      </c>
      <c r="C7" s="17"/>
      <c r="D7" s="17">
        <v>2559</v>
      </c>
      <c r="E7" s="17"/>
      <c r="F7" s="17">
        <v>2558</v>
      </c>
      <c r="G7" s="17"/>
      <c r="H7" s="17">
        <v>2559</v>
      </c>
      <c r="I7" s="17"/>
      <c r="J7" s="17">
        <v>2558</v>
      </c>
      <c r="L7" s="17">
        <v>2559</v>
      </c>
      <c r="M7" s="17"/>
      <c r="N7" s="17">
        <v>2558</v>
      </c>
    </row>
    <row r="8" spans="1:14" ht="23.1" customHeight="1">
      <c r="A8" s="13"/>
      <c r="B8" s="14"/>
      <c r="C8" s="63"/>
      <c r="D8" s="403" t="s">
        <v>41</v>
      </c>
      <c r="E8" s="403"/>
      <c r="F8" s="403"/>
      <c r="G8" s="403"/>
      <c r="H8" s="403"/>
      <c r="I8" s="403"/>
      <c r="J8" s="403"/>
    </row>
    <row r="9" spans="1:14" ht="23.1" customHeight="1">
      <c r="A9" s="22" t="s">
        <v>15</v>
      </c>
      <c r="B9" s="14"/>
      <c r="C9" s="26"/>
      <c r="D9" s="26"/>
      <c r="E9" s="26"/>
      <c r="F9" s="26"/>
      <c r="G9" s="26"/>
      <c r="H9" s="26"/>
      <c r="I9" s="26"/>
      <c r="J9" s="26"/>
      <c r="L9" s="26"/>
      <c r="M9" s="26"/>
      <c r="N9" s="26"/>
    </row>
    <row r="10" spans="1:14" ht="23.1" customHeight="1">
      <c r="A10" s="25" t="s">
        <v>36</v>
      </c>
      <c r="B10" s="14" t="s">
        <v>103</v>
      </c>
      <c r="C10" s="26"/>
      <c r="E10" s="26"/>
      <c r="F10" s="33">
        <v>1261102</v>
      </c>
      <c r="G10" s="26"/>
      <c r="H10" s="33">
        <f>ROUND((L10/1000),0)</f>
        <v>408924</v>
      </c>
      <c r="I10" s="26"/>
      <c r="J10" s="33">
        <v>398959</v>
      </c>
      <c r="K10" s="27"/>
      <c r="L10" s="33">
        <v>408924204.73000002</v>
      </c>
      <c r="M10" s="26"/>
      <c r="N10" s="33">
        <v>398959</v>
      </c>
    </row>
    <row r="11" spans="1:14" ht="23.1" customHeight="1">
      <c r="A11" s="25" t="s">
        <v>50</v>
      </c>
      <c r="B11" s="14"/>
      <c r="C11" s="26"/>
      <c r="E11" s="26"/>
      <c r="F11" s="64">
        <v>14287</v>
      </c>
      <c r="G11" s="26"/>
      <c r="H11" s="33">
        <f>ROUND((L11/1000),0)</f>
        <v>0</v>
      </c>
      <c r="I11" s="26"/>
      <c r="J11" s="65">
        <v>2998</v>
      </c>
      <c r="K11" s="27"/>
      <c r="L11" s="65">
        <v>0</v>
      </c>
      <c r="M11" s="26"/>
      <c r="N11" s="65">
        <v>2998</v>
      </c>
    </row>
    <row r="12" spans="1:14" s="53" customFormat="1" ht="23.1" customHeight="1">
      <c r="A12" s="48" t="s">
        <v>86</v>
      </c>
      <c r="B12" s="14" t="s">
        <v>103</v>
      </c>
      <c r="C12" s="26"/>
      <c r="D12" s="7"/>
      <c r="E12" s="26"/>
      <c r="F12" s="64">
        <v>3589</v>
      </c>
      <c r="G12" s="26"/>
      <c r="H12" s="33">
        <f>ROUND((L12/1000),0)</f>
        <v>2350</v>
      </c>
      <c r="I12" s="26"/>
      <c r="J12" s="36">
        <v>4137</v>
      </c>
      <c r="K12" s="52"/>
      <c r="L12" s="36">
        <v>2350166.41</v>
      </c>
      <c r="M12" s="26"/>
      <c r="N12" s="36">
        <v>4137</v>
      </c>
    </row>
    <row r="13" spans="1:14" s="53" customFormat="1" ht="23.1" customHeight="1">
      <c r="A13" s="25" t="s">
        <v>16</v>
      </c>
      <c r="B13" s="14" t="s">
        <v>103</v>
      </c>
      <c r="C13" s="26"/>
      <c r="D13" s="88"/>
      <c r="E13" s="26"/>
      <c r="F13" s="34">
        <v>11779</v>
      </c>
      <c r="G13" s="26"/>
      <c r="H13" s="102">
        <f>ROUND((L13/1000),0)+1</f>
        <v>6967</v>
      </c>
      <c r="I13" s="26"/>
      <c r="J13" s="34">
        <v>5627</v>
      </c>
      <c r="K13" s="52"/>
      <c r="L13" s="34">
        <v>6966352.9399999976</v>
      </c>
      <c r="M13" s="26"/>
      <c r="N13" s="34">
        <v>5627</v>
      </c>
    </row>
    <row r="14" spans="1:14" ht="23.1" customHeight="1">
      <c r="A14" s="13" t="s">
        <v>17</v>
      </c>
      <c r="B14" s="14"/>
      <c r="C14" s="9"/>
      <c r="D14" s="24">
        <f>SUM(D10:D13)</f>
        <v>0</v>
      </c>
      <c r="E14" s="9"/>
      <c r="F14" s="24">
        <f>SUM(F10:F13)</f>
        <v>1290757</v>
      </c>
      <c r="G14" s="9"/>
      <c r="H14" s="24">
        <f>SUM(H10:H13)</f>
        <v>418241</v>
      </c>
      <c r="I14" s="9"/>
      <c r="J14" s="24">
        <f>SUM(J10:J13)</f>
        <v>411721</v>
      </c>
      <c r="K14" s="27"/>
      <c r="L14" s="24">
        <f>SUM(L10:L13)</f>
        <v>418240724.08000004</v>
      </c>
      <c r="M14" s="9"/>
      <c r="N14" s="24">
        <f>SUM(N10:N13)</f>
        <v>411721</v>
      </c>
    </row>
    <row r="15" spans="1:14" ht="9.75" customHeight="1">
      <c r="A15" s="13"/>
      <c r="B15" s="14"/>
      <c r="C15" s="26"/>
      <c r="D15" s="26"/>
      <c r="E15" s="26"/>
      <c r="F15" s="26"/>
      <c r="G15" s="26"/>
      <c r="H15" s="26"/>
      <c r="I15" s="26"/>
      <c r="J15" s="26"/>
      <c r="K15" s="27"/>
      <c r="L15" s="26"/>
      <c r="M15" s="26"/>
      <c r="N15" s="26"/>
    </row>
    <row r="16" spans="1:14" ht="23.1" customHeight="1">
      <c r="A16" s="22" t="s">
        <v>18</v>
      </c>
      <c r="B16" s="14"/>
      <c r="C16" s="26"/>
      <c r="D16" s="26"/>
      <c r="E16" s="26"/>
      <c r="F16" s="26"/>
      <c r="G16" s="26"/>
      <c r="H16" s="26"/>
      <c r="I16" s="26"/>
      <c r="J16" s="26"/>
      <c r="K16" s="27"/>
      <c r="L16" s="26"/>
      <c r="M16" s="26"/>
      <c r="N16" s="26"/>
    </row>
    <row r="17" spans="1:14" ht="23.1" customHeight="1">
      <c r="A17" s="25" t="s">
        <v>19</v>
      </c>
      <c r="B17" s="14" t="s">
        <v>103</v>
      </c>
      <c r="C17" s="26"/>
      <c r="E17" s="26"/>
      <c r="F17" s="33">
        <v>1122369</v>
      </c>
      <c r="G17" s="26"/>
      <c r="H17" s="33">
        <f>ROUND((L17/1000),0)</f>
        <v>387377</v>
      </c>
      <c r="I17" s="26"/>
      <c r="J17" s="33">
        <v>352411</v>
      </c>
      <c r="K17" s="27"/>
      <c r="L17" s="33">
        <v>387376880.49000001</v>
      </c>
      <c r="M17" s="26"/>
      <c r="N17" s="33">
        <v>352411</v>
      </c>
    </row>
    <row r="18" spans="1:14" ht="23.1" customHeight="1">
      <c r="A18" s="25" t="s">
        <v>58</v>
      </c>
      <c r="B18" s="14" t="s">
        <v>103</v>
      </c>
      <c r="C18" s="26"/>
      <c r="E18" s="26"/>
      <c r="F18" s="33">
        <v>60829</v>
      </c>
      <c r="G18" s="26"/>
      <c r="H18" s="33">
        <f>ROUND((L18/1000),0)</f>
        <v>35660</v>
      </c>
      <c r="I18" s="26"/>
      <c r="J18" s="33">
        <v>30984</v>
      </c>
      <c r="K18" s="27"/>
      <c r="L18" s="33">
        <v>35660000.719999984</v>
      </c>
      <c r="M18" s="26"/>
      <c r="N18" s="33">
        <v>30984</v>
      </c>
    </row>
    <row r="19" spans="1:14" ht="23.1" customHeight="1">
      <c r="A19" s="25" t="s">
        <v>57</v>
      </c>
      <c r="B19" s="14" t="s">
        <v>103</v>
      </c>
      <c r="C19" s="26"/>
      <c r="E19" s="26"/>
      <c r="F19" s="33">
        <v>33288</v>
      </c>
      <c r="G19" s="26"/>
      <c r="H19" s="33">
        <f>ROUND((L19/1000),0)</f>
        <v>30648</v>
      </c>
      <c r="I19" s="26"/>
      <c r="J19" s="33">
        <f>27396</f>
        <v>27396</v>
      </c>
      <c r="K19" s="27"/>
      <c r="L19" s="33">
        <v>30647577.119999994</v>
      </c>
      <c r="M19" s="26"/>
      <c r="N19" s="33">
        <f>27396</f>
        <v>27396</v>
      </c>
    </row>
    <row r="20" spans="1:14" ht="23.1" customHeight="1">
      <c r="A20" s="25" t="s">
        <v>60</v>
      </c>
      <c r="B20" s="14"/>
      <c r="C20" s="26"/>
      <c r="E20" s="26"/>
      <c r="F20" s="66">
        <v>0</v>
      </c>
      <c r="G20" s="26"/>
      <c r="H20" s="33">
        <f>ROUND((L20/1000),0)</f>
        <v>2640</v>
      </c>
      <c r="I20" s="26"/>
      <c r="J20" s="67">
        <v>0</v>
      </c>
      <c r="K20" s="27"/>
      <c r="L20" s="33">
        <v>2640027.6800000002</v>
      </c>
      <c r="M20" s="26"/>
      <c r="N20" s="67">
        <v>0</v>
      </c>
    </row>
    <row r="21" spans="1:14" ht="23.1" customHeight="1">
      <c r="A21" s="25" t="s">
        <v>59</v>
      </c>
      <c r="B21" s="14"/>
      <c r="C21" s="26"/>
      <c r="D21" s="88"/>
      <c r="E21" s="26"/>
      <c r="F21" s="3">
        <v>2727</v>
      </c>
      <c r="G21" s="26"/>
      <c r="H21" s="3">
        <f>ROUND((L21/1000),0)</f>
        <v>111</v>
      </c>
      <c r="I21" s="26"/>
      <c r="J21" s="28">
        <v>200</v>
      </c>
      <c r="K21" s="27"/>
      <c r="L21" s="28">
        <v>111199.51999999999</v>
      </c>
      <c r="M21" s="26"/>
      <c r="N21" s="28">
        <v>200</v>
      </c>
    </row>
    <row r="22" spans="1:14" ht="23.1" customHeight="1">
      <c r="A22" s="13" t="s">
        <v>20</v>
      </c>
      <c r="B22" s="14"/>
      <c r="C22" s="9"/>
      <c r="D22" s="24">
        <f>SUM(D17:D21)</f>
        <v>0</v>
      </c>
      <c r="E22" s="9"/>
      <c r="F22" s="24">
        <f>SUM(F17:F21)</f>
        <v>1219213</v>
      </c>
      <c r="G22" s="9"/>
      <c r="H22" s="24">
        <f>SUM(H17:H21)</f>
        <v>456436</v>
      </c>
      <c r="I22" s="9"/>
      <c r="J22" s="24">
        <f>SUM(J17:J21)</f>
        <v>410991</v>
      </c>
      <c r="K22" s="27"/>
      <c r="L22" s="24">
        <f>SUM(L17:L21)</f>
        <v>456435685.52999997</v>
      </c>
      <c r="M22" s="9"/>
      <c r="N22" s="24">
        <f>SUM(N17:N21)</f>
        <v>410991</v>
      </c>
    </row>
    <row r="23" spans="1:14" ht="9.75" customHeight="1">
      <c r="A23" s="13"/>
      <c r="B23" s="14"/>
      <c r="C23" s="26"/>
      <c r="D23" s="26"/>
      <c r="E23" s="26"/>
      <c r="F23" s="26"/>
      <c r="G23" s="26"/>
      <c r="H23" s="26"/>
      <c r="I23" s="26"/>
      <c r="J23" s="26"/>
      <c r="K23" s="27"/>
      <c r="L23" s="26"/>
      <c r="M23" s="26"/>
      <c r="N23" s="26"/>
    </row>
    <row r="24" spans="1:14" ht="23.1" customHeight="1">
      <c r="A24" s="48" t="s">
        <v>120</v>
      </c>
      <c r="B24" s="14" t="s">
        <v>138</v>
      </c>
      <c r="C24" s="26"/>
      <c r="D24" s="88"/>
      <c r="E24" s="26"/>
      <c r="F24" s="34">
        <v>-192</v>
      </c>
      <c r="G24" s="26"/>
      <c r="H24" s="84">
        <v>0</v>
      </c>
      <c r="I24" s="26"/>
      <c r="J24" s="84" t="s">
        <v>22</v>
      </c>
      <c r="K24" s="27"/>
      <c r="L24" s="84" t="s">
        <v>22</v>
      </c>
      <c r="M24" s="26"/>
      <c r="N24" s="84" t="s">
        <v>22</v>
      </c>
    </row>
    <row r="25" spans="1:14" ht="9.75" customHeight="1">
      <c r="A25" s="25"/>
      <c r="B25" s="14"/>
      <c r="C25" s="26"/>
      <c r="D25" s="36"/>
      <c r="E25" s="26"/>
      <c r="F25" s="36"/>
      <c r="G25" s="26"/>
      <c r="H25" s="66"/>
      <c r="I25" s="26"/>
      <c r="J25" s="66"/>
      <c r="K25" s="27"/>
      <c r="L25" s="66"/>
      <c r="M25" s="26"/>
      <c r="N25" s="66"/>
    </row>
    <row r="26" spans="1:14" ht="23.1" customHeight="1">
      <c r="A26" s="13" t="s">
        <v>132</v>
      </c>
      <c r="B26" s="14"/>
      <c r="C26" s="9"/>
      <c r="D26" s="9"/>
      <c r="E26" s="9"/>
      <c r="F26" s="9">
        <f>F14-F22+F24</f>
        <v>71352</v>
      </c>
      <c r="G26" s="9"/>
      <c r="H26" s="9">
        <f>H14-H22+H24</f>
        <v>-38195</v>
      </c>
      <c r="I26" s="9"/>
      <c r="J26" s="9">
        <f>J14-J22</f>
        <v>730</v>
      </c>
      <c r="K26" s="27"/>
      <c r="L26" s="9"/>
      <c r="M26" s="9"/>
      <c r="N26" s="9">
        <f>N14-N22</f>
        <v>730</v>
      </c>
    </row>
    <row r="27" spans="1:14" ht="23.1" customHeight="1">
      <c r="A27" s="48" t="s">
        <v>106</v>
      </c>
      <c r="B27" s="14" t="s">
        <v>134</v>
      </c>
      <c r="C27" s="26"/>
      <c r="D27" s="3"/>
      <c r="E27" s="26"/>
      <c r="F27" s="3">
        <v>-2590</v>
      </c>
      <c r="G27" s="3"/>
      <c r="H27" s="3">
        <v>0</v>
      </c>
      <c r="I27" s="26"/>
      <c r="J27" s="68">
        <v>1348</v>
      </c>
      <c r="K27" s="27"/>
      <c r="L27" s="68"/>
      <c r="M27" s="26"/>
      <c r="N27" s="68">
        <v>1348</v>
      </c>
    </row>
    <row r="28" spans="1:14" ht="9.75" customHeight="1">
      <c r="A28" s="25"/>
      <c r="B28" s="14"/>
      <c r="C28" s="40"/>
      <c r="D28" s="26"/>
      <c r="E28" s="40"/>
      <c r="F28" s="26"/>
      <c r="G28" s="26"/>
      <c r="H28" s="26"/>
      <c r="I28" s="40"/>
      <c r="J28" s="40"/>
      <c r="K28" s="27"/>
      <c r="L28" s="40"/>
      <c r="M28" s="40"/>
      <c r="N28" s="40"/>
    </row>
    <row r="29" spans="1:14" ht="23.1" customHeight="1">
      <c r="A29" s="13" t="s">
        <v>115</v>
      </c>
      <c r="B29" s="14"/>
      <c r="C29" s="9"/>
      <c r="D29" s="24">
        <f>SUM(D26:D27)</f>
        <v>0</v>
      </c>
      <c r="E29" s="9"/>
      <c r="F29" s="24">
        <f>SUM(F26:F27)</f>
        <v>68762</v>
      </c>
      <c r="G29" s="24"/>
      <c r="H29" s="24">
        <f>SUM(H26:H27)</f>
        <v>-38195</v>
      </c>
      <c r="I29" s="9"/>
      <c r="J29" s="24">
        <f>SUM(J26:J27)</f>
        <v>2078</v>
      </c>
      <c r="K29" s="27"/>
      <c r="L29" s="24">
        <f>SUM(L26:L27)</f>
        <v>0</v>
      </c>
      <c r="M29" s="9"/>
      <c r="N29" s="24">
        <f>SUM(N26:N27)</f>
        <v>2078</v>
      </c>
    </row>
    <row r="30" spans="1:14" ht="9.75" customHeight="1">
      <c r="A30" s="13"/>
      <c r="B30" s="14"/>
      <c r="C30" s="9"/>
      <c r="D30" s="9"/>
      <c r="E30" s="9"/>
      <c r="F30" s="9"/>
      <c r="G30" s="9"/>
      <c r="H30" s="9"/>
      <c r="I30" s="9"/>
      <c r="J30" s="9"/>
      <c r="K30" s="27"/>
      <c r="L30" s="9"/>
      <c r="M30" s="9"/>
      <c r="N30" s="9"/>
    </row>
    <row r="31" spans="1:14" ht="22.5" customHeight="1">
      <c r="A31" s="13" t="s">
        <v>81</v>
      </c>
      <c r="B31" s="14"/>
      <c r="C31" s="9"/>
      <c r="D31" s="69"/>
      <c r="E31" s="45"/>
      <c r="F31" s="69"/>
      <c r="G31" s="69"/>
      <c r="H31" s="69"/>
      <c r="I31" s="45"/>
      <c r="J31" s="69"/>
      <c r="K31" s="27"/>
      <c r="L31" s="69"/>
      <c r="M31" s="45"/>
      <c r="N31" s="69"/>
    </row>
    <row r="32" spans="1:14" ht="22.5" customHeight="1">
      <c r="A32" s="13" t="s">
        <v>124</v>
      </c>
      <c r="B32" s="14"/>
      <c r="C32" s="9"/>
      <c r="D32" s="69"/>
      <c r="E32" s="45"/>
      <c r="F32" s="69"/>
      <c r="G32" s="69"/>
      <c r="H32" s="69"/>
      <c r="I32" s="45"/>
      <c r="J32" s="69"/>
      <c r="K32" s="27"/>
      <c r="L32" s="69"/>
      <c r="M32" s="45"/>
      <c r="N32" s="69"/>
    </row>
    <row r="33" spans="1:14" ht="22.5" customHeight="1">
      <c r="A33" s="13" t="s">
        <v>125</v>
      </c>
      <c r="B33" s="14"/>
      <c r="C33" s="9"/>
      <c r="D33" s="69"/>
      <c r="E33" s="45"/>
      <c r="F33" s="69"/>
      <c r="G33" s="69"/>
      <c r="H33" s="69"/>
      <c r="I33" s="45"/>
      <c r="J33" s="69"/>
      <c r="K33" s="27"/>
      <c r="L33" s="69"/>
      <c r="M33" s="45"/>
      <c r="N33" s="69"/>
    </row>
    <row r="34" spans="1:14" ht="22.5" customHeight="1">
      <c r="A34" s="83" t="s">
        <v>126</v>
      </c>
      <c r="B34" s="14"/>
      <c r="C34" s="9"/>
      <c r="D34" s="69"/>
      <c r="E34" s="45"/>
      <c r="F34" s="69"/>
      <c r="G34" s="69"/>
      <c r="H34" s="69"/>
      <c r="I34" s="45"/>
      <c r="J34" s="69"/>
      <c r="K34" s="27"/>
      <c r="L34" s="69"/>
      <c r="M34" s="45"/>
      <c r="N34" s="69"/>
    </row>
    <row r="35" spans="1:14" ht="22.5" customHeight="1">
      <c r="A35" s="83" t="s">
        <v>127</v>
      </c>
      <c r="B35" s="14"/>
      <c r="C35" s="49"/>
      <c r="D35" s="88"/>
      <c r="E35" s="47"/>
      <c r="F35" s="70">
        <v>-136</v>
      </c>
      <c r="G35" s="70"/>
      <c r="H35" s="103">
        <f>H94-137</f>
        <v>-149</v>
      </c>
      <c r="I35" s="47"/>
      <c r="J35" s="70">
        <v>-136</v>
      </c>
      <c r="K35" s="50"/>
      <c r="L35" s="68"/>
      <c r="M35" s="47"/>
      <c r="N35" s="70">
        <v>-136</v>
      </c>
    </row>
    <row r="36" spans="1:14" ht="22.5" hidden="1" customHeight="1">
      <c r="A36" s="48" t="s">
        <v>121</v>
      </c>
      <c r="B36" s="14"/>
      <c r="C36" s="49"/>
      <c r="D36" s="71">
        <v>0</v>
      </c>
      <c r="E36" s="47"/>
      <c r="F36" s="71">
        <v>0</v>
      </c>
      <c r="G36" s="71"/>
      <c r="H36" s="71">
        <v>0</v>
      </c>
      <c r="I36" s="47"/>
      <c r="J36" s="72">
        <v>0</v>
      </c>
      <c r="K36" s="50"/>
      <c r="L36" s="72">
        <v>0</v>
      </c>
      <c r="M36" s="47"/>
      <c r="N36" s="72">
        <v>0</v>
      </c>
    </row>
    <row r="37" spans="1:14" ht="22.5" customHeight="1">
      <c r="A37" s="61" t="s">
        <v>128</v>
      </c>
      <c r="B37" s="14"/>
      <c r="C37" s="9"/>
      <c r="D37" s="74">
        <f>SUM(D35:D36)</f>
        <v>0</v>
      </c>
      <c r="E37" s="51"/>
      <c r="F37" s="74">
        <f>SUM(F35:F36)</f>
        <v>-136</v>
      </c>
      <c r="G37" s="74"/>
      <c r="H37" s="74">
        <f>SUM(H35:H36)</f>
        <v>-149</v>
      </c>
      <c r="I37" s="51"/>
      <c r="J37" s="74">
        <f>SUM(J35:J36)</f>
        <v>-136</v>
      </c>
      <c r="K37" s="27"/>
      <c r="L37" s="74">
        <f>SUM(L35:L36)</f>
        <v>0</v>
      </c>
      <c r="M37" s="51"/>
      <c r="N37" s="74">
        <f>SUM(N35:N36)</f>
        <v>-136</v>
      </c>
    </row>
    <row r="38" spans="1:14" ht="22.5" customHeight="1" thickBot="1">
      <c r="A38" s="13" t="s">
        <v>116</v>
      </c>
      <c r="B38" s="14"/>
      <c r="C38" s="9"/>
      <c r="D38" s="75">
        <f>SUM(D29,D37)</f>
        <v>0</v>
      </c>
      <c r="E38" s="76"/>
      <c r="F38" s="75">
        <f>SUM(F29,F37)</f>
        <v>68626</v>
      </c>
      <c r="G38" s="75"/>
      <c r="H38" s="75">
        <f>SUM(H29,H37)</f>
        <v>-38344</v>
      </c>
      <c r="I38" s="76"/>
      <c r="J38" s="75">
        <f>SUM(J29,J37)</f>
        <v>1942</v>
      </c>
      <c r="K38" s="27"/>
      <c r="L38" s="75">
        <f>SUM(L29,L37)</f>
        <v>0</v>
      </c>
      <c r="M38" s="76"/>
      <c r="N38" s="75">
        <f>SUM(N29,N37)</f>
        <v>1942</v>
      </c>
    </row>
    <row r="39" spans="1:14" ht="23.25" customHeight="1" thickTop="1">
      <c r="A39" s="10" t="s">
        <v>0</v>
      </c>
      <c r="B39" s="11"/>
      <c r="C39" s="12"/>
      <c r="D39" s="12"/>
      <c r="E39" s="12"/>
      <c r="F39" s="12"/>
      <c r="G39" s="12"/>
      <c r="H39" s="12"/>
      <c r="I39" s="12"/>
      <c r="J39" s="12"/>
      <c r="L39" s="12"/>
      <c r="M39" s="12"/>
      <c r="N39" s="12"/>
    </row>
    <row r="40" spans="1:14" ht="23.25" customHeight="1">
      <c r="A40" s="10" t="s">
        <v>96</v>
      </c>
      <c r="B40" s="11"/>
      <c r="C40" s="12"/>
      <c r="D40" s="12"/>
      <c r="E40" s="12"/>
      <c r="F40" s="12"/>
      <c r="G40" s="12"/>
      <c r="H40" s="12"/>
      <c r="I40" s="12"/>
      <c r="J40" s="12"/>
      <c r="L40" s="12"/>
      <c r="M40" s="12"/>
      <c r="N40" s="12"/>
    </row>
    <row r="41" spans="1:14" ht="22.5" customHeight="1">
      <c r="A41" s="10"/>
      <c r="B41" s="11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1" customHeight="1">
      <c r="A42" s="13"/>
      <c r="B42" s="14"/>
      <c r="C42" s="63"/>
      <c r="D42" s="404" t="s">
        <v>1</v>
      </c>
      <c r="E42" s="404"/>
      <c r="F42" s="404"/>
      <c r="G42" s="16"/>
      <c r="H42" s="404" t="s">
        <v>47</v>
      </c>
      <c r="I42" s="404"/>
      <c r="J42" s="404"/>
      <c r="L42" s="404" t="s">
        <v>47</v>
      </c>
      <c r="M42" s="404"/>
      <c r="N42" s="404"/>
    </row>
    <row r="43" spans="1:14" ht="23.1" customHeight="1">
      <c r="A43" s="56"/>
      <c r="B43" s="14"/>
      <c r="C43" s="57"/>
      <c r="D43" s="401" t="s">
        <v>97</v>
      </c>
      <c r="E43" s="402"/>
      <c r="F43" s="402"/>
      <c r="G43" s="62"/>
      <c r="H43" s="401" t="s">
        <v>97</v>
      </c>
      <c r="I43" s="402"/>
      <c r="J43" s="402"/>
      <c r="L43" s="401" t="s">
        <v>97</v>
      </c>
      <c r="M43" s="402"/>
      <c r="N43" s="402"/>
    </row>
    <row r="44" spans="1:14" ht="23.1" customHeight="1">
      <c r="A44" s="56"/>
      <c r="B44" s="14"/>
      <c r="C44" s="57"/>
      <c r="D44" s="401" t="s">
        <v>119</v>
      </c>
      <c r="E44" s="402"/>
      <c r="F44" s="402"/>
      <c r="G44" s="62"/>
      <c r="H44" s="401" t="s">
        <v>119</v>
      </c>
      <c r="I44" s="402"/>
      <c r="J44" s="402"/>
      <c r="L44" s="401" t="s">
        <v>119</v>
      </c>
      <c r="M44" s="402"/>
      <c r="N44" s="402"/>
    </row>
    <row r="45" spans="1:14" ht="23.1" customHeight="1">
      <c r="A45" s="13"/>
      <c r="B45" s="14" t="s">
        <v>2</v>
      </c>
      <c r="C45" s="17"/>
      <c r="D45" s="17">
        <v>2559</v>
      </c>
      <c r="E45" s="17"/>
      <c r="F45" s="17">
        <v>2558</v>
      </c>
      <c r="G45" s="17"/>
      <c r="H45" s="17">
        <v>2559</v>
      </c>
      <c r="I45" s="17"/>
      <c r="J45" s="17">
        <v>2558</v>
      </c>
      <c r="L45" s="17">
        <v>2559</v>
      </c>
      <c r="M45" s="17"/>
      <c r="N45" s="17">
        <v>2558</v>
      </c>
    </row>
    <row r="46" spans="1:14" ht="23.1" customHeight="1">
      <c r="A46" s="13"/>
      <c r="B46" s="14"/>
      <c r="C46" s="63"/>
      <c r="D46" s="403" t="s">
        <v>41</v>
      </c>
      <c r="E46" s="403"/>
      <c r="F46" s="403"/>
      <c r="G46" s="403"/>
      <c r="H46" s="403"/>
      <c r="I46" s="403"/>
      <c r="J46" s="403"/>
    </row>
    <row r="47" spans="1:14" ht="23.1" customHeight="1">
      <c r="A47" s="13" t="s">
        <v>129</v>
      </c>
      <c r="B47" s="14"/>
      <c r="C47" s="9"/>
      <c r="D47" s="9"/>
      <c r="E47" s="9"/>
      <c r="F47" s="9"/>
      <c r="G47" s="9"/>
      <c r="H47" s="9"/>
      <c r="I47" s="9"/>
      <c r="J47" s="9"/>
      <c r="K47" s="27"/>
      <c r="L47" s="9"/>
      <c r="M47" s="9"/>
      <c r="N47" s="9"/>
    </row>
    <row r="48" spans="1:14" ht="23.1" customHeight="1">
      <c r="A48" s="83" t="s">
        <v>130</v>
      </c>
      <c r="B48" s="14"/>
      <c r="C48" s="9"/>
      <c r="E48" s="26"/>
      <c r="F48" s="26">
        <f>32311+236-3</f>
        <v>32544</v>
      </c>
      <c r="G48" s="26"/>
      <c r="H48" s="26">
        <f>H29</f>
        <v>-38195</v>
      </c>
      <c r="I48" s="77"/>
      <c r="J48" s="26">
        <f>J29</f>
        <v>2078</v>
      </c>
      <c r="K48" s="27"/>
      <c r="L48" s="26">
        <f>L29</f>
        <v>0</v>
      </c>
      <c r="M48" s="77"/>
      <c r="N48" s="26">
        <f>N29</f>
        <v>2078</v>
      </c>
    </row>
    <row r="49" spans="1:17" ht="23.1" customHeight="1">
      <c r="A49" s="54" t="s">
        <v>91</v>
      </c>
      <c r="B49" s="14"/>
      <c r="C49" s="9"/>
      <c r="E49" s="26"/>
      <c r="F49" s="26">
        <v>36218</v>
      </c>
      <c r="G49" s="26"/>
      <c r="H49" s="85" t="s">
        <v>22</v>
      </c>
      <c r="I49" s="26"/>
      <c r="J49" s="85" t="s">
        <v>22</v>
      </c>
      <c r="K49" s="27"/>
      <c r="L49" s="85" t="s">
        <v>22</v>
      </c>
      <c r="M49" s="26"/>
      <c r="N49" s="85" t="s">
        <v>22</v>
      </c>
    </row>
    <row r="50" spans="1:17" ht="23.1" customHeight="1" thickBot="1">
      <c r="A50" s="13" t="s">
        <v>115</v>
      </c>
      <c r="B50" s="14"/>
      <c r="C50" s="9"/>
      <c r="D50" s="35"/>
      <c r="E50" s="9"/>
      <c r="F50" s="35">
        <f>SUM(F48:F49)</f>
        <v>68762</v>
      </c>
      <c r="G50" s="9"/>
      <c r="H50" s="35">
        <f>SUM(H48:H49)</f>
        <v>-38195</v>
      </c>
      <c r="I50" s="9"/>
      <c r="J50" s="35">
        <f>SUM(J48:J49)</f>
        <v>2078</v>
      </c>
      <c r="K50" s="99">
        <f>D50-D29</f>
        <v>0</v>
      </c>
      <c r="L50" s="35">
        <f>SUM(L48:L49)</f>
        <v>0</v>
      </c>
      <c r="M50" s="9"/>
      <c r="N50" s="35">
        <f>SUM(N48:N49)</f>
        <v>2078</v>
      </c>
    </row>
    <row r="51" spans="1:17" ht="9.75" customHeight="1" thickTop="1">
      <c r="A51" s="13"/>
      <c r="B51" s="14"/>
      <c r="C51" s="9"/>
      <c r="D51" s="9"/>
      <c r="E51" s="9"/>
      <c r="F51" s="9"/>
      <c r="G51" s="9"/>
      <c r="H51" s="9"/>
      <c r="I51" s="9"/>
      <c r="J51" s="9"/>
      <c r="K51" s="99"/>
      <c r="L51" s="9"/>
      <c r="M51" s="9"/>
      <c r="N51" s="9"/>
    </row>
    <row r="52" spans="1:17" ht="23.1" customHeight="1">
      <c r="A52" s="13" t="s">
        <v>92</v>
      </c>
      <c r="B52" s="14"/>
      <c r="C52" s="9"/>
      <c r="D52" s="9"/>
      <c r="E52" s="9"/>
      <c r="F52" s="9"/>
      <c r="G52" s="9"/>
      <c r="H52" s="9"/>
      <c r="I52" s="9"/>
      <c r="J52" s="9"/>
      <c r="K52" s="99"/>
      <c r="L52" s="9"/>
      <c r="M52" s="9"/>
      <c r="N52" s="9"/>
    </row>
    <row r="53" spans="1:17" ht="23.1" customHeight="1">
      <c r="A53" s="83" t="s">
        <v>130</v>
      </c>
      <c r="B53" s="14"/>
      <c r="C53" s="9"/>
      <c r="E53" s="26"/>
      <c r="F53" s="26">
        <f>F35+F48</f>
        <v>32408</v>
      </c>
      <c r="G53" s="26"/>
      <c r="H53" s="26">
        <f>H38</f>
        <v>-38344</v>
      </c>
      <c r="I53" s="77"/>
      <c r="J53" s="26">
        <f>J38</f>
        <v>1942</v>
      </c>
      <c r="K53" s="99"/>
      <c r="L53" s="26">
        <f>L38</f>
        <v>0</v>
      </c>
      <c r="M53" s="77"/>
      <c r="N53" s="26">
        <f>N38</f>
        <v>1942</v>
      </c>
    </row>
    <row r="54" spans="1:17" ht="23.1" customHeight="1">
      <c r="A54" s="54" t="s">
        <v>91</v>
      </c>
      <c r="B54" s="14"/>
      <c r="C54" s="9"/>
      <c r="E54" s="26"/>
      <c r="F54" s="26">
        <f>F49</f>
        <v>36218</v>
      </c>
      <c r="G54" s="26"/>
      <c r="H54" s="85" t="s">
        <v>22</v>
      </c>
      <c r="I54" s="26"/>
      <c r="J54" s="85" t="s">
        <v>22</v>
      </c>
      <c r="K54" s="99"/>
      <c r="L54" s="85" t="s">
        <v>22</v>
      </c>
      <c r="M54" s="26"/>
      <c r="N54" s="85" t="s">
        <v>22</v>
      </c>
    </row>
    <row r="55" spans="1:17" ht="23.1" customHeight="1" thickBot="1">
      <c r="A55" s="13" t="s">
        <v>116</v>
      </c>
      <c r="B55" s="14"/>
      <c r="C55" s="9"/>
      <c r="D55" s="78"/>
      <c r="E55" s="76"/>
      <c r="F55" s="78">
        <f>SUM(F53:F54)</f>
        <v>68626</v>
      </c>
      <c r="G55" s="76"/>
      <c r="H55" s="78">
        <f>SUM(H53:H54)</f>
        <v>-38344</v>
      </c>
      <c r="I55" s="76"/>
      <c r="J55" s="78">
        <f>SUM(J53:J54)</f>
        <v>1942</v>
      </c>
      <c r="K55" s="99">
        <f>D55-D38</f>
        <v>0</v>
      </c>
      <c r="L55" s="78">
        <f>SUM(L53:L54)</f>
        <v>0</v>
      </c>
      <c r="M55" s="76"/>
      <c r="N55" s="78">
        <f>SUM(N53:N54)</f>
        <v>1942</v>
      </c>
    </row>
    <row r="56" spans="1:17" ht="9.75" customHeight="1" thickTop="1">
      <c r="A56" s="13"/>
      <c r="B56" s="14"/>
      <c r="C56" s="9"/>
      <c r="D56" s="9"/>
      <c r="E56" s="9"/>
      <c r="F56" s="9"/>
      <c r="G56" s="9"/>
      <c r="H56" s="9"/>
      <c r="I56" s="9"/>
      <c r="J56" s="9"/>
      <c r="K56" s="27"/>
      <c r="L56" s="9"/>
      <c r="M56" s="9"/>
      <c r="N56" s="9"/>
    </row>
    <row r="57" spans="1:17" ht="23.1" customHeight="1" thickBot="1">
      <c r="A57" s="13" t="s">
        <v>131</v>
      </c>
      <c r="B57" s="14" t="s">
        <v>133</v>
      </c>
      <c r="C57" s="37"/>
      <c r="D57" s="38"/>
      <c r="E57" s="37"/>
      <c r="F57" s="38">
        <v>0.12</v>
      </c>
      <c r="G57" s="37"/>
      <c r="H57" s="38">
        <v>-0.14146348690180335</v>
      </c>
      <c r="I57" s="37"/>
      <c r="J57" s="38">
        <f>+J50/269999</f>
        <v>7.6963248012029677E-3</v>
      </c>
      <c r="K57" s="82">
        <f>D55-D38</f>
        <v>0</v>
      </c>
      <c r="L57" s="38"/>
      <c r="M57" s="37"/>
      <c r="N57" s="38">
        <f>+N50/269999</f>
        <v>7.6963248012029677E-3</v>
      </c>
      <c r="P57" s="8">
        <f>F48/P58</f>
        <v>0.12053377975473983</v>
      </c>
      <c r="Q57" s="8">
        <f>H48/P58</f>
        <v>-0.14146348690180335</v>
      </c>
    </row>
    <row r="58" spans="1:17" ht="23.1" customHeight="1" thickTop="1">
      <c r="A58" s="13"/>
      <c r="B58" s="14"/>
      <c r="C58" s="9"/>
      <c r="D58" s="9"/>
      <c r="E58" s="9"/>
      <c r="F58" s="9"/>
      <c r="G58" s="9"/>
      <c r="H58" s="9"/>
      <c r="I58" s="9"/>
      <c r="J58" s="9"/>
      <c r="K58" s="27"/>
      <c r="L58" s="9"/>
      <c r="M58" s="9"/>
      <c r="N58" s="9"/>
      <c r="P58" s="104">
        <v>269999</v>
      </c>
    </row>
    <row r="59" spans="1:17" ht="23.25" customHeight="1">
      <c r="A59" s="10" t="s">
        <v>0</v>
      </c>
      <c r="B59" s="11"/>
      <c r="C59" s="12"/>
      <c r="D59" s="12"/>
      <c r="E59" s="12"/>
      <c r="F59" s="12"/>
      <c r="G59" s="12"/>
      <c r="H59" s="12"/>
      <c r="I59" s="12"/>
      <c r="J59" s="12"/>
      <c r="L59" s="12"/>
      <c r="M59" s="12"/>
      <c r="N59" s="12"/>
    </row>
    <row r="60" spans="1:17" ht="23.25" customHeight="1">
      <c r="A60" s="10" t="s">
        <v>96</v>
      </c>
      <c r="B60" s="11"/>
      <c r="C60" s="12"/>
      <c r="D60" s="12"/>
      <c r="E60" s="12"/>
      <c r="F60" s="12"/>
      <c r="G60" s="12"/>
      <c r="H60" s="12"/>
      <c r="I60" s="12"/>
      <c r="J60" s="12"/>
      <c r="L60" s="12"/>
      <c r="M60" s="12"/>
      <c r="N60" s="12"/>
    </row>
    <row r="61" spans="1:17" ht="23.25" customHeight="1">
      <c r="A61" s="10"/>
      <c r="B61" s="11"/>
      <c r="C61" s="12"/>
      <c r="D61" s="12"/>
      <c r="E61" s="12"/>
      <c r="F61" s="12"/>
      <c r="G61" s="12"/>
      <c r="H61" s="12"/>
      <c r="I61" s="12"/>
      <c r="J61" s="12"/>
      <c r="L61" s="12"/>
      <c r="M61" s="12"/>
      <c r="N61" s="12"/>
    </row>
    <row r="62" spans="1:17" ht="23.1" customHeight="1">
      <c r="A62" s="13"/>
      <c r="B62" s="14"/>
      <c r="C62" s="63"/>
      <c r="D62" s="404" t="s">
        <v>1</v>
      </c>
      <c r="E62" s="404"/>
      <c r="F62" s="404"/>
      <c r="G62" s="16"/>
      <c r="H62" s="404" t="s">
        <v>47</v>
      </c>
      <c r="I62" s="404"/>
      <c r="J62" s="404"/>
      <c r="L62" s="404" t="s">
        <v>47</v>
      </c>
      <c r="M62" s="404"/>
      <c r="N62" s="404"/>
    </row>
    <row r="63" spans="1:17" ht="23.1" customHeight="1">
      <c r="A63" s="56"/>
      <c r="B63" s="14"/>
      <c r="C63" s="57"/>
      <c r="D63" s="401" t="s">
        <v>122</v>
      </c>
      <c r="E63" s="402"/>
      <c r="F63" s="402"/>
      <c r="G63" s="62"/>
      <c r="H63" s="401" t="s">
        <v>122</v>
      </c>
      <c r="I63" s="402"/>
      <c r="J63" s="402"/>
      <c r="L63" s="401" t="s">
        <v>122</v>
      </c>
      <c r="M63" s="402"/>
      <c r="N63" s="402"/>
    </row>
    <row r="64" spans="1:17" ht="23.1" customHeight="1">
      <c r="A64" s="56"/>
      <c r="B64" s="14"/>
      <c r="C64" s="57"/>
      <c r="D64" s="401" t="s">
        <v>119</v>
      </c>
      <c r="E64" s="402"/>
      <c r="F64" s="402"/>
      <c r="G64" s="62"/>
      <c r="H64" s="401" t="s">
        <v>119</v>
      </c>
      <c r="I64" s="402"/>
      <c r="J64" s="402"/>
      <c r="L64" s="401" t="s">
        <v>119</v>
      </c>
      <c r="M64" s="402"/>
      <c r="N64" s="402"/>
    </row>
    <row r="65" spans="1:14" ht="23.1" customHeight="1">
      <c r="A65" s="13"/>
      <c r="B65" s="14" t="s">
        <v>2</v>
      </c>
      <c r="C65" s="17"/>
      <c r="D65" s="17">
        <v>2559</v>
      </c>
      <c r="E65" s="17"/>
      <c r="F65" s="17">
        <v>2558</v>
      </c>
      <c r="G65" s="17"/>
      <c r="H65" s="17">
        <v>2559</v>
      </c>
      <c r="I65" s="17"/>
      <c r="J65" s="17">
        <v>2558</v>
      </c>
      <c r="L65" s="17">
        <v>2559</v>
      </c>
      <c r="M65" s="17"/>
      <c r="N65" s="17">
        <v>2558</v>
      </c>
    </row>
    <row r="66" spans="1:14" ht="23.1" customHeight="1">
      <c r="A66" s="13"/>
      <c r="B66" s="14"/>
      <c r="C66" s="63"/>
      <c r="D66" s="403" t="s">
        <v>41</v>
      </c>
      <c r="E66" s="403"/>
      <c r="F66" s="403"/>
      <c r="G66" s="403"/>
      <c r="H66" s="403"/>
      <c r="I66" s="403"/>
      <c r="J66" s="403"/>
    </row>
    <row r="67" spans="1:14" ht="23.1" customHeight="1">
      <c r="A67" s="22" t="s">
        <v>15</v>
      </c>
      <c r="B67" s="14"/>
      <c r="C67" s="26"/>
      <c r="D67" s="26"/>
      <c r="E67" s="26"/>
      <c r="F67" s="26"/>
      <c r="G67" s="26"/>
      <c r="H67" s="26"/>
      <c r="I67" s="26"/>
      <c r="J67" s="26"/>
      <c r="L67" s="26"/>
      <c r="M67" s="26"/>
      <c r="N67" s="26"/>
    </row>
    <row r="68" spans="1:14" ht="23.1" customHeight="1">
      <c r="A68" s="25" t="s">
        <v>36</v>
      </c>
      <c r="B68" s="14" t="s">
        <v>103</v>
      </c>
      <c r="C68" s="26"/>
      <c r="E68" s="26"/>
      <c r="F68" s="33">
        <v>2320903</v>
      </c>
      <c r="G68" s="26"/>
      <c r="H68" s="33">
        <f>ROUND((L68/1000),0)</f>
        <v>756941</v>
      </c>
      <c r="I68" s="26"/>
      <c r="J68" s="33">
        <v>759505</v>
      </c>
      <c r="K68" s="27"/>
      <c r="L68" s="33">
        <v>756941205.74000001</v>
      </c>
      <c r="M68" s="26"/>
      <c r="N68" s="33">
        <v>759505</v>
      </c>
    </row>
    <row r="69" spans="1:14" ht="23.1" customHeight="1">
      <c r="A69" s="25" t="s">
        <v>50</v>
      </c>
      <c r="B69" s="14"/>
      <c r="C69" s="26"/>
      <c r="E69" s="26"/>
      <c r="F69" s="64">
        <v>42735</v>
      </c>
      <c r="G69" s="26"/>
      <c r="H69" s="64">
        <f>ROUND((L69/1000),0)</f>
        <v>0</v>
      </c>
      <c r="I69" s="26"/>
      <c r="J69" s="86">
        <v>6424</v>
      </c>
      <c r="K69" s="27"/>
      <c r="L69" s="86">
        <v>0</v>
      </c>
      <c r="M69" s="26"/>
      <c r="N69" s="86">
        <v>6424</v>
      </c>
    </row>
    <row r="70" spans="1:14" s="109" customFormat="1" ht="23.1" customHeight="1">
      <c r="A70" s="106" t="s">
        <v>52</v>
      </c>
      <c r="B70" s="107"/>
      <c r="C70" s="108"/>
      <c r="E70" s="108"/>
      <c r="F70" s="110"/>
      <c r="G70" s="108"/>
      <c r="H70" s="111">
        <f>ROUND((L70/1000),0)</f>
        <v>165603</v>
      </c>
      <c r="I70" s="108"/>
      <c r="J70" s="110"/>
      <c r="K70" s="112"/>
      <c r="L70" s="111">
        <v>165603100</v>
      </c>
      <c r="M70" s="108"/>
      <c r="N70" s="111"/>
    </row>
    <row r="71" spans="1:14" s="53" customFormat="1" ht="23.1" customHeight="1">
      <c r="A71" s="48" t="s">
        <v>86</v>
      </c>
      <c r="B71" s="14" t="s">
        <v>103</v>
      </c>
      <c r="C71" s="26"/>
      <c r="D71" s="7"/>
      <c r="E71" s="26"/>
      <c r="F71" s="64">
        <v>8631</v>
      </c>
      <c r="G71" s="26"/>
      <c r="H71" s="64">
        <f>ROUND((L71/1000),0)</f>
        <v>4161</v>
      </c>
      <c r="I71" s="26"/>
      <c r="J71" s="64">
        <v>159942</v>
      </c>
      <c r="K71" s="52"/>
      <c r="L71" s="64">
        <v>4161193.43</v>
      </c>
      <c r="M71" s="26"/>
      <c r="N71" s="64">
        <v>159942</v>
      </c>
    </row>
    <row r="72" spans="1:14" s="53" customFormat="1" ht="23.1" customHeight="1">
      <c r="A72" s="25" t="s">
        <v>16</v>
      </c>
      <c r="B72" s="14" t="s">
        <v>103</v>
      </c>
      <c r="C72" s="26"/>
      <c r="D72" s="88"/>
      <c r="E72" s="26"/>
      <c r="F72" s="34">
        <v>26713</v>
      </c>
      <c r="G72" s="26"/>
      <c r="H72" s="34">
        <f>ROUND((L72/1000),0)</f>
        <v>12453</v>
      </c>
      <c r="I72" s="26"/>
      <c r="J72" s="34">
        <v>11467</v>
      </c>
      <c r="K72" s="52"/>
      <c r="L72" s="34">
        <v>12452551.779999999</v>
      </c>
      <c r="M72" s="26"/>
      <c r="N72" s="34">
        <v>11467</v>
      </c>
    </row>
    <row r="73" spans="1:14" ht="23.1" customHeight="1">
      <c r="A73" s="13" t="s">
        <v>17</v>
      </c>
      <c r="B73" s="14"/>
      <c r="C73" s="9"/>
      <c r="D73" s="24"/>
      <c r="E73" s="9"/>
      <c r="F73" s="24">
        <f>SUM(F68:F72)</f>
        <v>2398982</v>
      </c>
      <c r="G73" s="9"/>
      <c r="H73" s="24">
        <f>SUM(H68:H72)</f>
        <v>939158</v>
      </c>
      <c r="I73" s="9"/>
      <c r="J73" s="24">
        <f>SUM(J68:J72)</f>
        <v>937338</v>
      </c>
      <c r="K73" s="27"/>
      <c r="L73" s="24"/>
      <c r="M73" s="9"/>
      <c r="N73" s="24">
        <f>SUM(N68:N72)</f>
        <v>937338</v>
      </c>
    </row>
    <row r="74" spans="1:14" ht="9.75" customHeight="1">
      <c r="A74" s="13"/>
      <c r="B74" s="14"/>
      <c r="C74" s="26"/>
      <c r="D74" s="26"/>
      <c r="E74" s="26"/>
      <c r="F74" s="26"/>
      <c r="G74" s="26"/>
      <c r="H74" s="26"/>
      <c r="I74" s="26"/>
      <c r="J74" s="26"/>
      <c r="K74" s="27"/>
      <c r="L74" s="26"/>
      <c r="M74" s="26"/>
      <c r="N74" s="26"/>
    </row>
    <row r="75" spans="1:14" ht="23.1" customHeight="1">
      <c r="A75" s="22" t="s">
        <v>18</v>
      </c>
      <c r="B75" s="14"/>
      <c r="C75" s="26"/>
      <c r="D75" s="26"/>
      <c r="E75" s="26"/>
      <c r="F75" s="26"/>
      <c r="G75" s="26"/>
      <c r="H75" s="26"/>
      <c r="I75" s="26"/>
      <c r="J75" s="26"/>
      <c r="K75" s="27"/>
      <c r="L75" s="26"/>
      <c r="M75" s="26"/>
      <c r="N75" s="26"/>
    </row>
    <row r="76" spans="1:14" ht="23.1" customHeight="1">
      <c r="A76" s="25" t="s">
        <v>19</v>
      </c>
      <c r="B76" s="14" t="s">
        <v>103</v>
      </c>
      <c r="C76" s="26"/>
      <c r="E76" s="26"/>
      <c r="F76" s="33">
        <v>2096342</v>
      </c>
      <c r="G76" s="26"/>
      <c r="H76" s="33">
        <f>ROUND((L76/1000),0)</f>
        <v>720398</v>
      </c>
      <c r="I76" s="26"/>
      <c r="J76" s="79">
        <v>671105</v>
      </c>
      <c r="K76" s="27"/>
      <c r="L76" s="79">
        <v>720398184.47000003</v>
      </c>
      <c r="M76" s="26"/>
      <c r="N76" s="79">
        <v>671105</v>
      </c>
    </row>
    <row r="77" spans="1:14" ht="23.1" customHeight="1">
      <c r="A77" s="25" t="s">
        <v>58</v>
      </c>
      <c r="B77" s="14" t="s">
        <v>103</v>
      </c>
      <c r="C77" s="26"/>
      <c r="E77" s="26"/>
      <c r="F77" s="33">
        <v>118319</v>
      </c>
      <c r="G77" s="26"/>
      <c r="H77" s="33">
        <f>ROUND((L77/1000),0)</f>
        <v>74666</v>
      </c>
      <c r="I77" s="26"/>
      <c r="J77" s="33">
        <v>62996</v>
      </c>
      <c r="K77" s="27"/>
      <c r="L77" s="33">
        <v>74666372.339999989</v>
      </c>
      <c r="M77" s="26"/>
      <c r="N77" s="33">
        <v>62996</v>
      </c>
    </row>
    <row r="78" spans="1:14" ht="23.1" customHeight="1">
      <c r="A78" s="25" t="s">
        <v>57</v>
      </c>
      <c r="B78" s="14" t="s">
        <v>103</v>
      </c>
      <c r="C78" s="26"/>
      <c r="E78" s="26"/>
      <c r="F78" s="33">
        <v>76958</v>
      </c>
      <c r="G78" s="26"/>
      <c r="H78" s="33">
        <f>ROUND((L78/1000),0)</f>
        <v>56672</v>
      </c>
      <c r="I78" s="26"/>
      <c r="J78" s="33">
        <f>57029</f>
        <v>57029</v>
      </c>
      <c r="K78" s="27"/>
      <c r="L78" s="33">
        <v>56672209.509999998</v>
      </c>
      <c r="M78" s="26"/>
      <c r="N78" s="33">
        <f>57029</f>
        <v>57029</v>
      </c>
    </row>
    <row r="79" spans="1:14" ht="23.1" customHeight="1">
      <c r="A79" s="25" t="s">
        <v>60</v>
      </c>
      <c r="B79" s="14"/>
      <c r="C79" s="26"/>
      <c r="E79" s="26"/>
      <c r="F79" s="66"/>
      <c r="G79" s="26"/>
      <c r="H79" s="33">
        <f>ROUND((L79/1000),0)</f>
        <v>2332</v>
      </c>
      <c r="I79" s="26"/>
      <c r="J79" s="33">
        <v>0</v>
      </c>
      <c r="K79" s="27"/>
      <c r="L79" s="33">
        <v>2331655.260000003</v>
      </c>
      <c r="M79" s="26"/>
      <c r="N79" s="105">
        <v>0</v>
      </c>
    </row>
    <row r="80" spans="1:14" ht="23.1" customHeight="1">
      <c r="A80" s="25" t="s">
        <v>59</v>
      </c>
      <c r="B80" s="14"/>
      <c r="C80" s="26"/>
      <c r="D80" s="88"/>
      <c r="E80" s="26"/>
      <c r="F80" s="3">
        <v>4934</v>
      </c>
      <c r="G80" s="26"/>
      <c r="H80" s="3">
        <f>ROUND((L80/1000),0)</f>
        <v>244</v>
      </c>
      <c r="I80" s="26"/>
      <c r="J80" s="28">
        <v>418</v>
      </c>
      <c r="K80" s="27"/>
      <c r="L80" s="28">
        <v>243654.09</v>
      </c>
      <c r="M80" s="26"/>
      <c r="N80" s="28">
        <v>418</v>
      </c>
    </row>
    <row r="81" spans="1:14" ht="23.1" customHeight="1">
      <c r="A81" s="13" t="s">
        <v>20</v>
      </c>
      <c r="B81" s="14"/>
      <c r="C81" s="9"/>
      <c r="D81" s="24"/>
      <c r="E81" s="9"/>
      <c r="F81" s="24">
        <f>SUM(F76:F80)</f>
        <v>2296553</v>
      </c>
      <c r="G81" s="9"/>
      <c r="H81" s="24">
        <f>SUM(H76:H80)</f>
        <v>854312</v>
      </c>
      <c r="I81" s="9"/>
      <c r="J81" s="24">
        <f>SUM(J76:J80)</f>
        <v>791548</v>
      </c>
      <c r="K81" s="27"/>
      <c r="L81" s="24"/>
      <c r="M81" s="9"/>
      <c r="N81" s="24">
        <f>SUM(N76:N80)</f>
        <v>791548</v>
      </c>
    </row>
    <row r="82" spans="1:14" ht="9.75" customHeight="1">
      <c r="A82" s="13"/>
      <c r="B82" s="14"/>
      <c r="C82" s="26"/>
      <c r="D82" s="26"/>
      <c r="E82" s="26"/>
      <c r="F82" s="26"/>
      <c r="G82" s="26"/>
      <c r="H82" s="26"/>
      <c r="I82" s="26"/>
      <c r="J82" s="26"/>
      <c r="K82" s="27"/>
      <c r="L82" s="26"/>
      <c r="M82" s="26"/>
      <c r="N82" s="26"/>
    </row>
    <row r="83" spans="1:14" ht="23.1" customHeight="1">
      <c r="A83" s="48" t="s">
        <v>110</v>
      </c>
      <c r="B83" s="14" t="s">
        <v>123</v>
      </c>
      <c r="C83" s="26"/>
      <c r="D83" s="34"/>
      <c r="E83" s="26"/>
      <c r="F83" s="34">
        <v>47</v>
      </c>
      <c r="G83" s="26"/>
      <c r="H83" s="34">
        <v>0</v>
      </c>
      <c r="I83" s="26"/>
      <c r="J83" s="68" t="s">
        <v>22</v>
      </c>
      <c r="K83" s="27"/>
      <c r="L83" s="68" t="s">
        <v>22</v>
      </c>
      <c r="M83" s="26"/>
      <c r="N83" s="68" t="s">
        <v>22</v>
      </c>
    </row>
    <row r="84" spans="1:14" ht="9.75" customHeight="1">
      <c r="A84" s="25"/>
      <c r="B84" s="14"/>
      <c r="C84" s="26"/>
      <c r="D84" s="36"/>
      <c r="E84" s="26"/>
      <c r="F84" s="36"/>
      <c r="G84" s="26"/>
      <c r="H84" s="36"/>
      <c r="I84" s="26"/>
      <c r="J84" s="66"/>
      <c r="K84" s="27"/>
      <c r="L84" s="66"/>
      <c r="M84" s="26"/>
      <c r="N84" s="66"/>
    </row>
    <row r="85" spans="1:14" ht="23.1" customHeight="1">
      <c r="A85" s="13" t="s">
        <v>132</v>
      </c>
      <c r="B85" s="14"/>
      <c r="C85" s="9"/>
      <c r="D85" s="9"/>
      <c r="E85" s="9"/>
      <c r="F85" s="9">
        <f>F73-F81+F83</f>
        <v>102476</v>
      </c>
      <c r="G85" s="9"/>
      <c r="H85" s="9">
        <f>H73-H81+H83</f>
        <v>84846</v>
      </c>
      <c r="I85" s="9"/>
      <c r="J85" s="9">
        <f>J73-J81</f>
        <v>145790</v>
      </c>
      <c r="K85" s="27"/>
      <c r="L85" s="9"/>
      <c r="M85" s="9"/>
      <c r="N85" s="9">
        <f>N73-N81</f>
        <v>145790</v>
      </c>
    </row>
    <row r="86" spans="1:14" ht="23.1" customHeight="1">
      <c r="A86" s="48" t="s">
        <v>106</v>
      </c>
      <c r="B86" s="14" t="s">
        <v>134</v>
      </c>
      <c r="C86" s="26"/>
      <c r="D86" s="34"/>
      <c r="E86" s="26"/>
      <c r="F86" s="34">
        <v>-4576</v>
      </c>
      <c r="G86" s="26"/>
      <c r="H86" s="34">
        <f>ROUND((L86/1000),0)</f>
        <v>-529</v>
      </c>
      <c r="I86" s="26"/>
      <c r="J86" s="70">
        <v>1796</v>
      </c>
      <c r="K86" s="27"/>
      <c r="L86" s="70">
        <v>-529171.524416</v>
      </c>
      <c r="M86" s="26"/>
      <c r="N86" s="70">
        <v>1796</v>
      </c>
    </row>
    <row r="87" spans="1:14" ht="9.75" customHeight="1">
      <c r="A87" s="25"/>
      <c r="B87" s="14"/>
      <c r="C87" s="40"/>
      <c r="D87" s="26"/>
      <c r="E87" s="40"/>
      <c r="F87" s="26"/>
      <c r="G87" s="40"/>
      <c r="H87" s="26"/>
      <c r="I87" s="40"/>
      <c r="J87" s="40"/>
      <c r="K87" s="27"/>
      <c r="L87" s="40"/>
      <c r="M87" s="40"/>
      <c r="N87" s="40"/>
    </row>
    <row r="88" spans="1:14" ht="23.1" customHeight="1">
      <c r="A88" s="13" t="s">
        <v>115</v>
      </c>
      <c r="B88" s="14"/>
      <c r="C88" s="9"/>
      <c r="D88" s="24"/>
      <c r="E88" s="9"/>
      <c r="F88" s="24">
        <f>SUM(F85:F86)</f>
        <v>97900</v>
      </c>
      <c r="G88" s="9"/>
      <c r="H88" s="24">
        <f>SUM(H85:H86)</f>
        <v>84317</v>
      </c>
      <c r="I88" s="9"/>
      <c r="J88" s="24">
        <f>SUM(J85:J86)</f>
        <v>147586</v>
      </c>
      <c r="K88" s="27"/>
      <c r="L88" s="24"/>
      <c r="M88" s="9"/>
      <c r="N88" s="24">
        <f>SUM(N85:N86)</f>
        <v>147586</v>
      </c>
    </row>
    <row r="89" spans="1:14" ht="9.75" customHeight="1">
      <c r="A89" s="13"/>
      <c r="B89" s="14"/>
      <c r="C89" s="9"/>
      <c r="D89" s="9"/>
      <c r="E89" s="9"/>
      <c r="F89" s="9"/>
      <c r="G89" s="9"/>
      <c r="H89" s="9"/>
      <c r="I89" s="9"/>
      <c r="J89" s="9"/>
      <c r="K89" s="27"/>
      <c r="L89" s="9"/>
      <c r="M89" s="9"/>
      <c r="N89" s="9"/>
    </row>
    <row r="90" spans="1:14" ht="22.5" customHeight="1">
      <c r="A90" s="13" t="s">
        <v>81</v>
      </c>
      <c r="B90" s="14"/>
      <c r="C90" s="9"/>
      <c r="D90" s="69"/>
      <c r="E90" s="45"/>
      <c r="F90" s="69"/>
      <c r="G90" s="45"/>
      <c r="H90" s="69"/>
      <c r="I90" s="45"/>
      <c r="J90" s="69"/>
      <c r="K90" s="27"/>
      <c r="L90" s="69"/>
      <c r="M90" s="45"/>
      <c r="N90" s="69"/>
    </row>
    <row r="91" spans="1:14" ht="22.5" customHeight="1">
      <c r="A91" s="13" t="s">
        <v>124</v>
      </c>
      <c r="B91" s="14"/>
      <c r="C91" s="9"/>
      <c r="D91" s="69"/>
      <c r="E91" s="45"/>
      <c r="F91" s="69"/>
      <c r="G91" s="45"/>
      <c r="H91" s="69"/>
      <c r="I91" s="45"/>
      <c r="J91" s="69"/>
      <c r="K91" s="27"/>
      <c r="L91" s="69"/>
      <c r="M91" s="45"/>
      <c r="N91" s="69"/>
    </row>
    <row r="92" spans="1:14" ht="22.5" customHeight="1">
      <c r="A92" s="13" t="s">
        <v>125</v>
      </c>
      <c r="B92" s="14"/>
      <c r="C92" s="9"/>
      <c r="D92" s="69"/>
      <c r="E92" s="45"/>
      <c r="F92" s="69"/>
      <c r="G92" s="45"/>
      <c r="H92" s="69"/>
      <c r="I92" s="45"/>
      <c r="J92" s="69"/>
      <c r="K92" s="27"/>
      <c r="L92" s="69"/>
      <c r="M92" s="45"/>
      <c r="N92" s="69"/>
    </row>
    <row r="93" spans="1:14" ht="22.5" customHeight="1">
      <c r="A93" s="83" t="s">
        <v>126</v>
      </c>
      <c r="B93" s="14"/>
      <c r="C93" s="9"/>
      <c r="D93" s="69"/>
      <c r="E93" s="45"/>
      <c r="F93" s="69"/>
      <c r="G93" s="45"/>
      <c r="H93" s="69"/>
      <c r="I93" s="45"/>
      <c r="J93" s="69"/>
      <c r="K93" s="27"/>
      <c r="L93" s="69"/>
      <c r="M93" s="45"/>
      <c r="N93" s="69"/>
    </row>
    <row r="94" spans="1:14" ht="22.5" customHeight="1">
      <c r="A94" s="83" t="s">
        <v>127</v>
      </c>
      <c r="B94" s="14"/>
      <c r="C94" s="49"/>
      <c r="D94" s="88"/>
      <c r="E94" s="47"/>
      <c r="F94" s="70">
        <v>-283</v>
      </c>
      <c r="G94" s="47"/>
      <c r="H94" s="103">
        <f>ROUND((L94/1000),0)</f>
        <v>-12</v>
      </c>
      <c r="I94" s="47"/>
      <c r="J94" s="70">
        <v>-283</v>
      </c>
      <c r="K94" s="50"/>
      <c r="L94" s="70">
        <v>-11838.272000000008</v>
      </c>
      <c r="M94" s="47"/>
      <c r="N94" s="70">
        <v>-283</v>
      </c>
    </row>
    <row r="95" spans="1:14" ht="22.5" hidden="1" customHeight="1">
      <c r="A95" s="48" t="s">
        <v>121</v>
      </c>
      <c r="B95" s="14"/>
      <c r="C95" s="49"/>
      <c r="D95" s="71">
        <v>0</v>
      </c>
      <c r="E95" s="47"/>
      <c r="F95" s="71">
        <v>0</v>
      </c>
      <c r="G95" s="47"/>
      <c r="H95" s="71">
        <v>0</v>
      </c>
      <c r="I95" s="47"/>
      <c r="J95" s="73">
        <v>0</v>
      </c>
      <c r="K95" s="50"/>
      <c r="L95" s="73">
        <v>0</v>
      </c>
      <c r="M95" s="47"/>
      <c r="N95" s="73">
        <v>0</v>
      </c>
    </row>
    <row r="96" spans="1:14" ht="22.5" customHeight="1">
      <c r="A96" s="61" t="s">
        <v>128</v>
      </c>
      <c r="B96" s="14"/>
      <c r="C96" s="9"/>
      <c r="D96" s="74">
        <f>SUM(D94:D95)</f>
        <v>0</v>
      </c>
      <c r="E96" s="51"/>
      <c r="F96" s="74">
        <f>SUM(F94:F95)</f>
        <v>-283</v>
      </c>
      <c r="G96" s="51"/>
      <c r="H96" s="74">
        <f>SUM(H94:H95)</f>
        <v>-12</v>
      </c>
      <c r="I96" s="51"/>
      <c r="J96" s="74">
        <f>SUM(J94:J95)</f>
        <v>-283</v>
      </c>
      <c r="K96" s="27"/>
      <c r="L96" s="74">
        <f>SUM(L94:L95)</f>
        <v>-11838.272000000008</v>
      </c>
      <c r="M96" s="51"/>
      <c r="N96" s="74">
        <f>SUM(N94:N95)</f>
        <v>-283</v>
      </c>
    </row>
    <row r="97" spans="1:17" ht="22.5" customHeight="1" thickBot="1">
      <c r="A97" s="13" t="s">
        <v>116</v>
      </c>
      <c r="B97" s="14"/>
      <c r="C97" s="9"/>
      <c r="D97" s="75"/>
      <c r="E97" s="76"/>
      <c r="F97" s="75">
        <f>SUM(F88,F96)</f>
        <v>97617</v>
      </c>
      <c r="G97" s="76"/>
      <c r="H97" s="75">
        <f>SUM(H88,H96)</f>
        <v>84305</v>
      </c>
      <c r="I97" s="76"/>
      <c r="J97" s="75">
        <f>SUM(J88,J96)</f>
        <v>147303</v>
      </c>
      <c r="K97" s="27"/>
      <c r="L97" s="75"/>
      <c r="M97" s="76"/>
      <c r="N97" s="75">
        <f>SUM(N88,N96)</f>
        <v>147303</v>
      </c>
    </row>
    <row r="98" spans="1:17" ht="23.25" customHeight="1" thickTop="1">
      <c r="A98" s="10" t="s">
        <v>0</v>
      </c>
      <c r="B98" s="11"/>
      <c r="C98" s="12"/>
      <c r="D98" s="12"/>
      <c r="E98" s="12"/>
      <c r="F98" s="12"/>
      <c r="G98" s="12"/>
      <c r="H98" s="12"/>
      <c r="I98" s="12"/>
      <c r="J98" s="12"/>
      <c r="L98" s="12"/>
      <c r="M98" s="12"/>
      <c r="N98" s="12"/>
    </row>
    <row r="99" spans="1:17" ht="23.25" customHeight="1">
      <c r="A99" s="10" t="s">
        <v>96</v>
      </c>
      <c r="B99" s="11"/>
      <c r="C99" s="12"/>
      <c r="D99" s="12"/>
      <c r="E99" s="12"/>
      <c r="F99" s="12"/>
      <c r="G99" s="12"/>
      <c r="H99" s="12"/>
      <c r="I99" s="12"/>
      <c r="J99" s="12"/>
      <c r="L99" s="12"/>
      <c r="M99" s="12"/>
      <c r="N99" s="12"/>
    </row>
    <row r="100" spans="1:17" ht="22.5" customHeight="1">
      <c r="A100" s="10"/>
      <c r="B100" s="11"/>
      <c r="C100" s="12"/>
      <c r="D100" s="12"/>
      <c r="E100" s="12"/>
      <c r="F100" s="12"/>
      <c r="G100" s="12"/>
      <c r="H100" s="12"/>
      <c r="I100" s="12"/>
      <c r="J100" s="12"/>
      <c r="L100" s="12"/>
      <c r="M100" s="12"/>
      <c r="N100" s="12"/>
    </row>
    <row r="101" spans="1:17" ht="23.1" customHeight="1">
      <c r="A101" s="13"/>
      <c r="B101" s="14"/>
      <c r="C101" s="63"/>
      <c r="D101" s="404" t="s">
        <v>1</v>
      </c>
      <c r="E101" s="404"/>
      <c r="F101" s="404"/>
      <c r="G101" s="16"/>
      <c r="H101" s="404" t="s">
        <v>47</v>
      </c>
      <c r="I101" s="404"/>
      <c r="J101" s="404"/>
      <c r="L101" s="404" t="s">
        <v>47</v>
      </c>
      <c r="M101" s="404"/>
      <c r="N101" s="404"/>
    </row>
    <row r="102" spans="1:17" ht="23.1" customHeight="1">
      <c r="A102" s="56"/>
      <c r="B102" s="14"/>
      <c r="C102" s="57"/>
      <c r="D102" s="401" t="s">
        <v>122</v>
      </c>
      <c r="E102" s="402"/>
      <c r="F102" s="402"/>
      <c r="G102" s="62"/>
      <c r="H102" s="401" t="s">
        <v>122</v>
      </c>
      <c r="I102" s="402"/>
      <c r="J102" s="402"/>
      <c r="L102" s="401" t="s">
        <v>122</v>
      </c>
      <c r="M102" s="402"/>
      <c r="N102" s="402"/>
    </row>
    <row r="103" spans="1:17" ht="23.1" customHeight="1">
      <c r="A103" s="56"/>
      <c r="B103" s="14"/>
      <c r="C103" s="57"/>
      <c r="D103" s="401" t="s">
        <v>119</v>
      </c>
      <c r="E103" s="402"/>
      <c r="F103" s="402"/>
      <c r="G103" s="62"/>
      <c r="H103" s="401" t="s">
        <v>119</v>
      </c>
      <c r="I103" s="402"/>
      <c r="J103" s="402"/>
      <c r="L103" s="401" t="s">
        <v>119</v>
      </c>
      <c r="M103" s="402"/>
      <c r="N103" s="402"/>
    </row>
    <row r="104" spans="1:17" ht="23.1" customHeight="1">
      <c r="A104" s="13"/>
      <c r="B104" s="14" t="s">
        <v>2</v>
      </c>
      <c r="C104" s="17"/>
      <c r="D104" s="17">
        <v>2558</v>
      </c>
      <c r="E104" s="17"/>
      <c r="F104" s="17">
        <v>2557</v>
      </c>
      <c r="G104" s="17"/>
      <c r="H104" s="17">
        <v>2558</v>
      </c>
      <c r="I104" s="17"/>
      <c r="J104" s="17">
        <v>2557</v>
      </c>
      <c r="L104" s="17">
        <v>2558</v>
      </c>
      <c r="M104" s="17"/>
      <c r="N104" s="17">
        <v>2557</v>
      </c>
    </row>
    <row r="105" spans="1:17" ht="23.1" customHeight="1">
      <c r="A105" s="13"/>
      <c r="B105" s="14"/>
      <c r="C105" s="63"/>
      <c r="D105" s="403" t="s">
        <v>41</v>
      </c>
      <c r="E105" s="403"/>
      <c r="F105" s="403"/>
      <c r="G105" s="403"/>
      <c r="H105" s="403"/>
      <c r="I105" s="403"/>
      <c r="J105" s="403"/>
    </row>
    <row r="106" spans="1:17" ht="23.1" customHeight="1">
      <c r="A106" s="13" t="s">
        <v>129</v>
      </c>
      <c r="B106" s="14"/>
      <c r="C106" s="9"/>
      <c r="D106" s="9"/>
      <c r="E106" s="9"/>
      <c r="F106" s="9"/>
      <c r="G106" s="9"/>
      <c r="H106" s="9"/>
      <c r="I106" s="9"/>
      <c r="J106" s="9"/>
      <c r="K106" s="27"/>
      <c r="L106" s="9"/>
      <c r="M106" s="9"/>
      <c r="N106" s="9"/>
    </row>
    <row r="107" spans="1:17" ht="23.1" customHeight="1">
      <c r="A107" s="83" t="s">
        <v>130</v>
      </c>
      <c r="B107" s="14"/>
      <c r="C107" s="9"/>
      <c r="E107" s="26"/>
      <c r="F107" s="26">
        <f>45095+236-3</f>
        <v>45328</v>
      </c>
      <c r="G107" s="26"/>
      <c r="H107" s="26">
        <f>H88</f>
        <v>84317</v>
      </c>
      <c r="I107" s="77"/>
      <c r="J107" s="26">
        <f>J88</f>
        <v>147586</v>
      </c>
      <c r="K107" s="27"/>
      <c r="L107" s="26">
        <f>L88</f>
        <v>0</v>
      </c>
      <c r="M107" s="77"/>
      <c r="N107" s="26">
        <f>N88</f>
        <v>147586</v>
      </c>
    </row>
    <row r="108" spans="1:17" ht="23.1" customHeight="1">
      <c r="A108" s="54" t="s">
        <v>91</v>
      </c>
      <c r="B108" s="14"/>
      <c r="C108" s="9"/>
      <c r="E108" s="26"/>
      <c r="F108" s="26">
        <v>52572</v>
      </c>
      <c r="G108" s="26"/>
      <c r="H108" s="26" t="s">
        <v>22</v>
      </c>
      <c r="I108" s="26"/>
      <c r="J108" s="85" t="s">
        <v>22</v>
      </c>
      <c r="K108" s="27"/>
      <c r="L108" s="85" t="s">
        <v>22</v>
      </c>
      <c r="M108" s="26"/>
      <c r="N108" s="85" t="s">
        <v>22</v>
      </c>
    </row>
    <row r="109" spans="1:17" ht="23.1" customHeight="1" thickBot="1">
      <c r="A109" s="13" t="s">
        <v>115</v>
      </c>
      <c r="B109" s="14"/>
      <c r="C109" s="9"/>
      <c r="D109" s="35"/>
      <c r="E109" s="9"/>
      <c r="F109" s="35">
        <f>SUM(F107:F108)</f>
        <v>97900</v>
      </c>
      <c r="G109" s="9"/>
      <c r="H109" s="35">
        <f>SUM(H107:H108)</f>
        <v>84317</v>
      </c>
      <c r="I109" s="9"/>
      <c r="J109" s="35">
        <f>SUM(J107:J108)</f>
        <v>147586</v>
      </c>
      <c r="K109" s="40">
        <f>D109-D88</f>
        <v>0</v>
      </c>
      <c r="L109" s="35">
        <f>SUM(L107:L108)</f>
        <v>0</v>
      </c>
      <c r="M109" s="9"/>
      <c r="N109" s="35">
        <f>SUM(N107:N108)</f>
        <v>147586</v>
      </c>
      <c r="O109" s="40">
        <f>H109-H88</f>
        <v>0</v>
      </c>
      <c r="P109" s="40">
        <f>I109-I88</f>
        <v>0</v>
      </c>
      <c r="Q109" s="40">
        <f>J109-J88</f>
        <v>0</v>
      </c>
    </row>
    <row r="110" spans="1:17" ht="9.75" customHeight="1" thickTop="1">
      <c r="A110" s="13"/>
      <c r="B110" s="14"/>
      <c r="C110" s="9"/>
      <c r="D110" s="9"/>
      <c r="E110" s="9"/>
      <c r="F110" s="9"/>
      <c r="G110" s="9"/>
      <c r="H110" s="9"/>
      <c r="I110" s="9"/>
      <c r="J110" s="9"/>
      <c r="K110" s="27"/>
      <c r="L110" s="9"/>
      <c r="M110" s="9"/>
      <c r="N110" s="9"/>
    </row>
    <row r="111" spans="1:17" ht="23.1" customHeight="1">
      <c r="A111" s="13" t="s">
        <v>92</v>
      </c>
      <c r="B111" s="14"/>
      <c r="C111" s="9"/>
      <c r="D111" s="9"/>
      <c r="E111" s="9"/>
      <c r="F111" s="9"/>
      <c r="G111" s="9"/>
      <c r="H111" s="9"/>
      <c r="I111" s="9"/>
      <c r="J111" s="9"/>
      <c r="K111" s="27"/>
      <c r="L111" s="9"/>
      <c r="M111" s="9"/>
      <c r="N111" s="9"/>
    </row>
    <row r="112" spans="1:17" ht="23.1" customHeight="1">
      <c r="A112" s="83" t="s">
        <v>130</v>
      </c>
      <c r="B112" s="14"/>
      <c r="C112" s="9"/>
      <c r="E112" s="26"/>
      <c r="F112" s="26">
        <f>45045</f>
        <v>45045</v>
      </c>
      <c r="G112" s="26"/>
      <c r="H112" s="26">
        <f>H97</f>
        <v>84305</v>
      </c>
      <c r="I112" s="77"/>
      <c r="J112" s="26">
        <v>147303</v>
      </c>
      <c r="K112" s="27"/>
      <c r="L112" s="26">
        <f>L97</f>
        <v>0</v>
      </c>
      <c r="M112" s="77"/>
      <c r="N112" s="26">
        <v>147303</v>
      </c>
    </row>
    <row r="113" spans="1:17" ht="23.1" customHeight="1">
      <c r="A113" s="54" t="s">
        <v>91</v>
      </c>
      <c r="B113" s="14"/>
      <c r="C113" s="9"/>
      <c r="E113" s="26"/>
      <c r="F113" s="26">
        <f>F108</f>
        <v>52572</v>
      </c>
      <c r="G113" s="26"/>
      <c r="H113" s="26">
        <v>0</v>
      </c>
      <c r="I113" s="26"/>
      <c r="J113" s="85" t="s">
        <v>22</v>
      </c>
      <c r="K113" s="27"/>
      <c r="L113" s="85"/>
      <c r="M113" s="26"/>
      <c r="N113" s="85" t="s">
        <v>22</v>
      </c>
    </row>
    <row r="114" spans="1:17" ht="23.1" customHeight="1" thickBot="1">
      <c r="A114" s="13" t="s">
        <v>116</v>
      </c>
      <c r="B114" s="14"/>
      <c r="C114" s="9"/>
      <c r="D114" s="78"/>
      <c r="E114" s="76"/>
      <c r="F114" s="78">
        <f>SUM(F112:F113)</f>
        <v>97617</v>
      </c>
      <c r="G114" s="76"/>
      <c r="H114" s="78">
        <f>SUM(H112:H113)</f>
        <v>84305</v>
      </c>
      <c r="I114" s="76"/>
      <c r="J114" s="78">
        <f>SUM(J112:J113)</f>
        <v>147303</v>
      </c>
      <c r="K114" s="27"/>
      <c r="L114" s="78">
        <f>SUM(L112:L113)</f>
        <v>0</v>
      </c>
      <c r="M114" s="76"/>
      <c r="N114" s="78">
        <f>SUM(N112:N113)</f>
        <v>147303</v>
      </c>
    </row>
    <row r="115" spans="1:17" ht="9.75" customHeight="1" thickTop="1">
      <c r="A115" s="13"/>
      <c r="B115" s="14"/>
      <c r="C115" s="9"/>
      <c r="D115" s="9"/>
      <c r="E115" s="9"/>
      <c r="F115" s="9"/>
      <c r="G115" s="9"/>
      <c r="H115" s="9"/>
      <c r="I115" s="9"/>
      <c r="J115" s="9"/>
      <c r="K115" s="27"/>
      <c r="L115" s="9"/>
      <c r="M115" s="9"/>
      <c r="N115" s="9"/>
    </row>
    <row r="116" spans="1:17" ht="23.1" customHeight="1" thickBot="1">
      <c r="A116" s="13" t="s">
        <v>131</v>
      </c>
      <c r="B116" s="14" t="s">
        <v>133</v>
      </c>
      <c r="C116" s="37"/>
      <c r="D116" s="38"/>
      <c r="E116" s="37"/>
      <c r="F116" s="38">
        <f>F107/269999</f>
        <v>0.16788210326704914</v>
      </c>
      <c r="G116" s="37"/>
      <c r="H116" s="38">
        <v>0.31228634180126591</v>
      </c>
      <c r="I116" s="37"/>
      <c r="J116" s="38">
        <f>+J109/269999</f>
        <v>0.54661683932162708</v>
      </c>
      <c r="K116" s="27"/>
      <c r="L116" s="38"/>
      <c r="M116" s="37"/>
      <c r="N116" s="38">
        <f>+N109/269999</f>
        <v>0.54661683932162708</v>
      </c>
      <c r="P116" s="8">
        <f>F107/P117</f>
        <v>0.16788210326704914</v>
      </c>
      <c r="Q116" s="8">
        <f>H107/P117</f>
        <v>0.31228634180126591</v>
      </c>
    </row>
    <row r="117" spans="1:17" ht="23.1" customHeight="1" thickTop="1">
      <c r="A117" s="13"/>
      <c r="B117" s="14"/>
      <c r="C117" s="9"/>
      <c r="D117" s="9"/>
      <c r="E117" s="9"/>
      <c r="F117" s="9"/>
      <c r="G117" s="9"/>
      <c r="H117" s="9"/>
      <c r="I117" s="9"/>
      <c r="J117" s="9"/>
      <c r="K117" s="27"/>
      <c r="L117" s="9"/>
      <c r="M117" s="9"/>
      <c r="N117" s="9"/>
      <c r="P117" s="104">
        <v>269999</v>
      </c>
    </row>
    <row r="118" spans="1:17" ht="23.25" customHeight="1">
      <c r="D118" s="80">
        <f>D114-D97</f>
        <v>0</v>
      </c>
      <c r="F118" s="80">
        <f>F114-F97</f>
        <v>0</v>
      </c>
      <c r="H118" s="80">
        <f>H114-H97</f>
        <v>0</v>
      </c>
      <c r="J118" s="80">
        <f>J114-J97</f>
        <v>0</v>
      </c>
      <c r="L118" s="80">
        <f>L114-L97</f>
        <v>0</v>
      </c>
      <c r="N118" s="80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I113"/>
  <sheetViews>
    <sheetView showGridLines="0" zoomScale="70" zoomScaleNormal="70" zoomScaleSheetLayoutView="55" workbookViewId="0">
      <selection activeCell="F39" sqref="F39"/>
    </sheetView>
  </sheetViews>
  <sheetFormatPr defaultColWidth="9.140625" defaultRowHeight="23.25" customHeight="1"/>
  <cols>
    <col min="1" max="1" width="47.7109375" style="113" customWidth="1"/>
    <col min="2" max="2" width="14.42578125" style="113" customWidth="1"/>
    <col min="3" max="3" width="0.85546875" style="113" customWidth="1"/>
    <col min="4" max="4" width="14.42578125" style="113" customWidth="1"/>
    <col min="5" max="5" width="1" style="113" customWidth="1"/>
    <col min="6" max="6" width="14.42578125" style="113" customWidth="1"/>
    <col min="7" max="7" width="0.85546875" style="113" customWidth="1"/>
    <col min="8" max="8" width="14.42578125" style="113" customWidth="1"/>
    <col min="9" max="9" width="0.85546875" style="113" customWidth="1"/>
    <col min="10" max="10" width="18.140625" style="113" bestFit="1" customWidth="1"/>
    <col min="11" max="11" width="0.85546875" style="113" customWidth="1"/>
    <col min="12" max="12" width="13.7109375" style="113" customWidth="1"/>
    <col min="13" max="13" width="1.140625" style="113" customWidth="1"/>
    <col min="14" max="14" width="13.7109375" style="113" customWidth="1"/>
    <col min="15" max="15" width="0.85546875" style="50" customWidth="1"/>
    <col min="16" max="16" width="13.7109375" style="113" customWidth="1"/>
    <col min="17" max="17" width="0.85546875" style="50" customWidth="1"/>
    <col min="18" max="18" width="15.7109375" style="113" hidden="1" customWidth="1"/>
    <col min="19" max="19" width="0.85546875" style="113" hidden="1" customWidth="1"/>
    <col min="20" max="20" width="16.7109375" style="113" hidden="1" customWidth="1"/>
    <col min="21" max="21" width="0.85546875" style="50" hidden="1" customWidth="1"/>
    <col min="22" max="22" width="17.7109375" style="113" hidden="1" customWidth="1"/>
    <col min="23" max="23" width="0.85546875" style="50" hidden="1" customWidth="1"/>
    <col min="24" max="24" width="15.7109375" style="113" customWidth="1"/>
    <col min="25" max="16384" width="9.140625" style="113"/>
  </cols>
  <sheetData>
    <row r="1" spans="1:243" s="205" customFormat="1" ht="23.25" customHeight="1">
      <c r="A1" s="10" t="s">
        <v>292</v>
      </c>
      <c r="B1" s="361"/>
      <c r="D1" s="361"/>
      <c r="E1" s="361"/>
      <c r="F1" s="361"/>
      <c r="O1" s="206"/>
      <c r="Q1" s="206"/>
      <c r="U1" s="206"/>
      <c r="W1" s="206"/>
      <c r="X1" s="385"/>
    </row>
    <row r="2" spans="1:243" s="205" customFormat="1" ht="23.25" customHeight="1">
      <c r="A2" s="361" t="s">
        <v>98</v>
      </c>
      <c r="B2" s="361"/>
      <c r="C2" s="361"/>
      <c r="D2" s="361"/>
      <c r="E2" s="361"/>
      <c r="F2" s="361"/>
      <c r="G2" s="361"/>
      <c r="H2" s="361"/>
      <c r="I2" s="361"/>
      <c r="O2" s="206"/>
      <c r="Q2" s="206"/>
      <c r="U2" s="206"/>
      <c r="W2" s="206"/>
      <c r="X2" s="386"/>
    </row>
    <row r="3" spans="1:243" s="17" customFormat="1" ht="22.5" customHeight="1">
      <c r="A3" s="383"/>
      <c r="B3" s="383"/>
      <c r="C3" s="383"/>
      <c r="D3" s="383"/>
      <c r="E3" s="383"/>
      <c r="F3" s="383"/>
      <c r="G3" s="383"/>
      <c r="H3" s="383"/>
      <c r="I3" s="383"/>
      <c r="J3" s="384"/>
      <c r="K3" s="383"/>
      <c r="L3" s="164"/>
      <c r="M3" s="164"/>
      <c r="N3" s="164"/>
      <c r="O3" s="164"/>
      <c r="P3" s="205"/>
      <c r="Q3" s="164"/>
      <c r="R3" s="116"/>
      <c r="S3" s="116"/>
      <c r="T3" s="116"/>
      <c r="U3" s="116"/>
      <c r="V3" s="116"/>
      <c r="W3" s="383"/>
      <c r="X3" s="383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4"/>
      <c r="AV3" s="384"/>
      <c r="AW3" s="384"/>
      <c r="AX3" s="384"/>
      <c r="AY3" s="384"/>
      <c r="AZ3" s="384"/>
      <c r="BA3" s="384"/>
      <c r="BB3" s="384"/>
      <c r="BC3" s="384"/>
      <c r="BD3" s="384"/>
      <c r="BE3" s="384"/>
      <c r="BF3" s="384"/>
      <c r="BG3" s="384"/>
      <c r="BH3" s="384"/>
      <c r="BI3" s="384"/>
      <c r="BJ3" s="384"/>
      <c r="BK3" s="384"/>
      <c r="BL3" s="384"/>
      <c r="BM3" s="384"/>
      <c r="BN3" s="384"/>
      <c r="BO3" s="384"/>
      <c r="BP3" s="384"/>
      <c r="BQ3" s="384"/>
      <c r="BR3" s="384"/>
      <c r="BS3" s="384"/>
      <c r="BT3" s="384"/>
      <c r="BU3" s="384"/>
      <c r="BV3" s="384"/>
      <c r="BW3" s="384"/>
      <c r="BX3" s="384"/>
      <c r="BY3" s="384"/>
      <c r="BZ3" s="384"/>
      <c r="CA3" s="384"/>
      <c r="CB3" s="384"/>
      <c r="CC3" s="384"/>
      <c r="CD3" s="384"/>
      <c r="CE3" s="384"/>
      <c r="CF3" s="384"/>
      <c r="CG3" s="384"/>
      <c r="CH3" s="384"/>
      <c r="CI3" s="384"/>
      <c r="CJ3" s="384"/>
      <c r="CK3" s="384"/>
      <c r="CL3" s="384"/>
      <c r="CM3" s="384"/>
      <c r="CN3" s="384"/>
      <c r="CO3" s="384"/>
      <c r="CP3" s="384"/>
      <c r="CQ3" s="384"/>
      <c r="CR3" s="384"/>
      <c r="CS3" s="384"/>
      <c r="CT3" s="384"/>
      <c r="CU3" s="384"/>
      <c r="CV3" s="384"/>
      <c r="CW3" s="384"/>
      <c r="CX3" s="384"/>
      <c r="CY3" s="384"/>
      <c r="CZ3" s="384"/>
      <c r="DA3" s="384"/>
      <c r="DB3" s="384"/>
      <c r="DC3" s="384"/>
      <c r="DD3" s="384"/>
      <c r="DE3" s="384"/>
      <c r="DF3" s="384"/>
      <c r="DG3" s="384"/>
      <c r="DH3" s="384"/>
      <c r="DI3" s="384"/>
      <c r="DJ3" s="384"/>
      <c r="DK3" s="384"/>
      <c r="DL3" s="384"/>
      <c r="DM3" s="384"/>
      <c r="DN3" s="384"/>
      <c r="DO3" s="384"/>
      <c r="DP3" s="384"/>
      <c r="DQ3" s="384"/>
      <c r="DR3" s="384"/>
      <c r="DS3" s="384"/>
      <c r="DT3" s="384"/>
      <c r="DU3" s="384"/>
      <c r="DV3" s="384"/>
      <c r="DW3" s="384"/>
      <c r="DX3" s="384"/>
      <c r="DY3" s="384"/>
      <c r="DZ3" s="384"/>
      <c r="EA3" s="384"/>
      <c r="EB3" s="384"/>
      <c r="EC3" s="384"/>
      <c r="ED3" s="384"/>
      <c r="EE3" s="384"/>
      <c r="EF3" s="384"/>
      <c r="EG3" s="384"/>
      <c r="EH3" s="384"/>
      <c r="EI3" s="384"/>
      <c r="EJ3" s="384"/>
      <c r="EK3" s="384"/>
      <c r="EL3" s="384"/>
      <c r="EM3" s="384"/>
      <c r="EN3" s="384"/>
      <c r="EO3" s="384"/>
      <c r="EP3" s="384"/>
      <c r="EQ3" s="384"/>
      <c r="ER3" s="384"/>
      <c r="ES3" s="384"/>
      <c r="ET3" s="384"/>
      <c r="EU3" s="384"/>
      <c r="EV3" s="384"/>
      <c r="EW3" s="384"/>
      <c r="EX3" s="384"/>
      <c r="EY3" s="384"/>
      <c r="EZ3" s="384"/>
      <c r="FA3" s="384"/>
      <c r="FB3" s="384"/>
      <c r="FC3" s="384"/>
      <c r="FD3" s="384"/>
      <c r="FE3" s="384"/>
      <c r="FF3" s="384"/>
      <c r="FG3" s="384"/>
      <c r="FH3" s="384"/>
      <c r="FI3" s="384"/>
      <c r="FJ3" s="384"/>
      <c r="FK3" s="384"/>
      <c r="FL3" s="384"/>
      <c r="FM3" s="384"/>
      <c r="FN3" s="384"/>
      <c r="FO3" s="384"/>
      <c r="FP3" s="384"/>
      <c r="FQ3" s="384"/>
      <c r="FR3" s="384"/>
      <c r="FS3" s="384"/>
      <c r="FT3" s="384"/>
      <c r="FU3" s="384"/>
      <c r="FV3" s="384"/>
      <c r="FW3" s="384"/>
      <c r="FX3" s="384"/>
      <c r="FY3" s="384"/>
      <c r="FZ3" s="384"/>
      <c r="GA3" s="384"/>
      <c r="GB3" s="384"/>
      <c r="GC3" s="384"/>
      <c r="GD3" s="384"/>
      <c r="GE3" s="384"/>
      <c r="GF3" s="384"/>
      <c r="GG3" s="384"/>
      <c r="GH3" s="384"/>
      <c r="GI3" s="384"/>
      <c r="GJ3" s="384"/>
      <c r="GK3" s="384"/>
      <c r="GL3" s="384"/>
      <c r="GM3" s="384"/>
      <c r="GN3" s="384"/>
      <c r="GO3" s="384"/>
      <c r="GP3" s="384"/>
      <c r="GQ3" s="384"/>
      <c r="GR3" s="384"/>
      <c r="GS3" s="384"/>
      <c r="GT3" s="384"/>
      <c r="GU3" s="384"/>
      <c r="GV3" s="384"/>
      <c r="GW3" s="384"/>
      <c r="GX3" s="384"/>
      <c r="GY3" s="384"/>
      <c r="GZ3" s="384"/>
      <c r="HA3" s="384"/>
      <c r="HB3" s="384"/>
      <c r="HC3" s="384"/>
      <c r="HD3" s="384"/>
      <c r="HE3" s="384"/>
      <c r="HF3" s="384"/>
      <c r="HG3" s="384"/>
      <c r="HH3" s="384"/>
      <c r="HI3" s="384"/>
      <c r="HJ3" s="384"/>
      <c r="HK3" s="384"/>
      <c r="HL3" s="384"/>
      <c r="HM3" s="384"/>
      <c r="HN3" s="384"/>
      <c r="HO3" s="384"/>
      <c r="HP3" s="384"/>
      <c r="HQ3" s="384"/>
      <c r="HR3" s="384"/>
      <c r="HS3" s="384"/>
      <c r="HT3" s="384"/>
      <c r="HU3" s="384"/>
      <c r="HV3" s="384"/>
      <c r="HW3" s="384"/>
      <c r="HX3" s="384"/>
      <c r="HY3" s="384"/>
      <c r="HZ3" s="384"/>
      <c r="IA3" s="384"/>
      <c r="IB3" s="384"/>
      <c r="IC3" s="384"/>
      <c r="ID3" s="384"/>
      <c r="IE3" s="384"/>
      <c r="IF3" s="384"/>
      <c r="IG3" s="384"/>
      <c r="IH3" s="384"/>
      <c r="II3" s="384"/>
    </row>
    <row r="4" spans="1:243" s="17" customFormat="1" ht="23.25" customHeight="1">
      <c r="A4" s="383"/>
      <c r="B4" s="383"/>
      <c r="C4" s="383"/>
      <c r="D4" s="404" t="s">
        <v>47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384"/>
      <c r="Z4" s="384"/>
      <c r="AA4" s="384"/>
      <c r="AB4" s="384"/>
      <c r="AC4" s="384"/>
      <c r="AD4" s="384"/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84"/>
      <c r="BH4" s="384"/>
      <c r="BI4" s="384"/>
      <c r="BJ4" s="384"/>
      <c r="BK4" s="384"/>
      <c r="BL4" s="384"/>
      <c r="BM4" s="384"/>
      <c r="BN4" s="384"/>
      <c r="BO4" s="384"/>
      <c r="BP4" s="384"/>
      <c r="BQ4" s="384"/>
      <c r="BR4" s="384"/>
      <c r="BS4" s="384"/>
      <c r="BT4" s="384"/>
      <c r="BU4" s="384"/>
      <c r="BV4" s="384"/>
      <c r="BW4" s="384"/>
      <c r="BX4" s="384"/>
      <c r="BY4" s="384"/>
      <c r="BZ4" s="384"/>
      <c r="CA4" s="384"/>
      <c r="CB4" s="384"/>
      <c r="CC4" s="384"/>
      <c r="CD4" s="384"/>
      <c r="CE4" s="384"/>
      <c r="CF4" s="384"/>
      <c r="CG4" s="384"/>
      <c r="CH4" s="384"/>
      <c r="CI4" s="384"/>
      <c r="CJ4" s="384"/>
      <c r="CK4" s="384"/>
      <c r="CL4" s="384"/>
      <c r="CM4" s="384"/>
      <c r="CN4" s="384"/>
      <c r="CO4" s="384"/>
      <c r="CP4" s="384"/>
      <c r="CQ4" s="384"/>
      <c r="CR4" s="384"/>
      <c r="CS4" s="384"/>
      <c r="CT4" s="384"/>
      <c r="CU4" s="384"/>
      <c r="CV4" s="384"/>
      <c r="CW4" s="384"/>
      <c r="CX4" s="384"/>
      <c r="CY4" s="384"/>
      <c r="CZ4" s="384"/>
      <c r="DA4" s="384"/>
      <c r="DB4" s="384"/>
      <c r="DC4" s="384"/>
      <c r="DD4" s="384"/>
      <c r="DE4" s="384"/>
      <c r="DF4" s="384"/>
      <c r="DG4" s="384"/>
      <c r="DH4" s="384"/>
      <c r="DI4" s="384"/>
      <c r="DJ4" s="384"/>
      <c r="DK4" s="384"/>
      <c r="DL4" s="384"/>
      <c r="DM4" s="384"/>
      <c r="DN4" s="384"/>
      <c r="DO4" s="384"/>
      <c r="DP4" s="384"/>
      <c r="DQ4" s="384"/>
      <c r="DR4" s="384"/>
      <c r="DS4" s="384"/>
      <c r="DT4" s="384"/>
      <c r="DU4" s="384"/>
      <c r="DV4" s="384"/>
      <c r="DW4" s="384"/>
      <c r="DX4" s="384"/>
      <c r="DY4" s="384"/>
      <c r="DZ4" s="384"/>
      <c r="EA4" s="384"/>
      <c r="EB4" s="384"/>
      <c r="EC4" s="384"/>
      <c r="ED4" s="384"/>
      <c r="EE4" s="384"/>
      <c r="EF4" s="384"/>
      <c r="EG4" s="384"/>
      <c r="EH4" s="384"/>
      <c r="EI4" s="384"/>
      <c r="EJ4" s="384"/>
      <c r="EK4" s="384"/>
      <c r="EL4" s="384"/>
      <c r="EM4" s="384"/>
      <c r="EN4" s="384"/>
      <c r="EO4" s="384"/>
      <c r="EP4" s="384"/>
      <c r="EQ4" s="384"/>
      <c r="ER4" s="384"/>
      <c r="ES4" s="384"/>
      <c r="ET4" s="384"/>
      <c r="EU4" s="384"/>
      <c r="EV4" s="384"/>
      <c r="EW4" s="384"/>
      <c r="EX4" s="384"/>
      <c r="EY4" s="384"/>
      <c r="EZ4" s="384"/>
      <c r="FA4" s="384"/>
      <c r="FB4" s="384"/>
      <c r="FC4" s="384"/>
      <c r="FD4" s="384"/>
      <c r="FE4" s="384"/>
      <c r="FF4" s="384"/>
      <c r="FG4" s="384"/>
      <c r="FH4" s="384"/>
      <c r="FI4" s="384"/>
      <c r="FJ4" s="384"/>
      <c r="FK4" s="384"/>
      <c r="FL4" s="384"/>
      <c r="FM4" s="384"/>
      <c r="FN4" s="384"/>
      <c r="FO4" s="384"/>
      <c r="FP4" s="384"/>
      <c r="FQ4" s="384"/>
      <c r="FR4" s="384"/>
      <c r="FS4" s="384"/>
      <c r="FT4" s="384"/>
      <c r="FU4" s="384"/>
      <c r="FV4" s="384"/>
      <c r="FW4" s="384"/>
      <c r="FX4" s="384"/>
      <c r="FY4" s="384"/>
      <c r="FZ4" s="384"/>
      <c r="GA4" s="384"/>
      <c r="GB4" s="384"/>
      <c r="GC4" s="384"/>
      <c r="GD4" s="384"/>
      <c r="GE4" s="384"/>
      <c r="GF4" s="384"/>
      <c r="GG4" s="384"/>
      <c r="GH4" s="384"/>
      <c r="GI4" s="384"/>
      <c r="GJ4" s="384"/>
      <c r="GK4" s="384"/>
      <c r="GL4" s="384"/>
      <c r="GM4" s="384"/>
      <c r="GN4" s="384"/>
      <c r="GO4" s="384"/>
      <c r="GP4" s="384"/>
      <c r="GQ4" s="384"/>
      <c r="GR4" s="384"/>
      <c r="GS4" s="384"/>
      <c r="GT4" s="384"/>
      <c r="GU4" s="384"/>
      <c r="GV4" s="384"/>
      <c r="GW4" s="384"/>
      <c r="GX4" s="384"/>
      <c r="GY4" s="384"/>
      <c r="GZ4" s="384"/>
      <c r="HA4" s="384"/>
      <c r="HB4" s="384"/>
      <c r="HC4" s="384"/>
      <c r="HD4" s="384"/>
      <c r="HE4" s="384"/>
      <c r="HF4" s="384"/>
      <c r="HG4" s="384"/>
      <c r="HH4" s="384"/>
      <c r="HI4" s="384"/>
      <c r="HJ4" s="384"/>
      <c r="HK4" s="384"/>
      <c r="HL4" s="384"/>
      <c r="HM4" s="384"/>
      <c r="HN4" s="384"/>
      <c r="HO4" s="384"/>
      <c r="HP4" s="384"/>
      <c r="HQ4" s="384"/>
      <c r="HR4" s="384"/>
      <c r="HS4" s="384"/>
      <c r="HT4" s="384"/>
      <c r="HU4" s="384"/>
      <c r="HV4" s="384"/>
      <c r="HW4" s="384"/>
      <c r="HX4" s="384"/>
      <c r="HY4" s="384"/>
      <c r="HZ4" s="384"/>
      <c r="IA4" s="384"/>
      <c r="IB4" s="384"/>
      <c r="IC4" s="384"/>
      <c r="ID4" s="384"/>
      <c r="IE4" s="384"/>
      <c r="IF4" s="384"/>
      <c r="IG4" s="384"/>
      <c r="IH4" s="384"/>
      <c r="II4" s="384"/>
    </row>
    <row r="5" spans="1:243" s="17" customFormat="1" ht="23.25" customHeight="1">
      <c r="A5" s="383"/>
      <c r="B5" s="383"/>
      <c r="C5" s="384"/>
      <c r="D5" s="383"/>
      <c r="E5" s="383"/>
      <c r="F5" s="383"/>
      <c r="G5" s="384"/>
      <c r="H5" s="384"/>
      <c r="I5" s="384"/>
      <c r="J5" s="384"/>
      <c r="K5" s="384"/>
      <c r="L5" s="407" t="s">
        <v>28</v>
      </c>
      <c r="M5" s="407"/>
      <c r="N5" s="407"/>
      <c r="O5" s="407"/>
      <c r="P5" s="407"/>
      <c r="Q5" s="50"/>
      <c r="R5" s="407" t="s">
        <v>80</v>
      </c>
      <c r="S5" s="407"/>
      <c r="T5" s="407"/>
      <c r="U5" s="407"/>
      <c r="V5" s="407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84"/>
      <c r="BH5" s="384"/>
      <c r="BI5" s="384"/>
      <c r="BJ5" s="384"/>
      <c r="BK5" s="384"/>
      <c r="BL5" s="384"/>
      <c r="BM5" s="384"/>
      <c r="BN5" s="384"/>
      <c r="BO5" s="384"/>
      <c r="BP5" s="384"/>
      <c r="BQ5" s="384"/>
      <c r="BR5" s="384"/>
      <c r="BS5" s="384"/>
      <c r="BT5" s="384"/>
      <c r="BU5" s="384"/>
      <c r="BV5" s="384"/>
      <c r="BW5" s="384"/>
      <c r="BX5" s="384"/>
      <c r="BY5" s="384"/>
      <c r="BZ5" s="384"/>
      <c r="CA5" s="384"/>
      <c r="CB5" s="384"/>
      <c r="CC5" s="384"/>
      <c r="CD5" s="384"/>
      <c r="CE5" s="384"/>
      <c r="CF5" s="384"/>
      <c r="CG5" s="384"/>
      <c r="CH5" s="384"/>
      <c r="CI5" s="384"/>
      <c r="CJ5" s="384"/>
      <c r="CK5" s="384"/>
      <c r="CL5" s="384"/>
      <c r="CM5" s="384"/>
      <c r="CN5" s="384"/>
      <c r="CO5" s="384"/>
      <c r="CP5" s="384"/>
      <c r="CQ5" s="384"/>
      <c r="CR5" s="384"/>
      <c r="CS5" s="384"/>
      <c r="CT5" s="384"/>
      <c r="CU5" s="384"/>
      <c r="CV5" s="384"/>
      <c r="CW5" s="384"/>
      <c r="CX5" s="384"/>
      <c r="CY5" s="384"/>
      <c r="CZ5" s="384"/>
      <c r="DA5" s="384"/>
      <c r="DB5" s="384"/>
      <c r="DC5" s="384"/>
      <c r="DD5" s="384"/>
      <c r="DE5" s="384"/>
      <c r="DF5" s="384"/>
      <c r="DG5" s="384"/>
      <c r="DH5" s="384"/>
      <c r="DI5" s="384"/>
      <c r="DJ5" s="384"/>
      <c r="DK5" s="384"/>
      <c r="DL5" s="384"/>
      <c r="DM5" s="384"/>
      <c r="DN5" s="384"/>
      <c r="DO5" s="384"/>
      <c r="DP5" s="384"/>
      <c r="DQ5" s="384"/>
      <c r="DR5" s="384"/>
      <c r="DS5" s="384"/>
      <c r="DT5" s="384"/>
      <c r="DU5" s="384"/>
      <c r="DV5" s="384"/>
      <c r="DW5" s="384"/>
      <c r="DX5" s="384"/>
      <c r="DY5" s="384"/>
      <c r="DZ5" s="384"/>
      <c r="EA5" s="384"/>
      <c r="EB5" s="384"/>
      <c r="EC5" s="384"/>
      <c r="ED5" s="384"/>
      <c r="EE5" s="384"/>
      <c r="EF5" s="384"/>
      <c r="EG5" s="384"/>
      <c r="EH5" s="384"/>
      <c r="EI5" s="384"/>
      <c r="EJ5" s="384"/>
      <c r="EK5" s="384"/>
      <c r="EL5" s="384"/>
      <c r="EM5" s="384"/>
      <c r="EN5" s="384"/>
      <c r="EO5" s="384"/>
      <c r="EP5" s="384"/>
      <c r="EQ5" s="384"/>
      <c r="ER5" s="384"/>
      <c r="ES5" s="384"/>
      <c r="ET5" s="384"/>
      <c r="EU5" s="384"/>
      <c r="EV5" s="384"/>
      <c r="EW5" s="384"/>
      <c r="EX5" s="384"/>
      <c r="EY5" s="384"/>
      <c r="EZ5" s="384"/>
      <c r="FA5" s="384"/>
      <c r="FB5" s="384"/>
      <c r="FC5" s="384"/>
      <c r="FD5" s="384"/>
      <c r="FE5" s="384"/>
      <c r="FF5" s="384"/>
      <c r="FG5" s="384"/>
      <c r="FH5" s="384"/>
      <c r="FI5" s="384"/>
      <c r="FJ5" s="384"/>
      <c r="FK5" s="384"/>
      <c r="FL5" s="384"/>
      <c r="FM5" s="384"/>
      <c r="FN5" s="384"/>
      <c r="FO5" s="384"/>
      <c r="FP5" s="384"/>
      <c r="FQ5" s="384"/>
      <c r="FR5" s="384"/>
      <c r="FS5" s="384"/>
      <c r="FT5" s="384"/>
      <c r="FU5" s="384"/>
      <c r="FV5" s="384"/>
      <c r="FW5" s="384"/>
      <c r="FX5" s="384"/>
      <c r="FY5" s="384"/>
      <c r="FZ5" s="384"/>
      <c r="GA5" s="384"/>
      <c r="GB5" s="384"/>
      <c r="GC5" s="384"/>
      <c r="GD5" s="384"/>
      <c r="GE5" s="384"/>
      <c r="GF5" s="384"/>
      <c r="GG5" s="384"/>
      <c r="GH5" s="384"/>
      <c r="GI5" s="384"/>
      <c r="GJ5" s="384"/>
      <c r="GK5" s="384"/>
      <c r="GL5" s="384"/>
      <c r="GM5" s="384"/>
      <c r="GN5" s="384"/>
      <c r="GO5" s="384"/>
      <c r="GP5" s="384"/>
      <c r="GQ5" s="384"/>
      <c r="GR5" s="384"/>
      <c r="GS5" s="384"/>
      <c r="GT5" s="384"/>
      <c r="GU5" s="384"/>
      <c r="GV5" s="384"/>
      <c r="GW5" s="384"/>
      <c r="GX5" s="384"/>
      <c r="GY5" s="384"/>
      <c r="GZ5" s="384"/>
      <c r="HA5" s="384"/>
      <c r="HB5" s="384"/>
      <c r="HC5" s="384"/>
      <c r="HD5" s="384"/>
      <c r="HE5" s="384"/>
      <c r="HF5" s="384"/>
      <c r="HG5" s="384"/>
      <c r="HH5" s="384"/>
      <c r="HI5" s="384"/>
      <c r="HJ5" s="384"/>
      <c r="HK5" s="384"/>
      <c r="HL5" s="384"/>
      <c r="HM5" s="384"/>
      <c r="HN5" s="384"/>
      <c r="HO5" s="384"/>
      <c r="HP5" s="384"/>
      <c r="HQ5" s="384"/>
      <c r="HR5" s="384"/>
      <c r="HS5" s="384"/>
      <c r="HT5" s="384"/>
      <c r="HU5" s="384"/>
      <c r="HV5" s="384"/>
      <c r="HW5" s="384"/>
      <c r="HX5" s="384"/>
      <c r="HY5" s="384"/>
      <c r="HZ5" s="384"/>
      <c r="IA5" s="384"/>
      <c r="IB5" s="384"/>
      <c r="IC5" s="384"/>
      <c r="ID5" s="384"/>
      <c r="IE5" s="384"/>
      <c r="IF5" s="384"/>
      <c r="IG5" s="384"/>
      <c r="IH5" s="384"/>
      <c r="II5" s="384"/>
    </row>
    <row r="6" spans="1:243" s="17" customFormat="1" ht="23.25" hidden="1" customHeight="1">
      <c r="A6" s="383"/>
      <c r="B6" s="383"/>
      <c r="C6" s="384"/>
      <c r="D6" s="383"/>
      <c r="E6" s="383"/>
      <c r="F6" s="383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50"/>
      <c r="R6" s="384" t="s">
        <v>277</v>
      </c>
      <c r="S6" s="384"/>
      <c r="T6" s="384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384"/>
      <c r="AQ6" s="384"/>
      <c r="AR6" s="384"/>
      <c r="AS6" s="384"/>
      <c r="AT6" s="384"/>
      <c r="AU6" s="384"/>
      <c r="AV6" s="384"/>
      <c r="AW6" s="384"/>
      <c r="AX6" s="384"/>
      <c r="AY6" s="384"/>
      <c r="AZ6" s="384"/>
      <c r="BA6" s="384"/>
      <c r="BB6" s="384"/>
      <c r="BC6" s="384"/>
      <c r="BD6" s="384"/>
      <c r="BE6" s="384"/>
      <c r="BF6" s="384"/>
      <c r="BG6" s="384"/>
      <c r="BH6" s="384"/>
      <c r="BI6" s="384"/>
      <c r="BJ6" s="384"/>
      <c r="BK6" s="384"/>
      <c r="BL6" s="384"/>
      <c r="BM6" s="384"/>
      <c r="BN6" s="384"/>
      <c r="BO6" s="384"/>
      <c r="BP6" s="384"/>
      <c r="BQ6" s="384"/>
      <c r="BR6" s="384"/>
      <c r="BS6" s="384"/>
      <c r="BT6" s="384"/>
      <c r="BU6" s="384"/>
      <c r="BV6" s="384"/>
      <c r="BW6" s="384"/>
      <c r="BX6" s="384"/>
      <c r="BY6" s="384"/>
      <c r="BZ6" s="384"/>
      <c r="CA6" s="384"/>
      <c r="CB6" s="384"/>
      <c r="CC6" s="384"/>
      <c r="CD6" s="384"/>
      <c r="CE6" s="384"/>
      <c r="CF6" s="384"/>
      <c r="CG6" s="384"/>
      <c r="CH6" s="384"/>
      <c r="CI6" s="384"/>
      <c r="CJ6" s="384"/>
      <c r="CK6" s="384"/>
      <c r="CL6" s="384"/>
      <c r="CM6" s="384"/>
      <c r="CN6" s="384"/>
      <c r="CO6" s="384"/>
      <c r="CP6" s="384"/>
      <c r="CQ6" s="384"/>
      <c r="CR6" s="384"/>
      <c r="CS6" s="384"/>
      <c r="CT6" s="384"/>
      <c r="CU6" s="384"/>
      <c r="CV6" s="384"/>
      <c r="CW6" s="384"/>
      <c r="CX6" s="384"/>
      <c r="CY6" s="384"/>
      <c r="CZ6" s="384"/>
      <c r="DA6" s="384"/>
      <c r="DB6" s="384"/>
      <c r="DC6" s="384"/>
      <c r="DD6" s="384"/>
      <c r="DE6" s="384"/>
      <c r="DF6" s="384"/>
      <c r="DG6" s="384"/>
      <c r="DH6" s="384"/>
      <c r="DI6" s="384"/>
      <c r="DJ6" s="384"/>
      <c r="DK6" s="384"/>
      <c r="DL6" s="384"/>
      <c r="DM6" s="384"/>
      <c r="DN6" s="384"/>
      <c r="DO6" s="384"/>
      <c r="DP6" s="384"/>
      <c r="DQ6" s="384"/>
      <c r="DR6" s="384"/>
      <c r="DS6" s="384"/>
      <c r="DT6" s="384"/>
      <c r="DU6" s="384"/>
      <c r="DV6" s="384"/>
      <c r="DW6" s="384"/>
      <c r="DX6" s="384"/>
      <c r="DY6" s="384"/>
      <c r="DZ6" s="384"/>
      <c r="EA6" s="384"/>
      <c r="EB6" s="384"/>
      <c r="EC6" s="384"/>
      <c r="ED6" s="384"/>
      <c r="EE6" s="384"/>
      <c r="EF6" s="384"/>
      <c r="EG6" s="384"/>
      <c r="EH6" s="384"/>
      <c r="EI6" s="384"/>
      <c r="EJ6" s="384"/>
      <c r="EK6" s="384"/>
      <c r="EL6" s="384"/>
      <c r="EM6" s="384"/>
      <c r="EN6" s="384"/>
      <c r="EO6" s="384"/>
      <c r="EP6" s="384"/>
      <c r="EQ6" s="384"/>
      <c r="ER6" s="384"/>
      <c r="ES6" s="384"/>
      <c r="ET6" s="384"/>
      <c r="EU6" s="384"/>
      <c r="EV6" s="384"/>
      <c r="EW6" s="384"/>
      <c r="EX6" s="384"/>
      <c r="EY6" s="384"/>
      <c r="EZ6" s="384"/>
      <c r="FA6" s="384"/>
      <c r="FB6" s="384"/>
      <c r="FC6" s="384"/>
      <c r="FD6" s="384"/>
      <c r="FE6" s="384"/>
      <c r="FF6" s="384"/>
      <c r="FG6" s="384"/>
      <c r="FH6" s="384"/>
      <c r="FI6" s="384"/>
      <c r="FJ6" s="384"/>
      <c r="FK6" s="384"/>
      <c r="FL6" s="384"/>
      <c r="FM6" s="384"/>
      <c r="FN6" s="384"/>
      <c r="FO6" s="384"/>
      <c r="FP6" s="384"/>
      <c r="FQ6" s="384"/>
      <c r="FR6" s="384"/>
      <c r="FS6" s="384"/>
      <c r="FT6" s="384"/>
      <c r="FU6" s="384"/>
      <c r="FV6" s="384"/>
      <c r="FW6" s="384"/>
      <c r="FX6" s="384"/>
      <c r="FY6" s="384"/>
      <c r="FZ6" s="384"/>
      <c r="GA6" s="384"/>
      <c r="GB6" s="384"/>
      <c r="GC6" s="384"/>
      <c r="GD6" s="384"/>
      <c r="GE6" s="384"/>
      <c r="GF6" s="384"/>
      <c r="GG6" s="384"/>
      <c r="GH6" s="384"/>
      <c r="GI6" s="384"/>
      <c r="GJ6" s="384"/>
      <c r="GK6" s="384"/>
      <c r="GL6" s="384"/>
      <c r="GM6" s="384"/>
      <c r="GN6" s="384"/>
      <c r="GO6" s="384"/>
      <c r="GP6" s="384"/>
      <c r="GQ6" s="384"/>
      <c r="GR6" s="384"/>
      <c r="GS6" s="384"/>
      <c r="GT6" s="384"/>
      <c r="GU6" s="384"/>
      <c r="GV6" s="384"/>
      <c r="GW6" s="384"/>
      <c r="GX6" s="384"/>
      <c r="GY6" s="384"/>
      <c r="GZ6" s="384"/>
      <c r="HA6" s="384"/>
      <c r="HB6" s="384"/>
      <c r="HC6" s="384"/>
      <c r="HD6" s="384"/>
      <c r="HE6" s="384"/>
      <c r="HF6" s="384"/>
      <c r="HG6" s="384"/>
      <c r="HH6" s="384"/>
      <c r="HI6" s="384"/>
      <c r="HJ6" s="384"/>
      <c r="HK6" s="384"/>
      <c r="HL6" s="384"/>
      <c r="HM6" s="384"/>
      <c r="HN6" s="384"/>
      <c r="HO6" s="384"/>
      <c r="HP6" s="384"/>
      <c r="HQ6" s="384"/>
      <c r="HR6" s="384"/>
      <c r="HS6" s="384"/>
      <c r="HT6" s="384"/>
      <c r="HU6" s="384"/>
      <c r="HV6" s="384"/>
      <c r="HW6" s="384"/>
      <c r="HX6" s="384"/>
      <c r="HY6" s="384"/>
      <c r="HZ6" s="384"/>
      <c r="IA6" s="384"/>
      <c r="IB6" s="384"/>
      <c r="IC6" s="384"/>
      <c r="ID6" s="384"/>
      <c r="IE6" s="384"/>
      <c r="IF6" s="384"/>
      <c r="IG6" s="384"/>
      <c r="IH6" s="384"/>
      <c r="II6" s="384"/>
    </row>
    <row r="7" spans="1:243" s="17" customFormat="1" ht="23.25" hidden="1" customHeight="1">
      <c r="A7" s="383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 t="s">
        <v>240</v>
      </c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O7" s="384"/>
      <c r="AP7" s="384"/>
      <c r="AQ7" s="384"/>
      <c r="AR7" s="384"/>
      <c r="AS7" s="384"/>
      <c r="AT7" s="384"/>
      <c r="AU7" s="384"/>
      <c r="AV7" s="384"/>
      <c r="AW7" s="384"/>
      <c r="AX7" s="384"/>
      <c r="AY7" s="384"/>
      <c r="AZ7" s="384"/>
      <c r="BA7" s="384"/>
      <c r="BB7" s="384"/>
      <c r="BC7" s="384"/>
      <c r="BD7" s="384"/>
      <c r="BE7" s="384"/>
      <c r="BF7" s="384"/>
      <c r="BG7" s="384"/>
      <c r="BH7" s="384"/>
      <c r="BI7" s="384"/>
      <c r="BJ7" s="384"/>
      <c r="BK7" s="384"/>
      <c r="BL7" s="384"/>
      <c r="BM7" s="384"/>
      <c r="BN7" s="384"/>
      <c r="BO7" s="384"/>
      <c r="BP7" s="384"/>
      <c r="BQ7" s="384"/>
      <c r="BR7" s="384"/>
      <c r="BS7" s="384"/>
      <c r="BT7" s="384"/>
      <c r="BU7" s="384"/>
      <c r="BV7" s="384"/>
      <c r="BW7" s="384"/>
      <c r="BX7" s="384"/>
      <c r="BY7" s="384"/>
      <c r="BZ7" s="384"/>
      <c r="CA7" s="384"/>
      <c r="CB7" s="384"/>
      <c r="CC7" s="384"/>
      <c r="CD7" s="384"/>
      <c r="CE7" s="384"/>
      <c r="CF7" s="384"/>
      <c r="CG7" s="384"/>
      <c r="CH7" s="384"/>
      <c r="CI7" s="384"/>
      <c r="CJ7" s="384"/>
      <c r="CK7" s="384"/>
      <c r="CL7" s="384"/>
      <c r="CM7" s="384"/>
      <c r="CN7" s="384"/>
      <c r="CO7" s="384"/>
      <c r="CP7" s="384"/>
      <c r="CQ7" s="384"/>
      <c r="CR7" s="384"/>
      <c r="CS7" s="384"/>
      <c r="CT7" s="384"/>
      <c r="CU7" s="384"/>
      <c r="CV7" s="384"/>
      <c r="CW7" s="384"/>
      <c r="CX7" s="384"/>
      <c r="CY7" s="384"/>
      <c r="CZ7" s="384"/>
      <c r="DA7" s="384"/>
      <c r="DB7" s="384"/>
      <c r="DC7" s="384"/>
      <c r="DD7" s="384"/>
      <c r="DE7" s="384"/>
      <c r="DF7" s="384"/>
      <c r="DG7" s="384"/>
      <c r="DH7" s="384"/>
      <c r="DI7" s="384"/>
      <c r="DJ7" s="384"/>
      <c r="DK7" s="384"/>
      <c r="DL7" s="384"/>
      <c r="DM7" s="384"/>
      <c r="DN7" s="384"/>
      <c r="DO7" s="384"/>
      <c r="DP7" s="384"/>
      <c r="DQ7" s="384"/>
      <c r="DR7" s="384"/>
      <c r="DS7" s="384"/>
      <c r="DT7" s="384"/>
      <c r="DU7" s="384"/>
      <c r="DV7" s="384"/>
      <c r="DW7" s="384"/>
      <c r="DX7" s="384"/>
      <c r="DY7" s="384"/>
      <c r="DZ7" s="384"/>
      <c r="EA7" s="384"/>
      <c r="EB7" s="384"/>
      <c r="EC7" s="384"/>
      <c r="ED7" s="384"/>
      <c r="EE7" s="384"/>
      <c r="EF7" s="384"/>
      <c r="EG7" s="384"/>
      <c r="EH7" s="384"/>
      <c r="EI7" s="384"/>
      <c r="EJ7" s="384"/>
      <c r="EK7" s="384"/>
      <c r="EL7" s="384"/>
      <c r="EM7" s="384"/>
      <c r="EN7" s="384"/>
      <c r="EO7" s="384"/>
      <c r="EP7" s="384"/>
      <c r="EQ7" s="384"/>
      <c r="ER7" s="384"/>
      <c r="ES7" s="384"/>
      <c r="ET7" s="384"/>
      <c r="EU7" s="384"/>
      <c r="EV7" s="384"/>
      <c r="EW7" s="384"/>
      <c r="EX7" s="384"/>
      <c r="EY7" s="384"/>
      <c r="EZ7" s="384"/>
      <c r="FA7" s="384"/>
      <c r="FB7" s="384"/>
      <c r="FC7" s="384"/>
      <c r="FD7" s="384"/>
      <c r="FE7" s="384"/>
      <c r="FF7" s="384"/>
      <c r="FG7" s="384"/>
      <c r="FH7" s="384"/>
      <c r="FI7" s="384"/>
      <c r="FJ7" s="384"/>
      <c r="FK7" s="384"/>
      <c r="FL7" s="384"/>
      <c r="FM7" s="384"/>
      <c r="FN7" s="384"/>
      <c r="FO7" s="384"/>
      <c r="FP7" s="384"/>
      <c r="FQ7" s="384"/>
      <c r="FR7" s="384"/>
      <c r="FS7" s="384"/>
      <c r="FT7" s="384"/>
      <c r="FU7" s="384"/>
      <c r="FV7" s="384"/>
      <c r="FW7" s="384"/>
      <c r="FX7" s="384"/>
      <c r="FY7" s="384"/>
      <c r="FZ7" s="384"/>
      <c r="GA7" s="384"/>
      <c r="GB7" s="384"/>
      <c r="GC7" s="384"/>
      <c r="GD7" s="384"/>
      <c r="GE7" s="384"/>
      <c r="GF7" s="384"/>
      <c r="GG7" s="384"/>
      <c r="GH7" s="384"/>
      <c r="GI7" s="384"/>
      <c r="GJ7" s="384"/>
      <c r="GK7" s="384"/>
      <c r="GL7" s="384"/>
      <c r="GM7" s="384"/>
      <c r="GN7" s="384"/>
      <c r="GO7" s="384"/>
      <c r="GP7" s="384"/>
      <c r="GQ7" s="384"/>
      <c r="GR7" s="384"/>
      <c r="GS7" s="384"/>
      <c r="GT7" s="384"/>
      <c r="GU7" s="384"/>
      <c r="GV7" s="384"/>
      <c r="GW7" s="384"/>
      <c r="GX7" s="384"/>
      <c r="GY7" s="384"/>
      <c r="GZ7" s="384"/>
      <c r="HA7" s="384"/>
      <c r="HB7" s="384"/>
      <c r="HC7" s="384"/>
      <c r="HD7" s="384"/>
      <c r="HE7" s="384"/>
      <c r="HF7" s="384"/>
      <c r="HG7" s="384"/>
      <c r="HH7" s="384"/>
      <c r="HI7" s="384"/>
      <c r="HJ7" s="384"/>
      <c r="HK7" s="384"/>
      <c r="HL7" s="384"/>
      <c r="HM7" s="384"/>
      <c r="HN7" s="384"/>
      <c r="HO7" s="384"/>
      <c r="HP7" s="384"/>
      <c r="HQ7" s="384"/>
      <c r="HR7" s="384"/>
      <c r="HS7" s="384"/>
      <c r="HT7" s="384"/>
      <c r="HU7" s="384"/>
      <c r="HV7" s="384"/>
      <c r="HW7" s="384"/>
      <c r="HX7" s="384"/>
      <c r="HY7" s="384"/>
      <c r="HZ7" s="384"/>
      <c r="IA7" s="384"/>
      <c r="IB7" s="384"/>
      <c r="IC7" s="384"/>
      <c r="ID7" s="384"/>
      <c r="IE7" s="384"/>
      <c r="IF7" s="384"/>
      <c r="IG7" s="384"/>
      <c r="IH7" s="384"/>
      <c r="II7" s="384"/>
    </row>
    <row r="8" spans="1:243" s="17" customFormat="1" ht="23.25" hidden="1" customHeight="1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 t="s">
        <v>251</v>
      </c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  <c r="IF8" s="384"/>
      <c r="IG8" s="384"/>
      <c r="IH8" s="384"/>
      <c r="II8" s="384"/>
    </row>
    <row r="9" spans="1:243" s="17" customFormat="1" ht="23.25" hidden="1" customHeight="1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 t="s">
        <v>241</v>
      </c>
      <c r="S9" s="384"/>
      <c r="T9" s="384" t="s">
        <v>209</v>
      </c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384"/>
      <c r="DK9" s="384"/>
      <c r="DL9" s="384"/>
      <c r="DM9" s="384"/>
      <c r="DN9" s="384"/>
      <c r="DO9" s="384"/>
      <c r="DP9" s="384"/>
      <c r="DQ9" s="384"/>
      <c r="DR9" s="384"/>
      <c r="DS9" s="384"/>
      <c r="DT9" s="384"/>
      <c r="DU9" s="384"/>
      <c r="DV9" s="384"/>
      <c r="DW9" s="384"/>
      <c r="DX9" s="384"/>
      <c r="DY9" s="384"/>
      <c r="DZ9" s="384"/>
      <c r="EA9" s="384"/>
      <c r="EB9" s="384"/>
      <c r="EC9" s="384"/>
      <c r="ED9" s="384"/>
      <c r="EE9" s="384"/>
      <c r="EF9" s="384"/>
      <c r="EG9" s="384"/>
      <c r="EH9" s="384"/>
      <c r="EI9" s="384"/>
      <c r="EJ9" s="384"/>
      <c r="EK9" s="384"/>
      <c r="EL9" s="384"/>
      <c r="EM9" s="384"/>
      <c r="EN9" s="384"/>
      <c r="EO9" s="384"/>
      <c r="EP9" s="384"/>
      <c r="EQ9" s="384"/>
      <c r="ER9" s="384"/>
      <c r="ES9" s="384"/>
      <c r="ET9" s="384"/>
      <c r="EU9" s="384"/>
      <c r="EV9" s="384"/>
      <c r="EW9" s="384"/>
      <c r="EX9" s="384"/>
      <c r="EY9" s="384"/>
      <c r="EZ9" s="384"/>
      <c r="FA9" s="384"/>
      <c r="FB9" s="384"/>
      <c r="FC9" s="384"/>
      <c r="FD9" s="384"/>
      <c r="FE9" s="384"/>
      <c r="FF9" s="384"/>
      <c r="FG9" s="384"/>
      <c r="FH9" s="384"/>
      <c r="FI9" s="384"/>
      <c r="FJ9" s="384"/>
      <c r="FK9" s="384"/>
      <c r="FL9" s="384"/>
      <c r="FM9" s="384"/>
      <c r="FN9" s="384"/>
      <c r="FO9" s="384"/>
      <c r="FP9" s="384"/>
      <c r="FQ9" s="384"/>
      <c r="FR9" s="384"/>
      <c r="FS9" s="384"/>
      <c r="FT9" s="384"/>
      <c r="FU9" s="384"/>
      <c r="FV9" s="384"/>
      <c r="FW9" s="384"/>
      <c r="FX9" s="384"/>
      <c r="FY9" s="384"/>
      <c r="FZ9" s="384"/>
      <c r="GA9" s="384"/>
      <c r="GB9" s="384"/>
      <c r="GC9" s="384"/>
      <c r="GD9" s="384"/>
      <c r="GE9" s="384"/>
      <c r="GF9" s="384"/>
      <c r="GG9" s="384"/>
      <c r="GH9" s="384"/>
      <c r="GI9" s="384"/>
      <c r="GJ9" s="384"/>
      <c r="GK9" s="384"/>
      <c r="GL9" s="384"/>
      <c r="GM9" s="384"/>
      <c r="GN9" s="384"/>
      <c r="GO9" s="384"/>
      <c r="GP9" s="384"/>
      <c r="GQ9" s="384"/>
      <c r="GR9" s="384"/>
      <c r="GS9" s="384"/>
      <c r="GT9" s="384"/>
      <c r="GU9" s="384"/>
      <c r="GV9" s="384"/>
      <c r="GW9" s="384"/>
      <c r="GX9" s="384"/>
      <c r="GY9" s="384"/>
      <c r="GZ9" s="384"/>
      <c r="HA9" s="384"/>
      <c r="HB9" s="384"/>
      <c r="HC9" s="384"/>
      <c r="HD9" s="384"/>
      <c r="HE9" s="384"/>
      <c r="HF9" s="384"/>
      <c r="HG9" s="384"/>
      <c r="HH9" s="384"/>
      <c r="HI9" s="384"/>
      <c r="HJ9" s="384"/>
      <c r="HK9" s="384"/>
      <c r="HL9" s="384"/>
      <c r="HM9" s="384"/>
      <c r="HN9" s="384"/>
      <c r="HO9" s="384"/>
      <c r="HP9" s="384"/>
      <c r="HQ9" s="384"/>
      <c r="HR9" s="384"/>
      <c r="HS9" s="384"/>
      <c r="HT9" s="384"/>
      <c r="HU9" s="384"/>
      <c r="HV9" s="384"/>
      <c r="HW9" s="384"/>
      <c r="HX9" s="384"/>
      <c r="HY9" s="384"/>
      <c r="HZ9" s="384"/>
      <c r="IA9" s="384"/>
      <c r="IB9" s="384"/>
      <c r="IC9" s="384"/>
      <c r="ID9" s="384"/>
      <c r="IE9" s="384"/>
      <c r="IF9" s="384"/>
      <c r="IG9" s="384"/>
      <c r="IH9" s="384"/>
      <c r="II9" s="384"/>
    </row>
    <row r="10" spans="1:243" s="17" customFormat="1" ht="23.25" hidden="1" customHeight="1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  <c r="R10" s="384" t="s">
        <v>242</v>
      </c>
      <c r="S10" s="384"/>
      <c r="T10" s="384" t="s">
        <v>262</v>
      </c>
      <c r="U10" s="384"/>
      <c r="V10" s="384"/>
      <c r="W10" s="384"/>
      <c r="X10" s="384"/>
      <c r="Y10" s="384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4"/>
      <c r="BC10" s="384"/>
      <c r="BD10" s="384"/>
      <c r="BE10" s="384"/>
      <c r="BF10" s="384"/>
      <c r="BG10" s="384"/>
      <c r="BH10" s="384"/>
      <c r="BI10" s="384"/>
      <c r="BJ10" s="384"/>
      <c r="BK10" s="384"/>
      <c r="BL10" s="384"/>
      <c r="BM10" s="384"/>
      <c r="BN10" s="384"/>
      <c r="BO10" s="384"/>
      <c r="BP10" s="384"/>
      <c r="BQ10" s="384"/>
      <c r="BR10" s="384"/>
      <c r="BS10" s="384"/>
      <c r="BT10" s="384"/>
      <c r="BU10" s="384"/>
      <c r="BV10" s="384"/>
      <c r="BW10" s="384"/>
      <c r="BX10" s="384"/>
      <c r="BY10" s="384"/>
      <c r="BZ10" s="384"/>
      <c r="CA10" s="384"/>
      <c r="CB10" s="384"/>
      <c r="CC10" s="384"/>
      <c r="CD10" s="384"/>
      <c r="CE10" s="384"/>
      <c r="CF10" s="384"/>
      <c r="CG10" s="384"/>
      <c r="CH10" s="384"/>
      <c r="CI10" s="384"/>
      <c r="CJ10" s="384"/>
      <c r="CK10" s="384"/>
      <c r="CL10" s="384"/>
      <c r="CM10" s="384"/>
      <c r="CN10" s="384"/>
      <c r="CO10" s="384"/>
      <c r="CP10" s="384"/>
      <c r="CQ10" s="384"/>
      <c r="CR10" s="384"/>
      <c r="CS10" s="384"/>
      <c r="CT10" s="384"/>
      <c r="CU10" s="384"/>
      <c r="CV10" s="384"/>
      <c r="CW10" s="384"/>
      <c r="CX10" s="384"/>
      <c r="CY10" s="384"/>
      <c r="CZ10" s="384"/>
      <c r="DA10" s="384"/>
      <c r="DB10" s="384"/>
      <c r="DC10" s="384"/>
      <c r="DD10" s="384"/>
      <c r="DE10" s="384"/>
      <c r="DF10" s="384"/>
      <c r="DG10" s="384"/>
      <c r="DH10" s="384"/>
      <c r="DI10" s="384"/>
      <c r="DJ10" s="384"/>
      <c r="DK10" s="384"/>
      <c r="DL10" s="384"/>
      <c r="DM10" s="384"/>
      <c r="DN10" s="384"/>
      <c r="DO10" s="384"/>
      <c r="DP10" s="384"/>
      <c r="DQ10" s="384"/>
      <c r="DR10" s="384"/>
      <c r="DS10" s="384"/>
      <c r="DT10" s="384"/>
      <c r="DU10" s="384"/>
      <c r="DV10" s="384"/>
      <c r="DW10" s="384"/>
      <c r="DX10" s="384"/>
      <c r="DY10" s="384"/>
      <c r="DZ10" s="384"/>
      <c r="EA10" s="384"/>
      <c r="EB10" s="384"/>
      <c r="EC10" s="384"/>
      <c r="ED10" s="384"/>
      <c r="EE10" s="384"/>
      <c r="EF10" s="384"/>
      <c r="EG10" s="384"/>
      <c r="EH10" s="384"/>
      <c r="EI10" s="384"/>
      <c r="EJ10" s="384"/>
      <c r="EK10" s="384"/>
      <c r="EL10" s="384"/>
      <c r="EM10" s="384"/>
      <c r="EN10" s="384"/>
      <c r="EO10" s="384"/>
      <c r="EP10" s="384"/>
      <c r="EQ10" s="384"/>
      <c r="ER10" s="384"/>
      <c r="ES10" s="384"/>
      <c r="ET10" s="384"/>
      <c r="EU10" s="384"/>
      <c r="EV10" s="384"/>
      <c r="EW10" s="384"/>
      <c r="EX10" s="384"/>
      <c r="EY10" s="384"/>
      <c r="EZ10" s="384"/>
      <c r="FA10" s="384"/>
      <c r="FB10" s="384"/>
      <c r="FC10" s="384"/>
      <c r="FD10" s="384"/>
      <c r="FE10" s="384"/>
      <c r="FF10" s="384"/>
      <c r="FG10" s="384"/>
      <c r="FH10" s="384"/>
      <c r="FI10" s="384"/>
      <c r="FJ10" s="384"/>
      <c r="FK10" s="384"/>
      <c r="FL10" s="384"/>
      <c r="FM10" s="384"/>
      <c r="FN10" s="384"/>
      <c r="FO10" s="384"/>
      <c r="FP10" s="384"/>
      <c r="FQ10" s="384"/>
      <c r="FR10" s="384"/>
      <c r="FS10" s="384"/>
      <c r="FT10" s="384"/>
      <c r="FU10" s="384"/>
      <c r="FV10" s="384"/>
      <c r="FW10" s="384"/>
      <c r="FX10" s="384"/>
      <c r="FY10" s="384"/>
      <c r="FZ10" s="384"/>
      <c r="GA10" s="384"/>
      <c r="GB10" s="384"/>
      <c r="GC10" s="384"/>
      <c r="GD10" s="384"/>
      <c r="GE10" s="384"/>
      <c r="GF10" s="384"/>
      <c r="GG10" s="384"/>
      <c r="GH10" s="384"/>
      <c r="GI10" s="384"/>
      <c r="GJ10" s="384"/>
      <c r="GK10" s="384"/>
      <c r="GL10" s="384"/>
      <c r="GM10" s="384"/>
      <c r="GN10" s="384"/>
      <c r="GO10" s="384"/>
      <c r="GP10" s="384"/>
      <c r="GQ10" s="384"/>
      <c r="GR10" s="384"/>
      <c r="GS10" s="384"/>
      <c r="GT10" s="384"/>
      <c r="GU10" s="384"/>
      <c r="GV10" s="384"/>
      <c r="GW10" s="384"/>
      <c r="GX10" s="384"/>
      <c r="GY10" s="384"/>
      <c r="GZ10" s="384"/>
      <c r="HA10" s="384"/>
      <c r="HB10" s="384"/>
      <c r="HC10" s="384"/>
      <c r="HD10" s="384"/>
      <c r="HE10" s="384"/>
      <c r="HF10" s="384"/>
      <c r="HG10" s="384"/>
      <c r="HH10" s="384"/>
      <c r="HI10" s="384"/>
      <c r="HJ10" s="384"/>
      <c r="HK10" s="384"/>
      <c r="HL10" s="384"/>
      <c r="HM10" s="384"/>
      <c r="HN10" s="384"/>
      <c r="HO10" s="384"/>
      <c r="HP10" s="384"/>
      <c r="HQ10" s="384"/>
      <c r="HR10" s="384"/>
      <c r="HS10" s="384"/>
      <c r="HT10" s="384"/>
      <c r="HU10" s="384"/>
      <c r="HV10" s="384"/>
      <c r="HW10" s="384"/>
      <c r="HX10" s="384"/>
      <c r="HY10" s="384"/>
      <c r="HZ10" s="384"/>
      <c r="IA10" s="384"/>
      <c r="IB10" s="384"/>
      <c r="IC10" s="384"/>
      <c r="ID10" s="384"/>
      <c r="IE10" s="384"/>
      <c r="IF10" s="384"/>
      <c r="IG10" s="384"/>
      <c r="IH10" s="384"/>
      <c r="II10" s="384"/>
    </row>
    <row r="11" spans="1:243" s="17" customFormat="1" ht="23.25" customHeight="1">
      <c r="A11" s="384"/>
      <c r="B11" s="384"/>
      <c r="C11" s="384"/>
      <c r="D11" s="384" t="s">
        <v>34</v>
      </c>
      <c r="E11" s="384"/>
      <c r="F11" s="384"/>
      <c r="G11" s="384"/>
      <c r="H11" s="384"/>
      <c r="I11" s="384"/>
      <c r="J11" s="384" t="s">
        <v>322</v>
      </c>
      <c r="K11" s="384"/>
      <c r="L11" s="384"/>
      <c r="M11" s="384"/>
      <c r="N11" s="384"/>
      <c r="O11" s="384"/>
      <c r="P11" s="384"/>
      <c r="Q11" s="384"/>
      <c r="R11" s="384" t="s">
        <v>243</v>
      </c>
      <c r="S11" s="384"/>
      <c r="T11" s="384" t="s">
        <v>325</v>
      </c>
      <c r="U11" s="384"/>
      <c r="V11" s="384" t="s">
        <v>95</v>
      </c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4"/>
      <c r="FL11" s="384"/>
      <c r="FM11" s="384"/>
      <c r="FN11" s="384"/>
      <c r="FO11" s="384"/>
      <c r="FP11" s="384"/>
      <c r="FQ11" s="384"/>
      <c r="FR11" s="384"/>
      <c r="FS11" s="384"/>
      <c r="FT11" s="384"/>
      <c r="FU11" s="384"/>
      <c r="FV11" s="384"/>
      <c r="FW11" s="384"/>
      <c r="FX11" s="384"/>
      <c r="FY11" s="384"/>
      <c r="FZ11" s="384"/>
      <c r="GA11" s="384"/>
      <c r="GB11" s="384"/>
      <c r="GC11" s="384"/>
      <c r="GD11" s="384"/>
      <c r="GE11" s="384"/>
      <c r="GF11" s="384"/>
      <c r="GG11" s="384"/>
      <c r="GH11" s="384"/>
      <c r="GI11" s="384"/>
      <c r="GJ11" s="384"/>
      <c r="GK11" s="384"/>
      <c r="GL11" s="384"/>
      <c r="GM11" s="384"/>
      <c r="GN11" s="384"/>
      <c r="GO11" s="384"/>
      <c r="GP11" s="384"/>
      <c r="GQ11" s="384"/>
      <c r="GR11" s="384"/>
      <c r="GS11" s="384"/>
      <c r="GT11" s="384"/>
      <c r="GU11" s="384"/>
      <c r="GV11" s="384"/>
      <c r="GW11" s="384"/>
      <c r="GX11" s="384"/>
      <c r="GY11" s="384"/>
      <c r="GZ11" s="384"/>
      <c r="HA11" s="384"/>
      <c r="HB11" s="384"/>
      <c r="HC11" s="384"/>
      <c r="HD11" s="384"/>
      <c r="HE11" s="384"/>
      <c r="HF11" s="384"/>
      <c r="HG11" s="384"/>
      <c r="HH11" s="384"/>
      <c r="HI11" s="384"/>
      <c r="HJ11" s="384"/>
      <c r="HK11" s="384"/>
      <c r="HL11" s="384"/>
      <c r="HM11" s="384"/>
      <c r="HN11" s="384"/>
      <c r="HO11" s="384"/>
      <c r="HP11" s="384"/>
      <c r="HQ11" s="384"/>
      <c r="HR11" s="384"/>
      <c r="HS11" s="384"/>
      <c r="HT11" s="384"/>
      <c r="HU11" s="384"/>
      <c r="HV11" s="384"/>
      <c r="HW11" s="384"/>
      <c r="HX11" s="384"/>
      <c r="HY11" s="384"/>
      <c r="HZ11" s="384"/>
      <c r="IA11" s="384"/>
      <c r="IB11" s="384"/>
      <c r="IC11" s="384"/>
      <c r="ID11" s="384"/>
      <c r="IE11" s="384"/>
      <c r="IF11" s="384"/>
      <c r="IG11" s="384"/>
      <c r="IH11" s="384"/>
      <c r="II11" s="384"/>
    </row>
    <row r="12" spans="1:243" s="17" customFormat="1" ht="23.25" customHeight="1">
      <c r="A12" s="384"/>
      <c r="B12" s="384"/>
      <c r="C12" s="384"/>
      <c r="D12" s="384" t="s">
        <v>37</v>
      </c>
      <c r="E12" s="384"/>
      <c r="F12" s="384"/>
      <c r="G12" s="384"/>
      <c r="H12" s="384" t="s">
        <v>207</v>
      </c>
      <c r="I12" s="384"/>
      <c r="J12" s="384" t="s">
        <v>323</v>
      </c>
      <c r="K12" s="384"/>
      <c r="L12" s="384" t="s">
        <v>72</v>
      </c>
      <c r="M12" s="384"/>
      <c r="N12" s="384" t="s">
        <v>393</v>
      </c>
      <c r="O12" s="384"/>
      <c r="P12" s="384"/>
      <c r="Q12" s="384"/>
      <c r="R12" s="384" t="s">
        <v>244</v>
      </c>
      <c r="S12" s="384"/>
      <c r="T12" s="384" t="s">
        <v>238</v>
      </c>
      <c r="U12" s="384"/>
      <c r="V12" s="384" t="s">
        <v>68</v>
      </c>
      <c r="W12" s="384"/>
      <c r="X12" s="384" t="s">
        <v>39</v>
      </c>
      <c r="Y12" s="384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  <c r="BZ12" s="384"/>
      <c r="CA12" s="384"/>
      <c r="CB12" s="384"/>
      <c r="CC12" s="384"/>
      <c r="CD12" s="384"/>
      <c r="CE12" s="384"/>
      <c r="CF12" s="384"/>
      <c r="CG12" s="384"/>
      <c r="CH12" s="384"/>
      <c r="CI12" s="384"/>
      <c r="CJ12" s="384"/>
      <c r="CK12" s="384"/>
      <c r="CL12" s="384"/>
      <c r="CM12" s="384"/>
      <c r="CN12" s="384"/>
      <c r="CO12" s="384"/>
      <c r="CP12" s="384"/>
      <c r="CQ12" s="384"/>
      <c r="CR12" s="384"/>
      <c r="CS12" s="384"/>
      <c r="CT12" s="384"/>
      <c r="CU12" s="384"/>
      <c r="CV12" s="384"/>
      <c r="CW12" s="384"/>
      <c r="CX12" s="384"/>
      <c r="CY12" s="384"/>
      <c r="CZ12" s="384"/>
      <c r="DA12" s="384"/>
      <c r="DB12" s="384"/>
      <c r="DC12" s="384"/>
      <c r="DD12" s="384"/>
      <c r="DE12" s="384"/>
      <c r="DF12" s="384"/>
      <c r="DG12" s="384"/>
      <c r="DH12" s="384"/>
      <c r="DI12" s="384"/>
      <c r="DJ12" s="384"/>
      <c r="DK12" s="384"/>
      <c r="DL12" s="384"/>
      <c r="DM12" s="384"/>
      <c r="DN12" s="384"/>
      <c r="DO12" s="384"/>
      <c r="DP12" s="384"/>
      <c r="DQ12" s="384"/>
      <c r="DR12" s="384"/>
      <c r="DS12" s="384"/>
      <c r="DT12" s="384"/>
      <c r="DU12" s="384"/>
      <c r="DV12" s="384"/>
      <c r="DW12" s="384"/>
      <c r="DX12" s="384"/>
      <c r="DY12" s="384"/>
      <c r="DZ12" s="384"/>
      <c r="EA12" s="384"/>
      <c r="EB12" s="384"/>
      <c r="EC12" s="384"/>
      <c r="ED12" s="384"/>
      <c r="EE12" s="384"/>
      <c r="EF12" s="384"/>
      <c r="EG12" s="384"/>
      <c r="EH12" s="384"/>
      <c r="EI12" s="384"/>
      <c r="EJ12" s="384"/>
      <c r="EK12" s="384"/>
      <c r="EL12" s="384"/>
      <c r="EM12" s="384"/>
      <c r="EN12" s="384"/>
      <c r="EO12" s="384"/>
      <c r="EP12" s="384"/>
      <c r="EQ12" s="384"/>
      <c r="ER12" s="384"/>
      <c r="ES12" s="384"/>
      <c r="ET12" s="384"/>
      <c r="EU12" s="384"/>
      <c r="EV12" s="384"/>
      <c r="EW12" s="384"/>
      <c r="EX12" s="384"/>
      <c r="EY12" s="384"/>
      <c r="EZ12" s="384"/>
      <c r="FA12" s="384"/>
      <c r="FB12" s="384"/>
      <c r="FC12" s="384"/>
      <c r="FD12" s="384"/>
      <c r="FE12" s="384"/>
      <c r="FF12" s="384"/>
      <c r="FG12" s="384"/>
      <c r="FH12" s="384"/>
      <c r="FI12" s="384"/>
      <c r="FJ12" s="384"/>
      <c r="FK12" s="384"/>
      <c r="FL12" s="384"/>
      <c r="FM12" s="384"/>
      <c r="FN12" s="384"/>
      <c r="FO12" s="384"/>
      <c r="FP12" s="384"/>
      <c r="FQ12" s="384"/>
      <c r="FR12" s="384"/>
      <c r="FS12" s="384"/>
      <c r="FT12" s="384"/>
      <c r="FU12" s="384"/>
      <c r="FV12" s="384"/>
      <c r="FW12" s="384"/>
      <c r="FX12" s="384"/>
      <c r="FY12" s="384"/>
      <c r="FZ12" s="384"/>
      <c r="GA12" s="384"/>
      <c r="GB12" s="384"/>
      <c r="GC12" s="384"/>
      <c r="GD12" s="384"/>
      <c r="GE12" s="384"/>
      <c r="GF12" s="384"/>
      <c r="GG12" s="384"/>
      <c r="GH12" s="384"/>
      <c r="GI12" s="384"/>
      <c r="GJ12" s="384"/>
      <c r="GK12" s="384"/>
      <c r="GL12" s="384"/>
      <c r="GM12" s="384"/>
      <c r="GN12" s="384"/>
      <c r="GO12" s="384"/>
      <c r="GP12" s="384"/>
      <c r="GQ12" s="384"/>
      <c r="GR12" s="384"/>
      <c r="GS12" s="384"/>
      <c r="GT12" s="384"/>
      <c r="GU12" s="384"/>
      <c r="GV12" s="384"/>
      <c r="GW12" s="384"/>
      <c r="GX12" s="384"/>
      <c r="GY12" s="384"/>
      <c r="GZ12" s="384"/>
      <c r="HA12" s="384"/>
      <c r="HB12" s="384"/>
      <c r="HC12" s="384"/>
      <c r="HD12" s="384"/>
      <c r="HE12" s="384"/>
      <c r="HF12" s="384"/>
      <c r="HG12" s="384"/>
      <c r="HH12" s="384"/>
      <c r="HI12" s="384"/>
      <c r="HJ12" s="384"/>
      <c r="HK12" s="384"/>
      <c r="HL12" s="384"/>
      <c r="HM12" s="384"/>
      <c r="HN12" s="384"/>
      <c r="HO12" s="384"/>
      <c r="HP12" s="384"/>
      <c r="HQ12" s="384"/>
      <c r="HR12" s="384"/>
      <c r="HS12" s="384"/>
      <c r="HT12" s="384"/>
      <c r="HU12" s="384"/>
      <c r="HV12" s="384"/>
      <c r="HW12" s="384"/>
      <c r="HX12" s="384"/>
      <c r="HY12" s="384"/>
      <c r="HZ12" s="384"/>
      <c r="IA12" s="384"/>
      <c r="IB12" s="384"/>
      <c r="IC12" s="384"/>
      <c r="ID12" s="384"/>
      <c r="IE12" s="384"/>
      <c r="IF12" s="384"/>
      <c r="IG12" s="384"/>
      <c r="IH12" s="384"/>
      <c r="II12" s="384"/>
    </row>
    <row r="13" spans="1:243" s="17" customFormat="1" ht="23.1" customHeight="1">
      <c r="A13" s="384"/>
      <c r="B13" s="14" t="s">
        <v>2</v>
      </c>
      <c r="C13" s="384"/>
      <c r="D13" s="384" t="s">
        <v>38</v>
      </c>
      <c r="E13" s="384"/>
      <c r="F13" s="384" t="s">
        <v>392</v>
      </c>
      <c r="G13" s="384"/>
      <c r="H13" s="384" t="s">
        <v>208</v>
      </c>
      <c r="I13" s="384"/>
      <c r="J13" s="384" t="s">
        <v>324</v>
      </c>
      <c r="K13" s="384"/>
      <c r="L13" s="384" t="s">
        <v>73</v>
      </c>
      <c r="M13" s="384"/>
      <c r="N13" s="384" t="s">
        <v>392</v>
      </c>
      <c r="O13" s="384"/>
      <c r="P13" s="384" t="s">
        <v>31</v>
      </c>
      <c r="Q13" s="384"/>
      <c r="R13" s="384" t="s">
        <v>260</v>
      </c>
      <c r="S13" s="384"/>
      <c r="T13" s="384" t="s">
        <v>239</v>
      </c>
      <c r="U13" s="384"/>
      <c r="V13" s="384" t="s">
        <v>245</v>
      </c>
      <c r="W13" s="384"/>
      <c r="X13" s="384" t="s">
        <v>30</v>
      </c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4"/>
      <c r="FL13" s="384"/>
      <c r="FM13" s="384"/>
      <c r="FN13" s="384"/>
      <c r="FO13" s="384"/>
      <c r="FP13" s="384"/>
      <c r="FQ13" s="384"/>
      <c r="FR13" s="384"/>
      <c r="FS13" s="384"/>
      <c r="FT13" s="384"/>
      <c r="FU13" s="384"/>
      <c r="FV13" s="384"/>
      <c r="FW13" s="384"/>
      <c r="FX13" s="384"/>
      <c r="FY13" s="384"/>
      <c r="FZ13" s="384"/>
      <c r="GA13" s="384"/>
      <c r="GB13" s="384"/>
      <c r="GC13" s="384"/>
      <c r="GD13" s="384"/>
      <c r="GE13" s="384"/>
      <c r="GF13" s="384"/>
      <c r="GG13" s="384"/>
      <c r="GH13" s="384"/>
      <c r="GI13" s="384"/>
      <c r="GJ13" s="384"/>
      <c r="GK13" s="384"/>
      <c r="GL13" s="384"/>
      <c r="GM13" s="384"/>
      <c r="GN13" s="384"/>
      <c r="GO13" s="384"/>
      <c r="GP13" s="384"/>
      <c r="GQ13" s="384"/>
      <c r="GR13" s="384"/>
      <c r="GS13" s="384"/>
      <c r="GT13" s="384"/>
      <c r="GU13" s="384"/>
      <c r="GV13" s="384"/>
      <c r="GW13" s="384"/>
      <c r="GX13" s="384"/>
      <c r="GY13" s="384"/>
      <c r="GZ13" s="384"/>
      <c r="HA13" s="384"/>
      <c r="HB13" s="384"/>
      <c r="HC13" s="384"/>
      <c r="HD13" s="384"/>
      <c r="HE13" s="384"/>
      <c r="HF13" s="384"/>
      <c r="HG13" s="384"/>
      <c r="HH13" s="384"/>
      <c r="HI13" s="384"/>
      <c r="HJ13" s="384"/>
      <c r="HK13" s="384"/>
      <c r="HL13" s="384"/>
      <c r="HM13" s="384"/>
      <c r="HN13" s="384"/>
      <c r="HO13" s="384"/>
      <c r="HP13" s="384"/>
      <c r="HQ13" s="384"/>
      <c r="HR13" s="384"/>
      <c r="HS13" s="384"/>
      <c r="HT13" s="384"/>
      <c r="HU13" s="384"/>
      <c r="HV13" s="384"/>
      <c r="HW13" s="384"/>
      <c r="HX13" s="384"/>
      <c r="HY13" s="384"/>
      <c r="HZ13" s="384"/>
      <c r="IA13" s="384"/>
      <c r="IB13" s="384"/>
      <c r="IC13" s="384"/>
      <c r="ID13" s="384"/>
      <c r="IE13" s="384"/>
      <c r="IF13" s="384"/>
      <c r="IG13" s="384"/>
      <c r="IH13" s="384"/>
      <c r="II13" s="384"/>
    </row>
    <row r="14" spans="1:243" s="17" customFormat="1" ht="23.1" customHeight="1">
      <c r="A14" s="384"/>
      <c r="B14" s="384"/>
      <c r="C14" s="384"/>
      <c r="D14" s="403" t="s">
        <v>41</v>
      </c>
      <c r="E14" s="403"/>
      <c r="F14" s="403"/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3"/>
      <c r="S14" s="403"/>
      <c r="T14" s="403"/>
      <c r="U14" s="403"/>
      <c r="V14" s="403"/>
      <c r="W14" s="403"/>
      <c r="X14" s="403"/>
      <c r="Y14" s="384"/>
      <c r="Z14" s="384"/>
      <c r="AA14" s="384"/>
      <c r="AB14" s="384"/>
      <c r="AC14" s="384"/>
      <c r="AD14" s="384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4"/>
      <c r="CA14" s="384"/>
      <c r="CB14" s="384"/>
      <c r="CC14" s="384"/>
      <c r="CD14" s="384"/>
      <c r="CE14" s="384"/>
      <c r="CF14" s="384"/>
      <c r="CG14" s="384"/>
      <c r="CH14" s="384"/>
      <c r="CI14" s="384"/>
      <c r="CJ14" s="384"/>
      <c r="CK14" s="384"/>
      <c r="CL14" s="384"/>
      <c r="CM14" s="384"/>
      <c r="CN14" s="384"/>
      <c r="CO14" s="384"/>
      <c r="CP14" s="384"/>
      <c r="CQ14" s="384"/>
      <c r="CR14" s="384"/>
      <c r="CS14" s="384"/>
      <c r="CT14" s="384"/>
      <c r="CU14" s="384"/>
      <c r="CV14" s="384"/>
      <c r="CW14" s="384"/>
      <c r="CX14" s="384"/>
      <c r="CY14" s="384"/>
      <c r="CZ14" s="384"/>
      <c r="DA14" s="384"/>
      <c r="DB14" s="384"/>
      <c r="DC14" s="384"/>
      <c r="DD14" s="384"/>
      <c r="DE14" s="384"/>
      <c r="DF14" s="384"/>
      <c r="DG14" s="384"/>
      <c r="DH14" s="384"/>
      <c r="DI14" s="384"/>
      <c r="DJ14" s="384"/>
      <c r="DK14" s="384"/>
      <c r="DL14" s="384"/>
      <c r="DM14" s="384"/>
      <c r="DN14" s="384"/>
      <c r="DO14" s="384"/>
      <c r="DP14" s="384"/>
      <c r="DQ14" s="384"/>
      <c r="DR14" s="384"/>
      <c r="DS14" s="384"/>
      <c r="DT14" s="384"/>
      <c r="DU14" s="384"/>
      <c r="DV14" s="384"/>
      <c r="DW14" s="384"/>
      <c r="DX14" s="384"/>
      <c r="DY14" s="384"/>
      <c r="DZ14" s="384"/>
      <c r="EA14" s="384"/>
      <c r="EB14" s="384"/>
      <c r="EC14" s="384"/>
      <c r="ED14" s="384"/>
      <c r="EE14" s="384"/>
      <c r="EF14" s="384"/>
      <c r="EG14" s="384"/>
      <c r="EH14" s="384"/>
      <c r="EI14" s="384"/>
      <c r="EJ14" s="384"/>
      <c r="EK14" s="384"/>
      <c r="EL14" s="384"/>
      <c r="EM14" s="384"/>
      <c r="EN14" s="384"/>
      <c r="EO14" s="384"/>
      <c r="EP14" s="384"/>
      <c r="EQ14" s="384"/>
      <c r="ER14" s="384"/>
      <c r="ES14" s="384"/>
      <c r="ET14" s="384"/>
      <c r="EU14" s="384"/>
      <c r="EV14" s="384"/>
      <c r="EW14" s="384"/>
      <c r="EX14" s="384"/>
      <c r="EY14" s="384"/>
      <c r="EZ14" s="384"/>
      <c r="FA14" s="384"/>
      <c r="FB14" s="384"/>
      <c r="FC14" s="384"/>
      <c r="FD14" s="384"/>
      <c r="FE14" s="384"/>
      <c r="FF14" s="384"/>
      <c r="FG14" s="384"/>
      <c r="FH14" s="384"/>
      <c r="FI14" s="384"/>
      <c r="FJ14" s="384"/>
      <c r="FK14" s="384"/>
      <c r="FL14" s="384"/>
      <c r="FM14" s="384"/>
      <c r="FN14" s="384"/>
      <c r="FO14" s="384"/>
      <c r="FP14" s="384"/>
      <c r="FQ14" s="384"/>
      <c r="FR14" s="384"/>
      <c r="FS14" s="384"/>
      <c r="FT14" s="384"/>
      <c r="FU14" s="384"/>
      <c r="FV14" s="384"/>
      <c r="FW14" s="384"/>
      <c r="FX14" s="384"/>
      <c r="FY14" s="384"/>
      <c r="FZ14" s="384"/>
      <c r="GA14" s="384"/>
      <c r="GB14" s="384"/>
      <c r="GC14" s="384"/>
      <c r="GD14" s="384"/>
      <c r="GE14" s="384"/>
      <c r="GF14" s="384"/>
      <c r="GG14" s="384"/>
      <c r="GH14" s="384"/>
      <c r="GI14" s="384"/>
      <c r="GJ14" s="384"/>
      <c r="GK14" s="384"/>
      <c r="GL14" s="384"/>
      <c r="GM14" s="384"/>
      <c r="GN14" s="384"/>
      <c r="GO14" s="384"/>
      <c r="GP14" s="384"/>
      <c r="GQ14" s="384"/>
      <c r="GR14" s="384"/>
      <c r="GS14" s="384"/>
      <c r="GT14" s="384"/>
      <c r="GU14" s="384"/>
      <c r="GV14" s="384"/>
      <c r="GW14" s="384"/>
      <c r="GX14" s="384"/>
      <c r="GY14" s="384"/>
      <c r="GZ14" s="384"/>
      <c r="HA14" s="384"/>
      <c r="HB14" s="384"/>
      <c r="HC14" s="384"/>
      <c r="HD14" s="384"/>
      <c r="HE14" s="384"/>
      <c r="HF14" s="384"/>
      <c r="HG14" s="384"/>
      <c r="HH14" s="384"/>
      <c r="HI14" s="384"/>
      <c r="HJ14" s="384"/>
      <c r="HK14" s="384"/>
      <c r="HL14" s="384"/>
      <c r="HM14" s="384"/>
      <c r="HN14" s="384"/>
      <c r="HO14" s="384"/>
      <c r="HP14" s="384"/>
      <c r="HQ14" s="384"/>
      <c r="HR14" s="384"/>
      <c r="HS14" s="384"/>
      <c r="HT14" s="384"/>
      <c r="HU14" s="384"/>
      <c r="HV14" s="384"/>
      <c r="HW14" s="384"/>
      <c r="HX14" s="384"/>
      <c r="HY14" s="384"/>
      <c r="HZ14" s="384"/>
      <c r="IA14" s="384"/>
      <c r="IB14" s="384"/>
      <c r="IC14" s="384"/>
      <c r="ID14" s="384"/>
      <c r="IE14" s="384"/>
      <c r="IF14" s="384"/>
      <c r="IG14" s="384"/>
      <c r="IH14" s="384"/>
      <c r="II14" s="384"/>
    </row>
    <row r="15" spans="1:243" s="17" customFormat="1" ht="23.1" customHeight="1">
      <c r="A15" s="61" t="s">
        <v>377</v>
      </c>
      <c r="B15" s="207"/>
      <c r="C15" s="113"/>
      <c r="D15" s="207"/>
      <c r="E15" s="207"/>
      <c r="F15" s="207"/>
      <c r="G15" s="113"/>
      <c r="H15" s="207"/>
      <c r="I15" s="113"/>
      <c r="J15" s="207"/>
      <c r="K15" s="113"/>
      <c r="L15" s="207"/>
      <c r="M15" s="207"/>
      <c r="N15" s="207"/>
      <c r="O15" s="50"/>
      <c r="P15" s="184"/>
      <c r="Q15" s="161"/>
      <c r="R15" s="184"/>
      <c r="S15" s="184"/>
      <c r="T15" s="184"/>
      <c r="U15" s="161"/>
      <c r="V15" s="184"/>
      <c r="W15" s="161"/>
      <c r="X15" s="11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84"/>
      <c r="BO15" s="384"/>
      <c r="BP15" s="384"/>
      <c r="BQ15" s="384"/>
      <c r="BR15" s="384"/>
      <c r="BS15" s="384"/>
      <c r="BT15" s="384"/>
      <c r="BU15" s="384"/>
      <c r="BV15" s="384"/>
      <c r="BW15" s="384"/>
      <c r="BX15" s="384"/>
      <c r="BY15" s="384"/>
      <c r="BZ15" s="384"/>
      <c r="CA15" s="384"/>
      <c r="CB15" s="384"/>
      <c r="CC15" s="384"/>
      <c r="CD15" s="384"/>
      <c r="CE15" s="384"/>
      <c r="CF15" s="384"/>
      <c r="CG15" s="384"/>
      <c r="CH15" s="384"/>
      <c r="CI15" s="384"/>
      <c r="CJ15" s="384"/>
      <c r="CK15" s="384"/>
      <c r="CL15" s="384"/>
      <c r="CM15" s="384"/>
      <c r="CN15" s="384"/>
      <c r="CO15" s="384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  <c r="CZ15" s="384"/>
      <c r="DA15" s="384"/>
      <c r="DB15" s="384"/>
      <c r="DC15" s="384"/>
      <c r="DD15" s="384"/>
      <c r="DE15" s="384"/>
      <c r="DF15" s="384"/>
      <c r="DG15" s="384"/>
      <c r="DH15" s="384"/>
      <c r="DI15" s="384"/>
      <c r="DJ15" s="384"/>
      <c r="DK15" s="384"/>
      <c r="DL15" s="384"/>
      <c r="DM15" s="384"/>
      <c r="DN15" s="384"/>
      <c r="DO15" s="384"/>
      <c r="DP15" s="384"/>
      <c r="DQ15" s="384"/>
      <c r="DR15" s="384"/>
      <c r="DS15" s="384"/>
      <c r="DT15" s="384"/>
      <c r="DU15" s="384"/>
      <c r="DV15" s="384"/>
      <c r="DW15" s="384"/>
      <c r="DX15" s="384"/>
      <c r="DY15" s="384"/>
      <c r="DZ15" s="384"/>
      <c r="EA15" s="384"/>
      <c r="EB15" s="384"/>
      <c r="EC15" s="384"/>
      <c r="ED15" s="384"/>
      <c r="EE15" s="384"/>
      <c r="EF15" s="384"/>
      <c r="EG15" s="384"/>
      <c r="EH15" s="384"/>
      <c r="EI15" s="384"/>
      <c r="EJ15" s="384"/>
      <c r="EK15" s="384"/>
      <c r="EL15" s="384"/>
      <c r="EM15" s="384"/>
      <c r="EN15" s="384"/>
      <c r="EO15" s="384"/>
      <c r="EP15" s="384"/>
      <c r="EQ15" s="384"/>
      <c r="ER15" s="384"/>
      <c r="ES15" s="384"/>
      <c r="ET15" s="384"/>
      <c r="EU15" s="384"/>
      <c r="EV15" s="384"/>
      <c r="EW15" s="384"/>
      <c r="EX15" s="384"/>
      <c r="EY15" s="384"/>
      <c r="EZ15" s="384"/>
      <c r="FA15" s="384"/>
      <c r="FB15" s="384"/>
      <c r="FC15" s="384"/>
      <c r="FD15" s="384"/>
      <c r="FE15" s="384"/>
      <c r="FF15" s="384"/>
      <c r="FG15" s="384"/>
      <c r="FH15" s="384"/>
      <c r="FI15" s="384"/>
      <c r="FJ15" s="384"/>
      <c r="FK15" s="384"/>
      <c r="FL15" s="384"/>
      <c r="FM15" s="384"/>
      <c r="FN15" s="384"/>
      <c r="FO15" s="384"/>
      <c r="FP15" s="384"/>
      <c r="FQ15" s="384"/>
      <c r="FR15" s="384"/>
      <c r="FS15" s="384"/>
      <c r="FT15" s="384"/>
      <c r="FU15" s="384"/>
      <c r="FV15" s="384"/>
      <c r="FW15" s="384"/>
      <c r="FX15" s="384"/>
      <c r="FY15" s="384"/>
      <c r="FZ15" s="384"/>
      <c r="GA15" s="384"/>
      <c r="GB15" s="384"/>
      <c r="GC15" s="384"/>
      <c r="GD15" s="384"/>
      <c r="GE15" s="384"/>
      <c r="GF15" s="384"/>
      <c r="GG15" s="384"/>
      <c r="GH15" s="384"/>
      <c r="GI15" s="384"/>
      <c r="GJ15" s="384"/>
      <c r="GK15" s="384"/>
      <c r="GL15" s="384"/>
      <c r="GM15" s="384"/>
      <c r="GN15" s="384"/>
      <c r="GO15" s="384"/>
      <c r="GP15" s="384"/>
      <c r="GQ15" s="384"/>
      <c r="GR15" s="384"/>
      <c r="GS15" s="384"/>
      <c r="GT15" s="384"/>
      <c r="GU15" s="384"/>
      <c r="GV15" s="384"/>
      <c r="GW15" s="384"/>
      <c r="GX15" s="384"/>
      <c r="GY15" s="384"/>
      <c r="GZ15" s="384"/>
      <c r="HA15" s="384"/>
      <c r="HB15" s="384"/>
      <c r="HC15" s="384"/>
      <c r="HD15" s="384"/>
      <c r="HE15" s="384"/>
      <c r="HF15" s="384"/>
      <c r="HG15" s="384"/>
      <c r="HH15" s="384"/>
      <c r="HI15" s="384"/>
      <c r="HJ15" s="384"/>
      <c r="HK15" s="384"/>
      <c r="HL15" s="384"/>
      <c r="HM15" s="384"/>
      <c r="HN15" s="384"/>
      <c r="HO15" s="384"/>
      <c r="HP15" s="384"/>
      <c r="HQ15" s="384"/>
      <c r="HR15" s="384"/>
      <c r="HS15" s="384"/>
      <c r="HT15" s="384"/>
      <c r="HU15" s="384"/>
      <c r="HV15" s="384"/>
      <c r="HW15" s="384"/>
      <c r="HX15" s="384"/>
      <c r="HY15" s="384"/>
      <c r="HZ15" s="384"/>
      <c r="IA15" s="384"/>
      <c r="IB15" s="384"/>
      <c r="IC15" s="384"/>
      <c r="ID15" s="384"/>
      <c r="IE15" s="384"/>
      <c r="IF15" s="384"/>
      <c r="IG15" s="384"/>
      <c r="IH15" s="384"/>
      <c r="II15" s="384"/>
    </row>
    <row r="16" spans="1:243" s="17" customFormat="1" ht="23.1" customHeight="1">
      <c r="A16" s="61" t="s">
        <v>280</v>
      </c>
      <c r="B16" s="9"/>
      <c r="C16" s="9"/>
      <c r="D16" s="9">
        <v>618068</v>
      </c>
      <c r="E16" s="9"/>
      <c r="F16" s="161">
        <v>0</v>
      </c>
      <c r="G16" s="9"/>
      <c r="H16" s="9">
        <v>724228</v>
      </c>
      <c r="I16" s="9"/>
      <c r="J16" s="9">
        <v>3064</v>
      </c>
      <c r="K16" s="9"/>
      <c r="L16" s="9">
        <v>3400</v>
      </c>
      <c r="M16" s="9"/>
      <c r="N16" s="161">
        <v>0</v>
      </c>
      <c r="O16" s="9"/>
      <c r="P16" s="9">
        <v>67044</v>
      </c>
      <c r="Q16" s="9"/>
      <c r="R16" s="162">
        <v>0</v>
      </c>
      <c r="S16" s="162"/>
      <c r="T16" s="162">
        <v>0</v>
      </c>
      <c r="U16" s="9"/>
      <c r="V16" s="87">
        <f>R16+T16</f>
        <v>0</v>
      </c>
      <c r="W16" s="114"/>
      <c r="X16" s="114" cm="1">
        <f t="array" ref="X16">SUM(D16:P16+V16)</f>
        <v>1415804</v>
      </c>
      <c r="Y16" s="384"/>
      <c r="Z16" s="384"/>
      <c r="AA16" s="384"/>
      <c r="AB16" s="384"/>
      <c r="AC16" s="384"/>
      <c r="AD16" s="384"/>
      <c r="AE16" s="384"/>
      <c r="AF16" s="384"/>
      <c r="AG16" s="384"/>
      <c r="AH16" s="384"/>
      <c r="AI16" s="384"/>
      <c r="AJ16" s="384"/>
      <c r="AK16" s="384"/>
      <c r="AL16" s="384"/>
      <c r="AM16" s="384"/>
      <c r="AN16" s="384"/>
      <c r="AO16" s="384"/>
      <c r="AP16" s="384"/>
      <c r="AQ16" s="384"/>
      <c r="AR16" s="384"/>
      <c r="AS16" s="384"/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84"/>
      <c r="BF16" s="384"/>
      <c r="BG16" s="384"/>
      <c r="BH16" s="384"/>
      <c r="BI16" s="384"/>
      <c r="BJ16" s="384"/>
      <c r="BK16" s="384"/>
      <c r="BL16" s="384"/>
      <c r="BM16" s="384"/>
      <c r="BN16" s="384"/>
      <c r="BO16" s="384"/>
      <c r="BP16" s="384"/>
      <c r="BQ16" s="384"/>
      <c r="BR16" s="384"/>
      <c r="BS16" s="384"/>
      <c r="BT16" s="384"/>
      <c r="BU16" s="384"/>
      <c r="BV16" s="384"/>
      <c r="BW16" s="384"/>
      <c r="BX16" s="384"/>
      <c r="BY16" s="384"/>
      <c r="BZ16" s="384"/>
      <c r="CA16" s="384"/>
      <c r="CB16" s="384"/>
      <c r="CC16" s="384"/>
      <c r="CD16" s="384"/>
      <c r="CE16" s="384"/>
      <c r="CF16" s="384"/>
      <c r="CG16" s="384"/>
      <c r="CH16" s="384"/>
      <c r="CI16" s="384"/>
      <c r="CJ16" s="384"/>
      <c r="CK16" s="384"/>
      <c r="CL16" s="384"/>
      <c r="CM16" s="384"/>
      <c r="CN16" s="384"/>
      <c r="CO16" s="384"/>
      <c r="CP16" s="384"/>
      <c r="CQ16" s="384"/>
      <c r="CR16" s="384"/>
      <c r="CS16" s="384"/>
      <c r="CT16" s="384"/>
      <c r="CU16" s="384"/>
      <c r="CV16" s="384"/>
      <c r="CW16" s="384"/>
      <c r="CX16" s="384"/>
      <c r="CY16" s="384"/>
      <c r="CZ16" s="384"/>
      <c r="DA16" s="384"/>
      <c r="DB16" s="384"/>
      <c r="DC16" s="384"/>
      <c r="DD16" s="384"/>
      <c r="DE16" s="384"/>
      <c r="DF16" s="384"/>
      <c r="DG16" s="384"/>
      <c r="DH16" s="384"/>
      <c r="DI16" s="384"/>
      <c r="DJ16" s="384"/>
      <c r="DK16" s="384"/>
      <c r="DL16" s="384"/>
      <c r="DM16" s="384"/>
      <c r="DN16" s="384"/>
      <c r="DO16" s="384"/>
      <c r="DP16" s="384"/>
      <c r="DQ16" s="384"/>
      <c r="DR16" s="384"/>
      <c r="DS16" s="384"/>
      <c r="DT16" s="384"/>
      <c r="DU16" s="384"/>
      <c r="DV16" s="384"/>
      <c r="DW16" s="384"/>
      <c r="DX16" s="384"/>
      <c r="DY16" s="384"/>
      <c r="DZ16" s="384"/>
      <c r="EA16" s="384"/>
      <c r="EB16" s="384"/>
      <c r="EC16" s="384"/>
      <c r="ED16" s="384"/>
      <c r="EE16" s="384"/>
      <c r="EF16" s="384"/>
      <c r="EG16" s="384"/>
      <c r="EH16" s="384"/>
      <c r="EI16" s="384"/>
      <c r="EJ16" s="384"/>
      <c r="EK16" s="384"/>
      <c r="EL16" s="384"/>
      <c r="EM16" s="384"/>
      <c r="EN16" s="384"/>
      <c r="EO16" s="384"/>
      <c r="EP16" s="384"/>
      <c r="EQ16" s="384"/>
      <c r="ER16" s="384"/>
      <c r="ES16" s="384"/>
      <c r="ET16" s="384"/>
      <c r="EU16" s="384"/>
      <c r="EV16" s="384"/>
      <c r="EW16" s="384"/>
      <c r="EX16" s="384"/>
      <c r="EY16" s="384"/>
      <c r="EZ16" s="384"/>
      <c r="FA16" s="384"/>
      <c r="FB16" s="384"/>
      <c r="FC16" s="384"/>
      <c r="FD16" s="384"/>
      <c r="FE16" s="384"/>
      <c r="FF16" s="384"/>
      <c r="FG16" s="384"/>
      <c r="FH16" s="384"/>
      <c r="FI16" s="384"/>
      <c r="FJ16" s="384"/>
      <c r="FK16" s="384"/>
      <c r="FL16" s="384"/>
      <c r="FM16" s="384"/>
      <c r="FN16" s="384"/>
      <c r="FO16" s="384"/>
      <c r="FP16" s="384"/>
      <c r="FQ16" s="384"/>
      <c r="FR16" s="384"/>
      <c r="FS16" s="384"/>
      <c r="FT16" s="384"/>
      <c r="FU16" s="384"/>
      <c r="FV16" s="384"/>
      <c r="FW16" s="384"/>
      <c r="FX16" s="384"/>
      <c r="FY16" s="384"/>
      <c r="FZ16" s="384"/>
      <c r="GA16" s="384"/>
      <c r="GB16" s="384"/>
      <c r="GC16" s="384"/>
      <c r="GD16" s="384"/>
      <c r="GE16" s="384"/>
      <c r="GF16" s="384"/>
      <c r="GG16" s="384"/>
      <c r="GH16" s="384"/>
      <c r="GI16" s="384"/>
      <c r="GJ16" s="384"/>
      <c r="GK16" s="384"/>
      <c r="GL16" s="384"/>
      <c r="GM16" s="384"/>
      <c r="GN16" s="384"/>
      <c r="GO16" s="384"/>
      <c r="GP16" s="384"/>
      <c r="GQ16" s="384"/>
      <c r="GR16" s="384"/>
      <c r="GS16" s="384"/>
      <c r="GT16" s="384"/>
      <c r="GU16" s="384"/>
      <c r="GV16" s="384"/>
      <c r="GW16" s="384"/>
      <c r="GX16" s="384"/>
      <c r="GY16" s="384"/>
      <c r="GZ16" s="384"/>
      <c r="HA16" s="384"/>
      <c r="HB16" s="384"/>
      <c r="HC16" s="384"/>
      <c r="HD16" s="384"/>
      <c r="HE16" s="384"/>
      <c r="HF16" s="384"/>
      <c r="HG16" s="384"/>
      <c r="HH16" s="384"/>
      <c r="HI16" s="384"/>
      <c r="HJ16" s="384"/>
      <c r="HK16" s="384"/>
      <c r="HL16" s="384"/>
      <c r="HM16" s="384"/>
      <c r="HN16" s="384"/>
      <c r="HO16" s="384"/>
      <c r="HP16" s="384"/>
      <c r="HQ16" s="384"/>
      <c r="HR16" s="384"/>
      <c r="HS16" s="384"/>
      <c r="HT16" s="384"/>
      <c r="HU16" s="384"/>
      <c r="HV16" s="384"/>
      <c r="HW16" s="384"/>
      <c r="HX16" s="384"/>
      <c r="HY16" s="384"/>
      <c r="HZ16" s="384"/>
      <c r="IA16" s="384"/>
      <c r="IB16" s="384"/>
      <c r="IC16" s="384"/>
      <c r="ID16" s="384"/>
      <c r="IE16" s="384"/>
      <c r="IF16" s="384"/>
      <c r="IG16" s="384"/>
      <c r="IH16" s="384"/>
      <c r="II16" s="384"/>
    </row>
    <row r="17" spans="1:243" s="17" customFormat="1" ht="23.1" customHeight="1">
      <c r="A17" s="61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384"/>
      <c r="Z17" s="384"/>
      <c r="AA17" s="384"/>
      <c r="AB17" s="384"/>
      <c r="AC17" s="384"/>
      <c r="AD17" s="384"/>
      <c r="AE17" s="384"/>
      <c r="AF17" s="384"/>
      <c r="AG17" s="384"/>
      <c r="AH17" s="384"/>
      <c r="AI17" s="384"/>
      <c r="AJ17" s="384"/>
      <c r="AK17" s="384"/>
      <c r="AL17" s="384"/>
      <c r="AM17" s="384"/>
      <c r="AN17" s="384"/>
      <c r="AO17" s="384"/>
      <c r="AP17" s="384"/>
      <c r="AQ17" s="384"/>
      <c r="AR17" s="384"/>
      <c r="AS17" s="384"/>
      <c r="AT17" s="384"/>
      <c r="AU17" s="384"/>
      <c r="AV17" s="384"/>
      <c r="AW17" s="384"/>
      <c r="AX17" s="384"/>
      <c r="AY17" s="384"/>
      <c r="AZ17" s="384"/>
      <c r="BA17" s="384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4"/>
      <c r="CL17" s="384"/>
      <c r="CM17" s="384"/>
      <c r="CN17" s="384"/>
      <c r="CO17" s="384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  <c r="CZ17" s="384"/>
      <c r="DA17" s="384"/>
      <c r="DB17" s="384"/>
      <c r="DC17" s="384"/>
      <c r="DD17" s="384"/>
      <c r="DE17" s="384"/>
      <c r="DF17" s="384"/>
      <c r="DG17" s="384"/>
      <c r="DH17" s="384"/>
      <c r="DI17" s="384"/>
      <c r="DJ17" s="384"/>
      <c r="DK17" s="384"/>
      <c r="DL17" s="384"/>
      <c r="DM17" s="384"/>
      <c r="DN17" s="384"/>
      <c r="DO17" s="384"/>
      <c r="DP17" s="384"/>
      <c r="DQ17" s="384"/>
      <c r="DR17" s="384"/>
      <c r="DS17" s="384"/>
      <c r="DT17" s="384"/>
      <c r="DU17" s="384"/>
      <c r="DV17" s="384"/>
      <c r="DW17" s="384"/>
      <c r="DX17" s="384"/>
      <c r="DY17" s="384"/>
      <c r="DZ17" s="384"/>
      <c r="EA17" s="384"/>
      <c r="EB17" s="384"/>
      <c r="EC17" s="384"/>
      <c r="ED17" s="384"/>
      <c r="EE17" s="384"/>
      <c r="EF17" s="384"/>
      <c r="EG17" s="384"/>
      <c r="EH17" s="384"/>
      <c r="EI17" s="384"/>
      <c r="EJ17" s="384"/>
      <c r="EK17" s="384"/>
      <c r="EL17" s="384"/>
      <c r="EM17" s="384"/>
      <c r="EN17" s="384"/>
      <c r="EO17" s="384"/>
      <c r="EP17" s="384"/>
      <c r="EQ17" s="384"/>
      <c r="ER17" s="384"/>
      <c r="ES17" s="384"/>
      <c r="ET17" s="384"/>
      <c r="EU17" s="384"/>
      <c r="EV17" s="384"/>
      <c r="EW17" s="384"/>
      <c r="EX17" s="384"/>
      <c r="EY17" s="384"/>
      <c r="EZ17" s="384"/>
      <c r="FA17" s="384"/>
      <c r="FB17" s="384"/>
      <c r="FC17" s="384"/>
      <c r="FD17" s="384"/>
      <c r="FE17" s="384"/>
      <c r="FF17" s="384"/>
      <c r="FG17" s="384"/>
      <c r="FH17" s="384"/>
      <c r="FI17" s="384"/>
      <c r="FJ17" s="384"/>
      <c r="FK17" s="384"/>
      <c r="FL17" s="384"/>
      <c r="FM17" s="384"/>
      <c r="FN17" s="384"/>
      <c r="FO17" s="384"/>
      <c r="FP17" s="384"/>
      <c r="FQ17" s="384"/>
      <c r="FR17" s="384"/>
      <c r="FS17" s="384"/>
      <c r="FT17" s="384"/>
      <c r="FU17" s="384"/>
      <c r="FV17" s="384"/>
      <c r="FW17" s="384"/>
      <c r="FX17" s="384"/>
      <c r="FY17" s="384"/>
      <c r="FZ17" s="384"/>
      <c r="GA17" s="384"/>
      <c r="GB17" s="384"/>
      <c r="GC17" s="384"/>
      <c r="GD17" s="384"/>
      <c r="GE17" s="384"/>
      <c r="GF17" s="384"/>
      <c r="GG17" s="384"/>
      <c r="GH17" s="384"/>
      <c r="GI17" s="384"/>
      <c r="GJ17" s="384"/>
      <c r="GK17" s="384"/>
      <c r="GL17" s="384"/>
      <c r="GM17" s="384"/>
      <c r="GN17" s="384"/>
      <c r="GO17" s="384"/>
      <c r="GP17" s="384"/>
      <c r="GQ17" s="384"/>
      <c r="GR17" s="384"/>
      <c r="GS17" s="384"/>
      <c r="GT17" s="384"/>
      <c r="GU17" s="384"/>
      <c r="GV17" s="384"/>
      <c r="GW17" s="384"/>
      <c r="GX17" s="384"/>
      <c r="GY17" s="384"/>
      <c r="GZ17" s="384"/>
      <c r="HA17" s="384"/>
      <c r="HB17" s="384"/>
      <c r="HC17" s="384"/>
      <c r="HD17" s="384"/>
      <c r="HE17" s="384"/>
      <c r="HF17" s="384"/>
      <c r="HG17" s="384"/>
      <c r="HH17" s="384"/>
      <c r="HI17" s="384"/>
      <c r="HJ17" s="384"/>
      <c r="HK17" s="384"/>
      <c r="HL17" s="384"/>
      <c r="HM17" s="384"/>
      <c r="HN17" s="384"/>
      <c r="HO17" s="384"/>
      <c r="HP17" s="384"/>
      <c r="HQ17" s="384"/>
      <c r="HR17" s="384"/>
      <c r="HS17" s="384"/>
      <c r="HT17" s="384"/>
      <c r="HU17" s="384"/>
      <c r="HV17" s="384"/>
      <c r="HW17" s="384"/>
      <c r="HX17" s="384"/>
      <c r="HY17" s="384"/>
      <c r="HZ17" s="384"/>
      <c r="IA17" s="384"/>
      <c r="IB17" s="384"/>
      <c r="IC17" s="384"/>
      <c r="ID17" s="384"/>
      <c r="IE17" s="384"/>
      <c r="IF17" s="384"/>
      <c r="IG17" s="384"/>
      <c r="IH17" s="384"/>
      <c r="II17" s="384"/>
    </row>
    <row r="18" spans="1:243" s="17" customFormat="1" ht="23.1" customHeight="1">
      <c r="A18" s="61" t="s">
        <v>379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384"/>
      <c r="Z18" s="384"/>
      <c r="AA18" s="384"/>
      <c r="AB18" s="384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384"/>
      <c r="CC18" s="384"/>
      <c r="CD18" s="384"/>
      <c r="CE18" s="384"/>
      <c r="CF18" s="384"/>
      <c r="CG18" s="384"/>
      <c r="CH18" s="384"/>
      <c r="CI18" s="384"/>
      <c r="CJ18" s="384"/>
      <c r="CK18" s="384"/>
      <c r="CL18" s="384"/>
      <c r="CM18" s="384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4"/>
      <c r="CY18" s="384"/>
      <c r="CZ18" s="384"/>
      <c r="DA18" s="384"/>
      <c r="DB18" s="384"/>
      <c r="DC18" s="384"/>
      <c r="DD18" s="384"/>
      <c r="DE18" s="384"/>
      <c r="DF18" s="384"/>
      <c r="DG18" s="384"/>
      <c r="DH18" s="384"/>
      <c r="DI18" s="384"/>
      <c r="DJ18" s="384"/>
      <c r="DK18" s="384"/>
      <c r="DL18" s="384"/>
      <c r="DM18" s="384"/>
      <c r="DN18" s="384"/>
      <c r="DO18" s="384"/>
      <c r="DP18" s="384"/>
      <c r="DQ18" s="384"/>
      <c r="DR18" s="384"/>
      <c r="DS18" s="384"/>
      <c r="DT18" s="384"/>
      <c r="DU18" s="384"/>
      <c r="DV18" s="384"/>
      <c r="DW18" s="384"/>
      <c r="DX18" s="384"/>
      <c r="DY18" s="384"/>
      <c r="DZ18" s="384"/>
      <c r="EA18" s="384"/>
      <c r="EB18" s="384"/>
      <c r="EC18" s="384"/>
      <c r="ED18" s="384"/>
      <c r="EE18" s="384"/>
      <c r="EF18" s="384"/>
      <c r="EG18" s="384"/>
      <c r="EH18" s="384"/>
      <c r="EI18" s="384"/>
      <c r="EJ18" s="384"/>
      <c r="EK18" s="384"/>
      <c r="EL18" s="384"/>
      <c r="EM18" s="384"/>
      <c r="EN18" s="384"/>
      <c r="EO18" s="384"/>
      <c r="EP18" s="384"/>
      <c r="EQ18" s="384"/>
      <c r="ER18" s="384"/>
      <c r="ES18" s="384"/>
      <c r="ET18" s="384"/>
      <c r="EU18" s="384"/>
      <c r="EV18" s="384"/>
      <c r="EW18" s="384"/>
      <c r="EX18" s="384"/>
      <c r="EY18" s="384"/>
      <c r="EZ18" s="384"/>
      <c r="FA18" s="384"/>
      <c r="FB18" s="384"/>
      <c r="FC18" s="384"/>
      <c r="FD18" s="384"/>
      <c r="FE18" s="384"/>
      <c r="FF18" s="384"/>
      <c r="FG18" s="384"/>
      <c r="FH18" s="384"/>
      <c r="FI18" s="384"/>
      <c r="FJ18" s="384"/>
      <c r="FK18" s="384"/>
      <c r="FL18" s="384"/>
      <c r="FM18" s="384"/>
      <c r="FN18" s="384"/>
      <c r="FO18" s="384"/>
      <c r="FP18" s="384"/>
      <c r="FQ18" s="384"/>
      <c r="FR18" s="384"/>
      <c r="FS18" s="384"/>
      <c r="FT18" s="384"/>
      <c r="FU18" s="384"/>
      <c r="FV18" s="384"/>
      <c r="FW18" s="384"/>
      <c r="FX18" s="384"/>
      <c r="FY18" s="384"/>
      <c r="FZ18" s="384"/>
      <c r="GA18" s="384"/>
      <c r="GB18" s="384"/>
      <c r="GC18" s="384"/>
      <c r="GD18" s="384"/>
      <c r="GE18" s="384"/>
      <c r="GF18" s="384"/>
      <c r="GG18" s="384"/>
      <c r="GH18" s="384"/>
      <c r="GI18" s="384"/>
      <c r="GJ18" s="384"/>
      <c r="GK18" s="384"/>
      <c r="GL18" s="384"/>
      <c r="GM18" s="384"/>
      <c r="GN18" s="384"/>
      <c r="GO18" s="384"/>
      <c r="GP18" s="384"/>
      <c r="GQ18" s="384"/>
      <c r="GR18" s="384"/>
      <c r="GS18" s="384"/>
      <c r="GT18" s="384"/>
      <c r="GU18" s="384"/>
      <c r="GV18" s="384"/>
      <c r="GW18" s="384"/>
      <c r="GX18" s="384"/>
      <c r="GY18" s="384"/>
      <c r="GZ18" s="384"/>
      <c r="HA18" s="384"/>
      <c r="HB18" s="384"/>
      <c r="HC18" s="384"/>
      <c r="HD18" s="384"/>
      <c r="HE18" s="384"/>
      <c r="HF18" s="384"/>
      <c r="HG18" s="384"/>
      <c r="HH18" s="384"/>
      <c r="HI18" s="384"/>
      <c r="HJ18" s="384"/>
      <c r="HK18" s="384"/>
      <c r="HL18" s="384"/>
      <c r="HM18" s="384"/>
      <c r="HN18" s="384"/>
      <c r="HO18" s="384"/>
      <c r="HP18" s="384"/>
      <c r="HQ18" s="384"/>
      <c r="HR18" s="384"/>
      <c r="HS18" s="384"/>
      <c r="HT18" s="384"/>
      <c r="HU18" s="384"/>
      <c r="HV18" s="384"/>
      <c r="HW18" s="384"/>
      <c r="HX18" s="384"/>
      <c r="HY18" s="384"/>
      <c r="HZ18" s="384"/>
      <c r="IA18" s="384"/>
      <c r="IB18" s="384"/>
      <c r="IC18" s="384"/>
      <c r="ID18" s="384"/>
      <c r="IE18" s="384"/>
      <c r="IF18" s="384"/>
      <c r="IG18" s="384"/>
      <c r="IH18" s="384"/>
      <c r="II18" s="384"/>
    </row>
    <row r="19" spans="1:243" s="17" customFormat="1" ht="23.1" customHeight="1">
      <c r="A19" s="61" t="s">
        <v>380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384"/>
      <c r="Z19" s="384"/>
      <c r="AA19" s="384"/>
      <c r="AB19" s="384"/>
      <c r="AC19" s="384"/>
      <c r="AD19" s="384"/>
      <c r="AE19" s="384"/>
      <c r="AF19" s="384"/>
      <c r="AG19" s="384"/>
      <c r="AH19" s="384"/>
      <c r="AI19" s="384"/>
      <c r="AJ19" s="384"/>
      <c r="AK19" s="384"/>
      <c r="AL19" s="384"/>
      <c r="AM19" s="384"/>
      <c r="AN19" s="384"/>
      <c r="AO19" s="384"/>
      <c r="AP19" s="384"/>
      <c r="AQ19" s="384"/>
      <c r="AR19" s="384"/>
      <c r="AS19" s="384"/>
      <c r="AT19" s="384"/>
      <c r="AU19" s="384"/>
      <c r="AV19" s="384"/>
      <c r="AW19" s="384"/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84"/>
      <c r="BI19" s="384"/>
      <c r="BJ19" s="384"/>
      <c r="BK19" s="384"/>
      <c r="BL19" s="384"/>
      <c r="BM19" s="384"/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4"/>
      <c r="BZ19" s="384"/>
      <c r="CA19" s="384"/>
      <c r="CB19" s="384"/>
      <c r="CC19" s="384"/>
      <c r="CD19" s="384"/>
      <c r="CE19" s="384"/>
      <c r="CF19" s="384"/>
      <c r="CG19" s="384"/>
      <c r="CH19" s="384"/>
      <c r="CI19" s="384"/>
      <c r="CJ19" s="384"/>
      <c r="CK19" s="384"/>
      <c r="CL19" s="384"/>
      <c r="CM19" s="384"/>
      <c r="CN19" s="384"/>
      <c r="CO19" s="384"/>
      <c r="CP19" s="384"/>
      <c r="CQ19" s="384"/>
      <c r="CR19" s="384"/>
      <c r="CS19" s="384"/>
      <c r="CT19" s="384"/>
      <c r="CU19" s="384"/>
      <c r="CV19" s="384"/>
      <c r="CW19" s="384"/>
      <c r="CX19" s="384"/>
      <c r="CY19" s="384"/>
      <c r="CZ19" s="384"/>
      <c r="DA19" s="384"/>
      <c r="DB19" s="384"/>
      <c r="DC19" s="384"/>
      <c r="DD19" s="384"/>
      <c r="DE19" s="384"/>
      <c r="DF19" s="384"/>
      <c r="DG19" s="384"/>
      <c r="DH19" s="384"/>
      <c r="DI19" s="384"/>
      <c r="DJ19" s="384"/>
      <c r="DK19" s="384"/>
      <c r="DL19" s="384"/>
      <c r="DM19" s="384"/>
      <c r="DN19" s="384"/>
      <c r="DO19" s="384"/>
      <c r="DP19" s="384"/>
      <c r="DQ19" s="384"/>
      <c r="DR19" s="384"/>
      <c r="DS19" s="384"/>
      <c r="DT19" s="384"/>
      <c r="DU19" s="384"/>
      <c r="DV19" s="384"/>
      <c r="DW19" s="384"/>
      <c r="DX19" s="384"/>
      <c r="DY19" s="384"/>
      <c r="DZ19" s="384"/>
      <c r="EA19" s="384"/>
      <c r="EB19" s="384"/>
      <c r="EC19" s="384"/>
      <c r="ED19" s="384"/>
      <c r="EE19" s="384"/>
      <c r="EF19" s="384"/>
      <c r="EG19" s="384"/>
      <c r="EH19" s="384"/>
      <c r="EI19" s="384"/>
      <c r="EJ19" s="384"/>
      <c r="EK19" s="384"/>
      <c r="EL19" s="384"/>
      <c r="EM19" s="384"/>
      <c r="EN19" s="384"/>
      <c r="EO19" s="384"/>
      <c r="EP19" s="384"/>
      <c r="EQ19" s="384"/>
      <c r="ER19" s="384"/>
      <c r="ES19" s="384"/>
      <c r="ET19" s="384"/>
      <c r="EU19" s="384"/>
      <c r="EV19" s="384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4"/>
      <c r="FH19" s="384"/>
      <c r="FI19" s="384"/>
      <c r="FJ19" s="384"/>
      <c r="FK19" s="384"/>
      <c r="FL19" s="384"/>
      <c r="FM19" s="384"/>
      <c r="FN19" s="384"/>
      <c r="FO19" s="384"/>
      <c r="FP19" s="384"/>
      <c r="FQ19" s="384"/>
      <c r="FR19" s="384"/>
      <c r="FS19" s="384"/>
      <c r="FT19" s="384"/>
      <c r="FU19" s="384"/>
      <c r="FV19" s="384"/>
      <c r="FW19" s="384"/>
      <c r="FX19" s="384"/>
      <c r="FY19" s="384"/>
      <c r="FZ19" s="384"/>
      <c r="GA19" s="384"/>
      <c r="GB19" s="384"/>
      <c r="GC19" s="384"/>
      <c r="GD19" s="384"/>
      <c r="GE19" s="384"/>
      <c r="GF19" s="384"/>
      <c r="GG19" s="384"/>
      <c r="GH19" s="384"/>
      <c r="GI19" s="384"/>
      <c r="GJ19" s="384"/>
      <c r="GK19" s="384"/>
      <c r="GL19" s="384"/>
      <c r="GM19" s="384"/>
      <c r="GN19" s="384"/>
      <c r="GO19" s="384"/>
      <c r="GP19" s="384"/>
      <c r="GQ19" s="384"/>
      <c r="GR19" s="384"/>
      <c r="GS19" s="384"/>
      <c r="GT19" s="384"/>
      <c r="GU19" s="384"/>
      <c r="GV19" s="384"/>
      <c r="GW19" s="384"/>
      <c r="GX19" s="384"/>
      <c r="GY19" s="384"/>
      <c r="GZ19" s="384"/>
      <c r="HA19" s="384"/>
      <c r="HB19" s="384"/>
      <c r="HC19" s="384"/>
      <c r="HD19" s="384"/>
      <c r="HE19" s="384"/>
      <c r="HF19" s="384"/>
      <c r="HG19" s="384"/>
      <c r="HH19" s="384"/>
      <c r="HI19" s="384"/>
      <c r="HJ19" s="384"/>
      <c r="HK19" s="384"/>
      <c r="HL19" s="384"/>
      <c r="HM19" s="384"/>
      <c r="HN19" s="384"/>
      <c r="HO19" s="384"/>
      <c r="HP19" s="384"/>
      <c r="HQ19" s="384"/>
      <c r="HR19" s="384"/>
      <c r="HS19" s="384"/>
      <c r="HT19" s="384"/>
      <c r="HU19" s="384"/>
      <c r="HV19" s="384"/>
      <c r="HW19" s="384"/>
      <c r="HX19" s="384"/>
      <c r="HY19" s="384"/>
      <c r="HZ19" s="384"/>
      <c r="IA19" s="384"/>
      <c r="IB19" s="384"/>
      <c r="IC19" s="384"/>
      <c r="ID19" s="384"/>
      <c r="IE19" s="384"/>
      <c r="IF19" s="384"/>
      <c r="IG19" s="384"/>
      <c r="IH19" s="384"/>
      <c r="II19" s="384"/>
    </row>
    <row r="20" spans="1:243" s="17" customFormat="1" ht="23.1" customHeight="1">
      <c r="A20" s="212" t="s">
        <v>381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384"/>
      <c r="Z20" s="384"/>
      <c r="AA20" s="384"/>
      <c r="AB20" s="384"/>
      <c r="AC20" s="384"/>
      <c r="AD20" s="384"/>
      <c r="AE20" s="384"/>
      <c r="AF20" s="384"/>
      <c r="AG20" s="384"/>
      <c r="AH20" s="384"/>
      <c r="AI20" s="384"/>
      <c r="AJ20" s="384"/>
      <c r="AK20" s="384"/>
      <c r="AL20" s="384"/>
      <c r="AM20" s="384"/>
      <c r="AN20" s="384"/>
      <c r="AO20" s="384"/>
      <c r="AP20" s="384"/>
      <c r="AQ20" s="384"/>
      <c r="AR20" s="384"/>
      <c r="AS20" s="384"/>
      <c r="AT20" s="384"/>
      <c r="AU20" s="384"/>
      <c r="AV20" s="384"/>
      <c r="AW20" s="384"/>
      <c r="AX20" s="384"/>
      <c r="AY20" s="384"/>
      <c r="AZ20" s="384"/>
      <c r="BA20" s="384"/>
      <c r="BB20" s="384"/>
      <c r="BC20" s="384"/>
      <c r="BD20" s="384"/>
      <c r="BE20" s="384"/>
      <c r="BF20" s="384"/>
      <c r="BG20" s="384"/>
      <c r="BH20" s="384"/>
      <c r="BI20" s="384"/>
      <c r="BJ20" s="384"/>
      <c r="BK20" s="384"/>
      <c r="BL20" s="384"/>
      <c r="BM20" s="384"/>
      <c r="BN20" s="384"/>
      <c r="BO20" s="384"/>
      <c r="BP20" s="384"/>
      <c r="BQ20" s="384"/>
      <c r="BR20" s="384"/>
      <c r="BS20" s="384"/>
      <c r="BT20" s="384"/>
      <c r="BU20" s="384"/>
      <c r="BV20" s="384"/>
      <c r="BW20" s="384"/>
      <c r="BX20" s="384"/>
      <c r="BY20" s="384"/>
      <c r="BZ20" s="384"/>
      <c r="CA20" s="384"/>
      <c r="CB20" s="384"/>
      <c r="CC20" s="384"/>
      <c r="CD20" s="384"/>
      <c r="CE20" s="384"/>
      <c r="CF20" s="384"/>
      <c r="CG20" s="384"/>
      <c r="CH20" s="384"/>
      <c r="CI20" s="384"/>
      <c r="CJ20" s="384"/>
      <c r="CK20" s="384"/>
      <c r="CL20" s="384"/>
      <c r="CM20" s="384"/>
      <c r="CN20" s="384"/>
      <c r="CO20" s="384"/>
      <c r="CP20" s="384"/>
      <c r="CQ20" s="384"/>
      <c r="CR20" s="384"/>
      <c r="CS20" s="384"/>
      <c r="CT20" s="384"/>
      <c r="CU20" s="384"/>
      <c r="CV20" s="384"/>
      <c r="CW20" s="384"/>
      <c r="CX20" s="384"/>
      <c r="CY20" s="384"/>
      <c r="CZ20" s="384"/>
      <c r="DA20" s="384"/>
      <c r="DB20" s="384"/>
      <c r="DC20" s="384"/>
      <c r="DD20" s="384"/>
      <c r="DE20" s="384"/>
      <c r="DF20" s="384"/>
      <c r="DG20" s="384"/>
      <c r="DH20" s="384"/>
      <c r="DI20" s="384"/>
      <c r="DJ20" s="384"/>
      <c r="DK20" s="384"/>
      <c r="DL20" s="384"/>
      <c r="DM20" s="384"/>
      <c r="DN20" s="384"/>
      <c r="DO20" s="384"/>
      <c r="DP20" s="384"/>
      <c r="DQ20" s="384"/>
      <c r="DR20" s="384"/>
      <c r="DS20" s="384"/>
      <c r="DT20" s="384"/>
      <c r="DU20" s="384"/>
      <c r="DV20" s="384"/>
      <c r="DW20" s="384"/>
      <c r="DX20" s="384"/>
      <c r="DY20" s="384"/>
      <c r="DZ20" s="384"/>
      <c r="EA20" s="384"/>
      <c r="EB20" s="384"/>
      <c r="EC20" s="384"/>
      <c r="ED20" s="384"/>
      <c r="EE20" s="384"/>
      <c r="EF20" s="384"/>
      <c r="EG20" s="384"/>
      <c r="EH20" s="384"/>
      <c r="EI20" s="384"/>
      <c r="EJ20" s="384"/>
      <c r="EK20" s="384"/>
      <c r="EL20" s="384"/>
      <c r="EM20" s="384"/>
      <c r="EN20" s="384"/>
      <c r="EO20" s="384"/>
      <c r="EP20" s="384"/>
      <c r="EQ20" s="384"/>
      <c r="ER20" s="384"/>
      <c r="ES20" s="384"/>
      <c r="ET20" s="384"/>
      <c r="EU20" s="384"/>
      <c r="EV20" s="384"/>
      <c r="EW20" s="384"/>
      <c r="EX20" s="384"/>
      <c r="EY20" s="384"/>
      <c r="EZ20" s="384"/>
      <c r="FA20" s="384"/>
      <c r="FB20" s="384"/>
      <c r="FC20" s="384"/>
      <c r="FD20" s="384"/>
      <c r="FE20" s="384"/>
      <c r="FF20" s="384"/>
      <c r="FG20" s="384"/>
      <c r="FH20" s="384"/>
      <c r="FI20" s="384"/>
      <c r="FJ20" s="384"/>
      <c r="FK20" s="384"/>
      <c r="FL20" s="384"/>
      <c r="FM20" s="384"/>
      <c r="FN20" s="384"/>
      <c r="FO20" s="384"/>
      <c r="FP20" s="384"/>
      <c r="FQ20" s="384"/>
      <c r="FR20" s="384"/>
      <c r="FS20" s="384"/>
      <c r="FT20" s="384"/>
      <c r="FU20" s="384"/>
      <c r="FV20" s="384"/>
      <c r="FW20" s="384"/>
      <c r="FX20" s="384"/>
      <c r="FY20" s="384"/>
      <c r="FZ20" s="384"/>
      <c r="GA20" s="384"/>
      <c r="GB20" s="384"/>
      <c r="GC20" s="384"/>
      <c r="GD20" s="384"/>
      <c r="GE20" s="384"/>
      <c r="GF20" s="384"/>
      <c r="GG20" s="384"/>
      <c r="GH20" s="384"/>
      <c r="GI20" s="384"/>
      <c r="GJ20" s="384"/>
      <c r="GK20" s="384"/>
      <c r="GL20" s="384"/>
      <c r="GM20" s="384"/>
      <c r="GN20" s="384"/>
      <c r="GO20" s="384"/>
      <c r="GP20" s="384"/>
      <c r="GQ20" s="384"/>
      <c r="GR20" s="384"/>
      <c r="GS20" s="384"/>
      <c r="GT20" s="384"/>
      <c r="GU20" s="384"/>
      <c r="GV20" s="384"/>
      <c r="GW20" s="384"/>
      <c r="GX20" s="384"/>
      <c r="GY20" s="384"/>
      <c r="GZ20" s="384"/>
      <c r="HA20" s="384"/>
      <c r="HB20" s="384"/>
      <c r="HC20" s="384"/>
      <c r="HD20" s="384"/>
      <c r="HE20" s="384"/>
      <c r="HF20" s="384"/>
      <c r="HG20" s="384"/>
      <c r="HH20" s="384"/>
      <c r="HI20" s="384"/>
      <c r="HJ20" s="384"/>
      <c r="HK20" s="384"/>
      <c r="HL20" s="384"/>
      <c r="HM20" s="384"/>
      <c r="HN20" s="384"/>
      <c r="HO20" s="384"/>
      <c r="HP20" s="384"/>
      <c r="HQ20" s="384"/>
      <c r="HR20" s="384"/>
      <c r="HS20" s="384"/>
      <c r="HT20" s="384"/>
      <c r="HU20" s="384"/>
      <c r="HV20" s="384"/>
      <c r="HW20" s="384"/>
      <c r="HX20" s="384"/>
      <c r="HY20" s="384"/>
      <c r="HZ20" s="384"/>
      <c r="IA20" s="384"/>
      <c r="IB20" s="384"/>
      <c r="IC20" s="384"/>
      <c r="ID20" s="384"/>
      <c r="IE20" s="384"/>
      <c r="IF20" s="384"/>
      <c r="IG20" s="384"/>
      <c r="IH20" s="384"/>
      <c r="II20" s="384"/>
    </row>
    <row r="21" spans="1:243" s="17" customFormat="1" ht="23.1" customHeight="1">
      <c r="A21" s="212" t="s">
        <v>382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384"/>
      <c r="Z21" s="384"/>
      <c r="AA21" s="384"/>
      <c r="AB21" s="384"/>
      <c r="AC21" s="384"/>
      <c r="AD21" s="384"/>
      <c r="AE21" s="384"/>
      <c r="AF21" s="384"/>
      <c r="AG21" s="384"/>
      <c r="AH21" s="384"/>
      <c r="AI21" s="384"/>
      <c r="AJ21" s="384"/>
      <c r="AK21" s="384"/>
      <c r="AL21" s="384"/>
      <c r="AM21" s="384"/>
      <c r="AN21" s="384"/>
      <c r="AO21" s="384"/>
      <c r="AP21" s="384"/>
      <c r="AQ21" s="384"/>
      <c r="AR21" s="384"/>
      <c r="AS21" s="384"/>
      <c r="AT21" s="384"/>
      <c r="AU21" s="384"/>
      <c r="AV21" s="384"/>
      <c r="AW21" s="384"/>
      <c r="AX21" s="384"/>
      <c r="AY21" s="384"/>
      <c r="AZ21" s="384"/>
      <c r="BA21" s="384"/>
      <c r="BB21" s="384"/>
      <c r="BC21" s="384"/>
      <c r="BD21" s="384"/>
      <c r="BE21" s="384"/>
      <c r="BF21" s="384"/>
      <c r="BG21" s="384"/>
      <c r="BH21" s="384"/>
      <c r="BI21" s="384"/>
      <c r="BJ21" s="384"/>
      <c r="BK21" s="384"/>
      <c r="BL21" s="384"/>
      <c r="BM21" s="384"/>
      <c r="BN21" s="384"/>
      <c r="BO21" s="384"/>
      <c r="BP21" s="384"/>
      <c r="BQ21" s="384"/>
      <c r="BR21" s="384"/>
      <c r="BS21" s="384"/>
      <c r="BT21" s="384"/>
      <c r="BU21" s="384"/>
      <c r="BV21" s="384"/>
      <c r="BW21" s="384"/>
      <c r="BX21" s="384"/>
      <c r="BY21" s="384"/>
      <c r="BZ21" s="384"/>
      <c r="CA21" s="384"/>
      <c r="CB21" s="384"/>
      <c r="CC21" s="384"/>
      <c r="CD21" s="384"/>
      <c r="CE21" s="384"/>
      <c r="CF21" s="384"/>
      <c r="CG21" s="384"/>
      <c r="CH21" s="384"/>
      <c r="CI21" s="384"/>
      <c r="CJ21" s="384"/>
      <c r="CK21" s="384"/>
      <c r="CL21" s="384"/>
      <c r="CM21" s="384"/>
      <c r="CN21" s="384"/>
      <c r="CO21" s="384"/>
      <c r="CP21" s="384"/>
      <c r="CQ21" s="384"/>
      <c r="CR21" s="384"/>
      <c r="CS21" s="384"/>
      <c r="CT21" s="384"/>
      <c r="CU21" s="384"/>
      <c r="CV21" s="384"/>
      <c r="CW21" s="384"/>
      <c r="CX21" s="384"/>
      <c r="CY21" s="384"/>
      <c r="CZ21" s="384"/>
      <c r="DA21" s="384"/>
      <c r="DB21" s="384"/>
      <c r="DC21" s="384"/>
      <c r="DD21" s="384"/>
      <c r="DE21" s="384"/>
      <c r="DF21" s="384"/>
      <c r="DG21" s="384"/>
      <c r="DH21" s="384"/>
      <c r="DI21" s="384"/>
      <c r="DJ21" s="384"/>
      <c r="DK21" s="384"/>
      <c r="DL21" s="384"/>
      <c r="DM21" s="384"/>
      <c r="DN21" s="384"/>
      <c r="DO21" s="384"/>
      <c r="DP21" s="384"/>
      <c r="DQ21" s="384"/>
      <c r="DR21" s="384"/>
      <c r="DS21" s="384"/>
      <c r="DT21" s="384"/>
      <c r="DU21" s="384"/>
      <c r="DV21" s="384"/>
      <c r="DW21" s="384"/>
      <c r="DX21" s="384"/>
      <c r="DY21" s="384"/>
      <c r="DZ21" s="384"/>
      <c r="EA21" s="384"/>
      <c r="EB21" s="384"/>
      <c r="EC21" s="384"/>
      <c r="ED21" s="384"/>
      <c r="EE21" s="384"/>
      <c r="EF21" s="384"/>
      <c r="EG21" s="384"/>
      <c r="EH21" s="384"/>
      <c r="EI21" s="384"/>
      <c r="EJ21" s="384"/>
      <c r="EK21" s="384"/>
      <c r="EL21" s="384"/>
      <c r="EM21" s="384"/>
      <c r="EN21" s="384"/>
      <c r="EO21" s="384"/>
      <c r="EP21" s="384"/>
      <c r="EQ21" s="384"/>
      <c r="ER21" s="384"/>
      <c r="ES21" s="384"/>
      <c r="ET21" s="384"/>
      <c r="EU21" s="384"/>
      <c r="EV21" s="384"/>
      <c r="EW21" s="384"/>
      <c r="EX21" s="384"/>
      <c r="EY21" s="384"/>
      <c r="EZ21" s="384"/>
      <c r="FA21" s="384"/>
      <c r="FB21" s="384"/>
      <c r="FC21" s="384"/>
      <c r="FD21" s="384"/>
      <c r="FE21" s="384"/>
      <c r="FF21" s="384"/>
      <c r="FG21" s="384"/>
      <c r="FH21" s="384"/>
      <c r="FI21" s="384"/>
      <c r="FJ21" s="384"/>
      <c r="FK21" s="384"/>
      <c r="FL21" s="384"/>
      <c r="FM21" s="384"/>
      <c r="FN21" s="384"/>
      <c r="FO21" s="384"/>
      <c r="FP21" s="384"/>
      <c r="FQ21" s="384"/>
      <c r="FR21" s="384"/>
      <c r="FS21" s="384"/>
      <c r="FT21" s="384"/>
      <c r="FU21" s="384"/>
      <c r="FV21" s="384"/>
      <c r="FW21" s="384"/>
      <c r="FX21" s="384"/>
      <c r="FY21" s="384"/>
      <c r="FZ21" s="384"/>
      <c r="GA21" s="384"/>
      <c r="GB21" s="384"/>
      <c r="GC21" s="384"/>
      <c r="GD21" s="384"/>
      <c r="GE21" s="384"/>
      <c r="GF21" s="384"/>
      <c r="GG21" s="384"/>
      <c r="GH21" s="384"/>
      <c r="GI21" s="384"/>
      <c r="GJ21" s="384"/>
      <c r="GK21" s="384"/>
      <c r="GL21" s="384"/>
      <c r="GM21" s="384"/>
      <c r="GN21" s="384"/>
      <c r="GO21" s="384"/>
      <c r="GP21" s="384"/>
      <c r="GQ21" s="384"/>
      <c r="GR21" s="384"/>
      <c r="GS21" s="384"/>
      <c r="GT21" s="384"/>
      <c r="GU21" s="384"/>
      <c r="GV21" s="384"/>
      <c r="GW21" s="384"/>
      <c r="GX21" s="384"/>
      <c r="GY21" s="384"/>
      <c r="GZ21" s="384"/>
      <c r="HA21" s="384"/>
      <c r="HB21" s="384"/>
      <c r="HC21" s="384"/>
      <c r="HD21" s="384"/>
      <c r="HE21" s="384"/>
      <c r="HF21" s="384"/>
      <c r="HG21" s="384"/>
      <c r="HH21" s="384"/>
      <c r="HI21" s="384"/>
      <c r="HJ21" s="384"/>
      <c r="HK21" s="384"/>
      <c r="HL21" s="384"/>
      <c r="HM21" s="384"/>
      <c r="HN21" s="384"/>
      <c r="HO21" s="384"/>
      <c r="HP21" s="384"/>
      <c r="HQ21" s="384"/>
      <c r="HR21" s="384"/>
      <c r="HS21" s="384"/>
      <c r="HT21" s="384"/>
      <c r="HU21" s="384"/>
      <c r="HV21" s="384"/>
      <c r="HW21" s="384"/>
      <c r="HX21" s="384"/>
      <c r="HY21" s="384"/>
      <c r="HZ21" s="384"/>
      <c r="IA21" s="384"/>
      <c r="IB21" s="384"/>
      <c r="IC21" s="384"/>
      <c r="ID21" s="384"/>
      <c r="IE21" s="384"/>
      <c r="IF21" s="384"/>
      <c r="IG21" s="384"/>
      <c r="IH21" s="384"/>
      <c r="II21" s="384"/>
    </row>
    <row r="22" spans="1:243" s="17" customFormat="1" ht="23.1" customHeight="1">
      <c r="A22" s="83" t="s">
        <v>391</v>
      </c>
      <c r="B22" s="381">
        <v>9</v>
      </c>
      <c r="C22" s="9"/>
      <c r="D22" s="159">
        <v>0</v>
      </c>
      <c r="E22" s="159"/>
      <c r="F22" s="190">
        <f>-'BS-3-5'!H94</f>
        <v>-22956</v>
      </c>
      <c r="G22" s="310"/>
      <c r="H22" s="190">
        <v>0</v>
      </c>
      <c r="I22" s="310"/>
      <c r="J22" s="190">
        <v>0</v>
      </c>
      <c r="K22" s="310"/>
      <c r="L22" s="190">
        <v>0</v>
      </c>
      <c r="M22" s="190"/>
      <c r="N22" s="190">
        <f>-F22</f>
        <v>22956</v>
      </c>
      <c r="O22" s="191"/>
      <c r="P22" s="190">
        <f>-N22</f>
        <v>-22956</v>
      </c>
      <c r="Q22" s="310"/>
      <c r="R22" s="190"/>
      <c r="S22" s="190"/>
      <c r="T22" s="190"/>
      <c r="U22" s="311"/>
      <c r="V22" s="125"/>
      <c r="W22" s="191"/>
      <c r="X22" s="125" cm="1">
        <f t="array" ref="X22">SUM(D22:P22+V22)</f>
        <v>-22956</v>
      </c>
      <c r="Y22" s="384"/>
      <c r="Z22" s="384"/>
      <c r="AA22" s="384"/>
      <c r="AB22" s="384"/>
      <c r="AC22" s="384"/>
      <c r="AD22" s="384"/>
      <c r="AE22" s="384"/>
      <c r="AF22" s="384"/>
      <c r="AG22" s="384"/>
      <c r="AH22" s="384"/>
      <c r="AI22" s="384"/>
      <c r="AJ22" s="384"/>
      <c r="AK22" s="384"/>
      <c r="AL22" s="384"/>
      <c r="AM22" s="384"/>
      <c r="AN22" s="384"/>
      <c r="AO22" s="384"/>
      <c r="AP22" s="384"/>
      <c r="AQ22" s="384"/>
      <c r="AR22" s="384"/>
      <c r="AS22" s="384"/>
      <c r="AT22" s="384"/>
      <c r="AU22" s="384"/>
      <c r="AV22" s="384"/>
      <c r="AW22" s="384"/>
      <c r="AX22" s="384"/>
      <c r="AY22" s="384"/>
      <c r="AZ22" s="384"/>
      <c r="BA22" s="384"/>
      <c r="BB22" s="384"/>
      <c r="BC22" s="384"/>
      <c r="BD22" s="384"/>
      <c r="BE22" s="384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384"/>
      <c r="CC22" s="384"/>
      <c r="CD22" s="384"/>
      <c r="CE22" s="384"/>
      <c r="CF22" s="384"/>
      <c r="CG22" s="384"/>
      <c r="CH22" s="384"/>
      <c r="CI22" s="384"/>
      <c r="CJ22" s="384"/>
      <c r="CK22" s="384"/>
      <c r="CL22" s="384"/>
      <c r="CM22" s="384"/>
      <c r="CN22" s="384"/>
      <c r="CO22" s="384"/>
      <c r="CP22" s="384"/>
      <c r="CQ22" s="384"/>
      <c r="CR22" s="384"/>
      <c r="CS22" s="384"/>
      <c r="CT22" s="384"/>
      <c r="CU22" s="384"/>
      <c r="CV22" s="384"/>
      <c r="CW22" s="384"/>
      <c r="CX22" s="384"/>
      <c r="CY22" s="384"/>
      <c r="CZ22" s="384"/>
      <c r="DA22" s="384"/>
      <c r="DB22" s="384"/>
      <c r="DC22" s="384"/>
      <c r="DD22" s="384"/>
      <c r="DE22" s="384"/>
      <c r="DF22" s="384"/>
      <c r="DG22" s="384"/>
      <c r="DH22" s="384"/>
      <c r="DI22" s="384"/>
      <c r="DJ22" s="384"/>
      <c r="DK22" s="384"/>
      <c r="DL22" s="384"/>
      <c r="DM22" s="384"/>
      <c r="DN22" s="384"/>
      <c r="DO22" s="384"/>
      <c r="DP22" s="384"/>
      <c r="DQ22" s="384"/>
      <c r="DR22" s="384"/>
      <c r="DS22" s="384"/>
      <c r="DT22" s="384"/>
      <c r="DU22" s="384"/>
      <c r="DV22" s="384"/>
      <c r="DW22" s="384"/>
      <c r="DX22" s="384"/>
      <c r="DY22" s="384"/>
      <c r="DZ22" s="384"/>
      <c r="EA22" s="384"/>
      <c r="EB22" s="384"/>
      <c r="EC22" s="384"/>
      <c r="ED22" s="384"/>
      <c r="EE22" s="384"/>
      <c r="EF22" s="384"/>
      <c r="EG22" s="384"/>
      <c r="EH22" s="384"/>
      <c r="EI22" s="384"/>
      <c r="EJ22" s="384"/>
      <c r="EK22" s="384"/>
      <c r="EL22" s="384"/>
      <c r="EM22" s="384"/>
      <c r="EN22" s="384"/>
      <c r="EO22" s="384"/>
      <c r="EP22" s="384"/>
      <c r="EQ22" s="384"/>
      <c r="ER22" s="384"/>
      <c r="ES22" s="384"/>
      <c r="ET22" s="384"/>
      <c r="EU22" s="384"/>
      <c r="EV22" s="384"/>
      <c r="EW22" s="384"/>
      <c r="EX22" s="384"/>
      <c r="EY22" s="384"/>
      <c r="EZ22" s="384"/>
      <c r="FA22" s="384"/>
      <c r="FB22" s="384"/>
      <c r="FC22" s="384"/>
      <c r="FD22" s="384"/>
      <c r="FE22" s="384"/>
      <c r="FF22" s="384"/>
      <c r="FG22" s="384"/>
      <c r="FH22" s="384"/>
      <c r="FI22" s="384"/>
      <c r="FJ22" s="384"/>
      <c r="FK22" s="384"/>
      <c r="FL22" s="384"/>
      <c r="FM22" s="384"/>
      <c r="FN22" s="384"/>
      <c r="FO22" s="384"/>
      <c r="FP22" s="384"/>
      <c r="FQ22" s="384"/>
      <c r="FR22" s="384"/>
      <c r="FS22" s="384"/>
      <c r="FT22" s="384"/>
      <c r="FU22" s="384"/>
      <c r="FV22" s="384"/>
      <c r="FW22" s="384"/>
      <c r="FX22" s="384"/>
      <c r="FY22" s="384"/>
      <c r="FZ22" s="384"/>
      <c r="GA22" s="384"/>
      <c r="GB22" s="384"/>
      <c r="GC22" s="384"/>
      <c r="GD22" s="384"/>
      <c r="GE22" s="384"/>
      <c r="GF22" s="384"/>
      <c r="GG22" s="384"/>
      <c r="GH22" s="384"/>
      <c r="GI22" s="384"/>
      <c r="GJ22" s="384"/>
      <c r="GK22" s="384"/>
      <c r="GL22" s="384"/>
      <c r="GM22" s="384"/>
      <c r="GN22" s="384"/>
      <c r="GO22" s="384"/>
      <c r="GP22" s="384"/>
      <c r="GQ22" s="384"/>
      <c r="GR22" s="384"/>
      <c r="GS22" s="384"/>
      <c r="GT22" s="384"/>
      <c r="GU22" s="384"/>
      <c r="GV22" s="384"/>
      <c r="GW22" s="384"/>
      <c r="GX22" s="384"/>
      <c r="GY22" s="384"/>
      <c r="GZ22" s="384"/>
      <c r="HA22" s="384"/>
      <c r="HB22" s="384"/>
      <c r="HC22" s="384"/>
      <c r="HD22" s="384"/>
      <c r="HE22" s="384"/>
      <c r="HF22" s="384"/>
      <c r="HG22" s="384"/>
      <c r="HH22" s="384"/>
      <c r="HI22" s="384"/>
      <c r="HJ22" s="384"/>
      <c r="HK22" s="384"/>
      <c r="HL22" s="384"/>
      <c r="HM22" s="384"/>
      <c r="HN22" s="384"/>
      <c r="HO22" s="384"/>
      <c r="HP22" s="384"/>
      <c r="HQ22" s="384"/>
      <c r="HR22" s="384"/>
      <c r="HS22" s="384"/>
      <c r="HT22" s="384"/>
      <c r="HU22" s="384"/>
      <c r="HV22" s="384"/>
      <c r="HW22" s="384"/>
      <c r="HX22" s="384"/>
      <c r="HY22" s="384"/>
      <c r="HZ22" s="384"/>
      <c r="IA22" s="384"/>
      <c r="IB22" s="384"/>
      <c r="IC22" s="384"/>
      <c r="ID22" s="384"/>
      <c r="IE22" s="384"/>
      <c r="IF22" s="384"/>
      <c r="IG22" s="384"/>
      <c r="IH22" s="384"/>
      <c r="II22" s="384"/>
    </row>
    <row r="23" spans="1:243" s="17" customFormat="1" ht="23.1" customHeight="1">
      <c r="A23" s="83" t="s">
        <v>383</v>
      </c>
      <c r="B23" s="381">
        <v>13</v>
      </c>
      <c r="C23" s="9"/>
      <c r="D23" s="159">
        <v>0</v>
      </c>
      <c r="E23" s="159"/>
      <c r="F23" s="223">
        <v>0</v>
      </c>
      <c r="G23" s="310"/>
      <c r="H23" s="190">
        <v>0</v>
      </c>
      <c r="I23" s="310"/>
      <c r="J23" s="190">
        <v>0</v>
      </c>
      <c r="K23" s="310"/>
      <c r="L23" s="190">
        <v>0</v>
      </c>
      <c r="M23" s="190"/>
      <c r="N23" s="223">
        <v>0</v>
      </c>
      <c r="O23" s="191"/>
      <c r="P23" s="190">
        <v>-24723</v>
      </c>
      <c r="Q23" s="310"/>
      <c r="R23" s="190"/>
      <c r="S23" s="190"/>
      <c r="T23" s="190"/>
      <c r="U23" s="311"/>
      <c r="V23" s="125"/>
      <c r="W23" s="191"/>
      <c r="X23" s="125" cm="1">
        <f t="array" ref="X23">SUM(D23:P23+V23)</f>
        <v>-24723</v>
      </c>
      <c r="Y23" s="384"/>
      <c r="Z23" s="384"/>
      <c r="AA23" s="384"/>
      <c r="AB23" s="384"/>
      <c r="AC23" s="384"/>
      <c r="AD23" s="384"/>
      <c r="AE23" s="384"/>
      <c r="AF23" s="384"/>
      <c r="AG23" s="384"/>
      <c r="AH23" s="384"/>
      <c r="AI23" s="384"/>
      <c r="AJ23" s="384"/>
      <c r="AK23" s="384"/>
      <c r="AL23" s="384"/>
      <c r="AM23" s="384"/>
      <c r="AN23" s="384"/>
      <c r="AO23" s="384"/>
      <c r="AP23" s="384"/>
      <c r="AQ23" s="384"/>
      <c r="AR23" s="384"/>
      <c r="AS23" s="384"/>
      <c r="AT23" s="384"/>
      <c r="AU23" s="384"/>
      <c r="AV23" s="384"/>
      <c r="AW23" s="384"/>
      <c r="AX23" s="384"/>
      <c r="AY23" s="384"/>
      <c r="AZ23" s="384"/>
      <c r="BA23" s="384"/>
      <c r="BB23" s="384"/>
      <c r="BC23" s="384"/>
      <c r="BD23" s="384"/>
      <c r="BE23" s="384"/>
      <c r="BF23" s="384"/>
      <c r="BG23" s="384"/>
      <c r="BH23" s="384"/>
      <c r="BI23" s="384"/>
      <c r="BJ23" s="384"/>
      <c r="BK23" s="384"/>
      <c r="BL23" s="384"/>
      <c r="BM23" s="384"/>
      <c r="BN23" s="384"/>
      <c r="BO23" s="384"/>
      <c r="BP23" s="384"/>
      <c r="BQ23" s="384"/>
      <c r="BR23" s="384"/>
      <c r="BS23" s="384"/>
      <c r="BT23" s="384"/>
      <c r="BU23" s="384"/>
      <c r="BV23" s="384"/>
      <c r="BW23" s="384"/>
      <c r="BX23" s="384"/>
      <c r="BY23" s="384"/>
      <c r="BZ23" s="384"/>
      <c r="CA23" s="384"/>
      <c r="CB23" s="384"/>
      <c r="CC23" s="384"/>
      <c r="CD23" s="384"/>
      <c r="CE23" s="384"/>
      <c r="CF23" s="384"/>
      <c r="CG23" s="384"/>
      <c r="CH23" s="384"/>
      <c r="CI23" s="384"/>
      <c r="CJ23" s="384"/>
      <c r="CK23" s="384"/>
      <c r="CL23" s="384"/>
      <c r="CM23" s="384"/>
      <c r="CN23" s="384"/>
      <c r="CO23" s="384"/>
      <c r="CP23" s="384"/>
      <c r="CQ23" s="384"/>
      <c r="CR23" s="384"/>
      <c r="CS23" s="384"/>
      <c r="CT23" s="384"/>
      <c r="CU23" s="384"/>
      <c r="CV23" s="384"/>
      <c r="CW23" s="384"/>
      <c r="CX23" s="384"/>
      <c r="CY23" s="384"/>
      <c r="CZ23" s="384"/>
      <c r="DA23" s="384"/>
      <c r="DB23" s="384"/>
      <c r="DC23" s="384"/>
      <c r="DD23" s="384"/>
      <c r="DE23" s="384"/>
      <c r="DF23" s="384"/>
      <c r="DG23" s="384"/>
      <c r="DH23" s="384"/>
      <c r="DI23" s="384"/>
      <c r="DJ23" s="384"/>
      <c r="DK23" s="384"/>
      <c r="DL23" s="384"/>
      <c r="DM23" s="384"/>
      <c r="DN23" s="384"/>
      <c r="DO23" s="384"/>
      <c r="DP23" s="384"/>
      <c r="DQ23" s="384"/>
      <c r="DR23" s="384"/>
      <c r="DS23" s="384"/>
      <c r="DT23" s="384"/>
      <c r="DU23" s="384"/>
      <c r="DV23" s="384"/>
      <c r="DW23" s="384"/>
      <c r="DX23" s="384"/>
      <c r="DY23" s="384"/>
      <c r="DZ23" s="384"/>
      <c r="EA23" s="384"/>
      <c r="EB23" s="384"/>
      <c r="EC23" s="384"/>
      <c r="ED23" s="384"/>
      <c r="EE23" s="384"/>
      <c r="EF23" s="384"/>
      <c r="EG23" s="384"/>
      <c r="EH23" s="384"/>
      <c r="EI23" s="384"/>
      <c r="EJ23" s="384"/>
      <c r="EK23" s="384"/>
      <c r="EL23" s="384"/>
      <c r="EM23" s="384"/>
      <c r="EN23" s="384"/>
      <c r="EO23" s="384"/>
      <c r="EP23" s="384"/>
      <c r="EQ23" s="384"/>
      <c r="ER23" s="384"/>
      <c r="ES23" s="384"/>
      <c r="ET23" s="384"/>
      <c r="EU23" s="384"/>
      <c r="EV23" s="384"/>
      <c r="EW23" s="384"/>
      <c r="EX23" s="384"/>
      <c r="EY23" s="384"/>
      <c r="EZ23" s="384"/>
      <c r="FA23" s="384"/>
      <c r="FB23" s="384"/>
      <c r="FC23" s="384"/>
      <c r="FD23" s="384"/>
      <c r="FE23" s="384"/>
      <c r="FF23" s="384"/>
      <c r="FG23" s="384"/>
      <c r="FH23" s="384"/>
      <c r="FI23" s="384"/>
      <c r="FJ23" s="384"/>
      <c r="FK23" s="384"/>
      <c r="FL23" s="384"/>
      <c r="FM23" s="384"/>
      <c r="FN23" s="384"/>
      <c r="FO23" s="384"/>
      <c r="FP23" s="384"/>
      <c r="FQ23" s="384"/>
      <c r="FR23" s="384"/>
      <c r="FS23" s="384"/>
      <c r="FT23" s="384"/>
      <c r="FU23" s="384"/>
      <c r="FV23" s="384"/>
      <c r="FW23" s="384"/>
      <c r="FX23" s="384"/>
      <c r="FY23" s="384"/>
      <c r="FZ23" s="384"/>
      <c r="GA23" s="384"/>
      <c r="GB23" s="384"/>
      <c r="GC23" s="384"/>
      <c r="GD23" s="384"/>
      <c r="GE23" s="384"/>
      <c r="GF23" s="384"/>
      <c r="GG23" s="384"/>
      <c r="GH23" s="384"/>
      <c r="GI23" s="384"/>
      <c r="GJ23" s="384"/>
      <c r="GK23" s="384"/>
      <c r="GL23" s="384"/>
      <c r="GM23" s="384"/>
      <c r="GN23" s="384"/>
      <c r="GO23" s="384"/>
      <c r="GP23" s="384"/>
      <c r="GQ23" s="384"/>
      <c r="GR23" s="384"/>
      <c r="GS23" s="384"/>
      <c r="GT23" s="384"/>
      <c r="GU23" s="384"/>
      <c r="GV23" s="384"/>
      <c r="GW23" s="384"/>
      <c r="GX23" s="384"/>
      <c r="GY23" s="384"/>
      <c r="GZ23" s="384"/>
      <c r="HA23" s="384"/>
      <c r="HB23" s="384"/>
      <c r="HC23" s="384"/>
      <c r="HD23" s="384"/>
      <c r="HE23" s="384"/>
      <c r="HF23" s="384"/>
      <c r="HG23" s="384"/>
      <c r="HH23" s="384"/>
      <c r="HI23" s="384"/>
      <c r="HJ23" s="384"/>
      <c r="HK23" s="384"/>
      <c r="HL23" s="384"/>
      <c r="HM23" s="384"/>
      <c r="HN23" s="384"/>
      <c r="HO23" s="384"/>
      <c r="HP23" s="384"/>
      <c r="HQ23" s="384"/>
      <c r="HR23" s="384"/>
      <c r="HS23" s="384"/>
      <c r="HT23" s="384"/>
      <c r="HU23" s="384"/>
      <c r="HV23" s="384"/>
      <c r="HW23" s="384"/>
      <c r="HX23" s="384"/>
      <c r="HY23" s="384"/>
      <c r="HZ23" s="384"/>
      <c r="IA23" s="384"/>
      <c r="IB23" s="384"/>
      <c r="IC23" s="384"/>
      <c r="ID23" s="384"/>
      <c r="IE23" s="384"/>
      <c r="IF23" s="384"/>
      <c r="IG23" s="384"/>
      <c r="IH23" s="384"/>
      <c r="II23" s="384"/>
    </row>
    <row r="24" spans="1:243" s="17" customFormat="1" ht="23.1" customHeight="1">
      <c r="A24" s="61" t="s">
        <v>410</v>
      </c>
      <c r="B24" s="9"/>
      <c r="C24" s="9"/>
      <c r="D24" s="300"/>
      <c r="E24" s="9"/>
      <c r="F24" s="9"/>
      <c r="G24" s="9"/>
      <c r="H24" s="300"/>
      <c r="I24" s="9"/>
      <c r="J24" s="300"/>
      <c r="K24" s="9"/>
      <c r="L24" s="300"/>
      <c r="M24" s="9"/>
      <c r="N24" s="9"/>
      <c r="O24" s="9"/>
      <c r="P24" s="300"/>
      <c r="Q24" s="9"/>
      <c r="R24" s="9"/>
      <c r="S24" s="9"/>
      <c r="T24" s="9"/>
      <c r="U24" s="9"/>
      <c r="V24" s="9"/>
      <c r="W24" s="9"/>
      <c r="X24" s="300"/>
      <c r="Y24" s="384"/>
      <c r="Z24" s="384"/>
      <c r="AA24" s="384"/>
      <c r="AB24" s="384"/>
      <c r="AC24" s="384"/>
      <c r="AD24" s="384"/>
      <c r="AE24" s="384"/>
      <c r="AF24" s="384"/>
      <c r="AG24" s="384"/>
      <c r="AH24" s="384"/>
      <c r="AI24" s="384"/>
      <c r="AJ24" s="384"/>
      <c r="AK24" s="384"/>
      <c r="AL24" s="384"/>
      <c r="AM24" s="384"/>
      <c r="AN24" s="384"/>
      <c r="AO24" s="384"/>
      <c r="AP24" s="384"/>
      <c r="AQ24" s="384"/>
      <c r="AR24" s="384"/>
      <c r="AS24" s="384"/>
      <c r="AT24" s="384"/>
      <c r="AU24" s="384"/>
      <c r="AV24" s="384"/>
      <c r="AW24" s="384"/>
      <c r="AX24" s="384"/>
      <c r="AY24" s="384"/>
      <c r="AZ24" s="384"/>
      <c r="BA24" s="384"/>
      <c r="BB24" s="384"/>
      <c r="BC24" s="384"/>
      <c r="BD24" s="384"/>
      <c r="BE24" s="384"/>
      <c r="BF24" s="384"/>
      <c r="BG24" s="384"/>
      <c r="BH24" s="384"/>
      <c r="BI24" s="384"/>
      <c r="BJ24" s="384"/>
      <c r="BK24" s="384"/>
      <c r="BL24" s="384"/>
      <c r="BM24" s="384"/>
      <c r="BN24" s="384"/>
      <c r="BO24" s="384"/>
      <c r="BP24" s="384"/>
      <c r="BQ24" s="384"/>
      <c r="BR24" s="384"/>
      <c r="BS24" s="384"/>
      <c r="BT24" s="384"/>
      <c r="BU24" s="384"/>
      <c r="BV24" s="384"/>
      <c r="BW24" s="384"/>
      <c r="BX24" s="384"/>
      <c r="BY24" s="384"/>
      <c r="BZ24" s="384"/>
      <c r="CA24" s="384"/>
      <c r="CB24" s="384"/>
      <c r="CC24" s="384"/>
      <c r="CD24" s="384"/>
      <c r="CE24" s="384"/>
      <c r="CF24" s="384"/>
      <c r="CG24" s="384"/>
      <c r="CH24" s="384"/>
      <c r="CI24" s="384"/>
      <c r="CJ24" s="384"/>
      <c r="CK24" s="384"/>
      <c r="CL24" s="384"/>
      <c r="CM24" s="384"/>
      <c r="CN24" s="384"/>
      <c r="CO24" s="384"/>
      <c r="CP24" s="384"/>
      <c r="CQ24" s="384"/>
      <c r="CR24" s="384"/>
      <c r="CS24" s="384"/>
      <c r="CT24" s="384"/>
      <c r="CU24" s="384"/>
      <c r="CV24" s="384"/>
      <c r="CW24" s="384"/>
      <c r="CX24" s="384"/>
      <c r="CY24" s="384"/>
      <c r="CZ24" s="384"/>
      <c r="DA24" s="384"/>
      <c r="DB24" s="384"/>
      <c r="DC24" s="384"/>
      <c r="DD24" s="384"/>
      <c r="DE24" s="384"/>
      <c r="DF24" s="384"/>
      <c r="DG24" s="384"/>
      <c r="DH24" s="384"/>
      <c r="DI24" s="384"/>
      <c r="DJ24" s="384"/>
      <c r="DK24" s="384"/>
      <c r="DL24" s="384"/>
      <c r="DM24" s="384"/>
      <c r="DN24" s="384"/>
      <c r="DO24" s="384"/>
      <c r="DP24" s="384"/>
      <c r="DQ24" s="384"/>
      <c r="DR24" s="384"/>
      <c r="DS24" s="384"/>
      <c r="DT24" s="384"/>
      <c r="DU24" s="384"/>
      <c r="DV24" s="384"/>
      <c r="DW24" s="384"/>
      <c r="DX24" s="384"/>
      <c r="DY24" s="384"/>
      <c r="DZ24" s="384"/>
      <c r="EA24" s="384"/>
      <c r="EB24" s="384"/>
      <c r="EC24" s="384"/>
      <c r="ED24" s="384"/>
      <c r="EE24" s="384"/>
      <c r="EF24" s="384"/>
      <c r="EG24" s="384"/>
      <c r="EH24" s="384"/>
      <c r="EI24" s="384"/>
      <c r="EJ24" s="384"/>
      <c r="EK24" s="384"/>
      <c r="EL24" s="384"/>
      <c r="EM24" s="384"/>
      <c r="EN24" s="384"/>
      <c r="EO24" s="384"/>
      <c r="EP24" s="384"/>
      <c r="EQ24" s="384"/>
      <c r="ER24" s="384"/>
      <c r="ES24" s="384"/>
      <c r="ET24" s="384"/>
      <c r="EU24" s="384"/>
      <c r="EV24" s="384"/>
      <c r="EW24" s="384"/>
      <c r="EX24" s="384"/>
      <c r="EY24" s="384"/>
      <c r="EZ24" s="384"/>
      <c r="FA24" s="384"/>
      <c r="FB24" s="384"/>
      <c r="FC24" s="384"/>
      <c r="FD24" s="384"/>
      <c r="FE24" s="384"/>
      <c r="FF24" s="384"/>
      <c r="FG24" s="384"/>
      <c r="FH24" s="384"/>
      <c r="FI24" s="384"/>
      <c r="FJ24" s="384"/>
      <c r="FK24" s="384"/>
      <c r="FL24" s="384"/>
      <c r="FM24" s="384"/>
      <c r="FN24" s="384"/>
      <c r="FO24" s="384"/>
      <c r="FP24" s="384"/>
      <c r="FQ24" s="384"/>
      <c r="FR24" s="384"/>
      <c r="FS24" s="384"/>
      <c r="FT24" s="384"/>
      <c r="FU24" s="384"/>
      <c r="FV24" s="384"/>
      <c r="FW24" s="384"/>
      <c r="FX24" s="384"/>
      <c r="FY24" s="384"/>
      <c r="FZ24" s="384"/>
      <c r="GA24" s="384"/>
      <c r="GB24" s="384"/>
      <c r="GC24" s="384"/>
      <c r="GD24" s="384"/>
      <c r="GE24" s="384"/>
      <c r="GF24" s="384"/>
      <c r="GG24" s="384"/>
      <c r="GH24" s="384"/>
      <c r="GI24" s="384"/>
      <c r="GJ24" s="384"/>
      <c r="GK24" s="384"/>
      <c r="GL24" s="384"/>
      <c r="GM24" s="384"/>
      <c r="GN24" s="384"/>
      <c r="GO24" s="384"/>
      <c r="GP24" s="384"/>
      <c r="GQ24" s="384"/>
      <c r="GR24" s="384"/>
      <c r="GS24" s="384"/>
      <c r="GT24" s="384"/>
      <c r="GU24" s="384"/>
      <c r="GV24" s="384"/>
      <c r="GW24" s="384"/>
      <c r="GX24" s="384"/>
      <c r="GY24" s="384"/>
      <c r="GZ24" s="384"/>
      <c r="HA24" s="384"/>
      <c r="HB24" s="384"/>
      <c r="HC24" s="384"/>
      <c r="HD24" s="384"/>
      <c r="HE24" s="384"/>
      <c r="HF24" s="384"/>
      <c r="HG24" s="384"/>
      <c r="HH24" s="384"/>
      <c r="HI24" s="384"/>
      <c r="HJ24" s="384"/>
      <c r="HK24" s="384"/>
      <c r="HL24" s="384"/>
      <c r="HM24" s="384"/>
      <c r="HN24" s="384"/>
      <c r="HO24" s="384"/>
      <c r="HP24" s="384"/>
      <c r="HQ24" s="384"/>
      <c r="HR24" s="384"/>
      <c r="HS24" s="384"/>
      <c r="HT24" s="384"/>
      <c r="HU24" s="384"/>
      <c r="HV24" s="384"/>
      <c r="HW24" s="384"/>
      <c r="HX24" s="384"/>
      <c r="HY24" s="384"/>
      <c r="HZ24" s="384"/>
      <c r="IA24" s="384"/>
      <c r="IB24" s="384"/>
      <c r="IC24" s="384"/>
      <c r="ID24" s="384"/>
      <c r="IE24" s="384"/>
      <c r="IF24" s="384"/>
      <c r="IG24" s="384"/>
      <c r="IH24" s="384"/>
      <c r="II24" s="384"/>
    </row>
    <row r="25" spans="1:243" s="17" customFormat="1" ht="23.1" customHeight="1">
      <c r="A25" s="61" t="s">
        <v>380</v>
      </c>
      <c r="B25" s="9"/>
      <c r="C25" s="9"/>
      <c r="D25" s="314">
        <f>SUM(D22:D23)</f>
        <v>0</v>
      </c>
      <c r="E25" s="315"/>
      <c r="F25" s="314">
        <f>SUM(F22:F23)</f>
        <v>-22956</v>
      </c>
      <c r="G25" s="51"/>
      <c r="H25" s="314">
        <f>SUM(H22:H23)</f>
        <v>0</v>
      </c>
      <c r="I25" s="51"/>
      <c r="J25" s="314">
        <f>SUM(J22:J23)</f>
        <v>0</v>
      </c>
      <c r="K25" s="51"/>
      <c r="L25" s="314">
        <f>SUM(L22:L23)</f>
        <v>0</v>
      </c>
      <c r="M25" s="315"/>
      <c r="N25" s="314">
        <f>SUM(N22:N23)</f>
        <v>22956</v>
      </c>
      <c r="O25" s="316"/>
      <c r="P25" s="314">
        <f>SUM(P22:P23)</f>
        <v>-47679</v>
      </c>
      <c r="Q25" s="51"/>
      <c r="R25" s="315"/>
      <c r="S25" s="315"/>
      <c r="T25" s="315"/>
      <c r="U25" s="317"/>
      <c r="V25" s="114"/>
      <c r="W25" s="316"/>
      <c r="X25" s="314">
        <f>SUM(X22:X23)</f>
        <v>-47679</v>
      </c>
      <c r="Y25" s="384"/>
      <c r="Z25" s="384"/>
      <c r="AA25" s="384"/>
      <c r="AB25" s="384"/>
      <c r="AC25" s="384"/>
      <c r="AD25" s="384"/>
      <c r="AE25" s="384"/>
      <c r="AF25" s="384"/>
      <c r="AG25" s="384"/>
      <c r="AH25" s="384"/>
      <c r="AI25" s="384"/>
      <c r="AJ25" s="384"/>
      <c r="AK25" s="384"/>
      <c r="AL25" s="384"/>
      <c r="AM25" s="384"/>
      <c r="AN25" s="384"/>
      <c r="AO25" s="384"/>
      <c r="AP25" s="384"/>
      <c r="AQ25" s="384"/>
      <c r="AR25" s="384"/>
      <c r="AS25" s="384"/>
      <c r="AT25" s="384"/>
      <c r="AU25" s="384"/>
      <c r="AV25" s="384"/>
      <c r="AW25" s="384"/>
      <c r="AX25" s="384"/>
      <c r="AY25" s="384"/>
      <c r="AZ25" s="384"/>
      <c r="BA25" s="384"/>
      <c r="BB25" s="384"/>
      <c r="BC25" s="384"/>
      <c r="BD25" s="384"/>
      <c r="BE25" s="384"/>
      <c r="BF25" s="384"/>
      <c r="BG25" s="384"/>
      <c r="BH25" s="384"/>
      <c r="BI25" s="384"/>
      <c r="BJ25" s="384"/>
      <c r="BK25" s="384"/>
      <c r="BL25" s="384"/>
      <c r="BM25" s="384"/>
      <c r="BN25" s="384"/>
      <c r="BO25" s="384"/>
      <c r="BP25" s="384"/>
      <c r="BQ25" s="384"/>
      <c r="BR25" s="384"/>
      <c r="BS25" s="384"/>
      <c r="BT25" s="384"/>
      <c r="BU25" s="384"/>
      <c r="BV25" s="384"/>
      <c r="BW25" s="384"/>
      <c r="BX25" s="384"/>
      <c r="BY25" s="384"/>
      <c r="BZ25" s="384"/>
      <c r="CA25" s="384"/>
      <c r="CB25" s="384"/>
      <c r="CC25" s="384"/>
      <c r="CD25" s="384"/>
      <c r="CE25" s="384"/>
      <c r="CF25" s="384"/>
      <c r="CG25" s="384"/>
      <c r="CH25" s="384"/>
      <c r="CI25" s="384"/>
      <c r="CJ25" s="384"/>
      <c r="CK25" s="384"/>
      <c r="CL25" s="384"/>
      <c r="CM25" s="384"/>
      <c r="CN25" s="384"/>
      <c r="CO25" s="384"/>
      <c r="CP25" s="384"/>
      <c r="CQ25" s="384"/>
      <c r="CR25" s="384"/>
      <c r="CS25" s="384"/>
      <c r="CT25" s="384"/>
      <c r="CU25" s="384"/>
      <c r="CV25" s="384"/>
      <c r="CW25" s="384"/>
      <c r="CX25" s="384"/>
      <c r="CY25" s="384"/>
      <c r="CZ25" s="384"/>
      <c r="DA25" s="384"/>
      <c r="DB25" s="384"/>
      <c r="DC25" s="384"/>
      <c r="DD25" s="384"/>
      <c r="DE25" s="384"/>
      <c r="DF25" s="384"/>
      <c r="DG25" s="384"/>
      <c r="DH25" s="384"/>
      <c r="DI25" s="384"/>
      <c r="DJ25" s="384"/>
      <c r="DK25" s="384"/>
      <c r="DL25" s="384"/>
      <c r="DM25" s="384"/>
      <c r="DN25" s="384"/>
      <c r="DO25" s="384"/>
      <c r="DP25" s="384"/>
      <c r="DQ25" s="384"/>
      <c r="DR25" s="384"/>
      <c r="DS25" s="384"/>
      <c r="DT25" s="384"/>
      <c r="DU25" s="384"/>
      <c r="DV25" s="384"/>
      <c r="DW25" s="384"/>
      <c r="DX25" s="384"/>
      <c r="DY25" s="384"/>
      <c r="DZ25" s="384"/>
      <c r="EA25" s="384"/>
      <c r="EB25" s="384"/>
      <c r="EC25" s="384"/>
      <c r="ED25" s="384"/>
      <c r="EE25" s="384"/>
      <c r="EF25" s="384"/>
      <c r="EG25" s="384"/>
      <c r="EH25" s="384"/>
      <c r="EI25" s="384"/>
      <c r="EJ25" s="384"/>
      <c r="EK25" s="384"/>
      <c r="EL25" s="384"/>
      <c r="EM25" s="384"/>
      <c r="EN25" s="384"/>
      <c r="EO25" s="384"/>
      <c r="EP25" s="384"/>
      <c r="EQ25" s="384"/>
      <c r="ER25" s="384"/>
      <c r="ES25" s="384"/>
      <c r="ET25" s="384"/>
      <c r="EU25" s="384"/>
      <c r="EV25" s="384"/>
      <c r="EW25" s="384"/>
      <c r="EX25" s="384"/>
      <c r="EY25" s="384"/>
      <c r="EZ25" s="384"/>
      <c r="FA25" s="384"/>
      <c r="FB25" s="384"/>
      <c r="FC25" s="384"/>
      <c r="FD25" s="384"/>
      <c r="FE25" s="384"/>
      <c r="FF25" s="384"/>
      <c r="FG25" s="384"/>
      <c r="FH25" s="384"/>
      <c r="FI25" s="384"/>
      <c r="FJ25" s="384"/>
      <c r="FK25" s="384"/>
      <c r="FL25" s="384"/>
      <c r="FM25" s="384"/>
      <c r="FN25" s="384"/>
      <c r="FO25" s="384"/>
      <c r="FP25" s="384"/>
      <c r="FQ25" s="384"/>
      <c r="FR25" s="384"/>
      <c r="FS25" s="384"/>
      <c r="FT25" s="384"/>
      <c r="FU25" s="384"/>
      <c r="FV25" s="384"/>
      <c r="FW25" s="384"/>
      <c r="FX25" s="384"/>
      <c r="FY25" s="384"/>
      <c r="FZ25" s="384"/>
      <c r="GA25" s="384"/>
      <c r="GB25" s="384"/>
      <c r="GC25" s="384"/>
      <c r="GD25" s="384"/>
      <c r="GE25" s="384"/>
      <c r="GF25" s="384"/>
      <c r="GG25" s="384"/>
      <c r="GH25" s="384"/>
      <c r="GI25" s="384"/>
      <c r="GJ25" s="384"/>
      <c r="GK25" s="384"/>
      <c r="GL25" s="384"/>
      <c r="GM25" s="384"/>
      <c r="GN25" s="384"/>
      <c r="GO25" s="384"/>
      <c r="GP25" s="384"/>
      <c r="GQ25" s="384"/>
      <c r="GR25" s="384"/>
      <c r="GS25" s="384"/>
      <c r="GT25" s="384"/>
      <c r="GU25" s="384"/>
      <c r="GV25" s="384"/>
      <c r="GW25" s="384"/>
      <c r="GX25" s="384"/>
      <c r="GY25" s="384"/>
      <c r="GZ25" s="384"/>
      <c r="HA25" s="384"/>
      <c r="HB25" s="384"/>
      <c r="HC25" s="384"/>
      <c r="HD25" s="384"/>
      <c r="HE25" s="384"/>
      <c r="HF25" s="384"/>
      <c r="HG25" s="384"/>
      <c r="HH25" s="384"/>
      <c r="HI25" s="384"/>
      <c r="HJ25" s="384"/>
      <c r="HK25" s="384"/>
      <c r="HL25" s="384"/>
      <c r="HM25" s="384"/>
      <c r="HN25" s="384"/>
      <c r="HO25" s="384"/>
      <c r="HP25" s="384"/>
      <c r="HQ25" s="384"/>
      <c r="HR25" s="384"/>
      <c r="HS25" s="384"/>
      <c r="HT25" s="384"/>
      <c r="HU25" s="384"/>
      <c r="HV25" s="384"/>
      <c r="HW25" s="384"/>
      <c r="HX25" s="384"/>
      <c r="HY25" s="384"/>
      <c r="HZ25" s="384"/>
      <c r="IA25" s="384"/>
      <c r="IB25" s="384"/>
      <c r="IC25" s="384"/>
      <c r="ID25" s="384"/>
      <c r="IE25" s="384"/>
      <c r="IF25" s="384"/>
      <c r="IG25" s="384"/>
      <c r="IH25" s="384"/>
      <c r="II25" s="384"/>
    </row>
    <row r="26" spans="1:243" s="17" customFormat="1" ht="23.1" customHeight="1">
      <c r="A26" s="83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384"/>
      <c r="Z26" s="384"/>
      <c r="AA26" s="384"/>
      <c r="AB26" s="384"/>
      <c r="AC26" s="384"/>
      <c r="AD26" s="384"/>
      <c r="AE26" s="384"/>
      <c r="AF26" s="384"/>
      <c r="AG26" s="384"/>
      <c r="AH26" s="384"/>
      <c r="AI26" s="384"/>
      <c r="AJ26" s="384"/>
      <c r="AK26" s="384"/>
      <c r="AL26" s="384"/>
      <c r="AM26" s="384"/>
      <c r="AN26" s="384"/>
      <c r="AO26" s="384"/>
      <c r="AP26" s="384"/>
      <c r="AQ26" s="384"/>
      <c r="AR26" s="384"/>
      <c r="AS26" s="384"/>
      <c r="AT26" s="384"/>
      <c r="AU26" s="384"/>
      <c r="AV26" s="384"/>
      <c r="AW26" s="384"/>
      <c r="AX26" s="384"/>
      <c r="AY26" s="384"/>
      <c r="AZ26" s="384"/>
      <c r="BA26" s="384"/>
      <c r="BB26" s="384"/>
      <c r="BC26" s="384"/>
      <c r="BD26" s="384"/>
      <c r="BE26" s="384"/>
      <c r="BF26" s="384"/>
      <c r="BG26" s="384"/>
      <c r="BH26" s="384"/>
      <c r="BI26" s="384"/>
      <c r="BJ26" s="384"/>
      <c r="BK26" s="384"/>
      <c r="BL26" s="384"/>
      <c r="BM26" s="384"/>
      <c r="BN26" s="384"/>
      <c r="BO26" s="384"/>
      <c r="BP26" s="384"/>
      <c r="BQ26" s="384"/>
      <c r="BR26" s="384"/>
      <c r="BS26" s="384"/>
      <c r="BT26" s="384"/>
      <c r="BU26" s="384"/>
      <c r="BV26" s="384"/>
      <c r="BW26" s="384"/>
      <c r="BX26" s="384"/>
      <c r="BY26" s="384"/>
      <c r="BZ26" s="384"/>
      <c r="CA26" s="384"/>
      <c r="CB26" s="384"/>
      <c r="CC26" s="384"/>
      <c r="CD26" s="384"/>
      <c r="CE26" s="384"/>
      <c r="CF26" s="384"/>
      <c r="CG26" s="384"/>
      <c r="CH26" s="384"/>
      <c r="CI26" s="384"/>
      <c r="CJ26" s="384"/>
      <c r="CK26" s="384"/>
      <c r="CL26" s="384"/>
      <c r="CM26" s="384"/>
      <c r="CN26" s="384"/>
      <c r="CO26" s="384"/>
      <c r="CP26" s="384"/>
      <c r="CQ26" s="384"/>
      <c r="CR26" s="384"/>
      <c r="CS26" s="384"/>
      <c r="CT26" s="384"/>
      <c r="CU26" s="384"/>
      <c r="CV26" s="384"/>
      <c r="CW26" s="384"/>
      <c r="CX26" s="384"/>
      <c r="CY26" s="384"/>
      <c r="CZ26" s="384"/>
      <c r="DA26" s="384"/>
      <c r="DB26" s="384"/>
      <c r="DC26" s="384"/>
      <c r="DD26" s="384"/>
      <c r="DE26" s="384"/>
      <c r="DF26" s="384"/>
      <c r="DG26" s="384"/>
      <c r="DH26" s="384"/>
      <c r="DI26" s="384"/>
      <c r="DJ26" s="384"/>
      <c r="DK26" s="384"/>
      <c r="DL26" s="384"/>
      <c r="DM26" s="384"/>
      <c r="DN26" s="384"/>
      <c r="DO26" s="384"/>
      <c r="DP26" s="384"/>
      <c r="DQ26" s="384"/>
      <c r="DR26" s="384"/>
      <c r="DS26" s="384"/>
      <c r="DT26" s="384"/>
      <c r="DU26" s="384"/>
      <c r="DV26" s="384"/>
      <c r="DW26" s="384"/>
      <c r="DX26" s="384"/>
      <c r="DY26" s="384"/>
      <c r="DZ26" s="384"/>
      <c r="EA26" s="384"/>
      <c r="EB26" s="384"/>
      <c r="EC26" s="384"/>
      <c r="ED26" s="384"/>
      <c r="EE26" s="384"/>
      <c r="EF26" s="384"/>
      <c r="EG26" s="384"/>
      <c r="EH26" s="384"/>
      <c r="EI26" s="384"/>
      <c r="EJ26" s="384"/>
      <c r="EK26" s="384"/>
      <c r="EL26" s="384"/>
      <c r="EM26" s="384"/>
      <c r="EN26" s="384"/>
      <c r="EO26" s="384"/>
      <c r="EP26" s="384"/>
      <c r="EQ26" s="384"/>
      <c r="ER26" s="384"/>
      <c r="ES26" s="384"/>
      <c r="ET26" s="384"/>
      <c r="EU26" s="384"/>
      <c r="EV26" s="384"/>
      <c r="EW26" s="384"/>
      <c r="EX26" s="384"/>
      <c r="EY26" s="384"/>
      <c r="EZ26" s="384"/>
      <c r="FA26" s="384"/>
      <c r="FB26" s="384"/>
      <c r="FC26" s="384"/>
      <c r="FD26" s="384"/>
      <c r="FE26" s="384"/>
      <c r="FF26" s="384"/>
      <c r="FG26" s="384"/>
      <c r="FH26" s="384"/>
      <c r="FI26" s="384"/>
      <c r="FJ26" s="384"/>
      <c r="FK26" s="384"/>
      <c r="FL26" s="384"/>
      <c r="FM26" s="384"/>
      <c r="FN26" s="384"/>
      <c r="FO26" s="384"/>
      <c r="FP26" s="384"/>
      <c r="FQ26" s="384"/>
      <c r="FR26" s="384"/>
      <c r="FS26" s="384"/>
      <c r="FT26" s="384"/>
      <c r="FU26" s="384"/>
      <c r="FV26" s="384"/>
      <c r="FW26" s="384"/>
      <c r="FX26" s="384"/>
      <c r="FY26" s="384"/>
      <c r="FZ26" s="384"/>
      <c r="GA26" s="384"/>
      <c r="GB26" s="384"/>
      <c r="GC26" s="384"/>
      <c r="GD26" s="384"/>
      <c r="GE26" s="384"/>
      <c r="GF26" s="384"/>
      <c r="GG26" s="384"/>
      <c r="GH26" s="384"/>
      <c r="GI26" s="384"/>
      <c r="GJ26" s="384"/>
      <c r="GK26" s="384"/>
      <c r="GL26" s="384"/>
      <c r="GM26" s="384"/>
      <c r="GN26" s="384"/>
      <c r="GO26" s="384"/>
      <c r="GP26" s="384"/>
      <c r="GQ26" s="384"/>
      <c r="GR26" s="384"/>
      <c r="GS26" s="384"/>
      <c r="GT26" s="384"/>
      <c r="GU26" s="384"/>
      <c r="GV26" s="384"/>
      <c r="GW26" s="384"/>
      <c r="GX26" s="384"/>
      <c r="GY26" s="384"/>
      <c r="GZ26" s="384"/>
      <c r="HA26" s="384"/>
      <c r="HB26" s="384"/>
      <c r="HC26" s="384"/>
      <c r="HD26" s="384"/>
      <c r="HE26" s="384"/>
      <c r="HF26" s="384"/>
      <c r="HG26" s="384"/>
      <c r="HH26" s="384"/>
      <c r="HI26" s="384"/>
      <c r="HJ26" s="384"/>
      <c r="HK26" s="384"/>
      <c r="HL26" s="384"/>
      <c r="HM26" s="384"/>
      <c r="HN26" s="384"/>
      <c r="HO26" s="384"/>
      <c r="HP26" s="384"/>
      <c r="HQ26" s="384"/>
      <c r="HR26" s="384"/>
      <c r="HS26" s="384"/>
      <c r="HT26" s="384"/>
      <c r="HU26" s="384"/>
      <c r="HV26" s="384"/>
      <c r="HW26" s="384"/>
      <c r="HX26" s="384"/>
      <c r="HY26" s="384"/>
      <c r="HZ26" s="384"/>
      <c r="IA26" s="384"/>
      <c r="IB26" s="384"/>
      <c r="IC26" s="384"/>
      <c r="ID26" s="384"/>
      <c r="IE26" s="384"/>
      <c r="IF26" s="384"/>
      <c r="IG26" s="384"/>
      <c r="IH26" s="384"/>
      <c r="II26" s="384"/>
    </row>
    <row r="27" spans="1:243" ht="23.1" customHeight="1">
      <c r="A27" s="117" t="s">
        <v>76</v>
      </c>
      <c r="B27" s="46"/>
      <c r="C27" s="46"/>
      <c r="D27" s="46"/>
      <c r="E27" s="46"/>
      <c r="F27" s="46"/>
      <c r="G27" s="46"/>
      <c r="H27" s="46"/>
      <c r="I27" s="46"/>
      <c r="J27" s="46"/>
      <c r="K27" s="6"/>
      <c r="L27" s="46"/>
      <c r="M27" s="46"/>
      <c r="N27" s="46"/>
      <c r="O27" s="6"/>
      <c r="P27" s="9"/>
      <c r="Q27" s="46"/>
      <c r="R27" s="46"/>
      <c r="S27" s="46"/>
      <c r="T27" s="46"/>
      <c r="U27" s="46"/>
      <c r="V27" s="46"/>
      <c r="W27" s="6"/>
      <c r="X27" s="8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  <c r="DT27" s="117"/>
      <c r="DU27" s="117"/>
      <c r="DV27" s="117"/>
      <c r="DW27" s="117"/>
      <c r="DX27" s="117"/>
      <c r="DY27" s="117"/>
      <c r="DZ27" s="117"/>
      <c r="EA27" s="117"/>
      <c r="EB27" s="117"/>
      <c r="EC27" s="117"/>
      <c r="ED27" s="117"/>
      <c r="EE27" s="117"/>
      <c r="EF27" s="117"/>
      <c r="EG27" s="117"/>
      <c r="EH27" s="117"/>
      <c r="EI27" s="117"/>
      <c r="EJ27" s="117"/>
      <c r="EK27" s="117"/>
      <c r="EL27" s="117"/>
      <c r="EM27" s="117"/>
      <c r="EN27" s="117"/>
      <c r="EO27" s="117"/>
      <c r="EP27" s="117"/>
      <c r="EQ27" s="117"/>
      <c r="ER27" s="117"/>
      <c r="ES27" s="117"/>
      <c r="ET27" s="117"/>
      <c r="EU27" s="117"/>
      <c r="EV27" s="117"/>
      <c r="EW27" s="117"/>
      <c r="EX27" s="117"/>
      <c r="EY27" s="117"/>
      <c r="EZ27" s="117"/>
      <c r="FA27" s="117"/>
      <c r="FB27" s="117"/>
      <c r="FC27" s="117"/>
      <c r="FD27" s="117"/>
      <c r="FE27" s="117"/>
      <c r="FF27" s="117"/>
      <c r="FG27" s="117"/>
      <c r="FH27" s="117"/>
      <c r="FI27" s="117"/>
      <c r="FJ27" s="117"/>
      <c r="FK27" s="117"/>
      <c r="FL27" s="117"/>
      <c r="FM27" s="117"/>
      <c r="FN27" s="117"/>
      <c r="FO27" s="117"/>
      <c r="FP27" s="117"/>
      <c r="FQ27" s="117"/>
      <c r="FR27" s="117"/>
      <c r="FS27" s="117"/>
      <c r="FT27" s="117"/>
      <c r="FU27" s="117"/>
      <c r="FV27" s="117"/>
      <c r="FW27" s="117"/>
      <c r="FX27" s="117"/>
      <c r="FY27" s="117"/>
      <c r="FZ27" s="117"/>
      <c r="GA27" s="117"/>
      <c r="GB27" s="117"/>
      <c r="GC27" s="117"/>
      <c r="GD27" s="117"/>
      <c r="GE27" s="117"/>
      <c r="GF27" s="117"/>
      <c r="GG27" s="117"/>
      <c r="GH27" s="117"/>
      <c r="GI27" s="117"/>
      <c r="GJ27" s="117"/>
      <c r="GK27" s="117"/>
      <c r="GL27" s="117"/>
      <c r="GM27" s="117"/>
      <c r="GN27" s="117"/>
      <c r="GO27" s="117"/>
      <c r="GP27" s="117"/>
      <c r="GQ27" s="117"/>
      <c r="GR27" s="117"/>
      <c r="GS27" s="117"/>
      <c r="GT27" s="117"/>
      <c r="GU27" s="117"/>
      <c r="GV27" s="117"/>
      <c r="GW27" s="117"/>
      <c r="GX27" s="117"/>
      <c r="GY27" s="117"/>
      <c r="GZ27" s="117"/>
      <c r="HA27" s="117"/>
      <c r="HB27" s="117"/>
      <c r="HC27" s="117"/>
      <c r="HD27" s="117"/>
      <c r="HE27" s="117"/>
      <c r="HF27" s="117"/>
      <c r="HG27" s="117"/>
      <c r="HH27" s="117"/>
      <c r="HI27" s="117"/>
      <c r="HJ27" s="117"/>
      <c r="HK27" s="117"/>
      <c r="HL27" s="117"/>
      <c r="HM27" s="117"/>
      <c r="HN27" s="117"/>
      <c r="HO27" s="117"/>
      <c r="HP27" s="117"/>
      <c r="HQ27" s="117"/>
      <c r="HR27" s="117"/>
      <c r="HS27" s="117"/>
      <c r="HT27" s="117"/>
      <c r="HU27" s="117"/>
      <c r="HV27" s="117"/>
      <c r="HW27" s="117"/>
      <c r="HX27" s="117"/>
      <c r="HY27" s="117"/>
      <c r="HZ27" s="117"/>
      <c r="IA27" s="117"/>
      <c r="IB27" s="117"/>
      <c r="IC27" s="117"/>
      <c r="ID27" s="117"/>
      <c r="IE27" s="117"/>
      <c r="IF27" s="117"/>
      <c r="IG27" s="117"/>
      <c r="IH27" s="117"/>
      <c r="II27" s="117"/>
    </row>
    <row r="28" spans="1:243" ht="23.1" customHeight="1">
      <c r="A28" s="113" t="s">
        <v>74</v>
      </c>
      <c r="B28" s="159"/>
      <c r="C28" s="47"/>
      <c r="D28" s="159">
        <v>0</v>
      </c>
      <c r="E28" s="159"/>
      <c r="F28" s="159">
        <v>0</v>
      </c>
      <c r="G28" s="47"/>
      <c r="H28" s="159">
        <v>0</v>
      </c>
      <c r="I28" s="47"/>
      <c r="J28" s="159">
        <v>0</v>
      </c>
      <c r="K28" s="47"/>
      <c r="L28" s="159">
        <v>0</v>
      </c>
      <c r="M28" s="159"/>
      <c r="N28" s="159">
        <v>0</v>
      </c>
      <c r="O28" s="59"/>
      <c r="P28" s="190">
        <f>'PL8-9 (6)'!G75</f>
        <v>10324</v>
      </c>
      <c r="Q28" s="47"/>
      <c r="R28" s="159">
        <v>0</v>
      </c>
      <c r="S28" s="159"/>
      <c r="T28" s="159">
        <v>0</v>
      </c>
      <c r="U28" s="121"/>
      <c r="V28" s="266">
        <f>R28+T28</f>
        <v>0</v>
      </c>
      <c r="W28" s="59"/>
      <c r="X28" s="125" cm="1">
        <f t="array" ref="X28">SUM(D28:P28+V28)</f>
        <v>10324</v>
      </c>
    </row>
    <row r="29" spans="1:243" s="117" customFormat="1" ht="23.1" hidden="1" customHeight="1">
      <c r="A29" s="113" t="s">
        <v>75</v>
      </c>
      <c r="B29" s="277"/>
      <c r="C29" s="47"/>
      <c r="D29" s="313">
        <v>0</v>
      </c>
      <c r="E29" s="277"/>
      <c r="F29" s="277"/>
      <c r="G29" s="47"/>
      <c r="H29" s="313">
        <v>0</v>
      </c>
      <c r="I29" s="47"/>
      <c r="J29" s="313">
        <v>0</v>
      </c>
      <c r="K29" s="47"/>
      <c r="L29" s="313">
        <v>0</v>
      </c>
      <c r="M29" s="277"/>
      <c r="N29" s="277"/>
      <c r="O29" s="59"/>
      <c r="P29" s="313">
        <v>0</v>
      </c>
      <c r="Q29" s="47"/>
      <c r="R29" s="313">
        <v>0</v>
      </c>
      <c r="S29" s="190"/>
      <c r="T29" s="313">
        <v>0</v>
      </c>
      <c r="U29" s="47"/>
      <c r="V29" s="81">
        <f>R29+T29</f>
        <v>0</v>
      </c>
      <c r="W29" s="59"/>
      <c r="X29" s="125" cm="1">
        <f t="array" ref="X29">SUM(D29:P29+V29)</f>
        <v>0</v>
      </c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113"/>
      <c r="EC29" s="113"/>
      <c r="ED29" s="113"/>
      <c r="EE29" s="113"/>
      <c r="EF29" s="113"/>
      <c r="EG29" s="113"/>
      <c r="EH29" s="113"/>
      <c r="EI29" s="113"/>
      <c r="EJ29" s="113"/>
      <c r="EK29" s="113"/>
      <c r="EL29" s="113"/>
      <c r="EM29" s="113"/>
      <c r="EN29" s="113"/>
      <c r="EO29" s="113"/>
      <c r="EP29" s="113"/>
      <c r="EQ29" s="113"/>
      <c r="ER29" s="113"/>
      <c r="ES29" s="113"/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13"/>
      <c r="FH29" s="113"/>
      <c r="FI29" s="113"/>
      <c r="FJ29" s="113"/>
      <c r="FK29" s="113"/>
      <c r="FL29" s="113"/>
      <c r="FM29" s="113"/>
      <c r="FN29" s="113"/>
      <c r="FO29" s="113"/>
      <c r="FP29" s="113"/>
      <c r="FQ29" s="113"/>
      <c r="FR29" s="113"/>
      <c r="FS29" s="113"/>
      <c r="FT29" s="113"/>
      <c r="FU29" s="113"/>
      <c r="FV29" s="113"/>
      <c r="FW29" s="113"/>
      <c r="FX29" s="113"/>
      <c r="FY29" s="113"/>
      <c r="FZ29" s="113"/>
      <c r="GA29" s="113"/>
      <c r="GB29" s="113"/>
      <c r="GC29" s="113"/>
      <c r="GD29" s="113"/>
      <c r="GE29" s="113"/>
      <c r="GF29" s="113"/>
      <c r="GG29" s="113"/>
      <c r="GH29" s="113"/>
      <c r="GI29" s="113"/>
      <c r="GJ29" s="113"/>
      <c r="GK29" s="113"/>
      <c r="GL29" s="113"/>
      <c r="GM29" s="113"/>
      <c r="GN29" s="113"/>
      <c r="GO29" s="113"/>
      <c r="GP29" s="113"/>
      <c r="GQ29" s="113"/>
      <c r="GR29" s="113"/>
      <c r="GS29" s="113"/>
      <c r="GT29" s="113"/>
      <c r="GU29" s="113"/>
      <c r="GV29" s="113"/>
      <c r="GW29" s="113"/>
      <c r="GX29" s="113"/>
      <c r="GY29" s="113"/>
      <c r="GZ29" s="113"/>
      <c r="HA29" s="113"/>
      <c r="HB29" s="113"/>
      <c r="HC29" s="113"/>
      <c r="HD29" s="113"/>
      <c r="HE29" s="113"/>
      <c r="HF29" s="113"/>
      <c r="HG29" s="113"/>
      <c r="HH29" s="113"/>
      <c r="HI29" s="113"/>
      <c r="HJ29" s="113"/>
      <c r="HK29" s="113"/>
      <c r="HL29" s="113"/>
      <c r="HM29" s="113"/>
      <c r="HN29" s="113"/>
      <c r="HO29" s="113"/>
      <c r="HP29" s="113"/>
      <c r="HQ29" s="113"/>
      <c r="HR29" s="113"/>
      <c r="HS29" s="113"/>
      <c r="HT29" s="113"/>
      <c r="HU29" s="113"/>
      <c r="HV29" s="113"/>
      <c r="HW29" s="113"/>
      <c r="HX29" s="113"/>
      <c r="HY29" s="113"/>
      <c r="HZ29" s="113"/>
      <c r="IA29" s="113"/>
      <c r="IB29" s="113"/>
      <c r="IC29" s="113"/>
      <c r="ID29" s="113"/>
      <c r="IE29" s="113"/>
      <c r="IF29" s="113"/>
      <c r="IG29" s="113"/>
      <c r="IH29" s="113"/>
      <c r="II29" s="113"/>
    </row>
    <row r="30" spans="1:243" ht="23.1" customHeight="1">
      <c r="A30" s="117" t="s">
        <v>116</v>
      </c>
      <c r="B30" s="306"/>
      <c r="C30" s="162"/>
      <c r="D30" s="182">
        <f>SUM(D28:D29)</f>
        <v>0</v>
      </c>
      <c r="E30" s="306"/>
      <c r="F30" s="182">
        <f>SUM(F28:F29)</f>
        <v>0</v>
      </c>
      <c r="G30" s="162"/>
      <c r="H30" s="182">
        <f>SUM(H28:H29)</f>
        <v>0</v>
      </c>
      <c r="I30" s="162"/>
      <c r="J30" s="182">
        <f>SUM(J28:J29)</f>
        <v>0</v>
      </c>
      <c r="K30" s="162"/>
      <c r="L30" s="182">
        <f>SUM(L28:L29)</f>
        <v>0</v>
      </c>
      <c r="M30" s="306"/>
      <c r="N30" s="182">
        <f>SUM(N28:N29)</f>
        <v>0</v>
      </c>
      <c r="O30" s="189"/>
      <c r="P30" s="200">
        <f>SUM(P28:P29)</f>
        <v>10324</v>
      </c>
      <c r="Q30" s="162"/>
      <c r="R30" s="201">
        <f>SUM(R28:R29)</f>
        <v>0</v>
      </c>
      <c r="S30" s="208"/>
      <c r="T30" s="200">
        <f>SUM(T28:T29)</f>
        <v>0</v>
      </c>
      <c r="U30" s="162"/>
      <c r="V30" s="200">
        <f>SUM(R30:T30)</f>
        <v>0</v>
      </c>
      <c r="W30" s="189"/>
      <c r="X30" s="200">
        <f>X28+X29</f>
        <v>10324</v>
      </c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  <c r="FH30" s="117"/>
      <c r="FI30" s="117"/>
      <c r="FJ30" s="117"/>
      <c r="FK30" s="117"/>
      <c r="FL30" s="117"/>
      <c r="FM30" s="117"/>
      <c r="FN30" s="117"/>
      <c r="FO30" s="117"/>
      <c r="FP30" s="117"/>
      <c r="FQ30" s="117"/>
      <c r="FR30" s="117"/>
      <c r="FS30" s="117"/>
      <c r="FT30" s="117"/>
      <c r="FU30" s="117"/>
      <c r="FV30" s="117"/>
      <c r="FW30" s="117"/>
      <c r="FX30" s="117"/>
      <c r="FY30" s="117"/>
      <c r="FZ30" s="117"/>
      <c r="GA30" s="117"/>
      <c r="GB30" s="117"/>
      <c r="GC30" s="117"/>
      <c r="GD30" s="117"/>
      <c r="GE30" s="117"/>
      <c r="GF30" s="117"/>
      <c r="GG30" s="117"/>
      <c r="GH30" s="117"/>
      <c r="GI30" s="117"/>
      <c r="GJ30" s="117"/>
      <c r="GK30" s="117"/>
      <c r="GL30" s="117"/>
      <c r="GM30" s="117"/>
      <c r="GN30" s="117"/>
      <c r="GO30" s="117"/>
      <c r="GP30" s="117"/>
      <c r="GQ30" s="117"/>
      <c r="GR30" s="117"/>
      <c r="GS30" s="117"/>
      <c r="GT30" s="117"/>
      <c r="GU30" s="117"/>
      <c r="GV30" s="117"/>
      <c r="GW30" s="117"/>
      <c r="GX30" s="117"/>
      <c r="GY30" s="117"/>
      <c r="GZ30" s="117"/>
      <c r="HA30" s="117"/>
      <c r="HB30" s="117"/>
      <c r="HC30" s="117"/>
      <c r="HD30" s="117"/>
      <c r="HE30" s="117"/>
      <c r="HF30" s="117"/>
      <c r="HG30" s="117"/>
      <c r="HH30" s="117"/>
      <c r="HI30" s="117"/>
      <c r="HJ30" s="117"/>
      <c r="HK30" s="117"/>
      <c r="HL30" s="117"/>
      <c r="HM30" s="117"/>
      <c r="HN30" s="117"/>
      <c r="HO30" s="117"/>
      <c r="HP30" s="117"/>
      <c r="HQ30" s="117"/>
      <c r="HR30" s="117"/>
      <c r="HS30" s="117"/>
      <c r="HT30" s="117"/>
      <c r="HU30" s="117"/>
      <c r="HV30" s="117"/>
      <c r="HW30" s="117"/>
      <c r="HX30" s="117"/>
      <c r="HY30" s="117"/>
      <c r="HZ30" s="117"/>
      <c r="IA30" s="117"/>
      <c r="IB30" s="117"/>
      <c r="IC30" s="117"/>
      <c r="ID30" s="117"/>
      <c r="IE30" s="117"/>
      <c r="IF30" s="117"/>
      <c r="IG30" s="117"/>
      <c r="IH30" s="117"/>
      <c r="II30" s="117"/>
    </row>
    <row r="31" spans="1:243" s="17" customFormat="1" ht="23.1" customHeight="1">
      <c r="A31" s="61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384"/>
      <c r="Z31" s="384"/>
      <c r="AA31" s="384"/>
      <c r="AB31" s="384"/>
      <c r="AC31" s="384"/>
      <c r="AD31" s="384"/>
      <c r="AE31" s="384"/>
      <c r="AF31" s="384"/>
      <c r="AG31" s="384"/>
      <c r="AH31" s="384"/>
      <c r="AI31" s="384"/>
      <c r="AJ31" s="384"/>
      <c r="AK31" s="384"/>
      <c r="AL31" s="384"/>
      <c r="AM31" s="384"/>
      <c r="AN31" s="384"/>
      <c r="AO31" s="384"/>
      <c r="AP31" s="384"/>
      <c r="AQ31" s="384"/>
      <c r="AR31" s="384"/>
      <c r="AS31" s="384"/>
      <c r="AT31" s="384"/>
      <c r="AU31" s="384"/>
      <c r="AV31" s="384"/>
      <c r="AW31" s="384"/>
      <c r="AX31" s="384"/>
      <c r="AY31" s="384"/>
      <c r="AZ31" s="384"/>
      <c r="BA31" s="384"/>
      <c r="BB31" s="384"/>
      <c r="BC31" s="384"/>
      <c r="BD31" s="384"/>
      <c r="BE31" s="384"/>
      <c r="BF31" s="384"/>
      <c r="BG31" s="384"/>
      <c r="BH31" s="384"/>
      <c r="BI31" s="384"/>
      <c r="BJ31" s="384"/>
      <c r="BK31" s="384"/>
      <c r="BL31" s="384"/>
      <c r="BM31" s="384"/>
      <c r="BN31" s="384"/>
      <c r="BO31" s="384"/>
      <c r="BP31" s="384"/>
      <c r="BQ31" s="384"/>
      <c r="BR31" s="384"/>
      <c r="BS31" s="384"/>
      <c r="BT31" s="384"/>
      <c r="BU31" s="384"/>
      <c r="BV31" s="384"/>
      <c r="BW31" s="384"/>
      <c r="BX31" s="384"/>
      <c r="BY31" s="384"/>
      <c r="BZ31" s="384"/>
      <c r="CA31" s="384"/>
      <c r="CB31" s="384"/>
      <c r="CC31" s="384"/>
      <c r="CD31" s="384"/>
      <c r="CE31" s="384"/>
      <c r="CF31" s="384"/>
      <c r="CG31" s="384"/>
      <c r="CH31" s="384"/>
      <c r="CI31" s="384"/>
      <c r="CJ31" s="384"/>
      <c r="CK31" s="384"/>
      <c r="CL31" s="384"/>
      <c r="CM31" s="384"/>
      <c r="CN31" s="384"/>
      <c r="CO31" s="384"/>
      <c r="CP31" s="384"/>
      <c r="CQ31" s="384"/>
      <c r="CR31" s="384"/>
      <c r="CS31" s="384"/>
      <c r="CT31" s="384"/>
      <c r="CU31" s="384"/>
      <c r="CV31" s="384"/>
      <c r="CW31" s="384"/>
      <c r="CX31" s="384"/>
      <c r="CY31" s="384"/>
      <c r="CZ31" s="384"/>
      <c r="DA31" s="384"/>
      <c r="DB31" s="384"/>
      <c r="DC31" s="384"/>
      <c r="DD31" s="384"/>
      <c r="DE31" s="384"/>
      <c r="DF31" s="384"/>
      <c r="DG31" s="384"/>
      <c r="DH31" s="384"/>
      <c r="DI31" s="384"/>
      <c r="DJ31" s="384"/>
      <c r="DK31" s="384"/>
      <c r="DL31" s="384"/>
      <c r="DM31" s="384"/>
      <c r="DN31" s="384"/>
      <c r="DO31" s="384"/>
      <c r="DP31" s="384"/>
      <c r="DQ31" s="384"/>
      <c r="DR31" s="384"/>
      <c r="DS31" s="384"/>
      <c r="DT31" s="384"/>
      <c r="DU31" s="384"/>
      <c r="DV31" s="384"/>
      <c r="DW31" s="384"/>
      <c r="DX31" s="384"/>
      <c r="DY31" s="384"/>
      <c r="DZ31" s="384"/>
      <c r="EA31" s="384"/>
      <c r="EB31" s="384"/>
      <c r="EC31" s="384"/>
      <c r="ED31" s="384"/>
      <c r="EE31" s="384"/>
      <c r="EF31" s="384"/>
      <c r="EG31" s="384"/>
      <c r="EH31" s="384"/>
      <c r="EI31" s="384"/>
      <c r="EJ31" s="384"/>
      <c r="EK31" s="384"/>
      <c r="EL31" s="384"/>
      <c r="EM31" s="384"/>
      <c r="EN31" s="384"/>
      <c r="EO31" s="384"/>
      <c r="EP31" s="384"/>
      <c r="EQ31" s="384"/>
      <c r="ER31" s="384"/>
      <c r="ES31" s="384"/>
      <c r="ET31" s="384"/>
      <c r="EU31" s="384"/>
      <c r="EV31" s="384"/>
      <c r="EW31" s="384"/>
      <c r="EX31" s="384"/>
      <c r="EY31" s="384"/>
      <c r="EZ31" s="384"/>
      <c r="FA31" s="384"/>
      <c r="FB31" s="384"/>
      <c r="FC31" s="384"/>
      <c r="FD31" s="384"/>
      <c r="FE31" s="384"/>
      <c r="FF31" s="384"/>
      <c r="FG31" s="384"/>
      <c r="FH31" s="384"/>
      <c r="FI31" s="384"/>
      <c r="FJ31" s="384"/>
      <c r="FK31" s="384"/>
      <c r="FL31" s="384"/>
      <c r="FM31" s="384"/>
      <c r="FN31" s="384"/>
      <c r="FO31" s="384"/>
      <c r="FP31" s="384"/>
      <c r="FQ31" s="384"/>
      <c r="FR31" s="384"/>
      <c r="FS31" s="384"/>
      <c r="FT31" s="384"/>
      <c r="FU31" s="384"/>
      <c r="FV31" s="384"/>
      <c r="FW31" s="384"/>
      <c r="FX31" s="384"/>
      <c r="FY31" s="384"/>
      <c r="FZ31" s="384"/>
      <c r="GA31" s="384"/>
      <c r="GB31" s="384"/>
      <c r="GC31" s="384"/>
      <c r="GD31" s="384"/>
      <c r="GE31" s="384"/>
      <c r="GF31" s="384"/>
      <c r="GG31" s="384"/>
      <c r="GH31" s="384"/>
      <c r="GI31" s="384"/>
      <c r="GJ31" s="384"/>
      <c r="GK31" s="384"/>
      <c r="GL31" s="384"/>
      <c r="GM31" s="384"/>
      <c r="GN31" s="384"/>
      <c r="GO31" s="384"/>
      <c r="GP31" s="384"/>
      <c r="GQ31" s="384"/>
      <c r="GR31" s="384"/>
      <c r="GS31" s="384"/>
      <c r="GT31" s="384"/>
      <c r="GU31" s="384"/>
      <c r="GV31" s="384"/>
      <c r="GW31" s="384"/>
      <c r="GX31" s="384"/>
      <c r="GY31" s="384"/>
      <c r="GZ31" s="384"/>
      <c r="HA31" s="384"/>
      <c r="HB31" s="384"/>
      <c r="HC31" s="384"/>
      <c r="HD31" s="384"/>
      <c r="HE31" s="384"/>
      <c r="HF31" s="384"/>
      <c r="HG31" s="384"/>
      <c r="HH31" s="384"/>
      <c r="HI31" s="384"/>
      <c r="HJ31" s="384"/>
      <c r="HK31" s="384"/>
      <c r="HL31" s="384"/>
      <c r="HM31" s="384"/>
      <c r="HN31" s="384"/>
      <c r="HO31" s="384"/>
      <c r="HP31" s="384"/>
      <c r="HQ31" s="384"/>
      <c r="HR31" s="384"/>
      <c r="HS31" s="384"/>
      <c r="HT31" s="384"/>
      <c r="HU31" s="384"/>
      <c r="HV31" s="384"/>
      <c r="HW31" s="384"/>
      <c r="HX31" s="384"/>
      <c r="HY31" s="384"/>
      <c r="HZ31" s="384"/>
      <c r="IA31" s="384"/>
      <c r="IB31" s="384"/>
      <c r="IC31" s="384"/>
      <c r="ID31" s="384"/>
      <c r="IE31" s="384"/>
      <c r="IF31" s="384"/>
      <c r="IG31" s="384"/>
      <c r="IH31" s="384"/>
      <c r="II31" s="384"/>
    </row>
    <row r="32" spans="1:243" s="17" customFormat="1" ht="23.1" hidden="1" customHeight="1">
      <c r="A32" s="117" t="s">
        <v>273</v>
      </c>
      <c r="B32" s="159"/>
      <c r="C32" s="9"/>
      <c r="D32" s="124">
        <v>0</v>
      </c>
      <c r="E32" s="159"/>
      <c r="F32" s="159"/>
      <c r="G32" s="9"/>
      <c r="H32" s="124">
        <v>0</v>
      </c>
      <c r="I32" s="9"/>
      <c r="J32" s="124">
        <v>0</v>
      </c>
      <c r="K32" s="9"/>
      <c r="L32" s="124">
        <v>0</v>
      </c>
      <c r="M32" s="159"/>
      <c r="N32" s="159"/>
      <c r="O32" s="9"/>
      <c r="P32" s="9"/>
      <c r="Q32" s="9"/>
      <c r="R32" s="124">
        <v>0</v>
      </c>
      <c r="S32" s="159"/>
      <c r="T32" s="124">
        <v>0</v>
      </c>
      <c r="U32" s="9"/>
      <c r="V32" s="124">
        <v>0</v>
      </c>
      <c r="W32" s="9"/>
      <c r="X32" s="124">
        <v>0</v>
      </c>
      <c r="Y32" s="384"/>
      <c r="Z32" s="384"/>
      <c r="AA32" s="384"/>
      <c r="AB32" s="384"/>
      <c r="AC32" s="384"/>
      <c r="AD32" s="384"/>
      <c r="AE32" s="384"/>
      <c r="AF32" s="384"/>
      <c r="AG32" s="384"/>
      <c r="AH32" s="384"/>
      <c r="AI32" s="384"/>
      <c r="AJ32" s="384"/>
      <c r="AK32" s="384"/>
      <c r="AL32" s="384"/>
      <c r="AM32" s="384"/>
      <c r="AN32" s="384"/>
      <c r="AO32" s="384"/>
      <c r="AP32" s="384"/>
      <c r="AQ32" s="384"/>
      <c r="AR32" s="384"/>
      <c r="AS32" s="384"/>
      <c r="AT32" s="384"/>
      <c r="AU32" s="384"/>
      <c r="AV32" s="384"/>
      <c r="AW32" s="384"/>
      <c r="AX32" s="384"/>
      <c r="AY32" s="384"/>
      <c r="AZ32" s="384"/>
      <c r="BA32" s="384"/>
      <c r="BB32" s="384"/>
      <c r="BC32" s="384"/>
      <c r="BD32" s="384"/>
      <c r="BE32" s="384"/>
      <c r="BF32" s="384"/>
      <c r="BG32" s="384"/>
      <c r="BH32" s="384"/>
      <c r="BI32" s="384"/>
      <c r="BJ32" s="384"/>
      <c r="BK32" s="384"/>
      <c r="BL32" s="384"/>
      <c r="BM32" s="384"/>
      <c r="BN32" s="384"/>
      <c r="BO32" s="384"/>
      <c r="BP32" s="384"/>
      <c r="BQ32" s="384"/>
      <c r="BR32" s="384"/>
      <c r="BS32" s="384"/>
      <c r="BT32" s="384"/>
      <c r="BU32" s="384"/>
      <c r="BV32" s="384"/>
      <c r="BW32" s="384"/>
      <c r="BX32" s="384"/>
      <c r="BY32" s="384"/>
      <c r="BZ32" s="384"/>
      <c r="CA32" s="384"/>
      <c r="CB32" s="384"/>
      <c r="CC32" s="384"/>
      <c r="CD32" s="384"/>
      <c r="CE32" s="384"/>
      <c r="CF32" s="384"/>
      <c r="CG32" s="384"/>
      <c r="CH32" s="384"/>
      <c r="CI32" s="384"/>
      <c r="CJ32" s="384"/>
      <c r="CK32" s="384"/>
      <c r="CL32" s="384"/>
      <c r="CM32" s="384"/>
      <c r="CN32" s="384"/>
      <c r="CO32" s="384"/>
      <c r="CP32" s="384"/>
      <c r="CQ32" s="384"/>
      <c r="CR32" s="384"/>
      <c r="CS32" s="384"/>
      <c r="CT32" s="384"/>
      <c r="CU32" s="384"/>
      <c r="CV32" s="384"/>
      <c r="CW32" s="384"/>
      <c r="CX32" s="384"/>
      <c r="CY32" s="384"/>
      <c r="CZ32" s="384"/>
      <c r="DA32" s="384"/>
      <c r="DB32" s="384"/>
      <c r="DC32" s="384"/>
      <c r="DD32" s="384"/>
      <c r="DE32" s="384"/>
      <c r="DF32" s="384"/>
      <c r="DG32" s="384"/>
      <c r="DH32" s="384"/>
      <c r="DI32" s="384"/>
      <c r="DJ32" s="384"/>
      <c r="DK32" s="384"/>
      <c r="DL32" s="384"/>
      <c r="DM32" s="384"/>
      <c r="DN32" s="384"/>
      <c r="DO32" s="384"/>
      <c r="DP32" s="384"/>
      <c r="DQ32" s="384"/>
      <c r="DR32" s="384"/>
      <c r="DS32" s="384"/>
      <c r="DT32" s="384"/>
      <c r="DU32" s="384"/>
      <c r="DV32" s="384"/>
      <c r="DW32" s="384"/>
      <c r="DX32" s="384"/>
      <c r="DY32" s="384"/>
      <c r="DZ32" s="384"/>
      <c r="EA32" s="384"/>
      <c r="EB32" s="384"/>
      <c r="EC32" s="384"/>
      <c r="ED32" s="384"/>
      <c r="EE32" s="384"/>
      <c r="EF32" s="384"/>
      <c r="EG32" s="384"/>
      <c r="EH32" s="384"/>
      <c r="EI32" s="384"/>
      <c r="EJ32" s="384"/>
      <c r="EK32" s="384"/>
      <c r="EL32" s="384"/>
      <c r="EM32" s="384"/>
      <c r="EN32" s="384"/>
      <c r="EO32" s="384"/>
      <c r="EP32" s="384"/>
      <c r="EQ32" s="384"/>
      <c r="ER32" s="384"/>
      <c r="ES32" s="384"/>
      <c r="ET32" s="384"/>
      <c r="EU32" s="384"/>
      <c r="EV32" s="384"/>
      <c r="EW32" s="384"/>
      <c r="EX32" s="384"/>
      <c r="EY32" s="384"/>
      <c r="EZ32" s="384"/>
      <c r="FA32" s="384"/>
      <c r="FB32" s="384"/>
      <c r="FC32" s="384"/>
      <c r="FD32" s="384"/>
      <c r="FE32" s="384"/>
      <c r="FF32" s="384"/>
      <c r="FG32" s="384"/>
      <c r="FH32" s="384"/>
      <c r="FI32" s="384"/>
      <c r="FJ32" s="384"/>
      <c r="FK32" s="384"/>
      <c r="FL32" s="384"/>
      <c r="FM32" s="384"/>
      <c r="FN32" s="384"/>
      <c r="FO32" s="384"/>
      <c r="FP32" s="384"/>
      <c r="FQ32" s="384"/>
      <c r="FR32" s="384"/>
      <c r="FS32" s="384"/>
      <c r="FT32" s="384"/>
      <c r="FU32" s="384"/>
      <c r="FV32" s="384"/>
      <c r="FW32" s="384"/>
      <c r="FX32" s="384"/>
      <c r="FY32" s="384"/>
      <c r="FZ32" s="384"/>
      <c r="GA32" s="384"/>
      <c r="GB32" s="384"/>
      <c r="GC32" s="384"/>
      <c r="GD32" s="384"/>
      <c r="GE32" s="384"/>
      <c r="GF32" s="384"/>
      <c r="GG32" s="384"/>
      <c r="GH32" s="384"/>
      <c r="GI32" s="384"/>
      <c r="GJ32" s="384"/>
      <c r="GK32" s="384"/>
      <c r="GL32" s="384"/>
      <c r="GM32" s="384"/>
      <c r="GN32" s="384"/>
      <c r="GO32" s="384"/>
      <c r="GP32" s="384"/>
      <c r="GQ32" s="384"/>
      <c r="GR32" s="384"/>
      <c r="GS32" s="384"/>
      <c r="GT32" s="384"/>
      <c r="GU32" s="384"/>
      <c r="GV32" s="384"/>
      <c r="GW32" s="384"/>
      <c r="GX32" s="384"/>
      <c r="GY32" s="384"/>
      <c r="GZ32" s="384"/>
      <c r="HA32" s="384"/>
      <c r="HB32" s="384"/>
      <c r="HC32" s="384"/>
      <c r="HD32" s="384"/>
      <c r="HE32" s="384"/>
      <c r="HF32" s="384"/>
      <c r="HG32" s="384"/>
      <c r="HH32" s="384"/>
      <c r="HI32" s="384"/>
      <c r="HJ32" s="384"/>
      <c r="HK32" s="384"/>
      <c r="HL32" s="384"/>
      <c r="HM32" s="384"/>
      <c r="HN32" s="384"/>
      <c r="HO32" s="384"/>
      <c r="HP32" s="384"/>
      <c r="HQ32" s="384"/>
      <c r="HR32" s="384"/>
      <c r="HS32" s="384"/>
      <c r="HT32" s="384"/>
      <c r="HU32" s="384"/>
      <c r="HV32" s="384"/>
      <c r="HW32" s="384"/>
      <c r="HX32" s="384"/>
      <c r="HY32" s="384"/>
      <c r="HZ32" s="384"/>
      <c r="IA32" s="384"/>
      <c r="IB32" s="384"/>
      <c r="IC32" s="384"/>
      <c r="ID32" s="384"/>
      <c r="IE32" s="384"/>
      <c r="IF32" s="384"/>
      <c r="IG32" s="384"/>
      <c r="IH32" s="384"/>
      <c r="II32" s="384"/>
    </row>
    <row r="33" spans="1:243" s="17" customFormat="1" ht="23.1" hidden="1" customHeight="1">
      <c r="A33" s="61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384"/>
      <c r="Z33" s="384"/>
      <c r="AA33" s="384"/>
      <c r="AB33" s="384"/>
      <c r="AC33" s="384"/>
      <c r="AD33" s="384"/>
      <c r="AE33" s="384"/>
      <c r="AF33" s="384"/>
      <c r="AG33" s="384"/>
      <c r="AH33" s="384"/>
      <c r="AI33" s="384"/>
      <c r="AJ33" s="384"/>
      <c r="AK33" s="384"/>
      <c r="AL33" s="384"/>
      <c r="AM33" s="384"/>
      <c r="AN33" s="384"/>
      <c r="AO33" s="384"/>
      <c r="AP33" s="384"/>
      <c r="AQ33" s="384"/>
      <c r="AR33" s="384"/>
      <c r="AS33" s="384"/>
      <c r="AT33" s="384"/>
      <c r="AU33" s="384"/>
      <c r="AV33" s="384"/>
      <c r="AW33" s="384"/>
      <c r="AX33" s="384"/>
      <c r="AY33" s="384"/>
      <c r="AZ33" s="384"/>
      <c r="BA33" s="384"/>
      <c r="BB33" s="384"/>
      <c r="BC33" s="384"/>
      <c r="BD33" s="384"/>
      <c r="BE33" s="384"/>
      <c r="BF33" s="384"/>
      <c r="BG33" s="384"/>
      <c r="BH33" s="384"/>
      <c r="BI33" s="384"/>
      <c r="BJ33" s="384"/>
      <c r="BK33" s="384"/>
      <c r="BL33" s="384"/>
      <c r="BM33" s="384"/>
      <c r="BN33" s="384"/>
      <c r="BO33" s="384"/>
      <c r="BP33" s="384"/>
      <c r="BQ33" s="384"/>
      <c r="BR33" s="384"/>
      <c r="BS33" s="384"/>
      <c r="BT33" s="384"/>
      <c r="BU33" s="384"/>
      <c r="BV33" s="384"/>
      <c r="BW33" s="384"/>
      <c r="BX33" s="384"/>
      <c r="BY33" s="384"/>
      <c r="BZ33" s="384"/>
      <c r="CA33" s="384"/>
      <c r="CB33" s="384"/>
      <c r="CC33" s="384"/>
      <c r="CD33" s="384"/>
      <c r="CE33" s="384"/>
      <c r="CF33" s="384"/>
      <c r="CG33" s="384"/>
      <c r="CH33" s="384"/>
      <c r="CI33" s="384"/>
      <c r="CJ33" s="384"/>
      <c r="CK33" s="384"/>
      <c r="CL33" s="384"/>
      <c r="CM33" s="384"/>
      <c r="CN33" s="384"/>
      <c r="CO33" s="384"/>
      <c r="CP33" s="384"/>
      <c r="CQ33" s="384"/>
      <c r="CR33" s="384"/>
      <c r="CS33" s="384"/>
      <c r="CT33" s="384"/>
      <c r="CU33" s="384"/>
      <c r="CV33" s="384"/>
      <c r="CW33" s="384"/>
      <c r="CX33" s="384"/>
      <c r="CY33" s="384"/>
      <c r="CZ33" s="384"/>
      <c r="DA33" s="384"/>
      <c r="DB33" s="384"/>
      <c r="DC33" s="384"/>
      <c r="DD33" s="384"/>
      <c r="DE33" s="384"/>
      <c r="DF33" s="384"/>
      <c r="DG33" s="384"/>
      <c r="DH33" s="384"/>
      <c r="DI33" s="384"/>
      <c r="DJ33" s="384"/>
      <c r="DK33" s="384"/>
      <c r="DL33" s="384"/>
      <c r="DM33" s="384"/>
      <c r="DN33" s="384"/>
      <c r="DO33" s="384"/>
      <c r="DP33" s="384"/>
      <c r="DQ33" s="384"/>
      <c r="DR33" s="384"/>
      <c r="DS33" s="384"/>
      <c r="DT33" s="384"/>
      <c r="DU33" s="384"/>
      <c r="DV33" s="384"/>
      <c r="DW33" s="384"/>
      <c r="DX33" s="384"/>
      <c r="DY33" s="384"/>
      <c r="DZ33" s="384"/>
      <c r="EA33" s="384"/>
      <c r="EB33" s="384"/>
      <c r="EC33" s="384"/>
      <c r="ED33" s="384"/>
      <c r="EE33" s="384"/>
      <c r="EF33" s="384"/>
      <c r="EG33" s="384"/>
      <c r="EH33" s="384"/>
      <c r="EI33" s="384"/>
      <c r="EJ33" s="384"/>
      <c r="EK33" s="384"/>
      <c r="EL33" s="384"/>
      <c r="EM33" s="384"/>
      <c r="EN33" s="384"/>
      <c r="EO33" s="384"/>
      <c r="EP33" s="384"/>
      <c r="EQ33" s="384"/>
      <c r="ER33" s="384"/>
      <c r="ES33" s="384"/>
      <c r="ET33" s="384"/>
      <c r="EU33" s="384"/>
      <c r="EV33" s="384"/>
      <c r="EW33" s="384"/>
      <c r="EX33" s="384"/>
      <c r="EY33" s="384"/>
      <c r="EZ33" s="384"/>
      <c r="FA33" s="384"/>
      <c r="FB33" s="384"/>
      <c r="FC33" s="384"/>
      <c r="FD33" s="384"/>
      <c r="FE33" s="384"/>
      <c r="FF33" s="384"/>
      <c r="FG33" s="384"/>
      <c r="FH33" s="384"/>
      <c r="FI33" s="384"/>
      <c r="FJ33" s="384"/>
      <c r="FK33" s="384"/>
      <c r="FL33" s="384"/>
      <c r="FM33" s="384"/>
      <c r="FN33" s="384"/>
      <c r="FO33" s="384"/>
      <c r="FP33" s="384"/>
      <c r="FQ33" s="384"/>
      <c r="FR33" s="384"/>
      <c r="FS33" s="384"/>
      <c r="FT33" s="384"/>
      <c r="FU33" s="384"/>
      <c r="FV33" s="384"/>
      <c r="FW33" s="384"/>
      <c r="FX33" s="384"/>
      <c r="FY33" s="384"/>
      <c r="FZ33" s="384"/>
      <c r="GA33" s="384"/>
      <c r="GB33" s="384"/>
      <c r="GC33" s="384"/>
      <c r="GD33" s="384"/>
      <c r="GE33" s="384"/>
      <c r="GF33" s="384"/>
      <c r="GG33" s="384"/>
      <c r="GH33" s="384"/>
      <c r="GI33" s="384"/>
      <c r="GJ33" s="384"/>
      <c r="GK33" s="384"/>
      <c r="GL33" s="384"/>
      <c r="GM33" s="384"/>
      <c r="GN33" s="384"/>
      <c r="GO33" s="384"/>
      <c r="GP33" s="384"/>
      <c r="GQ33" s="384"/>
      <c r="GR33" s="384"/>
      <c r="GS33" s="384"/>
      <c r="GT33" s="384"/>
      <c r="GU33" s="384"/>
      <c r="GV33" s="384"/>
      <c r="GW33" s="384"/>
      <c r="GX33" s="384"/>
      <c r="GY33" s="384"/>
      <c r="GZ33" s="384"/>
      <c r="HA33" s="384"/>
      <c r="HB33" s="384"/>
      <c r="HC33" s="384"/>
      <c r="HD33" s="384"/>
      <c r="HE33" s="384"/>
      <c r="HF33" s="384"/>
      <c r="HG33" s="384"/>
      <c r="HH33" s="384"/>
      <c r="HI33" s="384"/>
      <c r="HJ33" s="384"/>
      <c r="HK33" s="384"/>
      <c r="HL33" s="384"/>
      <c r="HM33" s="384"/>
      <c r="HN33" s="384"/>
      <c r="HO33" s="384"/>
      <c r="HP33" s="384"/>
      <c r="HQ33" s="384"/>
      <c r="HR33" s="384"/>
      <c r="HS33" s="384"/>
      <c r="HT33" s="384"/>
      <c r="HU33" s="384"/>
      <c r="HV33" s="384"/>
      <c r="HW33" s="384"/>
      <c r="HX33" s="384"/>
      <c r="HY33" s="384"/>
      <c r="HZ33" s="384"/>
      <c r="IA33" s="384"/>
      <c r="IB33" s="384"/>
      <c r="IC33" s="384"/>
      <c r="ID33" s="384"/>
      <c r="IE33" s="384"/>
      <c r="IF33" s="384"/>
      <c r="IG33" s="384"/>
      <c r="IH33" s="384"/>
      <c r="II33" s="384"/>
    </row>
    <row r="34" spans="1:243" ht="23.1" customHeight="1" thickBot="1">
      <c r="A34" s="122" t="s">
        <v>378</v>
      </c>
      <c r="B34" s="114"/>
      <c r="C34" s="199"/>
      <c r="D34" s="115">
        <f>SUM(D16,D25,D30,D32)</f>
        <v>618068</v>
      </c>
      <c r="E34" s="114"/>
      <c r="F34" s="115">
        <f>SUM(F16,F25,F30,F32)</f>
        <v>-22956</v>
      </c>
      <c r="G34" s="199"/>
      <c r="H34" s="115">
        <f>SUM(H16,H25,H30,H32)</f>
        <v>724228</v>
      </c>
      <c r="I34" s="199"/>
      <c r="J34" s="115">
        <f>SUM(J16,J25,J30,J32)</f>
        <v>3064</v>
      </c>
      <c r="K34" s="199"/>
      <c r="L34" s="115">
        <f>SUM(L16,L25,L30,L32)</f>
        <v>3400</v>
      </c>
      <c r="M34" s="114"/>
      <c r="N34" s="115">
        <f>SUM(N16,N25,N30,N32)</f>
        <v>22956</v>
      </c>
      <c r="O34" s="87"/>
      <c r="P34" s="115">
        <f>SUM(P16,P25,P30,P32)</f>
        <v>29689</v>
      </c>
      <c r="Q34" s="87"/>
      <c r="R34" s="115">
        <f>SUM(R16,R30,R32)</f>
        <v>0</v>
      </c>
      <c r="S34" s="114"/>
      <c r="T34" s="115">
        <f>SUM(T16,T30,T32)</f>
        <v>0</v>
      </c>
      <c r="U34" s="87"/>
      <c r="V34" s="115">
        <f>SUM(V16,V30,V32)</f>
        <v>0</v>
      </c>
      <c r="W34" s="87"/>
      <c r="X34" s="115">
        <f>SUM(X16,X25,X30,X32)</f>
        <v>1378449</v>
      </c>
      <c r="Y34" s="312"/>
      <c r="Z34" s="312"/>
      <c r="AA34" s="312"/>
      <c r="AB34" s="312"/>
      <c r="AC34" s="312"/>
      <c r="AD34" s="312"/>
      <c r="AE34" s="312"/>
      <c r="AF34" s="312"/>
      <c r="AG34" s="312"/>
      <c r="AH34" s="312"/>
      <c r="AI34" s="312"/>
      <c r="AJ34" s="312"/>
      <c r="AK34" s="312"/>
      <c r="AL34" s="312"/>
      <c r="AM34" s="312"/>
      <c r="AN34" s="312"/>
      <c r="AO34" s="312"/>
      <c r="AP34" s="312"/>
      <c r="AQ34" s="312"/>
      <c r="AR34" s="312"/>
      <c r="AS34" s="312"/>
      <c r="AT34" s="312"/>
      <c r="AU34" s="312"/>
      <c r="AV34" s="312"/>
      <c r="AW34" s="312"/>
      <c r="AX34" s="312"/>
      <c r="AY34" s="312"/>
      <c r="AZ34" s="312"/>
      <c r="BA34" s="312"/>
      <c r="BB34" s="312"/>
      <c r="BC34" s="312"/>
      <c r="BD34" s="312"/>
      <c r="BE34" s="312"/>
      <c r="BF34" s="312"/>
      <c r="BG34" s="312"/>
      <c r="BH34" s="312"/>
      <c r="BI34" s="312"/>
      <c r="BJ34" s="312"/>
      <c r="BK34" s="312"/>
      <c r="BL34" s="312"/>
      <c r="BM34" s="312"/>
      <c r="BN34" s="312"/>
      <c r="BO34" s="312"/>
      <c r="BP34" s="312"/>
      <c r="BQ34" s="312"/>
      <c r="BR34" s="312"/>
      <c r="BS34" s="312"/>
      <c r="BT34" s="312"/>
      <c r="BU34" s="312"/>
      <c r="BV34" s="312"/>
      <c r="BW34" s="312"/>
      <c r="BX34" s="312"/>
      <c r="BY34" s="312"/>
      <c r="BZ34" s="312"/>
      <c r="CA34" s="312"/>
      <c r="CB34" s="312"/>
      <c r="CC34" s="312"/>
      <c r="CD34" s="312"/>
      <c r="CE34" s="312"/>
      <c r="CF34" s="312"/>
      <c r="CG34" s="312"/>
      <c r="CH34" s="312"/>
      <c r="CI34" s="312"/>
      <c r="CJ34" s="312"/>
      <c r="CK34" s="312"/>
      <c r="CL34" s="312"/>
      <c r="CM34" s="312"/>
      <c r="CN34" s="312"/>
      <c r="CO34" s="312"/>
      <c r="CP34" s="312"/>
      <c r="CQ34" s="312"/>
      <c r="CR34" s="312"/>
      <c r="CS34" s="312"/>
      <c r="CT34" s="312"/>
      <c r="CU34" s="312"/>
      <c r="CV34" s="312"/>
      <c r="CW34" s="312"/>
      <c r="CX34" s="312"/>
      <c r="CY34" s="312"/>
      <c r="CZ34" s="312"/>
      <c r="DA34" s="312"/>
      <c r="DB34" s="312"/>
      <c r="DC34" s="312"/>
      <c r="DD34" s="312"/>
      <c r="DE34" s="312"/>
      <c r="DF34" s="312"/>
      <c r="DG34" s="312"/>
      <c r="DH34" s="312"/>
      <c r="DI34" s="312"/>
      <c r="DJ34" s="312"/>
      <c r="DK34" s="312"/>
      <c r="DL34" s="312"/>
      <c r="DM34" s="312"/>
      <c r="DN34" s="312"/>
      <c r="DO34" s="312"/>
      <c r="DP34" s="312"/>
      <c r="DQ34" s="312"/>
      <c r="DR34" s="312"/>
      <c r="DS34" s="312"/>
      <c r="DT34" s="312"/>
      <c r="DU34" s="312"/>
      <c r="DV34" s="312"/>
      <c r="DW34" s="312"/>
      <c r="DX34" s="312"/>
      <c r="DY34" s="312"/>
      <c r="DZ34" s="312"/>
      <c r="EA34" s="312"/>
      <c r="EB34" s="312"/>
      <c r="EC34" s="312"/>
      <c r="ED34" s="312"/>
      <c r="EE34" s="312"/>
      <c r="EF34" s="312"/>
      <c r="EG34" s="312"/>
      <c r="EH34" s="312"/>
      <c r="EI34" s="312"/>
      <c r="EJ34" s="312"/>
      <c r="EK34" s="312"/>
      <c r="EL34" s="312"/>
      <c r="EM34" s="312"/>
      <c r="EN34" s="312"/>
      <c r="EO34" s="312"/>
      <c r="EP34" s="312"/>
      <c r="EQ34" s="312"/>
      <c r="ER34" s="312"/>
      <c r="ES34" s="312"/>
      <c r="ET34" s="312"/>
      <c r="EU34" s="312"/>
      <c r="EV34" s="312"/>
      <c r="EW34" s="312"/>
      <c r="EX34" s="312"/>
      <c r="EY34" s="312"/>
      <c r="EZ34" s="312"/>
      <c r="FA34" s="312"/>
      <c r="FB34" s="312"/>
      <c r="FC34" s="312"/>
      <c r="FD34" s="312"/>
      <c r="FE34" s="312"/>
      <c r="FF34" s="312"/>
      <c r="FG34" s="312"/>
      <c r="FH34" s="312"/>
      <c r="FI34" s="312"/>
      <c r="FJ34" s="312"/>
      <c r="FK34" s="312"/>
      <c r="FL34" s="312"/>
      <c r="FM34" s="312"/>
      <c r="FN34" s="312"/>
      <c r="FO34" s="312"/>
      <c r="FP34" s="312"/>
      <c r="FQ34" s="312"/>
      <c r="FR34" s="312"/>
      <c r="FS34" s="312"/>
      <c r="FT34" s="312"/>
      <c r="FU34" s="312"/>
      <c r="FV34" s="312"/>
      <c r="FW34" s="312"/>
      <c r="FX34" s="312"/>
      <c r="FY34" s="312"/>
      <c r="FZ34" s="312"/>
      <c r="GA34" s="312"/>
      <c r="GB34" s="312"/>
      <c r="GC34" s="312"/>
      <c r="GD34" s="312"/>
      <c r="GE34" s="312"/>
      <c r="GF34" s="312"/>
      <c r="GG34" s="312"/>
      <c r="GH34" s="312"/>
      <c r="GI34" s="312"/>
      <c r="GJ34" s="312"/>
      <c r="GK34" s="312"/>
      <c r="GL34" s="312"/>
      <c r="GM34" s="312"/>
      <c r="GN34" s="312"/>
      <c r="GO34" s="312"/>
      <c r="GP34" s="312"/>
      <c r="GQ34" s="312"/>
      <c r="GR34" s="312"/>
      <c r="GS34" s="312"/>
      <c r="GT34" s="312"/>
      <c r="GU34" s="312"/>
      <c r="GV34" s="312"/>
      <c r="GW34" s="312"/>
      <c r="GX34" s="312"/>
      <c r="GY34" s="312"/>
      <c r="GZ34" s="312"/>
      <c r="HA34" s="312"/>
      <c r="HB34" s="312"/>
      <c r="HC34" s="312"/>
      <c r="HD34" s="312"/>
      <c r="HE34" s="312"/>
      <c r="HF34" s="312"/>
      <c r="HG34" s="312"/>
      <c r="HH34" s="312"/>
      <c r="HI34" s="312"/>
      <c r="HJ34" s="312"/>
      <c r="HK34" s="312"/>
      <c r="HL34" s="312"/>
      <c r="HM34" s="312"/>
      <c r="HN34" s="312"/>
      <c r="HO34" s="312"/>
      <c r="HP34" s="312"/>
      <c r="HQ34" s="312"/>
      <c r="HR34" s="312"/>
      <c r="HS34" s="312"/>
      <c r="HT34" s="312"/>
      <c r="HU34" s="312"/>
      <c r="HV34" s="312"/>
      <c r="HW34" s="312"/>
      <c r="HX34" s="312"/>
      <c r="HY34" s="312"/>
      <c r="HZ34" s="312"/>
      <c r="IA34" s="312"/>
      <c r="IB34" s="312"/>
      <c r="IC34" s="312"/>
      <c r="ID34" s="312"/>
      <c r="IE34" s="312"/>
      <c r="IF34" s="312"/>
      <c r="IG34" s="312"/>
      <c r="IH34" s="312"/>
      <c r="II34" s="312"/>
    </row>
    <row r="35" spans="1:243" ht="23.25" customHeight="1" thickTop="1"/>
    <row r="50" spans="1:243" s="39" customFormat="1" ht="23.25" customHeight="1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50"/>
      <c r="P50" s="113"/>
      <c r="Q50" s="50"/>
      <c r="R50" s="113"/>
      <c r="S50" s="113"/>
      <c r="T50" s="113"/>
      <c r="U50" s="50"/>
      <c r="V50" s="113"/>
      <c r="W50" s="50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13"/>
      <c r="DS50" s="113"/>
      <c r="DT50" s="113"/>
      <c r="DU50" s="113"/>
      <c r="DV50" s="113"/>
      <c r="DW50" s="113"/>
      <c r="DX50" s="113"/>
      <c r="DY50" s="113"/>
      <c r="DZ50" s="113"/>
      <c r="EA50" s="113"/>
      <c r="EB50" s="113"/>
      <c r="EC50" s="113"/>
      <c r="ED50" s="113"/>
      <c r="EE50" s="113"/>
      <c r="EF50" s="113"/>
      <c r="EG50" s="113"/>
      <c r="EH50" s="113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3"/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13"/>
      <c r="FH50" s="113"/>
      <c r="FI50" s="113"/>
      <c r="FJ50" s="113"/>
      <c r="FK50" s="113"/>
      <c r="FL50" s="113"/>
      <c r="FM50" s="113"/>
      <c r="FN50" s="113"/>
      <c r="FO50" s="113"/>
      <c r="FP50" s="113"/>
      <c r="FQ50" s="113"/>
      <c r="FR50" s="113"/>
      <c r="FS50" s="113"/>
      <c r="FT50" s="113"/>
      <c r="FU50" s="113"/>
      <c r="FV50" s="113"/>
      <c r="FW50" s="113"/>
      <c r="FX50" s="113"/>
      <c r="FY50" s="113"/>
      <c r="FZ50" s="113"/>
      <c r="GA50" s="113"/>
      <c r="GB50" s="113"/>
      <c r="GC50" s="113"/>
      <c r="GD50" s="113"/>
      <c r="GE50" s="113"/>
      <c r="GF50" s="113"/>
      <c r="GG50" s="113"/>
      <c r="GH50" s="113"/>
      <c r="GI50" s="113"/>
      <c r="GJ50" s="113"/>
      <c r="GK50" s="113"/>
      <c r="GL50" s="113"/>
      <c r="GM50" s="113"/>
      <c r="GN50" s="113"/>
      <c r="GO50" s="113"/>
      <c r="GP50" s="113"/>
      <c r="GQ50" s="113"/>
      <c r="GR50" s="113"/>
      <c r="GS50" s="113"/>
      <c r="GT50" s="113"/>
      <c r="GU50" s="113"/>
      <c r="GV50" s="113"/>
      <c r="GW50" s="113"/>
      <c r="GX50" s="113"/>
      <c r="GY50" s="113"/>
      <c r="GZ50" s="113"/>
      <c r="HA50" s="113"/>
      <c r="HB50" s="113"/>
      <c r="HC50" s="113"/>
      <c r="HD50" s="113"/>
      <c r="HE50" s="113"/>
      <c r="HF50" s="113"/>
      <c r="HG50" s="113"/>
      <c r="HH50" s="113"/>
      <c r="HI50" s="113"/>
      <c r="HJ50" s="113"/>
      <c r="HK50" s="113"/>
      <c r="HL50" s="113"/>
      <c r="HM50" s="113"/>
      <c r="HN50" s="113"/>
      <c r="HO50" s="113"/>
      <c r="HP50" s="113"/>
      <c r="HQ50" s="113"/>
      <c r="HR50" s="113"/>
      <c r="HS50" s="113"/>
      <c r="HT50" s="113"/>
      <c r="HU50" s="113"/>
      <c r="HV50" s="113"/>
      <c r="HW50" s="113"/>
      <c r="HX50" s="113"/>
      <c r="HY50" s="113"/>
      <c r="HZ50" s="113"/>
      <c r="IA50" s="113"/>
      <c r="IB50" s="113"/>
      <c r="IC50" s="113"/>
      <c r="ID50" s="113"/>
      <c r="IE50" s="113"/>
      <c r="IF50" s="113"/>
      <c r="IG50" s="113"/>
      <c r="IH50" s="113"/>
      <c r="II50" s="113"/>
    </row>
    <row r="51" spans="1:243" ht="23.25" customHeight="1">
      <c r="Q51" s="50">
        <f>D51-J51</f>
        <v>0</v>
      </c>
    </row>
    <row r="93" ht="17.25" customHeight="1"/>
    <row r="100" ht="16.5" customHeight="1"/>
    <row r="106" ht="17.25" customHeight="1"/>
    <row r="108" ht="17.25" customHeight="1"/>
    <row r="113" ht="15.75" customHeight="1"/>
  </sheetData>
  <mergeCells count="4">
    <mergeCell ref="D4:X4"/>
    <mergeCell ref="L5:P5"/>
    <mergeCell ref="R5:V5"/>
    <mergeCell ref="D14:X14"/>
  </mergeCells>
  <pageMargins left="0.7" right="0.7" top="0.48" bottom="0.25" header="0.5" footer="0.5"/>
  <pageSetup paperSize="9" scale="8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B129"/>
  <sheetViews>
    <sheetView showGridLines="0" zoomScale="69" zoomScaleNormal="69" zoomScaleSheetLayoutView="85" workbookViewId="0">
      <selection activeCell="T18" sqref="T18"/>
    </sheetView>
  </sheetViews>
  <sheetFormatPr defaultColWidth="9.140625" defaultRowHeight="23.25" customHeight="1"/>
  <cols>
    <col min="1" max="1" width="61.42578125" style="157" customWidth="1"/>
    <col min="2" max="2" width="8.85546875" style="157" customWidth="1"/>
    <col min="3" max="3" width="13.85546875" style="7" customWidth="1"/>
    <col min="4" max="4" width="1.42578125" style="7" customWidth="1"/>
    <col min="5" max="5" width="13.85546875" style="7" customWidth="1"/>
    <col min="6" max="6" width="1.140625" style="7" customWidth="1"/>
    <col min="7" max="7" width="13.85546875" style="7" customWidth="1"/>
    <col min="8" max="8" width="1.140625" style="7" customWidth="1"/>
    <col min="9" max="9" width="13.85546875" style="7" customWidth="1"/>
    <col min="10" max="10" width="21.140625" style="7" hidden="1" customWidth="1"/>
    <col min="11" max="11" width="22.140625" style="7" hidden="1" customWidth="1"/>
    <col min="12" max="12" width="18.5703125" style="7" hidden="1" customWidth="1"/>
    <col min="13" max="13" width="22.140625" style="7" hidden="1" customWidth="1"/>
    <col min="14" max="15" width="0" style="50" hidden="1" customWidth="1"/>
    <col min="16" max="16" width="0.7109375" style="50" customWidth="1"/>
    <col min="17" max="17" width="12.140625" style="50" customWidth="1"/>
    <col min="18" max="18" width="14.7109375" style="50" customWidth="1"/>
    <col min="19" max="19" width="9.140625" style="50"/>
    <col min="20" max="20" width="18.140625" style="7" customWidth="1"/>
    <col min="21" max="21" width="9.7109375" style="7" bestFit="1" customWidth="1"/>
    <col min="22" max="27" width="9.140625" style="7"/>
    <col min="28" max="28" width="13" style="7" customWidth="1"/>
    <col min="29" max="16384" width="9.140625" style="7"/>
  </cols>
  <sheetData>
    <row r="1" spans="1:19" ht="22.5" customHeight="1">
      <c r="A1" s="10" t="s">
        <v>292</v>
      </c>
      <c r="B1" s="156"/>
      <c r="C1" s="12"/>
      <c r="E1" s="12"/>
      <c r="F1" s="12"/>
      <c r="G1" s="12"/>
      <c r="I1" s="12"/>
      <c r="J1" s="42"/>
    </row>
    <row r="2" spans="1:19" ht="22.5" customHeight="1">
      <c r="A2" s="10" t="s">
        <v>99</v>
      </c>
      <c r="B2" s="156"/>
      <c r="C2" s="12"/>
      <c r="E2" s="12"/>
      <c r="F2" s="12"/>
      <c r="G2" s="12"/>
      <c r="I2" s="12"/>
    </row>
    <row r="3" spans="1:19" ht="22.5" customHeight="1">
      <c r="A3" s="155"/>
      <c r="B3" s="163"/>
      <c r="C3" s="404" t="s">
        <v>1</v>
      </c>
      <c r="D3" s="404"/>
      <c r="E3" s="404"/>
      <c r="F3" s="396"/>
      <c r="G3" s="404" t="s">
        <v>47</v>
      </c>
      <c r="H3" s="404"/>
      <c r="I3" s="404"/>
    </row>
    <row r="4" spans="1:19" ht="22.5" customHeight="1">
      <c r="A4" s="155"/>
      <c r="B4" s="163"/>
      <c r="C4" s="402" t="s">
        <v>122</v>
      </c>
      <c r="D4" s="402"/>
      <c r="E4" s="402"/>
      <c r="F4" s="396"/>
      <c r="G4" s="402" t="s">
        <v>122</v>
      </c>
      <c r="H4" s="402"/>
      <c r="I4" s="402"/>
    </row>
    <row r="5" spans="1:19" ht="22.5" customHeight="1">
      <c r="A5" s="155"/>
      <c r="B5" s="163"/>
      <c r="C5" s="402" t="s">
        <v>119</v>
      </c>
      <c r="D5" s="402"/>
      <c r="E5" s="402"/>
      <c r="F5" s="396"/>
      <c r="G5" s="402" t="s">
        <v>119</v>
      </c>
      <c r="H5" s="402"/>
      <c r="I5" s="402"/>
    </row>
    <row r="6" spans="1:19" ht="22.5" customHeight="1">
      <c r="A6" s="155"/>
      <c r="B6" s="158"/>
      <c r="C6" s="397">
        <v>2566</v>
      </c>
      <c r="D6" s="397"/>
      <c r="E6" s="397">
        <v>2565</v>
      </c>
      <c r="F6" s="397"/>
      <c r="G6" s="397">
        <v>2566</v>
      </c>
      <c r="H6" s="397"/>
      <c r="I6" s="397">
        <v>2565</v>
      </c>
    </row>
    <row r="7" spans="1:19" ht="22.5" customHeight="1">
      <c r="A7" s="155"/>
      <c r="B7" s="50"/>
      <c r="C7" s="403" t="s">
        <v>41</v>
      </c>
      <c r="D7" s="403"/>
      <c r="E7" s="403"/>
      <c r="F7" s="403"/>
      <c r="G7" s="403"/>
      <c r="H7" s="403"/>
      <c r="I7" s="403"/>
    </row>
    <row r="8" spans="1:19" ht="22.5" customHeight="1">
      <c r="A8" s="22" t="s">
        <v>24</v>
      </c>
      <c r="B8" s="155"/>
      <c r="C8" s="26"/>
      <c r="D8" s="26"/>
      <c r="E8" s="26"/>
      <c r="F8" s="26"/>
      <c r="G8" s="26"/>
      <c r="H8" s="26"/>
      <c r="I8" s="26"/>
    </row>
    <row r="9" spans="1:19" ht="22.5" customHeight="1">
      <c r="A9" s="56" t="s">
        <v>405</v>
      </c>
      <c r="B9" s="155"/>
      <c r="C9" s="49">
        <f>'PL8-9 (6)'!C34</f>
        <v>22346</v>
      </c>
      <c r="D9" s="49"/>
      <c r="E9" s="49">
        <f>'PL8-9 (6)'!E34</f>
        <v>26197</v>
      </c>
      <c r="F9" s="242"/>
      <c r="G9" s="243">
        <f>'PL8-9 (6)'!G34</f>
        <v>10324</v>
      </c>
      <c r="H9" s="242"/>
      <c r="I9" s="243">
        <f>'PL8-9 (6)'!I34</f>
        <v>17114</v>
      </c>
      <c r="R9" s="59"/>
    </row>
    <row r="10" spans="1:19" ht="22.5" customHeight="1">
      <c r="A10" s="41" t="s">
        <v>223</v>
      </c>
      <c r="B10" s="155"/>
      <c r="C10" s="243"/>
      <c r="D10" s="242"/>
      <c r="E10" s="243"/>
      <c r="F10" s="50"/>
      <c r="G10" s="50"/>
      <c r="H10" s="50"/>
      <c r="I10" s="50"/>
    </row>
    <row r="11" spans="1:19" ht="22.5" customHeight="1">
      <c r="A11" s="163" t="s">
        <v>141</v>
      </c>
      <c r="B11" s="155"/>
      <c r="C11" s="243">
        <f>-'PL8-9 (6)'!C32</f>
        <v>4401</v>
      </c>
      <c r="D11" s="242"/>
      <c r="E11" s="243">
        <f>-'PL8-9 (6)'!E32</f>
        <v>1182</v>
      </c>
      <c r="F11" s="242"/>
      <c r="G11" s="243">
        <f>-'PL8-9 (6)'!G32</f>
        <v>-704</v>
      </c>
      <c r="H11" s="242"/>
      <c r="I11" s="243">
        <f>-'PL8-9 (6)'!I32</f>
        <v>0</v>
      </c>
      <c r="S11" s="195"/>
    </row>
    <row r="12" spans="1:19" ht="22.5" customHeight="1">
      <c r="A12" s="163" t="s">
        <v>231</v>
      </c>
      <c r="B12" s="155"/>
      <c r="C12" s="243">
        <v>7877</v>
      </c>
      <c r="D12" s="242"/>
      <c r="E12" s="318">
        <v>9102</v>
      </c>
      <c r="F12" s="242"/>
      <c r="G12" s="243">
        <v>634</v>
      </c>
      <c r="H12" s="242"/>
      <c r="I12" s="243">
        <v>7477</v>
      </c>
      <c r="J12" s="42"/>
      <c r="N12" s="195"/>
      <c r="Q12" s="161"/>
      <c r="R12" s="186"/>
    </row>
    <row r="13" spans="1:19" ht="22.5" customHeight="1">
      <c r="A13" s="163" t="s">
        <v>363</v>
      </c>
      <c r="B13" s="155"/>
      <c r="C13" s="243">
        <v>3515</v>
      </c>
      <c r="D13" s="242"/>
      <c r="E13" s="243">
        <f>381-116</f>
        <v>265</v>
      </c>
      <c r="F13" s="242"/>
      <c r="G13" s="243">
        <v>3518</v>
      </c>
      <c r="H13" s="242"/>
      <c r="I13" s="243">
        <v>265</v>
      </c>
      <c r="J13" s="42"/>
      <c r="N13" s="195"/>
    </row>
    <row r="14" spans="1:19" ht="22.5" customHeight="1">
      <c r="A14" s="163" t="s">
        <v>368</v>
      </c>
      <c r="B14" s="163"/>
      <c r="C14" s="243">
        <v>1838</v>
      </c>
      <c r="D14" s="242"/>
      <c r="E14" s="318">
        <v>50</v>
      </c>
      <c r="F14" s="242"/>
      <c r="G14" s="243">
        <v>0</v>
      </c>
      <c r="H14" s="242"/>
      <c r="I14" s="318">
        <v>-62</v>
      </c>
      <c r="J14" s="8"/>
      <c r="K14" s="8"/>
      <c r="L14" s="8"/>
      <c r="M14" s="8"/>
      <c r="N14" s="161"/>
      <c r="O14" s="161"/>
      <c r="P14" s="161"/>
      <c r="Q14" s="161"/>
    </row>
    <row r="15" spans="1:19" ht="22.5" customHeight="1">
      <c r="A15" s="163" t="s">
        <v>230</v>
      </c>
      <c r="B15" s="155"/>
      <c r="C15" s="243">
        <v>731</v>
      </c>
      <c r="D15" s="242"/>
      <c r="E15" s="243">
        <v>1056</v>
      </c>
      <c r="F15" s="242"/>
      <c r="G15" s="243">
        <v>123</v>
      </c>
      <c r="H15" s="242"/>
      <c r="I15" s="243">
        <v>978</v>
      </c>
    </row>
    <row r="16" spans="1:19" ht="22.5" customHeight="1">
      <c r="A16" s="155" t="s">
        <v>210</v>
      </c>
      <c r="B16" s="155"/>
      <c r="C16" s="243">
        <v>-378</v>
      </c>
      <c r="D16" s="242"/>
      <c r="E16" s="243">
        <v>4937</v>
      </c>
      <c r="F16" s="242"/>
      <c r="G16" s="243">
        <f>-271-2</f>
        <v>-273</v>
      </c>
      <c r="H16" s="242"/>
      <c r="I16" s="243">
        <v>4937</v>
      </c>
    </row>
    <row r="17" spans="1:28" ht="22.5" customHeight="1">
      <c r="A17" s="155" t="s">
        <v>396</v>
      </c>
      <c r="B17" s="155"/>
      <c r="C17" s="243">
        <v>0</v>
      </c>
      <c r="D17" s="242"/>
      <c r="E17" s="243">
        <v>0</v>
      </c>
      <c r="F17" s="242"/>
      <c r="G17" s="243">
        <v>245</v>
      </c>
      <c r="H17" s="242"/>
      <c r="I17" s="243">
        <v>0</v>
      </c>
    </row>
    <row r="18" spans="1:28" ht="22.5" customHeight="1">
      <c r="A18" s="163" t="s">
        <v>364</v>
      </c>
      <c r="B18" s="155"/>
      <c r="C18" s="243">
        <v>0</v>
      </c>
      <c r="D18" s="242"/>
      <c r="E18" s="243">
        <v>-1081</v>
      </c>
      <c r="F18" s="242"/>
      <c r="G18" s="243">
        <v>0</v>
      </c>
      <c r="H18" s="242"/>
      <c r="I18" s="243">
        <v>-603</v>
      </c>
    </row>
    <row r="19" spans="1:28" ht="22.5" hidden="1" customHeight="1">
      <c r="A19" s="163" t="s">
        <v>283</v>
      </c>
      <c r="B19" s="155"/>
      <c r="C19" s="243">
        <v>0</v>
      </c>
      <c r="D19" s="242"/>
      <c r="E19" s="243">
        <v>0</v>
      </c>
      <c r="F19" s="242"/>
      <c r="G19" s="243"/>
      <c r="H19" s="242"/>
      <c r="I19" s="243"/>
    </row>
    <row r="20" spans="1:28" ht="22.5" customHeight="1">
      <c r="A20" s="163" t="s">
        <v>338</v>
      </c>
      <c r="B20" s="155"/>
      <c r="C20" s="243">
        <v>0</v>
      </c>
      <c r="D20" s="242"/>
      <c r="E20" s="243">
        <v>-176</v>
      </c>
      <c r="F20" s="242"/>
      <c r="G20" s="243">
        <v>0</v>
      </c>
      <c r="H20" s="242"/>
      <c r="I20" s="243">
        <v>0</v>
      </c>
    </row>
    <row r="21" spans="1:28" ht="22.35" customHeight="1">
      <c r="A21" s="163" t="s">
        <v>362</v>
      </c>
      <c r="B21" s="398"/>
      <c r="C21" s="243">
        <v>-1048</v>
      </c>
      <c r="D21" s="242"/>
      <c r="E21" s="243">
        <f>-'PL8-9 (6)'!E28</f>
        <v>-1265</v>
      </c>
      <c r="F21" s="242"/>
      <c r="G21" s="243">
        <v>0</v>
      </c>
      <c r="H21" s="242"/>
      <c r="I21" s="243">
        <v>0</v>
      </c>
    </row>
    <row r="22" spans="1:28" ht="22.5" customHeight="1">
      <c r="A22" s="163" t="s">
        <v>397</v>
      </c>
      <c r="B22" s="155"/>
      <c r="C22" s="243">
        <v>-514</v>
      </c>
      <c r="D22" s="242"/>
      <c r="E22" s="318">
        <v>-9431</v>
      </c>
      <c r="F22" s="242"/>
      <c r="G22" s="243">
        <v>-3651</v>
      </c>
      <c r="H22" s="242"/>
      <c r="I22" s="243">
        <v>-9014</v>
      </c>
      <c r="J22" s="42"/>
    </row>
    <row r="23" spans="1:28" ht="22.5" customHeight="1">
      <c r="A23" s="163" t="s">
        <v>406</v>
      </c>
      <c r="B23" s="155"/>
      <c r="C23" s="243">
        <v>-547</v>
      </c>
      <c r="D23" s="242"/>
      <c r="E23" s="243">
        <v>0</v>
      </c>
      <c r="F23" s="242"/>
      <c r="G23" s="243">
        <v>-101</v>
      </c>
      <c r="H23" s="242"/>
      <c r="I23" s="243">
        <v>0</v>
      </c>
      <c r="J23" s="42"/>
    </row>
    <row r="24" spans="1:28" ht="22.5" hidden="1" customHeight="1">
      <c r="A24" s="163" t="s">
        <v>284</v>
      </c>
      <c r="B24" s="155"/>
      <c r="C24" s="243"/>
      <c r="D24" s="242"/>
      <c r="E24" s="243"/>
      <c r="F24" s="242"/>
      <c r="G24" s="243"/>
      <c r="H24" s="242"/>
      <c r="I24" s="243"/>
      <c r="J24" s="193"/>
    </row>
    <row r="25" spans="1:28" ht="22.5" hidden="1" customHeight="1">
      <c r="A25" s="163" t="s">
        <v>286</v>
      </c>
      <c r="B25" s="155"/>
      <c r="C25" s="243"/>
      <c r="D25" s="242"/>
      <c r="E25" s="243"/>
      <c r="F25" s="242"/>
      <c r="G25" s="243"/>
      <c r="H25" s="242"/>
      <c r="I25" s="243"/>
      <c r="J25" s="42"/>
    </row>
    <row r="26" spans="1:28" ht="22.5" hidden="1" customHeight="1">
      <c r="A26" s="163" t="s">
        <v>285</v>
      </c>
      <c r="B26" s="155"/>
      <c r="C26" s="243"/>
      <c r="D26" s="242"/>
      <c r="E26" s="243"/>
      <c r="F26" s="242"/>
      <c r="G26" s="243"/>
      <c r="H26" s="242"/>
      <c r="I26" s="243"/>
    </row>
    <row r="27" spans="1:28" ht="22.5" hidden="1" customHeight="1">
      <c r="A27" s="163" t="s">
        <v>52</v>
      </c>
      <c r="B27" s="398"/>
      <c r="C27" s="243"/>
      <c r="D27" s="242"/>
      <c r="E27" s="243"/>
      <c r="F27" s="242"/>
      <c r="G27" s="243"/>
      <c r="H27" s="242"/>
      <c r="I27" s="243"/>
      <c r="AB27" s="7">
        <f>SUM(AB22:AB25)</f>
        <v>0</v>
      </c>
    </row>
    <row r="28" spans="1:28" ht="22.5" customHeight="1">
      <c r="A28" s="50" t="s">
        <v>385</v>
      </c>
      <c r="B28" s="398"/>
      <c r="C28" s="243">
        <v>0</v>
      </c>
      <c r="D28" s="242"/>
      <c r="E28" s="243">
        <v>-297</v>
      </c>
      <c r="F28" s="242"/>
      <c r="G28" s="243">
        <v>0</v>
      </c>
      <c r="H28" s="242"/>
      <c r="I28" s="243">
        <v>-297</v>
      </c>
    </row>
    <row r="29" spans="1:28" ht="22.5" customHeight="1">
      <c r="A29" s="50" t="s">
        <v>211</v>
      </c>
      <c r="B29" s="155"/>
      <c r="C29" s="243">
        <v>-23893</v>
      </c>
      <c r="D29" s="242"/>
      <c r="E29" s="243">
        <v>-22248</v>
      </c>
      <c r="F29" s="242"/>
      <c r="G29" s="187">
        <v>-24506</v>
      </c>
      <c r="H29" s="242"/>
      <c r="I29" s="243">
        <v>-21556</v>
      </c>
      <c r="R29" s="195">
        <f>C29+'PL8-9 (6)'!C12</f>
        <v>0</v>
      </c>
      <c r="S29" s="243">
        <f>G29+'PL8-9 (6)'!G12</f>
        <v>0</v>
      </c>
      <c r="U29" s="243"/>
      <c r="W29" s="243"/>
    </row>
    <row r="30" spans="1:28" ht="22.5" customHeight="1">
      <c r="A30" s="163" t="s">
        <v>425</v>
      </c>
      <c r="B30" s="155"/>
      <c r="C30" s="246">
        <v>7413</v>
      </c>
      <c r="D30" s="242"/>
      <c r="E30" s="243">
        <v>21754</v>
      </c>
      <c r="F30" s="242"/>
      <c r="G30" s="246">
        <v>7413</v>
      </c>
      <c r="H30" s="242"/>
      <c r="I30" s="246">
        <v>21064</v>
      </c>
    </row>
    <row r="31" spans="1:28" ht="22.5" customHeight="1">
      <c r="A31" s="50" t="s">
        <v>59</v>
      </c>
      <c r="B31" s="155"/>
      <c r="C31" s="244">
        <f>-'PL8-9 (6)'!C26</f>
        <v>1298</v>
      </c>
      <c r="D31" s="242"/>
      <c r="E31" s="244">
        <f>-'PL8-9 (6)'!E26</f>
        <v>3776</v>
      </c>
      <c r="F31" s="242"/>
      <c r="G31" s="244">
        <f>-'PL8-9 (6)'!G26</f>
        <v>953</v>
      </c>
      <c r="H31" s="242"/>
      <c r="I31" s="244">
        <f>-'PL8-9 (6)'!I26</f>
        <v>3728</v>
      </c>
      <c r="R31" s="195">
        <f>C31+'PL8-9 (6)'!C26</f>
        <v>0</v>
      </c>
      <c r="S31" s="195">
        <f>G31+'PL8-9 (6)'!G26</f>
        <v>0</v>
      </c>
    </row>
    <row r="32" spans="1:28" ht="21" customHeight="1">
      <c r="A32" s="56"/>
      <c r="B32" s="155"/>
      <c r="C32" s="245">
        <f>SUM(C9:C31)</f>
        <v>23039</v>
      </c>
      <c r="D32" s="242"/>
      <c r="E32" s="245">
        <f>SUM(E9:E31)</f>
        <v>33821</v>
      </c>
      <c r="F32" s="242"/>
      <c r="G32" s="245">
        <f>SUM(G9:G31)</f>
        <v>-6025</v>
      </c>
      <c r="H32" s="242"/>
      <c r="I32" s="245">
        <f>SUM(I9:I31)</f>
        <v>24031</v>
      </c>
      <c r="J32" s="185"/>
      <c r="Q32" s="195"/>
      <c r="R32" s="195"/>
      <c r="S32" s="195"/>
    </row>
    <row r="33" spans="1:20" ht="22.5" customHeight="1">
      <c r="A33" s="158" t="s">
        <v>212</v>
      </c>
      <c r="C33" s="246"/>
      <c r="D33" s="242"/>
      <c r="E33" s="246"/>
      <c r="F33" s="242"/>
      <c r="G33" s="246"/>
      <c r="H33" s="242"/>
      <c r="I33" s="246"/>
      <c r="J33" s="42"/>
    </row>
    <row r="34" spans="1:20" ht="22.5" customHeight="1">
      <c r="A34" s="83" t="s">
        <v>298</v>
      </c>
      <c r="C34" s="243">
        <v>-351332</v>
      </c>
      <c r="D34" s="242"/>
      <c r="E34" s="243">
        <v>-226677</v>
      </c>
      <c r="F34" s="247"/>
      <c r="G34" s="243">
        <v>-373135</v>
      </c>
      <c r="H34" s="247"/>
      <c r="I34" s="243">
        <v>-202925</v>
      </c>
      <c r="K34" s="183">
        <v>43190</v>
      </c>
      <c r="L34" s="183">
        <v>43100</v>
      </c>
      <c r="N34" s="59" t="e">
        <f>#REF!-#REF!</f>
        <v>#REF!</v>
      </c>
      <c r="Q34" s="186"/>
      <c r="R34" s="59"/>
      <c r="T34" s="42"/>
    </row>
    <row r="35" spans="1:20" ht="22.5" customHeight="1">
      <c r="A35" s="163" t="s">
        <v>352</v>
      </c>
      <c r="C35" s="243">
        <v>-52824</v>
      </c>
      <c r="D35" s="242"/>
      <c r="E35" s="243">
        <f>-7368+116</f>
        <v>-7252</v>
      </c>
      <c r="F35" s="247"/>
      <c r="G35" s="243">
        <v>45962</v>
      </c>
      <c r="H35" s="247"/>
      <c r="I35" s="243">
        <v>-6217</v>
      </c>
      <c r="J35" s="7" t="s">
        <v>219</v>
      </c>
      <c r="K35" s="42">
        <v>247068</v>
      </c>
      <c r="Q35" s="195"/>
      <c r="R35" s="195"/>
      <c r="T35" s="42"/>
    </row>
    <row r="36" spans="1:20" ht="22.5" customHeight="1">
      <c r="A36" s="163" t="s">
        <v>340</v>
      </c>
      <c r="C36" s="243">
        <v>0</v>
      </c>
      <c r="D36" s="242"/>
      <c r="E36" s="243">
        <v>171</v>
      </c>
      <c r="F36" s="247"/>
      <c r="G36" s="243">
        <v>0</v>
      </c>
      <c r="H36" s="247"/>
      <c r="I36" s="243">
        <v>171</v>
      </c>
      <c r="K36" s="42"/>
      <c r="Q36" s="195"/>
      <c r="R36" s="195"/>
      <c r="T36" s="42"/>
    </row>
    <row r="37" spans="1:20" ht="22.5" customHeight="1">
      <c r="A37" s="163" t="s">
        <v>326</v>
      </c>
      <c r="C37" s="243">
        <v>0</v>
      </c>
      <c r="D37" s="242"/>
      <c r="E37" s="243">
        <v>-3253</v>
      </c>
      <c r="F37" s="247"/>
      <c r="G37" s="243">
        <v>0</v>
      </c>
      <c r="H37" s="247"/>
      <c r="I37" s="243">
        <v>0</v>
      </c>
      <c r="K37" s="42"/>
      <c r="Q37" s="195"/>
      <c r="R37" s="195"/>
      <c r="T37" s="42"/>
    </row>
    <row r="38" spans="1:20" ht="22.5" customHeight="1">
      <c r="A38" s="155" t="s">
        <v>25</v>
      </c>
      <c r="B38" s="155"/>
      <c r="C38" s="243">
        <v>73568</v>
      </c>
      <c r="D38" s="242"/>
      <c r="E38" s="243">
        <v>45142</v>
      </c>
      <c r="F38" s="247"/>
      <c r="G38" s="243">
        <v>24126</v>
      </c>
      <c r="H38" s="247"/>
      <c r="I38" s="243">
        <v>34754</v>
      </c>
      <c r="J38" s="42" t="s">
        <v>220</v>
      </c>
      <c r="K38" s="196">
        <v>13996</v>
      </c>
      <c r="R38" s="195"/>
      <c r="T38" s="42"/>
    </row>
    <row r="39" spans="1:20" ht="22.5" customHeight="1">
      <c r="A39" s="163" t="s">
        <v>294</v>
      </c>
      <c r="B39" s="155"/>
      <c r="C39" s="243">
        <v>-13624</v>
      </c>
      <c r="D39" s="242"/>
      <c r="E39" s="243">
        <v>3480</v>
      </c>
      <c r="F39" s="247"/>
      <c r="G39" s="243">
        <v>0</v>
      </c>
      <c r="H39" s="247"/>
      <c r="I39" s="243">
        <v>0</v>
      </c>
      <c r="J39" s="42" t="s">
        <v>221</v>
      </c>
      <c r="K39" s="104">
        <v>57373</v>
      </c>
      <c r="N39" s="59"/>
      <c r="Q39" s="59"/>
      <c r="R39" s="195"/>
      <c r="T39" s="42"/>
    </row>
    <row r="40" spans="1:20" ht="22.5" customHeight="1">
      <c r="A40" s="163" t="s">
        <v>295</v>
      </c>
      <c r="B40" s="155"/>
      <c r="C40" s="243">
        <v>1700</v>
      </c>
      <c r="D40" s="242"/>
      <c r="E40" s="243">
        <v>0</v>
      </c>
      <c r="F40" s="247"/>
      <c r="G40" s="243">
        <v>0</v>
      </c>
      <c r="H40" s="247"/>
      <c r="I40" s="243">
        <v>0</v>
      </c>
      <c r="J40" s="42"/>
      <c r="K40" s="104"/>
      <c r="N40" s="59"/>
      <c r="Q40" s="59"/>
      <c r="R40" s="195"/>
      <c r="T40" s="42"/>
    </row>
    <row r="41" spans="1:20" ht="22.5" customHeight="1">
      <c r="A41" s="163" t="s">
        <v>296</v>
      </c>
      <c r="B41" s="155"/>
      <c r="C41" s="243">
        <v>-6262</v>
      </c>
      <c r="D41" s="242"/>
      <c r="E41" s="243">
        <v>144</v>
      </c>
      <c r="F41" s="247"/>
      <c r="G41" s="243">
        <v>9572</v>
      </c>
      <c r="H41" s="247"/>
      <c r="I41" s="243">
        <v>-27</v>
      </c>
      <c r="J41" s="42"/>
      <c r="K41" s="104"/>
      <c r="N41" s="59"/>
      <c r="Q41" s="59"/>
      <c r="R41" s="195"/>
      <c r="T41" s="42"/>
    </row>
    <row r="42" spans="1:20" ht="22.5" customHeight="1">
      <c r="A42" s="155" t="s">
        <v>7</v>
      </c>
      <c r="B42" s="155"/>
      <c r="C42" s="243">
        <v>-1244</v>
      </c>
      <c r="D42" s="242"/>
      <c r="E42" s="243">
        <v>4425</v>
      </c>
      <c r="F42" s="247"/>
      <c r="G42" s="243">
        <f>333+1</f>
        <v>334</v>
      </c>
      <c r="H42" s="247"/>
      <c r="I42" s="243">
        <v>3906</v>
      </c>
      <c r="J42" s="42"/>
      <c r="K42" s="104"/>
      <c r="N42" s="59"/>
      <c r="Q42" s="59"/>
      <c r="R42" s="195"/>
      <c r="T42" s="42"/>
    </row>
    <row r="43" spans="1:20" ht="22.5" customHeight="1">
      <c r="A43" s="163" t="s">
        <v>367</v>
      </c>
      <c r="B43" s="155"/>
      <c r="C43" s="243">
        <v>-3364</v>
      </c>
      <c r="D43" s="242"/>
      <c r="E43" s="243">
        <v>785</v>
      </c>
      <c r="F43" s="247"/>
      <c r="G43" s="243">
        <f>-34360-1</f>
        <v>-34361</v>
      </c>
      <c r="H43" s="247"/>
      <c r="I43" s="243">
        <v>7133</v>
      </c>
      <c r="J43" s="42"/>
      <c r="N43" s="59" t="e">
        <f>#REF!-#REF!</f>
        <v>#REF!</v>
      </c>
      <c r="P43" s="187">
        <v>82424</v>
      </c>
      <c r="R43" s="59"/>
      <c r="T43" s="42"/>
    </row>
    <row r="44" spans="1:20" ht="22.5" customHeight="1">
      <c r="A44" s="163" t="s">
        <v>327</v>
      </c>
      <c r="B44" s="155"/>
      <c r="C44" s="246">
        <v>7196</v>
      </c>
      <c r="D44" s="242"/>
      <c r="E44" s="246">
        <v>-23532</v>
      </c>
      <c r="F44" s="242"/>
      <c r="G44" s="246">
        <v>-2781</v>
      </c>
      <c r="H44" s="242"/>
      <c r="I44" s="246">
        <v>-17748</v>
      </c>
      <c r="J44" s="42"/>
      <c r="N44" s="191" t="e">
        <f>P43-N43</f>
        <v>#REF!</v>
      </c>
    </row>
    <row r="45" spans="1:20" ht="22.5" customHeight="1">
      <c r="A45" s="163" t="s">
        <v>398</v>
      </c>
      <c r="B45" s="155"/>
      <c r="C45" s="244">
        <v>4394</v>
      </c>
      <c r="D45" s="242"/>
      <c r="E45" s="244">
        <v>0</v>
      </c>
      <c r="F45" s="242"/>
      <c r="G45" s="244">
        <v>-1352</v>
      </c>
      <c r="H45" s="242"/>
      <c r="I45" s="244">
        <v>0</v>
      </c>
      <c r="J45" s="42"/>
      <c r="N45" s="191"/>
    </row>
    <row r="46" spans="1:20" ht="22.5" hidden="1" customHeight="1">
      <c r="A46" s="155" t="s">
        <v>178</v>
      </c>
      <c r="B46" s="155"/>
      <c r="C46" s="244">
        <v>0</v>
      </c>
      <c r="D46" s="242"/>
      <c r="E46" s="244">
        <v>0</v>
      </c>
      <c r="F46" s="242"/>
      <c r="G46" s="244">
        <v>0</v>
      </c>
      <c r="H46" s="242"/>
      <c r="I46" s="244">
        <v>0</v>
      </c>
      <c r="J46" s="42"/>
      <c r="N46" s="59" t="e">
        <f>#REF!-#REF!</f>
        <v>#REF!</v>
      </c>
      <c r="R46" s="59"/>
      <c r="T46" s="42"/>
    </row>
    <row r="47" spans="1:20" ht="22.5" hidden="1" customHeight="1">
      <c r="A47" s="163" t="s">
        <v>224</v>
      </c>
      <c r="B47" s="155"/>
      <c r="C47" s="244"/>
      <c r="D47" s="242"/>
      <c r="E47" s="244"/>
      <c r="F47" s="247"/>
      <c r="G47" s="244">
        <v>0</v>
      </c>
      <c r="H47" s="247"/>
      <c r="I47" s="244">
        <v>0</v>
      </c>
      <c r="R47" s="59"/>
      <c r="T47" s="42"/>
    </row>
    <row r="48" spans="1:20" ht="22.5" customHeight="1">
      <c r="A48" s="163" t="s">
        <v>365</v>
      </c>
      <c r="B48" s="155"/>
      <c r="C48" s="251">
        <f>SUM(C32:C47)</f>
        <v>-318753</v>
      </c>
      <c r="D48" s="249"/>
      <c r="E48" s="251">
        <f>SUM(E32:E47)</f>
        <v>-172746</v>
      </c>
      <c r="F48" s="249"/>
      <c r="G48" s="251">
        <f>SUM(G32:G47)</f>
        <v>-337660</v>
      </c>
      <c r="H48" s="249"/>
      <c r="I48" s="251">
        <f>SUM(I32:I47)</f>
        <v>-156922</v>
      </c>
      <c r="T48" s="188"/>
    </row>
    <row r="49" spans="1:20" ht="22.5" customHeight="1">
      <c r="A49" s="50" t="s">
        <v>430</v>
      </c>
      <c r="B49" s="155"/>
      <c r="C49" s="246">
        <v>0</v>
      </c>
      <c r="D49" s="242"/>
      <c r="E49" s="246">
        <f>-2592+408</f>
        <v>-2184</v>
      </c>
      <c r="F49" s="242"/>
      <c r="G49" s="243">
        <v>0</v>
      </c>
      <c r="H49" s="242"/>
      <c r="I49" s="246">
        <v>-973</v>
      </c>
    </row>
    <row r="50" spans="1:20" ht="22.5" hidden="1" customHeight="1">
      <c r="A50" s="163" t="s">
        <v>386</v>
      </c>
      <c r="B50" s="155"/>
      <c r="C50" s="246">
        <v>0</v>
      </c>
      <c r="D50" s="242"/>
      <c r="E50" s="246"/>
      <c r="F50" s="242"/>
      <c r="G50" s="243">
        <v>0</v>
      </c>
      <c r="H50" s="242"/>
      <c r="I50" s="246">
        <v>0</v>
      </c>
    </row>
    <row r="51" spans="1:20" ht="22.5" hidden="1" customHeight="1">
      <c r="A51" s="163" t="s">
        <v>341</v>
      </c>
      <c r="B51" s="155"/>
      <c r="C51" s="246">
        <v>0</v>
      </c>
      <c r="D51" s="242"/>
      <c r="E51" s="246">
        <v>0</v>
      </c>
      <c r="F51" s="242"/>
      <c r="G51" s="246">
        <v>0</v>
      </c>
      <c r="H51" s="242"/>
      <c r="I51" s="246">
        <v>0</v>
      </c>
    </row>
    <row r="52" spans="1:20" ht="22.5" customHeight="1">
      <c r="A52" s="163" t="s">
        <v>342</v>
      </c>
      <c r="B52" s="155"/>
      <c r="C52" s="246">
        <v>0</v>
      </c>
      <c r="D52" s="242"/>
      <c r="E52" s="243">
        <v>-997</v>
      </c>
      <c r="F52" s="242"/>
      <c r="G52" s="246">
        <v>0</v>
      </c>
      <c r="H52" s="242"/>
      <c r="I52" s="246">
        <v>-997</v>
      </c>
    </row>
    <row r="53" spans="1:20" ht="22.5" customHeight="1">
      <c r="A53" s="164" t="s">
        <v>414</v>
      </c>
      <c r="B53" s="155"/>
      <c r="C53" s="248">
        <f>SUM(C48:C52)</f>
        <v>-318753</v>
      </c>
      <c r="D53" s="249"/>
      <c r="E53" s="248">
        <f>SUM(E48:E52)</f>
        <v>-175927</v>
      </c>
      <c r="F53" s="249"/>
      <c r="G53" s="248">
        <f>SUM(F48:G52)</f>
        <v>-337660</v>
      </c>
      <c r="H53" s="249"/>
      <c r="I53" s="248">
        <f>SUM(H48:I52)</f>
        <v>-158892</v>
      </c>
    </row>
    <row r="54" spans="1:20" ht="22.5" customHeight="1">
      <c r="A54" s="10" t="s">
        <v>292</v>
      </c>
      <c r="B54" s="155"/>
      <c r="C54" s="9"/>
      <c r="D54" s="9"/>
      <c r="E54" s="9"/>
      <c r="F54" s="9"/>
      <c r="G54" s="9"/>
      <c r="H54" s="9"/>
      <c r="I54" s="9"/>
      <c r="J54" s="42"/>
      <c r="T54" s="188"/>
    </row>
    <row r="55" spans="1:20" ht="22.5" customHeight="1">
      <c r="A55" s="10" t="s">
        <v>99</v>
      </c>
      <c r="B55" s="155"/>
      <c r="C55" s="9"/>
      <c r="D55" s="9"/>
      <c r="E55" s="9"/>
      <c r="F55" s="9"/>
      <c r="G55" s="9"/>
      <c r="H55" s="9"/>
      <c r="I55" s="9"/>
      <c r="J55" s="42"/>
    </row>
    <row r="56" spans="1:20" ht="22.5" customHeight="1">
      <c r="A56" s="155"/>
      <c r="B56" s="155"/>
      <c r="C56" s="404" t="s">
        <v>1</v>
      </c>
      <c r="D56" s="404"/>
      <c r="E56" s="404"/>
      <c r="F56" s="396"/>
      <c r="G56" s="404" t="s">
        <v>47</v>
      </c>
      <c r="H56" s="404"/>
      <c r="I56" s="404"/>
    </row>
    <row r="57" spans="1:20" ht="22.5" customHeight="1">
      <c r="A57" s="155"/>
      <c r="B57" s="155"/>
      <c r="C57" s="402" t="s">
        <v>122</v>
      </c>
      <c r="D57" s="402"/>
      <c r="E57" s="402"/>
      <c r="F57" s="396"/>
      <c r="G57" s="402" t="s">
        <v>122</v>
      </c>
      <c r="H57" s="402"/>
      <c r="I57" s="402"/>
    </row>
    <row r="58" spans="1:20" ht="22.5" customHeight="1">
      <c r="A58" s="155"/>
      <c r="B58" s="155"/>
      <c r="C58" s="402" t="s">
        <v>119</v>
      </c>
      <c r="D58" s="402"/>
      <c r="E58" s="402"/>
      <c r="F58" s="396"/>
      <c r="G58" s="402" t="s">
        <v>119</v>
      </c>
      <c r="H58" s="402"/>
      <c r="I58" s="402"/>
    </row>
    <row r="59" spans="1:20" ht="22.5" customHeight="1">
      <c r="A59" s="155"/>
      <c r="B59" s="158" t="s">
        <v>2</v>
      </c>
      <c r="C59" s="397">
        <v>2566</v>
      </c>
      <c r="D59" s="397"/>
      <c r="E59" s="397">
        <v>2565</v>
      </c>
      <c r="F59" s="397"/>
      <c r="G59" s="397">
        <v>2566</v>
      </c>
      <c r="H59" s="397"/>
      <c r="I59" s="397">
        <v>2565</v>
      </c>
    </row>
    <row r="60" spans="1:20" ht="20.45" customHeight="1">
      <c r="A60" s="155"/>
      <c r="B60" s="7"/>
      <c r="C60" s="403" t="s">
        <v>41</v>
      </c>
      <c r="D60" s="403"/>
      <c r="E60" s="403"/>
      <c r="F60" s="403"/>
      <c r="G60" s="403"/>
      <c r="H60" s="403"/>
      <c r="I60" s="403"/>
    </row>
    <row r="61" spans="1:20" ht="22.5" customHeight="1">
      <c r="A61" s="165" t="s">
        <v>26</v>
      </c>
      <c r="B61" s="155"/>
      <c r="C61" s="49"/>
      <c r="D61" s="49"/>
      <c r="E61" s="49"/>
      <c r="F61" s="49"/>
      <c r="G61" s="49"/>
      <c r="H61" s="49"/>
      <c r="I61" s="49"/>
    </row>
    <row r="62" spans="1:20" ht="22.5" customHeight="1">
      <c r="A62" s="163" t="s">
        <v>328</v>
      </c>
      <c r="B62" s="7"/>
      <c r="C62" s="250">
        <v>0</v>
      </c>
      <c r="D62" s="340"/>
      <c r="E62" s="250">
        <v>0</v>
      </c>
      <c r="F62" s="340"/>
      <c r="G62" s="250">
        <v>-1000</v>
      </c>
      <c r="H62" s="340"/>
      <c r="I62" s="341">
        <v>-77272</v>
      </c>
    </row>
    <row r="63" spans="1:20" ht="22.5" customHeight="1">
      <c r="A63" s="83" t="s">
        <v>424</v>
      </c>
      <c r="B63" s="7"/>
      <c r="C63" s="250">
        <v>0</v>
      </c>
      <c r="D63" s="340"/>
      <c r="E63" s="341">
        <v>0</v>
      </c>
      <c r="F63" s="340"/>
      <c r="G63" s="250">
        <v>-77973</v>
      </c>
      <c r="H63" s="340"/>
      <c r="I63" s="341">
        <v>0</v>
      </c>
      <c r="Q63" s="265"/>
      <c r="R63" s="250"/>
      <c r="T63" s="188"/>
    </row>
    <row r="64" spans="1:20" ht="22.5" customHeight="1">
      <c r="A64" s="83" t="s">
        <v>387</v>
      </c>
      <c r="B64" s="7"/>
      <c r="C64" s="250">
        <v>0</v>
      </c>
      <c r="D64" s="340"/>
      <c r="E64" s="341">
        <v>0</v>
      </c>
      <c r="F64" s="340"/>
      <c r="G64" s="250">
        <v>1304</v>
      </c>
      <c r="H64" s="340"/>
      <c r="I64" s="341">
        <v>0</v>
      </c>
      <c r="Q64" s="265"/>
      <c r="R64" s="250"/>
      <c r="T64" s="188"/>
    </row>
    <row r="65" spans="1:19" ht="22.5" customHeight="1">
      <c r="A65" s="163" t="s">
        <v>187</v>
      </c>
      <c r="B65" s="7"/>
      <c r="C65" s="250">
        <v>-2333</v>
      </c>
      <c r="D65" s="249">
        <v>733</v>
      </c>
      <c r="E65" s="250">
        <v>-707</v>
      </c>
      <c r="F65" s="249"/>
      <c r="G65" s="250">
        <v>-220</v>
      </c>
      <c r="H65" s="249"/>
      <c r="I65" s="250">
        <v>-605</v>
      </c>
    </row>
    <row r="66" spans="1:19" ht="22.5" customHeight="1">
      <c r="A66" s="163" t="s">
        <v>188</v>
      </c>
      <c r="B66" s="7"/>
      <c r="C66" s="250">
        <v>733</v>
      </c>
      <c r="D66" s="340"/>
      <c r="E66" s="250">
        <v>80</v>
      </c>
      <c r="F66" s="340"/>
      <c r="G66" s="250">
        <v>280</v>
      </c>
      <c r="H66" s="340"/>
      <c r="I66" s="250">
        <v>66</v>
      </c>
    </row>
    <row r="67" spans="1:19" ht="22.5" customHeight="1">
      <c r="A67" s="163" t="s">
        <v>329</v>
      </c>
      <c r="B67" s="7"/>
      <c r="C67" s="250">
        <f>-29368</f>
        <v>-29368</v>
      </c>
      <c r="D67" s="340"/>
      <c r="E67" s="250">
        <v>0</v>
      </c>
      <c r="F67" s="340"/>
      <c r="G67" s="250">
        <v>0</v>
      </c>
      <c r="H67" s="340"/>
      <c r="I67" s="250">
        <v>0</v>
      </c>
    </row>
    <row r="68" spans="1:19" ht="22.5" customHeight="1">
      <c r="A68" s="163" t="s">
        <v>256</v>
      </c>
      <c r="B68" s="7"/>
      <c r="C68" s="250">
        <v>-2</v>
      </c>
      <c r="D68" s="340"/>
      <c r="E68" s="250">
        <v>0</v>
      </c>
      <c r="F68" s="340"/>
      <c r="G68" s="250">
        <v>0</v>
      </c>
      <c r="H68" s="340"/>
      <c r="I68" s="250">
        <v>0</v>
      </c>
    </row>
    <row r="69" spans="1:19" ht="22.5" customHeight="1">
      <c r="A69" s="163" t="s">
        <v>371</v>
      </c>
      <c r="B69" s="7"/>
      <c r="C69" s="250">
        <f>-71406</f>
        <v>-71406</v>
      </c>
      <c r="D69" s="340"/>
      <c r="E69" s="250">
        <v>-1026</v>
      </c>
      <c r="F69" s="340"/>
      <c r="G69" s="250">
        <v>0</v>
      </c>
      <c r="H69" s="340"/>
      <c r="I69" s="250">
        <v>0</v>
      </c>
    </row>
    <row r="70" spans="1:19" ht="22.5" customHeight="1">
      <c r="A70" s="163" t="s">
        <v>330</v>
      </c>
      <c r="B70" s="7"/>
      <c r="C70" s="250">
        <v>0</v>
      </c>
      <c r="D70" s="340"/>
      <c r="E70" s="250">
        <v>4989</v>
      </c>
      <c r="F70" s="340"/>
      <c r="G70" s="250">
        <v>0</v>
      </c>
      <c r="H70" s="340"/>
      <c r="I70" s="250">
        <v>0</v>
      </c>
    </row>
    <row r="71" spans="1:19" ht="22.5" customHeight="1">
      <c r="A71" s="163" t="s">
        <v>407</v>
      </c>
      <c r="B71" s="7"/>
      <c r="C71" s="250">
        <v>430440</v>
      </c>
      <c r="D71" s="340">
        <v>-859</v>
      </c>
      <c r="E71" s="341">
        <v>-550000</v>
      </c>
      <c r="F71" s="340"/>
      <c r="G71" s="250">
        <v>430440</v>
      </c>
      <c r="H71" s="340"/>
      <c r="I71" s="250">
        <v>-550000</v>
      </c>
    </row>
    <row r="72" spans="1:19" ht="22.5" customHeight="1">
      <c r="A72" s="163" t="s">
        <v>366</v>
      </c>
      <c r="B72" s="7"/>
      <c r="C72" s="250">
        <v>21350</v>
      </c>
      <c r="D72" s="340"/>
      <c r="E72" s="342">
        <v>-2000</v>
      </c>
      <c r="F72" s="340"/>
      <c r="G72" s="250">
        <v>23350</v>
      </c>
      <c r="H72" s="340"/>
      <c r="I72" s="250">
        <v>0</v>
      </c>
    </row>
    <row r="73" spans="1:19" ht="22.5" customHeight="1">
      <c r="A73" s="163" t="s">
        <v>420</v>
      </c>
      <c r="B73" s="7"/>
      <c r="C73" s="250">
        <v>0</v>
      </c>
      <c r="D73" s="340"/>
      <c r="E73" s="342">
        <v>0</v>
      </c>
      <c r="F73" s="340"/>
      <c r="G73" s="250">
        <v>1755</v>
      </c>
      <c r="H73" s="340"/>
      <c r="I73" s="250">
        <v>0</v>
      </c>
    </row>
    <row r="74" spans="1:19" ht="22.5" hidden="1" customHeight="1">
      <c r="A74" s="163" t="s">
        <v>402</v>
      </c>
      <c r="B74" s="7"/>
      <c r="C74" s="250">
        <v>0</v>
      </c>
      <c r="D74" s="340"/>
      <c r="E74" s="342">
        <v>0</v>
      </c>
      <c r="F74" s="340"/>
      <c r="G74" s="7">
        <v>0</v>
      </c>
      <c r="H74" s="340"/>
      <c r="I74" s="250">
        <v>0</v>
      </c>
    </row>
    <row r="75" spans="1:19" ht="22.5" hidden="1" customHeight="1">
      <c r="A75" s="163" t="s">
        <v>52</v>
      </c>
      <c r="B75" s="7"/>
      <c r="C75" s="250"/>
      <c r="D75" s="340"/>
      <c r="E75" s="250"/>
      <c r="F75" s="340"/>
      <c r="G75" s="250"/>
      <c r="H75" s="340"/>
      <c r="I75" s="250">
        <v>0</v>
      </c>
    </row>
    <row r="76" spans="1:19" ht="22.5" hidden="1" customHeight="1">
      <c r="A76" s="163" t="s">
        <v>356</v>
      </c>
      <c r="B76" s="155"/>
      <c r="C76" s="343">
        <v>0</v>
      </c>
      <c r="D76" s="340"/>
      <c r="E76" s="343"/>
      <c r="F76" s="344"/>
      <c r="G76" s="345"/>
      <c r="H76" s="344"/>
      <c r="I76" s="343"/>
    </row>
    <row r="77" spans="1:19" ht="22.5" customHeight="1">
      <c r="A77" s="164" t="s">
        <v>358</v>
      </c>
      <c r="B77" s="155"/>
      <c r="C77" s="248">
        <f>SUM(C62:C76)</f>
        <v>349414</v>
      </c>
      <c r="D77" s="249"/>
      <c r="E77" s="248">
        <f>SUM(E62:E76)</f>
        <v>-548664</v>
      </c>
      <c r="F77" s="249"/>
      <c r="G77" s="248">
        <f>SUM(G62:G76)</f>
        <v>377936</v>
      </c>
      <c r="H77" s="249"/>
      <c r="I77" s="248">
        <f>SUM(I62:I76)</f>
        <v>-627811</v>
      </c>
      <c r="J77" s="42"/>
      <c r="R77" s="161"/>
      <c r="S77" s="186"/>
    </row>
    <row r="78" spans="1:19" ht="10.5" customHeight="1">
      <c r="A78" s="164"/>
      <c r="B78" s="155"/>
      <c r="C78" s="251"/>
      <c r="D78" s="249"/>
      <c r="E78" s="251"/>
      <c r="F78" s="249"/>
      <c r="G78" s="251"/>
      <c r="H78" s="249"/>
      <c r="I78" s="251"/>
      <c r="J78" s="42"/>
    </row>
    <row r="79" spans="1:19" ht="22.5" customHeight="1">
      <c r="A79" s="165" t="s">
        <v>27</v>
      </c>
      <c r="B79" s="155"/>
      <c r="C79" s="249"/>
      <c r="D79" s="249"/>
      <c r="E79" s="249"/>
      <c r="F79" s="249"/>
      <c r="G79" s="249"/>
      <c r="H79" s="249"/>
      <c r="I79" s="249"/>
      <c r="S79" s="195"/>
    </row>
    <row r="80" spans="1:19" ht="22.5" customHeight="1">
      <c r="A80" s="163" t="s">
        <v>421</v>
      </c>
      <c r="B80" s="398"/>
      <c r="C80" s="250">
        <v>5807</v>
      </c>
      <c r="D80" s="249"/>
      <c r="E80" s="341">
        <f>-28948+40000</f>
        <v>11052</v>
      </c>
      <c r="F80" s="249"/>
      <c r="G80" s="250">
        <v>5807</v>
      </c>
      <c r="H80" s="249"/>
      <c r="I80" s="341">
        <f>-28260+40000</f>
        <v>11740</v>
      </c>
    </row>
    <row r="81" spans="1:19" ht="22.5" hidden="1" customHeight="1">
      <c r="A81" s="163" t="s">
        <v>331</v>
      </c>
      <c r="B81" s="398"/>
      <c r="C81" s="250">
        <v>0</v>
      </c>
      <c r="D81" s="249"/>
      <c r="E81" s="341"/>
      <c r="F81" s="249"/>
      <c r="G81" s="250">
        <v>0</v>
      </c>
      <c r="H81" s="249"/>
      <c r="I81" s="250"/>
    </row>
    <row r="82" spans="1:19" ht="22.5" customHeight="1">
      <c r="A82" s="163" t="s">
        <v>399</v>
      </c>
      <c r="B82" s="398"/>
      <c r="C82" s="250">
        <v>30000</v>
      </c>
      <c r="D82" s="249"/>
      <c r="E82" s="341">
        <v>0</v>
      </c>
      <c r="F82" s="249"/>
      <c r="G82" s="250">
        <v>30000</v>
      </c>
      <c r="H82" s="249"/>
      <c r="I82" s="250">
        <v>0</v>
      </c>
    </row>
    <row r="83" spans="1:19" ht="22.35" customHeight="1">
      <c r="A83" s="163" t="s">
        <v>355</v>
      </c>
      <c r="B83" s="398"/>
      <c r="C83" s="250">
        <v>-20000</v>
      </c>
      <c r="D83" s="249"/>
      <c r="E83" s="250">
        <v>0</v>
      </c>
      <c r="F83" s="249"/>
      <c r="G83" s="250">
        <v>-20000</v>
      </c>
      <c r="H83" s="249"/>
      <c r="I83" s="250">
        <v>0</v>
      </c>
      <c r="J83" s="42"/>
    </row>
    <row r="84" spans="1:19" ht="22.5" hidden="1" customHeight="1">
      <c r="A84" s="163" t="s">
        <v>222</v>
      </c>
      <c r="B84" s="398"/>
      <c r="C84" s="250"/>
      <c r="D84" s="249"/>
      <c r="E84" s="250"/>
      <c r="F84" s="249"/>
      <c r="G84" s="250"/>
      <c r="H84" s="249"/>
      <c r="I84" s="250"/>
      <c r="J84" s="42"/>
    </row>
    <row r="85" spans="1:19" ht="22.5" hidden="1" customHeight="1">
      <c r="A85" s="163" t="s">
        <v>225</v>
      </c>
      <c r="B85" s="398"/>
      <c r="C85" s="250"/>
      <c r="D85" s="249"/>
      <c r="E85" s="250"/>
      <c r="F85" s="249"/>
      <c r="G85" s="250"/>
      <c r="H85" s="249"/>
      <c r="I85" s="250"/>
      <c r="J85" s="42"/>
    </row>
    <row r="86" spans="1:19" ht="22.5" hidden="1" customHeight="1">
      <c r="A86" s="163" t="s">
        <v>228</v>
      </c>
      <c r="B86" s="398"/>
      <c r="C86" s="250"/>
      <c r="D86" s="344"/>
      <c r="E86" s="250"/>
      <c r="F86" s="340"/>
      <c r="G86" s="250"/>
      <c r="H86" s="340"/>
      <c r="I86" s="250"/>
      <c r="J86" s="42"/>
    </row>
    <row r="87" spans="1:19" ht="22.5" hidden="1" customHeight="1">
      <c r="A87" s="163" t="s">
        <v>229</v>
      </c>
      <c r="B87" s="398"/>
      <c r="C87" s="250"/>
      <c r="D87" s="340"/>
      <c r="E87" s="250"/>
      <c r="F87" s="340"/>
      <c r="G87" s="250"/>
      <c r="H87" s="340"/>
      <c r="I87" s="250"/>
      <c r="J87" s="42"/>
      <c r="N87" s="195"/>
      <c r="Q87" s="195"/>
    </row>
    <row r="88" spans="1:19" ht="22.5" customHeight="1">
      <c r="A88" s="163" t="s">
        <v>249</v>
      </c>
      <c r="B88" s="398"/>
      <c r="C88" s="250">
        <v>-2415</v>
      </c>
      <c r="D88" s="340"/>
      <c r="E88" s="341">
        <v>-5482</v>
      </c>
      <c r="F88" s="340"/>
      <c r="G88" s="250">
        <v>0</v>
      </c>
      <c r="H88" s="340"/>
      <c r="I88" s="341">
        <v>-5095</v>
      </c>
      <c r="J88" s="42"/>
      <c r="N88" s="195"/>
      <c r="Q88" s="195"/>
      <c r="R88" s="195"/>
    </row>
    <row r="89" spans="1:19" ht="22.5" hidden="1" customHeight="1">
      <c r="A89" s="163" t="s">
        <v>332</v>
      </c>
      <c r="B89" s="398"/>
      <c r="C89" s="250"/>
      <c r="D89" s="340"/>
      <c r="E89" s="250"/>
      <c r="F89" s="340"/>
      <c r="G89" s="250"/>
      <c r="H89" s="340"/>
      <c r="I89" s="250"/>
      <c r="J89" s="42"/>
      <c r="N89" s="195"/>
      <c r="Q89" s="195"/>
      <c r="R89" s="195"/>
    </row>
    <row r="90" spans="1:19" ht="22.5" customHeight="1">
      <c r="A90" s="163" t="s">
        <v>227</v>
      </c>
      <c r="B90" s="398"/>
      <c r="C90" s="250">
        <v>0</v>
      </c>
      <c r="D90" s="340"/>
      <c r="E90" s="250">
        <v>778416</v>
      </c>
      <c r="F90" s="340"/>
      <c r="G90" s="250">
        <v>0</v>
      </c>
      <c r="H90" s="340"/>
      <c r="I90" s="250">
        <v>778416</v>
      </c>
      <c r="J90" s="42"/>
      <c r="N90" s="195"/>
      <c r="Q90" s="195"/>
      <c r="R90" s="195"/>
    </row>
    <row r="91" spans="1:19" ht="22.5" customHeight="1">
      <c r="A91" s="163" t="s">
        <v>400</v>
      </c>
      <c r="B91" s="398"/>
      <c r="C91" s="250">
        <v>-24723</v>
      </c>
      <c r="D91" s="340"/>
      <c r="E91" s="250">
        <v>0</v>
      </c>
      <c r="F91" s="340"/>
      <c r="G91" s="250">
        <v>-24723</v>
      </c>
      <c r="H91" s="340"/>
      <c r="I91" s="250">
        <v>0</v>
      </c>
      <c r="J91" s="42"/>
      <c r="N91" s="195"/>
      <c r="Q91" s="195"/>
    </row>
    <row r="92" spans="1:19" ht="22.5" customHeight="1">
      <c r="A92" s="155" t="s">
        <v>213</v>
      </c>
      <c r="B92" s="7"/>
      <c r="C92" s="250">
        <v>-1838</v>
      </c>
      <c r="D92" s="340"/>
      <c r="E92" s="243">
        <v>-3662</v>
      </c>
      <c r="F92" s="340"/>
      <c r="G92" s="250">
        <v>-915</v>
      </c>
      <c r="H92" s="340"/>
      <c r="I92" s="250">
        <v>-3613</v>
      </c>
      <c r="N92" s="195"/>
      <c r="Q92" s="187"/>
      <c r="R92" s="195"/>
    </row>
    <row r="93" spans="1:19" ht="22.5" customHeight="1">
      <c r="A93" s="163" t="s">
        <v>429</v>
      </c>
      <c r="B93" s="7"/>
      <c r="C93" s="250">
        <v>-22956</v>
      </c>
      <c r="D93" s="340"/>
      <c r="E93" s="250">
        <v>0</v>
      </c>
      <c r="F93" s="340"/>
      <c r="G93" s="250">
        <v>-22956</v>
      </c>
      <c r="H93" s="340"/>
      <c r="I93" s="250">
        <v>0</v>
      </c>
      <c r="N93" s="195"/>
      <c r="Q93" s="187"/>
      <c r="R93" s="195"/>
    </row>
    <row r="94" spans="1:19" ht="22.5" hidden="1" customHeight="1">
      <c r="A94" s="163" t="s">
        <v>226</v>
      </c>
      <c r="B94" s="7"/>
      <c r="C94" s="250"/>
      <c r="D94" s="340"/>
      <c r="E94" s="250"/>
      <c r="F94" s="340"/>
      <c r="G94" s="250">
        <v>0</v>
      </c>
      <c r="H94" s="340"/>
      <c r="I94" s="250">
        <v>0</v>
      </c>
    </row>
    <row r="95" spans="1:19" ht="22.5" hidden="1" customHeight="1">
      <c r="A95" s="163" t="s">
        <v>227</v>
      </c>
      <c r="B95" s="7"/>
      <c r="C95" s="250"/>
      <c r="D95" s="340"/>
      <c r="E95" s="250"/>
      <c r="F95" s="340"/>
      <c r="G95" s="250">
        <v>0</v>
      </c>
      <c r="H95" s="340"/>
      <c r="I95" s="250">
        <v>0</v>
      </c>
    </row>
    <row r="96" spans="1:19" ht="22.5" customHeight="1">
      <c r="A96" s="164" t="s">
        <v>276</v>
      </c>
      <c r="B96" s="155"/>
      <c r="C96" s="248">
        <f>SUM(C80:C95)</f>
        <v>-36125</v>
      </c>
      <c r="D96" s="249"/>
      <c r="E96" s="248">
        <f>SUM(E80:E95)</f>
        <v>780324</v>
      </c>
      <c r="F96" s="249"/>
      <c r="G96" s="248">
        <f>SUM(G80:G95)</f>
        <v>-32787</v>
      </c>
      <c r="H96" s="249"/>
      <c r="I96" s="248">
        <f>SUM(I80:I95)</f>
        <v>781448</v>
      </c>
      <c r="S96" s="195"/>
    </row>
    <row r="97" spans="1:19" ht="10.5" customHeight="1">
      <c r="A97" s="164"/>
      <c r="B97" s="155"/>
      <c r="C97" s="252"/>
      <c r="D97" s="249"/>
      <c r="E97" s="252"/>
      <c r="F97" s="249"/>
      <c r="G97" s="252"/>
      <c r="H97" s="249"/>
      <c r="I97" s="252"/>
    </row>
    <row r="98" spans="1:19" ht="22.5" customHeight="1">
      <c r="A98" s="50" t="s">
        <v>359</v>
      </c>
      <c r="B98" s="163"/>
      <c r="C98" s="27"/>
      <c r="D98" s="27"/>
      <c r="E98" s="27"/>
      <c r="F98" s="27"/>
      <c r="G98" s="27"/>
      <c r="H98" s="27"/>
      <c r="I98" s="27"/>
    </row>
    <row r="99" spans="1:19" ht="22.5" customHeight="1">
      <c r="A99" s="50" t="s">
        <v>252</v>
      </c>
      <c r="B99" s="163"/>
      <c r="C99" s="250">
        <f>C53+C77+C96</f>
        <v>-5464</v>
      </c>
      <c r="D99" s="340"/>
      <c r="E99" s="250">
        <f>E53+E77+E96</f>
        <v>55733</v>
      </c>
      <c r="F99" s="340"/>
      <c r="G99" s="250">
        <f>G53+G77+G96</f>
        <v>7489</v>
      </c>
      <c r="H99" s="340"/>
      <c r="I99" s="250">
        <f>I53+I77+I96</f>
        <v>-5255</v>
      </c>
      <c r="R99" s="195"/>
      <c r="S99" s="195"/>
    </row>
    <row r="100" spans="1:19" ht="22.5" customHeight="1">
      <c r="A100" s="50" t="s">
        <v>247</v>
      </c>
      <c r="B100" s="163"/>
      <c r="C100" s="250"/>
      <c r="D100" s="340"/>
      <c r="E100" s="250"/>
      <c r="F100" s="340"/>
      <c r="G100" s="250"/>
      <c r="H100" s="340"/>
      <c r="I100" s="250"/>
    </row>
    <row r="101" spans="1:19" ht="22.5" customHeight="1">
      <c r="A101" s="50" t="s">
        <v>248</v>
      </c>
      <c r="B101" s="155"/>
      <c r="C101" s="343">
        <v>0</v>
      </c>
      <c r="D101" s="249"/>
      <c r="E101" s="346">
        <v>18</v>
      </c>
      <c r="F101" s="249"/>
      <c r="G101" s="343">
        <v>0</v>
      </c>
      <c r="H101" s="340"/>
      <c r="I101" s="346">
        <v>18</v>
      </c>
    </row>
    <row r="102" spans="1:19" ht="22.5" customHeight="1">
      <c r="A102" s="61" t="s">
        <v>359</v>
      </c>
      <c r="B102" s="155"/>
      <c r="C102" s="245">
        <f>SUM(C99:C101)</f>
        <v>-5464</v>
      </c>
      <c r="D102" s="249"/>
      <c r="E102" s="245">
        <f>SUM(E99:E101)</f>
        <v>55751</v>
      </c>
      <c r="F102" s="249"/>
      <c r="G102" s="245">
        <f>SUM(G99:G101)</f>
        <v>7489</v>
      </c>
      <c r="H102" s="249"/>
      <c r="I102" s="245">
        <f>SUM(I99:I101)</f>
        <v>-5237</v>
      </c>
      <c r="R102" s="195"/>
    </row>
    <row r="103" spans="1:19" ht="22.5" customHeight="1">
      <c r="A103" s="50" t="s">
        <v>274</v>
      </c>
      <c r="B103" s="155"/>
      <c r="C103" s="345">
        <f>'BS-3-5'!F10</f>
        <v>126284</v>
      </c>
      <c r="D103" s="340"/>
      <c r="E103" s="345">
        <v>66500</v>
      </c>
      <c r="F103" s="249"/>
      <c r="G103" s="345">
        <f>'BS-3-5'!J10</f>
        <v>51034</v>
      </c>
      <c r="H103" s="249"/>
      <c r="I103" s="345">
        <v>59174</v>
      </c>
    </row>
    <row r="104" spans="1:19" ht="22.5" customHeight="1" thickBot="1">
      <c r="A104" s="164" t="s">
        <v>390</v>
      </c>
      <c r="B104" s="155"/>
      <c r="C104" s="253">
        <f>SUM(C102:C103)</f>
        <v>120820</v>
      </c>
      <c r="D104" s="249"/>
      <c r="E104" s="253">
        <f>SUM(E102:E103)</f>
        <v>122251</v>
      </c>
      <c r="F104" s="249"/>
      <c r="G104" s="253">
        <f>SUM(G102:G103)</f>
        <v>58523</v>
      </c>
      <c r="H104" s="249"/>
      <c r="I104" s="253">
        <f>SUM(I102:I103)</f>
        <v>53937</v>
      </c>
      <c r="J104" s="188">
        <v>13238</v>
      </c>
      <c r="Q104" s="195"/>
      <c r="R104" s="195"/>
      <c r="S104" s="187"/>
    </row>
    <row r="105" spans="1:19" ht="10.5" customHeight="1" thickTop="1">
      <c r="A105" s="163"/>
      <c r="B105" s="155"/>
      <c r="C105" s="347"/>
      <c r="D105" s="27"/>
      <c r="E105" s="347"/>
      <c r="F105" s="27"/>
      <c r="G105" s="27"/>
      <c r="H105" s="27"/>
      <c r="I105" s="27"/>
    </row>
    <row r="106" spans="1:19" ht="21.75">
      <c r="A106" s="166" t="s">
        <v>214</v>
      </c>
      <c r="B106" s="155"/>
      <c r="C106" s="36"/>
      <c r="D106" s="36"/>
      <c r="E106" s="36"/>
      <c r="F106" s="36"/>
      <c r="G106" s="36"/>
      <c r="H106" s="36"/>
      <c r="I106" s="36"/>
    </row>
    <row r="107" spans="1:19" ht="21.75" hidden="1">
      <c r="A107" s="163" t="s">
        <v>268</v>
      </c>
      <c r="B107" s="155"/>
      <c r="C107" s="160"/>
      <c r="D107" s="160"/>
      <c r="E107" s="160">
        <v>0</v>
      </c>
      <c r="F107" s="160"/>
      <c r="G107" s="160"/>
      <c r="H107" s="160"/>
      <c r="I107" s="160">
        <v>0</v>
      </c>
    </row>
    <row r="108" spans="1:19" ht="21.75" hidden="1">
      <c r="A108" s="167" t="s">
        <v>269</v>
      </c>
      <c r="C108" s="160"/>
      <c r="D108" s="160"/>
      <c r="E108" s="160">
        <v>0</v>
      </c>
      <c r="F108" s="160"/>
      <c r="G108" s="160"/>
      <c r="H108" s="160"/>
      <c r="I108" s="160">
        <v>0</v>
      </c>
      <c r="J108" s="197"/>
      <c r="K108" s="197"/>
      <c r="L108" s="197"/>
      <c r="M108" s="197"/>
      <c r="N108" s="198"/>
    </row>
    <row r="109" spans="1:19" ht="21.75">
      <c r="A109" s="167" t="s">
        <v>388</v>
      </c>
      <c r="B109" s="155"/>
      <c r="C109" s="126">
        <v>9191</v>
      </c>
      <c r="D109" s="36"/>
      <c r="E109" s="345">
        <v>0</v>
      </c>
      <c r="F109" s="36"/>
      <c r="G109" s="126">
        <v>3118</v>
      </c>
      <c r="H109" s="36"/>
      <c r="I109" s="345">
        <v>0</v>
      </c>
    </row>
    <row r="110" spans="1:19" ht="21.75">
      <c r="A110" s="167" t="s">
        <v>401</v>
      </c>
      <c r="B110" s="155"/>
      <c r="C110" s="36">
        <v>256</v>
      </c>
      <c r="D110" s="36"/>
      <c r="E110" s="345">
        <v>0</v>
      </c>
      <c r="F110" s="36"/>
      <c r="G110" s="126">
        <v>256</v>
      </c>
      <c r="H110" s="36"/>
      <c r="I110" s="345">
        <v>0</v>
      </c>
    </row>
    <row r="111" spans="1:19" ht="21.75">
      <c r="A111" s="210" t="s">
        <v>351</v>
      </c>
      <c r="B111" s="395" t="s">
        <v>370</v>
      </c>
      <c r="C111" s="345">
        <v>0</v>
      </c>
      <c r="D111" s="36"/>
      <c r="E111" s="345">
        <v>0</v>
      </c>
      <c r="F111" s="126"/>
      <c r="G111" s="126">
        <v>138551</v>
      </c>
      <c r="H111" s="126"/>
      <c r="I111" s="345">
        <v>0</v>
      </c>
      <c r="S111" s="191"/>
    </row>
    <row r="112" spans="1:19" ht="21.75">
      <c r="A112" s="210" t="s">
        <v>389</v>
      </c>
      <c r="B112" s="395">
        <v>2</v>
      </c>
      <c r="C112" s="341">
        <v>0</v>
      </c>
      <c r="D112" s="348"/>
      <c r="E112" s="341">
        <v>0</v>
      </c>
      <c r="F112" s="341"/>
      <c r="G112" s="341">
        <v>125000</v>
      </c>
      <c r="H112" s="341"/>
      <c r="I112" s="341">
        <v>186098</v>
      </c>
    </row>
    <row r="113" spans="1:17" ht="21.75" hidden="1">
      <c r="A113" s="167" t="s">
        <v>288</v>
      </c>
      <c r="B113" s="155"/>
      <c r="C113" s="264"/>
      <c r="D113" s="264"/>
      <c r="E113" s="125"/>
      <c r="F113" s="125"/>
      <c r="G113" s="125"/>
      <c r="H113" s="125"/>
      <c r="I113" s="125"/>
    </row>
    <row r="114" spans="1:17" ht="21.75" hidden="1">
      <c r="A114" s="167" t="s">
        <v>287</v>
      </c>
      <c r="B114" s="155"/>
      <c r="C114" s="264"/>
      <c r="D114" s="264"/>
      <c r="E114" s="125"/>
      <c r="F114" s="125"/>
      <c r="G114" s="125"/>
      <c r="H114" s="125"/>
      <c r="I114" s="125"/>
    </row>
    <row r="115" spans="1:17" ht="21.75" hidden="1">
      <c r="A115" s="167" t="s">
        <v>335</v>
      </c>
      <c r="B115" s="155"/>
      <c r="C115" s="264"/>
      <c r="D115" s="264"/>
      <c r="E115" s="264"/>
      <c r="F115" s="264"/>
      <c r="G115" s="264"/>
      <c r="H115" s="264"/>
      <c r="I115" s="264"/>
    </row>
    <row r="116" spans="1:17" ht="21.75" hidden="1">
      <c r="A116" s="167" t="s">
        <v>336</v>
      </c>
      <c r="B116" s="155"/>
      <c r="C116" s="264"/>
      <c r="D116" s="264"/>
      <c r="E116" s="264"/>
      <c r="F116" s="264"/>
      <c r="G116" s="125"/>
      <c r="H116" s="264"/>
      <c r="I116" s="125"/>
    </row>
    <row r="117" spans="1:17" ht="21.75" hidden="1">
      <c r="A117" s="167" t="s">
        <v>215</v>
      </c>
      <c r="B117" s="155"/>
      <c r="C117" s="264"/>
      <c r="D117" s="264"/>
      <c r="E117" s="264"/>
      <c r="F117" s="264"/>
      <c r="G117" s="125"/>
      <c r="H117" s="264"/>
      <c r="I117" s="125"/>
    </row>
    <row r="118" spans="1:17" ht="21.75" hidden="1">
      <c r="A118" s="167" t="s">
        <v>216</v>
      </c>
      <c r="B118" s="155"/>
      <c r="C118" s="266"/>
      <c r="D118" s="264"/>
      <c r="E118" s="266"/>
      <c r="F118" s="264"/>
      <c r="G118" s="266"/>
      <c r="H118" s="264"/>
      <c r="I118" s="266"/>
    </row>
    <row r="119" spans="1:17" ht="21.75" hidden="1">
      <c r="A119" s="167" t="s">
        <v>217</v>
      </c>
      <c r="B119" s="155"/>
      <c r="C119" s="266"/>
      <c r="D119" s="264"/>
      <c r="E119" s="266"/>
      <c r="F119" s="264"/>
      <c r="G119" s="266"/>
      <c r="H119" s="264"/>
      <c r="I119" s="266"/>
    </row>
    <row r="120" spans="1:17" ht="21.75" hidden="1">
      <c r="A120" s="167" t="s">
        <v>333</v>
      </c>
      <c r="B120" s="155"/>
      <c r="C120" s="264"/>
      <c r="D120" s="264"/>
      <c r="E120" s="264"/>
      <c r="F120" s="264"/>
      <c r="G120" s="125"/>
      <c r="H120" s="264"/>
      <c r="I120" s="125"/>
    </row>
    <row r="121" spans="1:17" ht="21.75" hidden="1">
      <c r="A121" s="168" t="s">
        <v>218</v>
      </c>
      <c r="B121" s="155"/>
      <c r="C121" s="264"/>
      <c r="D121" s="264"/>
      <c r="E121" s="264"/>
      <c r="F121" s="264"/>
      <c r="G121" s="266"/>
      <c r="H121" s="264"/>
      <c r="I121" s="266">
        <v>0</v>
      </c>
      <c r="N121" s="195"/>
    </row>
    <row r="122" spans="1:17" ht="22.5" hidden="1" thickBot="1">
      <c r="A122" s="166" t="s">
        <v>334</v>
      </c>
      <c r="B122" s="155"/>
      <c r="C122" s="204"/>
      <c r="D122" s="192"/>
      <c r="E122" s="204">
        <f>SUM(E116:E121)</f>
        <v>0</v>
      </c>
      <c r="F122" s="192"/>
      <c r="G122" s="204"/>
      <c r="H122" s="192"/>
      <c r="I122" s="204">
        <f>SUM(I116:I121)</f>
        <v>0</v>
      </c>
    </row>
    <row r="123" spans="1:17" ht="13.5" customHeight="1">
      <c r="A123" s="155"/>
      <c r="B123" s="155"/>
      <c r="C123" s="194"/>
      <c r="D123" s="194"/>
      <c r="E123" s="194"/>
      <c r="F123" s="194"/>
      <c r="G123" s="194"/>
      <c r="H123" s="194"/>
      <c r="I123" s="194"/>
    </row>
    <row r="124" spans="1:17" ht="23.25" customHeight="1">
      <c r="C124" s="351">
        <f>C104-'BS-3-5'!D10</f>
        <v>0</v>
      </c>
      <c r="D124" s="352"/>
      <c r="E124" s="353"/>
      <c r="F124" s="352"/>
      <c r="G124" s="351">
        <f>G104-'BS-3-5'!H10</f>
        <v>0</v>
      </c>
      <c r="H124" s="352"/>
      <c r="I124" s="353"/>
    </row>
    <row r="126" spans="1:17" ht="23.25" customHeight="1">
      <c r="G126" s="229"/>
      <c r="I126" s="188"/>
    </row>
    <row r="128" spans="1:17" ht="23.25" hidden="1" customHeight="1">
      <c r="C128" s="229">
        <v>145018</v>
      </c>
      <c r="D128" s="229"/>
      <c r="E128" s="229">
        <v>101993</v>
      </c>
      <c r="F128" s="229"/>
      <c r="G128" s="229">
        <v>19023</v>
      </c>
      <c r="H128" s="229"/>
      <c r="I128" s="229">
        <v>83753</v>
      </c>
      <c r="Q128" s="50" t="s">
        <v>357</v>
      </c>
    </row>
    <row r="129" spans="3:17" ht="23.25" hidden="1" customHeight="1">
      <c r="C129" s="241">
        <f t="shared" ref="C129:P129" si="0">C104-C128</f>
        <v>-24198</v>
      </c>
      <c r="D129" s="241">
        <f t="shared" si="0"/>
        <v>0</v>
      </c>
      <c r="E129" s="241">
        <f t="shared" si="0"/>
        <v>20258</v>
      </c>
      <c r="F129" s="241">
        <f t="shared" si="0"/>
        <v>0</v>
      </c>
      <c r="G129" s="241">
        <f t="shared" si="0"/>
        <v>39500</v>
      </c>
      <c r="H129" s="241">
        <f t="shared" si="0"/>
        <v>0</v>
      </c>
      <c r="I129" s="241">
        <f t="shared" si="0"/>
        <v>-29816</v>
      </c>
      <c r="J129" s="188">
        <f t="shared" si="0"/>
        <v>13238</v>
      </c>
      <c r="K129" s="188">
        <f t="shared" si="0"/>
        <v>0</v>
      </c>
      <c r="L129" s="188">
        <f t="shared" si="0"/>
        <v>0</v>
      </c>
      <c r="M129" s="188">
        <f t="shared" si="0"/>
        <v>0</v>
      </c>
      <c r="N129" s="188">
        <f t="shared" si="0"/>
        <v>0</v>
      </c>
      <c r="O129" s="188">
        <f t="shared" si="0"/>
        <v>0</v>
      </c>
      <c r="P129" s="188">
        <f t="shared" si="0"/>
        <v>0</v>
      </c>
      <c r="Q129" s="50" t="s">
        <v>346</v>
      </c>
    </row>
  </sheetData>
  <mergeCells count="14">
    <mergeCell ref="C60:I60"/>
    <mergeCell ref="C3:E3"/>
    <mergeCell ref="G3:I3"/>
    <mergeCell ref="C5:E5"/>
    <mergeCell ref="G5:I5"/>
    <mergeCell ref="C7:I7"/>
    <mergeCell ref="C4:E4"/>
    <mergeCell ref="G4:I4"/>
    <mergeCell ref="C56:E56"/>
    <mergeCell ref="G56:I56"/>
    <mergeCell ref="C57:E57"/>
    <mergeCell ref="G57:I57"/>
    <mergeCell ref="C58:E58"/>
    <mergeCell ref="G58:I58"/>
  </mergeCells>
  <pageMargins left="0.7" right="0.7" top="0.48" bottom="0.25" header="0.5" footer="0.5"/>
  <pageSetup paperSize="9" scale="75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3" max="10" man="1"/>
  </rowBreaks>
  <ignoredErrors>
    <ignoredError sqref="D77 F77 H7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127" customWidth="1"/>
    <col min="3" max="3" width="70.140625" style="127" customWidth="1"/>
    <col min="4" max="4" width="9.85546875" style="127" customWidth="1"/>
    <col min="5" max="5" width="17.140625" style="127" customWidth="1"/>
    <col min="6" max="6" width="1.42578125" style="131" customWidth="1"/>
    <col min="7" max="7" width="17.140625" style="127" customWidth="1"/>
    <col min="8" max="8" width="1.42578125" style="131" customWidth="1"/>
    <col min="9" max="9" width="17.140625" style="127" customWidth="1"/>
    <col min="10" max="10" width="1.42578125" style="131" customWidth="1"/>
    <col min="11" max="11" width="17.140625" style="127" customWidth="1"/>
    <col min="12" max="256" width="10.140625" style="127"/>
    <col min="257" max="258" width="1.85546875" style="127" customWidth="1"/>
    <col min="259" max="259" width="70.140625" style="127" customWidth="1"/>
    <col min="260" max="260" width="9.85546875" style="127" customWidth="1"/>
    <col min="261" max="261" width="17.140625" style="127" customWidth="1"/>
    <col min="262" max="262" width="1.42578125" style="127" customWidth="1"/>
    <col min="263" max="263" width="17.140625" style="127" customWidth="1"/>
    <col min="264" max="264" width="1.42578125" style="127" customWidth="1"/>
    <col min="265" max="265" width="17.140625" style="127" customWidth="1"/>
    <col min="266" max="266" width="1.42578125" style="127" customWidth="1"/>
    <col min="267" max="267" width="17.140625" style="127" customWidth="1"/>
    <col min="268" max="512" width="10.140625" style="127"/>
    <col min="513" max="514" width="1.85546875" style="127" customWidth="1"/>
    <col min="515" max="515" width="70.140625" style="127" customWidth="1"/>
    <col min="516" max="516" width="9.85546875" style="127" customWidth="1"/>
    <col min="517" max="517" width="17.140625" style="127" customWidth="1"/>
    <col min="518" max="518" width="1.42578125" style="127" customWidth="1"/>
    <col min="519" max="519" width="17.140625" style="127" customWidth="1"/>
    <col min="520" max="520" width="1.42578125" style="127" customWidth="1"/>
    <col min="521" max="521" width="17.140625" style="127" customWidth="1"/>
    <col min="522" max="522" width="1.42578125" style="127" customWidth="1"/>
    <col min="523" max="523" width="17.140625" style="127" customWidth="1"/>
    <col min="524" max="768" width="10.140625" style="127"/>
    <col min="769" max="770" width="1.85546875" style="127" customWidth="1"/>
    <col min="771" max="771" width="70.140625" style="127" customWidth="1"/>
    <col min="772" max="772" width="9.85546875" style="127" customWidth="1"/>
    <col min="773" max="773" width="17.140625" style="127" customWidth="1"/>
    <col min="774" max="774" width="1.42578125" style="127" customWidth="1"/>
    <col min="775" max="775" width="17.140625" style="127" customWidth="1"/>
    <col min="776" max="776" width="1.42578125" style="127" customWidth="1"/>
    <col min="777" max="777" width="17.140625" style="127" customWidth="1"/>
    <col min="778" max="778" width="1.42578125" style="127" customWidth="1"/>
    <col min="779" max="779" width="17.140625" style="127" customWidth="1"/>
    <col min="780" max="1024" width="10.140625" style="127"/>
    <col min="1025" max="1026" width="1.85546875" style="127" customWidth="1"/>
    <col min="1027" max="1027" width="70.140625" style="127" customWidth="1"/>
    <col min="1028" max="1028" width="9.85546875" style="127" customWidth="1"/>
    <col min="1029" max="1029" width="17.140625" style="127" customWidth="1"/>
    <col min="1030" max="1030" width="1.42578125" style="127" customWidth="1"/>
    <col min="1031" max="1031" width="17.140625" style="127" customWidth="1"/>
    <col min="1032" max="1032" width="1.42578125" style="127" customWidth="1"/>
    <col min="1033" max="1033" width="17.140625" style="127" customWidth="1"/>
    <col min="1034" max="1034" width="1.42578125" style="127" customWidth="1"/>
    <col min="1035" max="1035" width="17.140625" style="127" customWidth="1"/>
    <col min="1036" max="1280" width="10.140625" style="127"/>
    <col min="1281" max="1282" width="1.85546875" style="127" customWidth="1"/>
    <col min="1283" max="1283" width="70.140625" style="127" customWidth="1"/>
    <col min="1284" max="1284" width="9.85546875" style="127" customWidth="1"/>
    <col min="1285" max="1285" width="17.140625" style="127" customWidth="1"/>
    <col min="1286" max="1286" width="1.42578125" style="127" customWidth="1"/>
    <col min="1287" max="1287" width="17.140625" style="127" customWidth="1"/>
    <col min="1288" max="1288" width="1.42578125" style="127" customWidth="1"/>
    <col min="1289" max="1289" width="17.140625" style="127" customWidth="1"/>
    <col min="1290" max="1290" width="1.42578125" style="127" customWidth="1"/>
    <col min="1291" max="1291" width="17.140625" style="127" customWidth="1"/>
    <col min="1292" max="1536" width="10.140625" style="127"/>
    <col min="1537" max="1538" width="1.85546875" style="127" customWidth="1"/>
    <col min="1539" max="1539" width="70.140625" style="127" customWidth="1"/>
    <col min="1540" max="1540" width="9.85546875" style="127" customWidth="1"/>
    <col min="1541" max="1541" width="17.140625" style="127" customWidth="1"/>
    <col min="1542" max="1542" width="1.42578125" style="127" customWidth="1"/>
    <col min="1543" max="1543" width="17.140625" style="127" customWidth="1"/>
    <col min="1544" max="1544" width="1.42578125" style="127" customWidth="1"/>
    <col min="1545" max="1545" width="17.140625" style="127" customWidth="1"/>
    <col min="1546" max="1546" width="1.42578125" style="127" customWidth="1"/>
    <col min="1547" max="1547" width="17.140625" style="127" customWidth="1"/>
    <col min="1548" max="1792" width="10.140625" style="127"/>
    <col min="1793" max="1794" width="1.85546875" style="127" customWidth="1"/>
    <col min="1795" max="1795" width="70.140625" style="127" customWidth="1"/>
    <col min="1796" max="1796" width="9.85546875" style="127" customWidth="1"/>
    <col min="1797" max="1797" width="17.140625" style="127" customWidth="1"/>
    <col min="1798" max="1798" width="1.42578125" style="127" customWidth="1"/>
    <col min="1799" max="1799" width="17.140625" style="127" customWidth="1"/>
    <col min="1800" max="1800" width="1.42578125" style="127" customWidth="1"/>
    <col min="1801" max="1801" width="17.140625" style="127" customWidth="1"/>
    <col min="1802" max="1802" width="1.42578125" style="127" customWidth="1"/>
    <col min="1803" max="1803" width="17.140625" style="127" customWidth="1"/>
    <col min="1804" max="2048" width="10.140625" style="127"/>
    <col min="2049" max="2050" width="1.85546875" style="127" customWidth="1"/>
    <col min="2051" max="2051" width="70.140625" style="127" customWidth="1"/>
    <col min="2052" max="2052" width="9.85546875" style="127" customWidth="1"/>
    <col min="2053" max="2053" width="17.140625" style="127" customWidth="1"/>
    <col min="2054" max="2054" width="1.42578125" style="127" customWidth="1"/>
    <col min="2055" max="2055" width="17.140625" style="127" customWidth="1"/>
    <col min="2056" max="2056" width="1.42578125" style="127" customWidth="1"/>
    <col min="2057" max="2057" width="17.140625" style="127" customWidth="1"/>
    <col min="2058" max="2058" width="1.42578125" style="127" customWidth="1"/>
    <col min="2059" max="2059" width="17.140625" style="127" customWidth="1"/>
    <col min="2060" max="2304" width="10.140625" style="127"/>
    <col min="2305" max="2306" width="1.85546875" style="127" customWidth="1"/>
    <col min="2307" max="2307" width="70.140625" style="127" customWidth="1"/>
    <col min="2308" max="2308" width="9.85546875" style="127" customWidth="1"/>
    <col min="2309" max="2309" width="17.140625" style="127" customWidth="1"/>
    <col min="2310" max="2310" width="1.42578125" style="127" customWidth="1"/>
    <col min="2311" max="2311" width="17.140625" style="127" customWidth="1"/>
    <col min="2312" max="2312" width="1.42578125" style="127" customWidth="1"/>
    <col min="2313" max="2313" width="17.140625" style="127" customWidth="1"/>
    <col min="2314" max="2314" width="1.42578125" style="127" customWidth="1"/>
    <col min="2315" max="2315" width="17.140625" style="127" customWidth="1"/>
    <col min="2316" max="2560" width="10.140625" style="127"/>
    <col min="2561" max="2562" width="1.85546875" style="127" customWidth="1"/>
    <col min="2563" max="2563" width="70.140625" style="127" customWidth="1"/>
    <col min="2564" max="2564" width="9.85546875" style="127" customWidth="1"/>
    <col min="2565" max="2565" width="17.140625" style="127" customWidth="1"/>
    <col min="2566" max="2566" width="1.42578125" style="127" customWidth="1"/>
    <col min="2567" max="2567" width="17.140625" style="127" customWidth="1"/>
    <col min="2568" max="2568" width="1.42578125" style="127" customWidth="1"/>
    <col min="2569" max="2569" width="17.140625" style="127" customWidth="1"/>
    <col min="2570" max="2570" width="1.42578125" style="127" customWidth="1"/>
    <col min="2571" max="2571" width="17.140625" style="127" customWidth="1"/>
    <col min="2572" max="2816" width="10.140625" style="127"/>
    <col min="2817" max="2818" width="1.85546875" style="127" customWidth="1"/>
    <col min="2819" max="2819" width="70.140625" style="127" customWidth="1"/>
    <col min="2820" max="2820" width="9.85546875" style="127" customWidth="1"/>
    <col min="2821" max="2821" width="17.140625" style="127" customWidth="1"/>
    <col min="2822" max="2822" width="1.42578125" style="127" customWidth="1"/>
    <col min="2823" max="2823" width="17.140625" style="127" customWidth="1"/>
    <col min="2824" max="2824" width="1.42578125" style="127" customWidth="1"/>
    <col min="2825" max="2825" width="17.140625" style="127" customWidth="1"/>
    <col min="2826" max="2826" width="1.42578125" style="127" customWidth="1"/>
    <col min="2827" max="2827" width="17.140625" style="127" customWidth="1"/>
    <col min="2828" max="3072" width="10.140625" style="127"/>
    <col min="3073" max="3074" width="1.85546875" style="127" customWidth="1"/>
    <col min="3075" max="3075" width="70.140625" style="127" customWidth="1"/>
    <col min="3076" max="3076" width="9.85546875" style="127" customWidth="1"/>
    <col min="3077" max="3077" width="17.140625" style="127" customWidth="1"/>
    <col min="3078" max="3078" width="1.42578125" style="127" customWidth="1"/>
    <col min="3079" max="3079" width="17.140625" style="127" customWidth="1"/>
    <col min="3080" max="3080" width="1.42578125" style="127" customWidth="1"/>
    <col min="3081" max="3081" width="17.140625" style="127" customWidth="1"/>
    <col min="3082" max="3082" width="1.42578125" style="127" customWidth="1"/>
    <col min="3083" max="3083" width="17.140625" style="127" customWidth="1"/>
    <col min="3084" max="3328" width="10.140625" style="127"/>
    <col min="3329" max="3330" width="1.85546875" style="127" customWidth="1"/>
    <col min="3331" max="3331" width="70.140625" style="127" customWidth="1"/>
    <col min="3332" max="3332" width="9.85546875" style="127" customWidth="1"/>
    <col min="3333" max="3333" width="17.140625" style="127" customWidth="1"/>
    <col min="3334" max="3334" width="1.42578125" style="127" customWidth="1"/>
    <col min="3335" max="3335" width="17.140625" style="127" customWidth="1"/>
    <col min="3336" max="3336" width="1.42578125" style="127" customWidth="1"/>
    <col min="3337" max="3337" width="17.140625" style="127" customWidth="1"/>
    <col min="3338" max="3338" width="1.42578125" style="127" customWidth="1"/>
    <col min="3339" max="3339" width="17.140625" style="127" customWidth="1"/>
    <col min="3340" max="3584" width="10.140625" style="127"/>
    <col min="3585" max="3586" width="1.85546875" style="127" customWidth="1"/>
    <col min="3587" max="3587" width="70.140625" style="127" customWidth="1"/>
    <col min="3588" max="3588" width="9.85546875" style="127" customWidth="1"/>
    <col min="3589" max="3589" width="17.140625" style="127" customWidth="1"/>
    <col min="3590" max="3590" width="1.42578125" style="127" customWidth="1"/>
    <col min="3591" max="3591" width="17.140625" style="127" customWidth="1"/>
    <col min="3592" max="3592" width="1.42578125" style="127" customWidth="1"/>
    <col min="3593" max="3593" width="17.140625" style="127" customWidth="1"/>
    <col min="3594" max="3594" width="1.42578125" style="127" customWidth="1"/>
    <col min="3595" max="3595" width="17.140625" style="127" customWidth="1"/>
    <col min="3596" max="3840" width="10.140625" style="127"/>
    <col min="3841" max="3842" width="1.85546875" style="127" customWidth="1"/>
    <col min="3843" max="3843" width="70.140625" style="127" customWidth="1"/>
    <col min="3844" max="3844" width="9.85546875" style="127" customWidth="1"/>
    <col min="3845" max="3845" width="17.140625" style="127" customWidth="1"/>
    <col min="3846" max="3846" width="1.42578125" style="127" customWidth="1"/>
    <col min="3847" max="3847" width="17.140625" style="127" customWidth="1"/>
    <col min="3848" max="3848" width="1.42578125" style="127" customWidth="1"/>
    <col min="3849" max="3849" width="17.140625" style="127" customWidth="1"/>
    <col min="3850" max="3850" width="1.42578125" style="127" customWidth="1"/>
    <col min="3851" max="3851" width="17.140625" style="127" customWidth="1"/>
    <col min="3852" max="4096" width="10.140625" style="127"/>
    <col min="4097" max="4098" width="1.85546875" style="127" customWidth="1"/>
    <col min="4099" max="4099" width="70.140625" style="127" customWidth="1"/>
    <col min="4100" max="4100" width="9.85546875" style="127" customWidth="1"/>
    <col min="4101" max="4101" width="17.140625" style="127" customWidth="1"/>
    <col min="4102" max="4102" width="1.42578125" style="127" customWidth="1"/>
    <col min="4103" max="4103" width="17.140625" style="127" customWidth="1"/>
    <col min="4104" max="4104" width="1.42578125" style="127" customWidth="1"/>
    <col min="4105" max="4105" width="17.140625" style="127" customWidth="1"/>
    <col min="4106" max="4106" width="1.42578125" style="127" customWidth="1"/>
    <col min="4107" max="4107" width="17.140625" style="127" customWidth="1"/>
    <col min="4108" max="4352" width="10.140625" style="127"/>
    <col min="4353" max="4354" width="1.85546875" style="127" customWidth="1"/>
    <col min="4355" max="4355" width="70.140625" style="127" customWidth="1"/>
    <col min="4356" max="4356" width="9.85546875" style="127" customWidth="1"/>
    <col min="4357" max="4357" width="17.140625" style="127" customWidth="1"/>
    <col min="4358" max="4358" width="1.42578125" style="127" customWidth="1"/>
    <col min="4359" max="4359" width="17.140625" style="127" customWidth="1"/>
    <col min="4360" max="4360" width="1.42578125" style="127" customWidth="1"/>
    <col min="4361" max="4361" width="17.140625" style="127" customWidth="1"/>
    <col min="4362" max="4362" width="1.42578125" style="127" customWidth="1"/>
    <col min="4363" max="4363" width="17.140625" style="127" customWidth="1"/>
    <col min="4364" max="4608" width="10.140625" style="127"/>
    <col min="4609" max="4610" width="1.85546875" style="127" customWidth="1"/>
    <col min="4611" max="4611" width="70.140625" style="127" customWidth="1"/>
    <col min="4612" max="4612" width="9.85546875" style="127" customWidth="1"/>
    <col min="4613" max="4613" width="17.140625" style="127" customWidth="1"/>
    <col min="4614" max="4614" width="1.42578125" style="127" customWidth="1"/>
    <col min="4615" max="4615" width="17.140625" style="127" customWidth="1"/>
    <col min="4616" max="4616" width="1.42578125" style="127" customWidth="1"/>
    <col min="4617" max="4617" width="17.140625" style="127" customWidth="1"/>
    <col min="4618" max="4618" width="1.42578125" style="127" customWidth="1"/>
    <col min="4619" max="4619" width="17.140625" style="127" customWidth="1"/>
    <col min="4620" max="4864" width="10.140625" style="127"/>
    <col min="4865" max="4866" width="1.85546875" style="127" customWidth="1"/>
    <col min="4867" max="4867" width="70.140625" style="127" customWidth="1"/>
    <col min="4868" max="4868" width="9.85546875" style="127" customWidth="1"/>
    <col min="4869" max="4869" width="17.140625" style="127" customWidth="1"/>
    <col min="4870" max="4870" width="1.42578125" style="127" customWidth="1"/>
    <col min="4871" max="4871" width="17.140625" style="127" customWidth="1"/>
    <col min="4872" max="4872" width="1.42578125" style="127" customWidth="1"/>
    <col min="4873" max="4873" width="17.140625" style="127" customWidth="1"/>
    <col min="4874" max="4874" width="1.42578125" style="127" customWidth="1"/>
    <col min="4875" max="4875" width="17.140625" style="127" customWidth="1"/>
    <col min="4876" max="5120" width="10.140625" style="127"/>
    <col min="5121" max="5122" width="1.85546875" style="127" customWidth="1"/>
    <col min="5123" max="5123" width="70.140625" style="127" customWidth="1"/>
    <col min="5124" max="5124" width="9.85546875" style="127" customWidth="1"/>
    <col min="5125" max="5125" width="17.140625" style="127" customWidth="1"/>
    <col min="5126" max="5126" width="1.42578125" style="127" customWidth="1"/>
    <col min="5127" max="5127" width="17.140625" style="127" customWidth="1"/>
    <col min="5128" max="5128" width="1.42578125" style="127" customWidth="1"/>
    <col min="5129" max="5129" width="17.140625" style="127" customWidth="1"/>
    <col min="5130" max="5130" width="1.42578125" style="127" customWidth="1"/>
    <col min="5131" max="5131" width="17.140625" style="127" customWidth="1"/>
    <col min="5132" max="5376" width="10.140625" style="127"/>
    <col min="5377" max="5378" width="1.85546875" style="127" customWidth="1"/>
    <col min="5379" max="5379" width="70.140625" style="127" customWidth="1"/>
    <col min="5380" max="5380" width="9.85546875" style="127" customWidth="1"/>
    <col min="5381" max="5381" width="17.140625" style="127" customWidth="1"/>
    <col min="5382" max="5382" width="1.42578125" style="127" customWidth="1"/>
    <col min="5383" max="5383" width="17.140625" style="127" customWidth="1"/>
    <col min="5384" max="5384" width="1.42578125" style="127" customWidth="1"/>
    <col min="5385" max="5385" width="17.140625" style="127" customWidth="1"/>
    <col min="5386" max="5386" width="1.42578125" style="127" customWidth="1"/>
    <col min="5387" max="5387" width="17.140625" style="127" customWidth="1"/>
    <col min="5388" max="5632" width="10.140625" style="127"/>
    <col min="5633" max="5634" width="1.85546875" style="127" customWidth="1"/>
    <col min="5635" max="5635" width="70.140625" style="127" customWidth="1"/>
    <col min="5636" max="5636" width="9.85546875" style="127" customWidth="1"/>
    <col min="5637" max="5637" width="17.140625" style="127" customWidth="1"/>
    <col min="5638" max="5638" width="1.42578125" style="127" customWidth="1"/>
    <col min="5639" max="5639" width="17.140625" style="127" customWidth="1"/>
    <col min="5640" max="5640" width="1.42578125" style="127" customWidth="1"/>
    <col min="5641" max="5641" width="17.140625" style="127" customWidth="1"/>
    <col min="5642" max="5642" width="1.42578125" style="127" customWidth="1"/>
    <col min="5643" max="5643" width="17.140625" style="127" customWidth="1"/>
    <col min="5644" max="5888" width="10.140625" style="127"/>
    <col min="5889" max="5890" width="1.85546875" style="127" customWidth="1"/>
    <col min="5891" max="5891" width="70.140625" style="127" customWidth="1"/>
    <col min="5892" max="5892" width="9.85546875" style="127" customWidth="1"/>
    <col min="5893" max="5893" width="17.140625" style="127" customWidth="1"/>
    <col min="5894" max="5894" width="1.42578125" style="127" customWidth="1"/>
    <col min="5895" max="5895" width="17.140625" style="127" customWidth="1"/>
    <col min="5896" max="5896" width="1.42578125" style="127" customWidth="1"/>
    <col min="5897" max="5897" width="17.140625" style="127" customWidth="1"/>
    <col min="5898" max="5898" width="1.42578125" style="127" customWidth="1"/>
    <col min="5899" max="5899" width="17.140625" style="127" customWidth="1"/>
    <col min="5900" max="6144" width="10.140625" style="127"/>
    <col min="6145" max="6146" width="1.85546875" style="127" customWidth="1"/>
    <col min="6147" max="6147" width="70.140625" style="127" customWidth="1"/>
    <col min="6148" max="6148" width="9.85546875" style="127" customWidth="1"/>
    <col min="6149" max="6149" width="17.140625" style="127" customWidth="1"/>
    <col min="6150" max="6150" width="1.42578125" style="127" customWidth="1"/>
    <col min="6151" max="6151" width="17.140625" style="127" customWidth="1"/>
    <col min="6152" max="6152" width="1.42578125" style="127" customWidth="1"/>
    <col min="6153" max="6153" width="17.140625" style="127" customWidth="1"/>
    <col min="6154" max="6154" width="1.42578125" style="127" customWidth="1"/>
    <col min="6155" max="6155" width="17.140625" style="127" customWidth="1"/>
    <col min="6156" max="6400" width="10.140625" style="127"/>
    <col min="6401" max="6402" width="1.85546875" style="127" customWidth="1"/>
    <col min="6403" max="6403" width="70.140625" style="127" customWidth="1"/>
    <col min="6404" max="6404" width="9.85546875" style="127" customWidth="1"/>
    <col min="6405" max="6405" width="17.140625" style="127" customWidth="1"/>
    <col min="6406" max="6406" width="1.42578125" style="127" customWidth="1"/>
    <col min="6407" max="6407" width="17.140625" style="127" customWidth="1"/>
    <col min="6408" max="6408" width="1.42578125" style="127" customWidth="1"/>
    <col min="6409" max="6409" width="17.140625" style="127" customWidth="1"/>
    <col min="6410" max="6410" width="1.42578125" style="127" customWidth="1"/>
    <col min="6411" max="6411" width="17.140625" style="127" customWidth="1"/>
    <col min="6412" max="6656" width="10.140625" style="127"/>
    <col min="6657" max="6658" width="1.85546875" style="127" customWidth="1"/>
    <col min="6659" max="6659" width="70.140625" style="127" customWidth="1"/>
    <col min="6660" max="6660" width="9.85546875" style="127" customWidth="1"/>
    <col min="6661" max="6661" width="17.140625" style="127" customWidth="1"/>
    <col min="6662" max="6662" width="1.42578125" style="127" customWidth="1"/>
    <col min="6663" max="6663" width="17.140625" style="127" customWidth="1"/>
    <col min="6664" max="6664" width="1.42578125" style="127" customWidth="1"/>
    <col min="6665" max="6665" width="17.140625" style="127" customWidth="1"/>
    <col min="6666" max="6666" width="1.42578125" style="127" customWidth="1"/>
    <col min="6667" max="6667" width="17.140625" style="127" customWidth="1"/>
    <col min="6668" max="6912" width="10.140625" style="127"/>
    <col min="6913" max="6914" width="1.85546875" style="127" customWidth="1"/>
    <col min="6915" max="6915" width="70.140625" style="127" customWidth="1"/>
    <col min="6916" max="6916" width="9.85546875" style="127" customWidth="1"/>
    <col min="6917" max="6917" width="17.140625" style="127" customWidth="1"/>
    <col min="6918" max="6918" width="1.42578125" style="127" customWidth="1"/>
    <col min="6919" max="6919" width="17.140625" style="127" customWidth="1"/>
    <col min="6920" max="6920" width="1.42578125" style="127" customWidth="1"/>
    <col min="6921" max="6921" width="17.140625" style="127" customWidth="1"/>
    <col min="6922" max="6922" width="1.42578125" style="127" customWidth="1"/>
    <col min="6923" max="6923" width="17.140625" style="127" customWidth="1"/>
    <col min="6924" max="7168" width="10.140625" style="127"/>
    <col min="7169" max="7170" width="1.85546875" style="127" customWidth="1"/>
    <col min="7171" max="7171" width="70.140625" style="127" customWidth="1"/>
    <col min="7172" max="7172" width="9.85546875" style="127" customWidth="1"/>
    <col min="7173" max="7173" width="17.140625" style="127" customWidth="1"/>
    <col min="7174" max="7174" width="1.42578125" style="127" customWidth="1"/>
    <col min="7175" max="7175" width="17.140625" style="127" customWidth="1"/>
    <col min="7176" max="7176" width="1.42578125" style="127" customWidth="1"/>
    <col min="7177" max="7177" width="17.140625" style="127" customWidth="1"/>
    <col min="7178" max="7178" width="1.42578125" style="127" customWidth="1"/>
    <col min="7179" max="7179" width="17.140625" style="127" customWidth="1"/>
    <col min="7180" max="7424" width="10.140625" style="127"/>
    <col min="7425" max="7426" width="1.85546875" style="127" customWidth="1"/>
    <col min="7427" max="7427" width="70.140625" style="127" customWidth="1"/>
    <col min="7428" max="7428" width="9.85546875" style="127" customWidth="1"/>
    <col min="7429" max="7429" width="17.140625" style="127" customWidth="1"/>
    <col min="7430" max="7430" width="1.42578125" style="127" customWidth="1"/>
    <col min="7431" max="7431" width="17.140625" style="127" customWidth="1"/>
    <col min="7432" max="7432" width="1.42578125" style="127" customWidth="1"/>
    <col min="7433" max="7433" width="17.140625" style="127" customWidth="1"/>
    <col min="7434" max="7434" width="1.42578125" style="127" customWidth="1"/>
    <col min="7435" max="7435" width="17.140625" style="127" customWidth="1"/>
    <col min="7436" max="7680" width="10.140625" style="127"/>
    <col min="7681" max="7682" width="1.85546875" style="127" customWidth="1"/>
    <col min="7683" max="7683" width="70.140625" style="127" customWidth="1"/>
    <col min="7684" max="7684" width="9.85546875" style="127" customWidth="1"/>
    <col min="7685" max="7685" width="17.140625" style="127" customWidth="1"/>
    <col min="7686" max="7686" width="1.42578125" style="127" customWidth="1"/>
    <col min="7687" max="7687" width="17.140625" style="127" customWidth="1"/>
    <col min="7688" max="7688" width="1.42578125" style="127" customWidth="1"/>
    <col min="7689" max="7689" width="17.140625" style="127" customWidth="1"/>
    <col min="7690" max="7690" width="1.42578125" style="127" customWidth="1"/>
    <col min="7691" max="7691" width="17.140625" style="127" customWidth="1"/>
    <col min="7692" max="7936" width="10.140625" style="127"/>
    <col min="7937" max="7938" width="1.85546875" style="127" customWidth="1"/>
    <col min="7939" max="7939" width="70.140625" style="127" customWidth="1"/>
    <col min="7940" max="7940" width="9.85546875" style="127" customWidth="1"/>
    <col min="7941" max="7941" width="17.140625" style="127" customWidth="1"/>
    <col min="7942" max="7942" width="1.42578125" style="127" customWidth="1"/>
    <col min="7943" max="7943" width="17.140625" style="127" customWidth="1"/>
    <col min="7944" max="7944" width="1.42578125" style="127" customWidth="1"/>
    <col min="7945" max="7945" width="17.140625" style="127" customWidth="1"/>
    <col min="7946" max="7946" width="1.42578125" style="127" customWidth="1"/>
    <col min="7947" max="7947" width="17.140625" style="127" customWidth="1"/>
    <col min="7948" max="8192" width="10.140625" style="127"/>
    <col min="8193" max="8194" width="1.85546875" style="127" customWidth="1"/>
    <col min="8195" max="8195" width="70.140625" style="127" customWidth="1"/>
    <col min="8196" max="8196" width="9.85546875" style="127" customWidth="1"/>
    <col min="8197" max="8197" width="17.140625" style="127" customWidth="1"/>
    <col min="8198" max="8198" width="1.42578125" style="127" customWidth="1"/>
    <col min="8199" max="8199" width="17.140625" style="127" customWidth="1"/>
    <col min="8200" max="8200" width="1.42578125" style="127" customWidth="1"/>
    <col min="8201" max="8201" width="17.140625" style="127" customWidth="1"/>
    <col min="8202" max="8202" width="1.42578125" style="127" customWidth="1"/>
    <col min="8203" max="8203" width="17.140625" style="127" customWidth="1"/>
    <col min="8204" max="8448" width="10.140625" style="127"/>
    <col min="8449" max="8450" width="1.85546875" style="127" customWidth="1"/>
    <col min="8451" max="8451" width="70.140625" style="127" customWidth="1"/>
    <col min="8452" max="8452" width="9.85546875" style="127" customWidth="1"/>
    <col min="8453" max="8453" width="17.140625" style="127" customWidth="1"/>
    <col min="8454" max="8454" width="1.42578125" style="127" customWidth="1"/>
    <col min="8455" max="8455" width="17.140625" style="127" customWidth="1"/>
    <col min="8456" max="8456" width="1.42578125" style="127" customWidth="1"/>
    <col min="8457" max="8457" width="17.140625" style="127" customWidth="1"/>
    <col min="8458" max="8458" width="1.42578125" style="127" customWidth="1"/>
    <col min="8459" max="8459" width="17.140625" style="127" customWidth="1"/>
    <col min="8460" max="8704" width="10.140625" style="127"/>
    <col min="8705" max="8706" width="1.85546875" style="127" customWidth="1"/>
    <col min="8707" max="8707" width="70.140625" style="127" customWidth="1"/>
    <col min="8708" max="8708" width="9.85546875" style="127" customWidth="1"/>
    <col min="8709" max="8709" width="17.140625" style="127" customWidth="1"/>
    <col min="8710" max="8710" width="1.42578125" style="127" customWidth="1"/>
    <col min="8711" max="8711" width="17.140625" style="127" customWidth="1"/>
    <col min="8712" max="8712" width="1.42578125" style="127" customWidth="1"/>
    <col min="8713" max="8713" width="17.140625" style="127" customWidth="1"/>
    <col min="8714" max="8714" width="1.42578125" style="127" customWidth="1"/>
    <col min="8715" max="8715" width="17.140625" style="127" customWidth="1"/>
    <col min="8716" max="8960" width="10.140625" style="127"/>
    <col min="8961" max="8962" width="1.85546875" style="127" customWidth="1"/>
    <col min="8963" max="8963" width="70.140625" style="127" customWidth="1"/>
    <col min="8964" max="8964" width="9.85546875" style="127" customWidth="1"/>
    <col min="8965" max="8965" width="17.140625" style="127" customWidth="1"/>
    <col min="8966" max="8966" width="1.42578125" style="127" customWidth="1"/>
    <col min="8967" max="8967" width="17.140625" style="127" customWidth="1"/>
    <col min="8968" max="8968" width="1.42578125" style="127" customWidth="1"/>
    <col min="8969" max="8969" width="17.140625" style="127" customWidth="1"/>
    <col min="8970" max="8970" width="1.42578125" style="127" customWidth="1"/>
    <col min="8971" max="8971" width="17.140625" style="127" customWidth="1"/>
    <col min="8972" max="9216" width="10.140625" style="127"/>
    <col min="9217" max="9218" width="1.85546875" style="127" customWidth="1"/>
    <col min="9219" max="9219" width="70.140625" style="127" customWidth="1"/>
    <col min="9220" max="9220" width="9.85546875" style="127" customWidth="1"/>
    <col min="9221" max="9221" width="17.140625" style="127" customWidth="1"/>
    <col min="9222" max="9222" width="1.42578125" style="127" customWidth="1"/>
    <col min="9223" max="9223" width="17.140625" style="127" customWidth="1"/>
    <col min="9224" max="9224" width="1.42578125" style="127" customWidth="1"/>
    <col min="9225" max="9225" width="17.140625" style="127" customWidth="1"/>
    <col min="9226" max="9226" width="1.42578125" style="127" customWidth="1"/>
    <col min="9227" max="9227" width="17.140625" style="127" customWidth="1"/>
    <col min="9228" max="9472" width="10.140625" style="127"/>
    <col min="9473" max="9474" width="1.85546875" style="127" customWidth="1"/>
    <col min="9475" max="9475" width="70.140625" style="127" customWidth="1"/>
    <col min="9476" max="9476" width="9.85546875" style="127" customWidth="1"/>
    <col min="9477" max="9477" width="17.140625" style="127" customWidth="1"/>
    <col min="9478" max="9478" width="1.42578125" style="127" customWidth="1"/>
    <col min="9479" max="9479" width="17.140625" style="127" customWidth="1"/>
    <col min="9480" max="9480" width="1.42578125" style="127" customWidth="1"/>
    <col min="9481" max="9481" width="17.140625" style="127" customWidth="1"/>
    <col min="9482" max="9482" width="1.42578125" style="127" customWidth="1"/>
    <col min="9483" max="9483" width="17.140625" style="127" customWidth="1"/>
    <col min="9484" max="9728" width="10.140625" style="127"/>
    <col min="9729" max="9730" width="1.85546875" style="127" customWidth="1"/>
    <col min="9731" max="9731" width="70.140625" style="127" customWidth="1"/>
    <col min="9732" max="9732" width="9.85546875" style="127" customWidth="1"/>
    <col min="9733" max="9733" width="17.140625" style="127" customWidth="1"/>
    <col min="9734" max="9734" width="1.42578125" style="127" customWidth="1"/>
    <col min="9735" max="9735" width="17.140625" style="127" customWidth="1"/>
    <col min="9736" max="9736" width="1.42578125" style="127" customWidth="1"/>
    <col min="9737" max="9737" width="17.140625" style="127" customWidth="1"/>
    <col min="9738" max="9738" width="1.42578125" style="127" customWidth="1"/>
    <col min="9739" max="9739" width="17.140625" style="127" customWidth="1"/>
    <col min="9740" max="9984" width="10.140625" style="127"/>
    <col min="9985" max="9986" width="1.85546875" style="127" customWidth="1"/>
    <col min="9987" max="9987" width="70.140625" style="127" customWidth="1"/>
    <col min="9988" max="9988" width="9.85546875" style="127" customWidth="1"/>
    <col min="9989" max="9989" width="17.140625" style="127" customWidth="1"/>
    <col min="9990" max="9990" width="1.42578125" style="127" customWidth="1"/>
    <col min="9991" max="9991" width="17.140625" style="127" customWidth="1"/>
    <col min="9992" max="9992" width="1.42578125" style="127" customWidth="1"/>
    <col min="9993" max="9993" width="17.140625" style="127" customWidth="1"/>
    <col min="9994" max="9994" width="1.42578125" style="127" customWidth="1"/>
    <col min="9995" max="9995" width="17.140625" style="127" customWidth="1"/>
    <col min="9996" max="10240" width="10.140625" style="127"/>
    <col min="10241" max="10242" width="1.85546875" style="127" customWidth="1"/>
    <col min="10243" max="10243" width="70.140625" style="127" customWidth="1"/>
    <col min="10244" max="10244" width="9.85546875" style="127" customWidth="1"/>
    <col min="10245" max="10245" width="17.140625" style="127" customWidth="1"/>
    <col min="10246" max="10246" width="1.42578125" style="127" customWidth="1"/>
    <col min="10247" max="10247" width="17.140625" style="127" customWidth="1"/>
    <col min="10248" max="10248" width="1.42578125" style="127" customWidth="1"/>
    <col min="10249" max="10249" width="17.140625" style="127" customWidth="1"/>
    <col min="10250" max="10250" width="1.42578125" style="127" customWidth="1"/>
    <col min="10251" max="10251" width="17.140625" style="127" customWidth="1"/>
    <col min="10252" max="10496" width="10.140625" style="127"/>
    <col min="10497" max="10498" width="1.85546875" style="127" customWidth="1"/>
    <col min="10499" max="10499" width="70.140625" style="127" customWidth="1"/>
    <col min="10500" max="10500" width="9.85546875" style="127" customWidth="1"/>
    <col min="10501" max="10501" width="17.140625" style="127" customWidth="1"/>
    <col min="10502" max="10502" width="1.42578125" style="127" customWidth="1"/>
    <col min="10503" max="10503" width="17.140625" style="127" customWidth="1"/>
    <col min="10504" max="10504" width="1.42578125" style="127" customWidth="1"/>
    <col min="10505" max="10505" width="17.140625" style="127" customWidth="1"/>
    <col min="10506" max="10506" width="1.42578125" style="127" customWidth="1"/>
    <col min="10507" max="10507" width="17.140625" style="127" customWidth="1"/>
    <col min="10508" max="10752" width="10.140625" style="127"/>
    <col min="10753" max="10754" width="1.85546875" style="127" customWidth="1"/>
    <col min="10755" max="10755" width="70.140625" style="127" customWidth="1"/>
    <col min="10756" max="10756" width="9.85546875" style="127" customWidth="1"/>
    <col min="10757" max="10757" width="17.140625" style="127" customWidth="1"/>
    <col min="10758" max="10758" width="1.42578125" style="127" customWidth="1"/>
    <col min="10759" max="10759" width="17.140625" style="127" customWidth="1"/>
    <col min="10760" max="10760" width="1.42578125" style="127" customWidth="1"/>
    <col min="10761" max="10761" width="17.140625" style="127" customWidth="1"/>
    <col min="10762" max="10762" width="1.42578125" style="127" customWidth="1"/>
    <col min="10763" max="10763" width="17.140625" style="127" customWidth="1"/>
    <col min="10764" max="11008" width="10.140625" style="127"/>
    <col min="11009" max="11010" width="1.85546875" style="127" customWidth="1"/>
    <col min="11011" max="11011" width="70.140625" style="127" customWidth="1"/>
    <col min="11012" max="11012" width="9.85546875" style="127" customWidth="1"/>
    <col min="11013" max="11013" width="17.140625" style="127" customWidth="1"/>
    <col min="11014" max="11014" width="1.42578125" style="127" customWidth="1"/>
    <col min="11015" max="11015" width="17.140625" style="127" customWidth="1"/>
    <col min="11016" max="11016" width="1.42578125" style="127" customWidth="1"/>
    <col min="11017" max="11017" width="17.140625" style="127" customWidth="1"/>
    <col min="11018" max="11018" width="1.42578125" style="127" customWidth="1"/>
    <col min="11019" max="11019" width="17.140625" style="127" customWidth="1"/>
    <col min="11020" max="11264" width="10.140625" style="127"/>
    <col min="11265" max="11266" width="1.85546875" style="127" customWidth="1"/>
    <col min="11267" max="11267" width="70.140625" style="127" customWidth="1"/>
    <col min="11268" max="11268" width="9.85546875" style="127" customWidth="1"/>
    <col min="11269" max="11269" width="17.140625" style="127" customWidth="1"/>
    <col min="11270" max="11270" width="1.42578125" style="127" customWidth="1"/>
    <col min="11271" max="11271" width="17.140625" style="127" customWidth="1"/>
    <col min="11272" max="11272" width="1.42578125" style="127" customWidth="1"/>
    <col min="11273" max="11273" width="17.140625" style="127" customWidth="1"/>
    <col min="11274" max="11274" width="1.42578125" style="127" customWidth="1"/>
    <col min="11275" max="11275" width="17.140625" style="127" customWidth="1"/>
    <col min="11276" max="11520" width="10.140625" style="127"/>
    <col min="11521" max="11522" width="1.85546875" style="127" customWidth="1"/>
    <col min="11523" max="11523" width="70.140625" style="127" customWidth="1"/>
    <col min="11524" max="11524" width="9.85546875" style="127" customWidth="1"/>
    <col min="11525" max="11525" width="17.140625" style="127" customWidth="1"/>
    <col min="11526" max="11526" width="1.42578125" style="127" customWidth="1"/>
    <col min="11527" max="11527" width="17.140625" style="127" customWidth="1"/>
    <col min="11528" max="11528" width="1.42578125" style="127" customWidth="1"/>
    <col min="11529" max="11529" width="17.140625" style="127" customWidth="1"/>
    <col min="11530" max="11530" width="1.42578125" style="127" customWidth="1"/>
    <col min="11531" max="11531" width="17.140625" style="127" customWidth="1"/>
    <col min="11532" max="11776" width="10.140625" style="127"/>
    <col min="11777" max="11778" width="1.85546875" style="127" customWidth="1"/>
    <col min="11779" max="11779" width="70.140625" style="127" customWidth="1"/>
    <col min="11780" max="11780" width="9.85546875" style="127" customWidth="1"/>
    <col min="11781" max="11781" width="17.140625" style="127" customWidth="1"/>
    <col min="11782" max="11782" width="1.42578125" style="127" customWidth="1"/>
    <col min="11783" max="11783" width="17.140625" style="127" customWidth="1"/>
    <col min="11784" max="11784" width="1.42578125" style="127" customWidth="1"/>
    <col min="11785" max="11785" width="17.140625" style="127" customWidth="1"/>
    <col min="11786" max="11786" width="1.42578125" style="127" customWidth="1"/>
    <col min="11787" max="11787" width="17.140625" style="127" customWidth="1"/>
    <col min="11788" max="12032" width="10.140625" style="127"/>
    <col min="12033" max="12034" width="1.85546875" style="127" customWidth="1"/>
    <col min="12035" max="12035" width="70.140625" style="127" customWidth="1"/>
    <col min="12036" max="12036" width="9.85546875" style="127" customWidth="1"/>
    <col min="12037" max="12037" width="17.140625" style="127" customWidth="1"/>
    <col min="12038" max="12038" width="1.42578125" style="127" customWidth="1"/>
    <col min="12039" max="12039" width="17.140625" style="127" customWidth="1"/>
    <col min="12040" max="12040" width="1.42578125" style="127" customWidth="1"/>
    <col min="12041" max="12041" width="17.140625" style="127" customWidth="1"/>
    <col min="12042" max="12042" width="1.42578125" style="127" customWidth="1"/>
    <col min="12043" max="12043" width="17.140625" style="127" customWidth="1"/>
    <col min="12044" max="12288" width="10.140625" style="127"/>
    <col min="12289" max="12290" width="1.85546875" style="127" customWidth="1"/>
    <col min="12291" max="12291" width="70.140625" style="127" customWidth="1"/>
    <col min="12292" max="12292" width="9.85546875" style="127" customWidth="1"/>
    <col min="12293" max="12293" width="17.140625" style="127" customWidth="1"/>
    <col min="12294" max="12294" width="1.42578125" style="127" customWidth="1"/>
    <col min="12295" max="12295" width="17.140625" style="127" customWidth="1"/>
    <col min="12296" max="12296" width="1.42578125" style="127" customWidth="1"/>
    <col min="12297" max="12297" width="17.140625" style="127" customWidth="1"/>
    <col min="12298" max="12298" width="1.42578125" style="127" customWidth="1"/>
    <col min="12299" max="12299" width="17.140625" style="127" customWidth="1"/>
    <col min="12300" max="12544" width="10.140625" style="127"/>
    <col min="12545" max="12546" width="1.85546875" style="127" customWidth="1"/>
    <col min="12547" max="12547" width="70.140625" style="127" customWidth="1"/>
    <col min="12548" max="12548" width="9.85546875" style="127" customWidth="1"/>
    <col min="12549" max="12549" width="17.140625" style="127" customWidth="1"/>
    <col min="12550" max="12550" width="1.42578125" style="127" customWidth="1"/>
    <col min="12551" max="12551" width="17.140625" style="127" customWidth="1"/>
    <col min="12552" max="12552" width="1.42578125" style="127" customWidth="1"/>
    <col min="12553" max="12553" width="17.140625" style="127" customWidth="1"/>
    <col min="12554" max="12554" width="1.42578125" style="127" customWidth="1"/>
    <col min="12555" max="12555" width="17.140625" style="127" customWidth="1"/>
    <col min="12556" max="12800" width="10.140625" style="127"/>
    <col min="12801" max="12802" width="1.85546875" style="127" customWidth="1"/>
    <col min="12803" max="12803" width="70.140625" style="127" customWidth="1"/>
    <col min="12804" max="12804" width="9.85546875" style="127" customWidth="1"/>
    <col min="12805" max="12805" width="17.140625" style="127" customWidth="1"/>
    <col min="12806" max="12806" width="1.42578125" style="127" customWidth="1"/>
    <col min="12807" max="12807" width="17.140625" style="127" customWidth="1"/>
    <col min="12808" max="12808" width="1.42578125" style="127" customWidth="1"/>
    <col min="12809" max="12809" width="17.140625" style="127" customWidth="1"/>
    <col min="12810" max="12810" width="1.42578125" style="127" customWidth="1"/>
    <col min="12811" max="12811" width="17.140625" style="127" customWidth="1"/>
    <col min="12812" max="13056" width="10.140625" style="127"/>
    <col min="13057" max="13058" width="1.85546875" style="127" customWidth="1"/>
    <col min="13059" max="13059" width="70.140625" style="127" customWidth="1"/>
    <col min="13060" max="13060" width="9.85546875" style="127" customWidth="1"/>
    <col min="13061" max="13061" width="17.140625" style="127" customWidth="1"/>
    <col min="13062" max="13062" width="1.42578125" style="127" customWidth="1"/>
    <col min="13063" max="13063" width="17.140625" style="127" customWidth="1"/>
    <col min="13064" max="13064" width="1.42578125" style="127" customWidth="1"/>
    <col min="13065" max="13065" width="17.140625" style="127" customWidth="1"/>
    <col min="13066" max="13066" width="1.42578125" style="127" customWidth="1"/>
    <col min="13067" max="13067" width="17.140625" style="127" customWidth="1"/>
    <col min="13068" max="13312" width="10.140625" style="127"/>
    <col min="13313" max="13314" width="1.85546875" style="127" customWidth="1"/>
    <col min="13315" max="13315" width="70.140625" style="127" customWidth="1"/>
    <col min="13316" max="13316" width="9.85546875" style="127" customWidth="1"/>
    <col min="13317" max="13317" width="17.140625" style="127" customWidth="1"/>
    <col min="13318" max="13318" width="1.42578125" style="127" customWidth="1"/>
    <col min="13319" max="13319" width="17.140625" style="127" customWidth="1"/>
    <col min="13320" max="13320" width="1.42578125" style="127" customWidth="1"/>
    <col min="13321" max="13321" width="17.140625" style="127" customWidth="1"/>
    <col min="13322" max="13322" width="1.42578125" style="127" customWidth="1"/>
    <col min="13323" max="13323" width="17.140625" style="127" customWidth="1"/>
    <col min="13324" max="13568" width="10.140625" style="127"/>
    <col min="13569" max="13570" width="1.85546875" style="127" customWidth="1"/>
    <col min="13571" max="13571" width="70.140625" style="127" customWidth="1"/>
    <col min="13572" max="13572" width="9.85546875" style="127" customWidth="1"/>
    <col min="13573" max="13573" width="17.140625" style="127" customWidth="1"/>
    <col min="13574" max="13574" width="1.42578125" style="127" customWidth="1"/>
    <col min="13575" max="13575" width="17.140625" style="127" customWidth="1"/>
    <col min="13576" max="13576" width="1.42578125" style="127" customWidth="1"/>
    <col min="13577" max="13577" width="17.140625" style="127" customWidth="1"/>
    <col min="13578" max="13578" width="1.42578125" style="127" customWidth="1"/>
    <col min="13579" max="13579" width="17.140625" style="127" customWidth="1"/>
    <col min="13580" max="13824" width="10.140625" style="127"/>
    <col min="13825" max="13826" width="1.85546875" style="127" customWidth="1"/>
    <col min="13827" max="13827" width="70.140625" style="127" customWidth="1"/>
    <col min="13828" max="13828" width="9.85546875" style="127" customWidth="1"/>
    <col min="13829" max="13829" width="17.140625" style="127" customWidth="1"/>
    <col min="13830" max="13830" width="1.42578125" style="127" customWidth="1"/>
    <col min="13831" max="13831" width="17.140625" style="127" customWidth="1"/>
    <col min="13832" max="13832" width="1.42578125" style="127" customWidth="1"/>
    <col min="13833" max="13833" width="17.140625" style="127" customWidth="1"/>
    <col min="13834" max="13834" width="1.42578125" style="127" customWidth="1"/>
    <col min="13835" max="13835" width="17.140625" style="127" customWidth="1"/>
    <col min="13836" max="14080" width="10.140625" style="127"/>
    <col min="14081" max="14082" width="1.85546875" style="127" customWidth="1"/>
    <col min="14083" max="14083" width="70.140625" style="127" customWidth="1"/>
    <col min="14084" max="14084" width="9.85546875" style="127" customWidth="1"/>
    <col min="14085" max="14085" width="17.140625" style="127" customWidth="1"/>
    <col min="14086" max="14086" width="1.42578125" style="127" customWidth="1"/>
    <col min="14087" max="14087" width="17.140625" style="127" customWidth="1"/>
    <col min="14088" max="14088" width="1.42578125" style="127" customWidth="1"/>
    <col min="14089" max="14089" width="17.140625" style="127" customWidth="1"/>
    <col min="14090" max="14090" width="1.42578125" style="127" customWidth="1"/>
    <col min="14091" max="14091" width="17.140625" style="127" customWidth="1"/>
    <col min="14092" max="14336" width="10.140625" style="127"/>
    <col min="14337" max="14338" width="1.85546875" style="127" customWidth="1"/>
    <col min="14339" max="14339" width="70.140625" style="127" customWidth="1"/>
    <col min="14340" max="14340" width="9.85546875" style="127" customWidth="1"/>
    <col min="14341" max="14341" width="17.140625" style="127" customWidth="1"/>
    <col min="14342" max="14342" width="1.42578125" style="127" customWidth="1"/>
    <col min="14343" max="14343" width="17.140625" style="127" customWidth="1"/>
    <col min="14344" max="14344" width="1.42578125" style="127" customWidth="1"/>
    <col min="14345" max="14345" width="17.140625" style="127" customWidth="1"/>
    <col min="14346" max="14346" width="1.42578125" style="127" customWidth="1"/>
    <col min="14347" max="14347" width="17.140625" style="127" customWidth="1"/>
    <col min="14348" max="14592" width="10.140625" style="127"/>
    <col min="14593" max="14594" width="1.85546875" style="127" customWidth="1"/>
    <col min="14595" max="14595" width="70.140625" style="127" customWidth="1"/>
    <col min="14596" max="14596" width="9.85546875" style="127" customWidth="1"/>
    <col min="14597" max="14597" width="17.140625" style="127" customWidth="1"/>
    <col min="14598" max="14598" width="1.42578125" style="127" customWidth="1"/>
    <col min="14599" max="14599" width="17.140625" style="127" customWidth="1"/>
    <col min="14600" max="14600" width="1.42578125" style="127" customWidth="1"/>
    <col min="14601" max="14601" width="17.140625" style="127" customWidth="1"/>
    <col min="14602" max="14602" width="1.42578125" style="127" customWidth="1"/>
    <col min="14603" max="14603" width="17.140625" style="127" customWidth="1"/>
    <col min="14604" max="14848" width="10.140625" style="127"/>
    <col min="14849" max="14850" width="1.85546875" style="127" customWidth="1"/>
    <col min="14851" max="14851" width="70.140625" style="127" customWidth="1"/>
    <col min="14852" max="14852" width="9.85546875" style="127" customWidth="1"/>
    <col min="14853" max="14853" width="17.140625" style="127" customWidth="1"/>
    <col min="14854" max="14854" width="1.42578125" style="127" customWidth="1"/>
    <col min="14855" max="14855" width="17.140625" style="127" customWidth="1"/>
    <col min="14856" max="14856" width="1.42578125" style="127" customWidth="1"/>
    <col min="14857" max="14857" width="17.140625" style="127" customWidth="1"/>
    <col min="14858" max="14858" width="1.42578125" style="127" customWidth="1"/>
    <col min="14859" max="14859" width="17.140625" style="127" customWidth="1"/>
    <col min="14860" max="15104" width="10.140625" style="127"/>
    <col min="15105" max="15106" width="1.85546875" style="127" customWidth="1"/>
    <col min="15107" max="15107" width="70.140625" style="127" customWidth="1"/>
    <col min="15108" max="15108" width="9.85546875" style="127" customWidth="1"/>
    <col min="15109" max="15109" width="17.140625" style="127" customWidth="1"/>
    <col min="15110" max="15110" width="1.42578125" style="127" customWidth="1"/>
    <col min="15111" max="15111" width="17.140625" style="127" customWidth="1"/>
    <col min="15112" max="15112" width="1.42578125" style="127" customWidth="1"/>
    <col min="15113" max="15113" width="17.140625" style="127" customWidth="1"/>
    <col min="15114" max="15114" width="1.42578125" style="127" customWidth="1"/>
    <col min="15115" max="15115" width="17.140625" style="127" customWidth="1"/>
    <col min="15116" max="15360" width="10.140625" style="127"/>
    <col min="15361" max="15362" width="1.85546875" style="127" customWidth="1"/>
    <col min="15363" max="15363" width="70.140625" style="127" customWidth="1"/>
    <col min="15364" max="15364" width="9.85546875" style="127" customWidth="1"/>
    <col min="15365" max="15365" width="17.140625" style="127" customWidth="1"/>
    <col min="15366" max="15366" width="1.42578125" style="127" customWidth="1"/>
    <col min="15367" max="15367" width="17.140625" style="127" customWidth="1"/>
    <col min="15368" max="15368" width="1.42578125" style="127" customWidth="1"/>
    <col min="15369" max="15369" width="17.140625" style="127" customWidth="1"/>
    <col min="15370" max="15370" width="1.42578125" style="127" customWidth="1"/>
    <col min="15371" max="15371" width="17.140625" style="127" customWidth="1"/>
    <col min="15372" max="15616" width="10.140625" style="127"/>
    <col min="15617" max="15618" width="1.85546875" style="127" customWidth="1"/>
    <col min="15619" max="15619" width="70.140625" style="127" customWidth="1"/>
    <col min="15620" max="15620" width="9.85546875" style="127" customWidth="1"/>
    <col min="15621" max="15621" width="17.140625" style="127" customWidth="1"/>
    <col min="15622" max="15622" width="1.42578125" style="127" customWidth="1"/>
    <col min="15623" max="15623" width="17.140625" style="127" customWidth="1"/>
    <col min="15624" max="15624" width="1.42578125" style="127" customWidth="1"/>
    <col min="15625" max="15625" width="17.140625" style="127" customWidth="1"/>
    <col min="15626" max="15626" width="1.42578125" style="127" customWidth="1"/>
    <col min="15627" max="15627" width="17.140625" style="127" customWidth="1"/>
    <col min="15628" max="15872" width="10.140625" style="127"/>
    <col min="15873" max="15874" width="1.85546875" style="127" customWidth="1"/>
    <col min="15875" max="15875" width="70.140625" style="127" customWidth="1"/>
    <col min="15876" max="15876" width="9.85546875" style="127" customWidth="1"/>
    <col min="15877" max="15877" width="17.140625" style="127" customWidth="1"/>
    <col min="15878" max="15878" width="1.42578125" style="127" customWidth="1"/>
    <col min="15879" max="15879" width="17.140625" style="127" customWidth="1"/>
    <col min="15880" max="15880" width="1.42578125" style="127" customWidth="1"/>
    <col min="15881" max="15881" width="17.140625" style="127" customWidth="1"/>
    <col min="15882" max="15882" width="1.42578125" style="127" customWidth="1"/>
    <col min="15883" max="15883" width="17.140625" style="127" customWidth="1"/>
    <col min="15884" max="16128" width="10.140625" style="127"/>
    <col min="16129" max="16130" width="1.85546875" style="127" customWidth="1"/>
    <col min="16131" max="16131" width="70.140625" style="127" customWidth="1"/>
    <col min="16132" max="16132" width="9.85546875" style="127" customWidth="1"/>
    <col min="16133" max="16133" width="17.140625" style="127" customWidth="1"/>
    <col min="16134" max="16134" width="1.42578125" style="127" customWidth="1"/>
    <col min="16135" max="16135" width="17.140625" style="127" customWidth="1"/>
    <col min="16136" max="16136" width="1.42578125" style="127" customWidth="1"/>
    <col min="16137" max="16137" width="17.140625" style="127" customWidth="1"/>
    <col min="16138" max="16138" width="1.42578125" style="127" customWidth="1"/>
    <col min="16139" max="16139" width="17.140625" style="127" customWidth="1"/>
    <col min="16140" max="16384" width="10.140625" style="127"/>
  </cols>
  <sheetData>
    <row r="1" spans="1:11" ht="24" customHeight="1">
      <c r="A1" s="411" t="s">
        <v>151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</row>
    <row r="2" spans="1:11" ht="24" customHeight="1">
      <c r="A2" s="411" t="s">
        <v>99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ht="24" customHeight="1">
      <c r="A3" s="411" t="s">
        <v>205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</row>
    <row r="4" spans="1:11" ht="24" customHeight="1">
      <c r="A4" s="128"/>
      <c r="B4" s="128"/>
      <c r="C4" s="128"/>
      <c r="D4" s="128"/>
      <c r="E4" s="409" t="s">
        <v>29</v>
      </c>
      <c r="F4" s="409"/>
      <c r="G4" s="409"/>
      <c r="H4" s="128"/>
      <c r="I4" s="409" t="s">
        <v>47</v>
      </c>
      <c r="J4" s="409"/>
      <c r="K4" s="409"/>
    </row>
    <row r="5" spans="1:11" ht="24" customHeight="1">
      <c r="A5" s="128"/>
      <c r="B5" s="128"/>
      <c r="C5" s="128"/>
      <c r="D5" s="128"/>
      <c r="E5" s="410" t="s">
        <v>204</v>
      </c>
      <c r="F5" s="410"/>
      <c r="G5" s="410"/>
      <c r="H5" s="129"/>
      <c r="I5" s="410" t="s">
        <v>204</v>
      </c>
      <c r="J5" s="410"/>
      <c r="K5" s="410"/>
    </row>
    <row r="6" spans="1:11" ht="24" customHeight="1">
      <c r="A6" s="128"/>
      <c r="B6" s="128"/>
      <c r="C6" s="128"/>
      <c r="D6" s="128"/>
      <c r="E6" s="410" t="s">
        <v>140</v>
      </c>
      <c r="F6" s="410"/>
      <c r="G6" s="410"/>
      <c r="H6" s="129"/>
      <c r="I6" s="410" t="s">
        <v>140</v>
      </c>
      <c r="J6" s="410"/>
      <c r="K6" s="410"/>
    </row>
    <row r="7" spans="1:11" ht="24" customHeight="1">
      <c r="A7" s="128"/>
      <c r="B7" s="128"/>
      <c r="C7" s="128"/>
      <c r="D7" s="128"/>
      <c r="E7" s="147">
        <v>2562</v>
      </c>
      <c r="F7" s="152"/>
      <c r="G7" s="147">
        <v>2561</v>
      </c>
      <c r="H7" s="129"/>
      <c r="I7" s="147">
        <v>2562</v>
      </c>
      <c r="J7" s="152"/>
      <c r="K7" s="147">
        <v>2561</v>
      </c>
    </row>
    <row r="8" spans="1:11" ht="24" customHeight="1">
      <c r="A8" s="128"/>
      <c r="B8" s="128"/>
      <c r="C8" s="128"/>
      <c r="D8" s="128"/>
      <c r="E8" s="408" t="s">
        <v>41</v>
      </c>
      <c r="F8" s="408"/>
      <c r="G8" s="408"/>
      <c r="H8" s="408"/>
      <c r="I8" s="408"/>
      <c r="J8" s="408"/>
      <c r="K8" s="408"/>
    </row>
    <row r="9" spans="1:11" ht="24" customHeight="1">
      <c r="A9" s="130" t="s">
        <v>24</v>
      </c>
      <c r="G9" s="129"/>
      <c r="K9" s="129"/>
    </row>
    <row r="10" spans="1:11" ht="24" customHeight="1">
      <c r="A10" s="58" t="s">
        <v>206</v>
      </c>
      <c r="E10" s="132"/>
      <c r="F10" s="133"/>
      <c r="G10" s="132">
        <v>97165</v>
      </c>
      <c r="H10" s="133"/>
      <c r="I10" s="132"/>
      <c r="J10" s="133"/>
      <c r="K10" s="132">
        <v>113333</v>
      </c>
    </row>
    <row r="11" spans="1:11" ht="24" customHeight="1">
      <c r="A11" s="153" t="s">
        <v>149</v>
      </c>
      <c r="E11" s="134"/>
      <c r="F11" s="133"/>
      <c r="G11" s="134"/>
      <c r="H11" s="133"/>
      <c r="I11" s="134"/>
      <c r="J11" s="133"/>
      <c r="K11" s="134"/>
    </row>
    <row r="12" spans="1:11" ht="24" customHeight="1">
      <c r="C12" s="127" t="s">
        <v>153</v>
      </c>
      <c r="E12" s="132"/>
      <c r="F12" s="133"/>
      <c r="G12" s="132">
        <v>69</v>
      </c>
      <c r="H12" s="133"/>
      <c r="I12" s="132"/>
      <c r="J12" s="133"/>
      <c r="K12" s="132">
        <v>69</v>
      </c>
    </row>
    <row r="13" spans="1:11" ht="24" customHeight="1">
      <c r="C13" s="127" t="s">
        <v>154</v>
      </c>
      <c r="E13" s="132"/>
      <c r="F13" s="133"/>
      <c r="G13" s="132">
        <v>19939</v>
      </c>
      <c r="H13" s="133"/>
      <c r="I13" s="132"/>
      <c r="J13" s="133"/>
      <c r="K13" s="132">
        <v>1447</v>
      </c>
    </row>
    <row r="14" spans="1:11" ht="24" customHeight="1">
      <c r="C14" s="127" t="s">
        <v>155</v>
      </c>
      <c r="E14" s="132"/>
      <c r="F14" s="133"/>
      <c r="G14" s="132">
        <v>58</v>
      </c>
      <c r="H14" s="133"/>
      <c r="I14" s="132"/>
      <c r="J14" s="133"/>
      <c r="K14" s="132">
        <v>0</v>
      </c>
    </row>
    <row r="15" spans="1:11" ht="24" customHeight="1">
      <c r="C15" s="127" t="s">
        <v>156</v>
      </c>
      <c r="E15" s="132"/>
      <c r="F15" s="133"/>
      <c r="G15" s="132">
        <v>-341</v>
      </c>
      <c r="H15" s="133"/>
      <c r="I15" s="132"/>
      <c r="J15" s="133"/>
      <c r="K15" s="132">
        <v>1002</v>
      </c>
    </row>
    <row r="16" spans="1:11" ht="24" customHeight="1">
      <c r="C16" s="127" t="s">
        <v>157</v>
      </c>
      <c r="E16" s="132"/>
      <c r="F16" s="133"/>
      <c r="G16" s="132">
        <v>0</v>
      </c>
      <c r="H16" s="133"/>
      <c r="I16" s="132"/>
      <c r="J16" s="133"/>
      <c r="K16" s="132">
        <v>0</v>
      </c>
    </row>
    <row r="17" spans="1:11" ht="24" customHeight="1">
      <c r="C17" s="127" t="s">
        <v>158</v>
      </c>
      <c r="E17" s="132"/>
      <c r="F17" s="133"/>
      <c r="G17" s="132">
        <v>749</v>
      </c>
      <c r="H17" s="133"/>
      <c r="I17" s="132"/>
      <c r="J17" s="133"/>
      <c r="K17" s="132">
        <v>17</v>
      </c>
    </row>
    <row r="18" spans="1:11" ht="24" customHeight="1">
      <c r="C18" s="127" t="s">
        <v>159</v>
      </c>
      <c r="E18" s="132"/>
      <c r="F18" s="133"/>
      <c r="G18" s="132">
        <v>0</v>
      </c>
      <c r="H18" s="133"/>
      <c r="I18" s="132"/>
      <c r="J18" s="133"/>
      <c r="K18" s="132">
        <v>0</v>
      </c>
    </row>
    <row r="19" spans="1:11" ht="24" customHeight="1">
      <c r="C19" s="127" t="s">
        <v>160</v>
      </c>
      <c r="E19" s="132"/>
      <c r="F19" s="133"/>
      <c r="G19" s="132">
        <v>0</v>
      </c>
      <c r="H19" s="133"/>
      <c r="I19" s="132"/>
      <c r="J19" s="133"/>
      <c r="K19" s="132">
        <v>0</v>
      </c>
    </row>
    <row r="20" spans="1:11" ht="24" customHeight="1">
      <c r="C20" s="127" t="s">
        <v>161</v>
      </c>
      <c r="E20" s="132"/>
      <c r="F20" s="133"/>
      <c r="G20" s="132">
        <v>1151</v>
      </c>
      <c r="H20" s="133"/>
      <c r="I20" s="132"/>
      <c r="J20" s="133"/>
      <c r="K20" s="132">
        <v>200</v>
      </c>
    </row>
    <row r="21" spans="1:11" ht="24" customHeight="1">
      <c r="C21" s="127" t="s">
        <v>162</v>
      </c>
      <c r="E21" s="132"/>
      <c r="F21" s="133"/>
      <c r="G21" s="132">
        <v>0</v>
      </c>
      <c r="H21" s="133"/>
      <c r="I21" s="132"/>
      <c r="J21" s="133"/>
      <c r="K21" s="132">
        <v>-34440</v>
      </c>
    </row>
    <row r="22" spans="1:11" ht="24" customHeight="1">
      <c r="C22" s="127" t="s">
        <v>163</v>
      </c>
      <c r="E22" s="132"/>
      <c r="F22" s="133"/>
      <c r="G22" s="132">
        <v>-79027</v>
      </c>
      <c r="H22" s="133"/>
      <c r="I22" s="132"/>
      <c r="J22" s="133"/>
      <c r="K22" s="132">
        <v>-80697</v>
      </c>
    </row>
    <row r="23" spans="1:11" ht="24" customHeight="1">
      <c r="C23" s="127" t="s">
        <v>164</v>
      </c>
      <c r="E23" s="132"/>
      <c r="F23" s="133"/>
      <c r="G23" s="132">
        <v>0</v>
      </c>
      <c r="H23" s="133"/>
      <c r="I23" s="132"/>
      <c r="J23" s="133"/>
      <c r="K23" s="132">
        <v>17</v>
      </c>
    </row>
    <row r="24" spans="1:11" ht="24" customHeight="1">
      <c r="C24" s="127" t="s">
        <v>165</v>
      </c>
      <c r="E24" s="132"/>
      <c r="F24" s="133"/>
      <c r="G24" s="132">
        <v>294</v>
      </c>
      <c r="H24" s="133"/>
      <c r="I24" s="132"/>
      <c r="J24" s="133"/>
      <c r="K24" s="132">
        <v>294</v>
      </c>
    </row>
    <row r="25" spans="1:11" ht="24" customHeight="1">
      <c r="C25" s="127" t="s">
        <v>166</v>
      </c>
      <c r="E25" s="132"/>
      <c r="F25" s="133"/>
      <c r="G25" s="132">
        <v>-502</v>
      </c>
      <c r="H25" s="133"/>
      <c r="I25" s="132"/>
      <c r="J25" s="133"/>
      <c r="K25" s="132">
        <v>-502</v>
      </c>
    </row>
    <row r="26" spans="1:11" ht="24" customHeight="1">
      <c r="C26" s="127" t="s">
        <v>167</v>
      </c>
      <c r="E26" s="132"/>
      <c r="F26" s="133"/>
      <c r="G26" s="132">
        <v>-4</v>
      </c>
      <c r="H26" s="133"/>
      <c r="I26" s="132"/>
      <c r="J26" s="133"/>
      <c r="K26" s="132">
        <v>0</v>
      </c>
    </row>
    <row r="27" spans="1:11" ht="24" customHeight="1">
      <c r="C27" s="127" t="s">
        <v>168</v>
      </c>
      <c r="E27" s="132"/>
      <c r="F27" s="133"/>
      <c r="G27" s="132">
        <v>2023</v>
      </c>
      <c r="H27" s="133"/>
      <c r="I27" s="132"/>
      <c r="J27" s="133"/>
      <c r="K27" s="132">
        <v>1466</v>
      </c>
    </row>
    <row r="28" spans="1:11" ht="24" customHeight="1">
      <c r="C28" s="127" t="s">
        <v>169</v>
      </c>
      <c r="E28" s="132"/>
      <c r="F28" s="133"/>
      <c r="G28" s="132">
        <v>679</v>
      </c>
      <c r="H28" s="133"/>
      <c r="I28" s="132"/>
      <c r="J28" s="133"/>
      <c r="K28" s="132">
        <v>679</v>
      </c>
    </row>
    <row r="29" spans="1:11" ht="24" customHeight="1">
      <c r="A29" s="127" t="s">
        <v>170</v>
      </c>
      <c r="E29" s="135">
        <f>SUM(E10:E28)</f>
        <v>0</v>
      </c>
      <c r="F29" s="133"/>
      <c r="G29" s="135">
        <f>SUM(G10:G28)</f>
        <v>42253</v>
      </c>
      <c r="H29" s="134"/>
      <c r="I29" s="135">
        <f>SUM(I10:I28)</f>
        <v>0</v>
      </c>
      <c r="J29" s="134"/>
      <c r="K29" s="135">
        <f>SUM(K10:K28)</f>
        <v>2885</v>
      </c>
    </row>
    <row r="30" spans="1:11" ht="24" customHeight="1">
      <c r="A30" s="127" t="s">
        <v>171</v>
      </c>
      <c r="E30" s="133"/>
      <c r="F30" s="133"/>
      <c r="G30" s="133"/>
      <c r="H30" s="134"/>
      <c r="I30" s="133"/>
      <c r="J30" s="134"/>
      <c r="K30" s="133"/>
    </row>
    <row r="31" spans="1:11" ht="24" customHeight="1">
      <c r="C31" s="127" t="s">
        <v>172</v>
      </c>
      <c r="E31" s="132"/>
      <c r="F31" s="133"/>
      <c r="G31" s="132">
        <v>0</v>
      </c>
      <c r="H31" s="134"/>
      <c r="I31" s="132"/>
      <c r="J31" s="134"/>
      <c r="K31" s="132">
        <v>0</v>
      </c>
    </row>
    <row r="32" spans="1:11" ht="24" customHeight="1">
      <c r="C32" s="127" t="s">
        <v>173</v>
      </c>
      <c r="E32" s="132"/>
      <c r="F32" s="133"/>
      <c r="G32" s="132">
        <v>0</v>
      </c>
      <c r="H32" s="134"/>
      <c r="I32" s="132"/>
      <c r="J32" s="134"/>
      <c r="K32" s="132">
        <v>0</v>
      </c>
    </row>
    <row r="33" spans="1:11" ht="24" customHeight="1">
      <c r="C33" s="127" t="s">
        <v>174</v>
      </c>
      <c r="E33" s="132"/>
      <c r="F33" s="133"/>
      <c r="G33" s="132">
        <v>19352</v>
      </c>
      <c r="H33" s="134"/>
      <c r="I33" s="132"/>
      <c r="J33" s="134"/>
      <c r="K33" s="132">
        <v>18244</v>
      </c>
    </row>
    <row r="34" spans="1:11" ht="24" customHeight="1">
      <c r="C34" s="127" t="s">
        <v>25</v>
      </c>
      <c r="E34" s="132"/>
      <c r="F34" s="133"/>
      <c r="G34" s="132">
        <v>-4135</v>
      </c>
      <c r="H34" s="134"/>
      <c r="I34" s="132"/>
      <c r="J34" s="134"/>
      <c r="K34" s="132">
        <v>3221</v>
      </c>
    </row>
    <row r="35" spans="1:11" ht="24" customHeight="1">
      <c r="C35" s="127" t="s">
        <v>7</v>
      </c>
      <c r="E35" s="132"/>
      <c r="F35" s="133"/>
      <c r="G35" s="132">
        <v>5970</v>
      </c>
      <c r="H35" s="134"/>
      <c r="I35" s="132"/>
      <c r="J35" s="134"/>
      <c r="K35" s="132">
        <v>0</v>
      </c>
    </row>
    <row r="36" spans="1:11" ht="24" customHeight="1">
      <c r="A36" s="127" t="s">
        <v>175</v>
      </c>
      <c r="E36" s="132"/>
      <c r="F36" s="133"/>
      <c r="G36" s="132"/>
      <c r="H36" s="134"/>
      <c r="I36" s="132"/>
      <c r="J36" s="134"/>
      <c r="K36" s="132"/>
    </row>
    <row r="37" spans="1:11" ht="24" customHeight="1">
      <c r="C37" s="127" t="s">
        <v>176</v>
      </c>
      <c r="E37" s="132"/>
      <c r="F37" s="133"/>
      <c r="G37" s="132">
        <v>-27843</v>
      </c>
      <c r="H37" s="134"/>
      <c r="I37" s="132"/>
      <c r="J37" s="134"/>
      <c r="K37" s="132">
        <v>-16152</v>
      </c>
    </row>
    <row r="38" spans="1:11" ht="24" customHeight="1">
      <c r="A38" s="131"/>
      <c r="B38" s="131"/>
      <c r="C38" s="127" t="s">
        <v>177</v>
      </c>
      <c r="D38" s="131"/>
      <c r="E38" s="132"/>
      <c r="F38" s="133"/>
      <c r="G38" s="132">
        <v>-324</v>
      </c>
      <c r="H38" s="134"/>
      <c r="I38" s="132"/>
      <c r="J38" s="134"/>
      <c r="K38" s="132">
        <v>-41</v>
      </c>
    </row>
    <row r="39" spans="1:11" ht="24" customHeight="1">
      <c r="C39" s="127" t="s">
        <v>178</v>
      </c>
      <c r="E39" s="136"/>
      <c r="F39" s="133"/>
      <c r="G39" s="136">
        <v>-3</v>
      </c>
      <c r="H39" s="134"/>
      <c r="I39" s="136"/>
      <c r="J39" s="134"/>
      <c r="K39" s="136">
        <v>-4</v>
      </c>
    </row>
    <row r="40" spans="1:11" ht="24" customHeight="1">
      <c r="A40" s="127" t="s">
        <v>179</v>
      </c>
      <c r="E40" s="137">
        <f>SUM(E29:E39)</f>
        <v>0</v>
      </c>
      <c r="F40" s="133"/>
      <c r="G40" s="137">
        <f>SUM(G29:G39)</f>
        <v>35270</v>
      </c>
      <c r="H40" s="134"/>
      <c r="I40" s="137">
        <f>SUM(I29:I39)</f>
        <v>0</v>
      </c>
      <c r="J40" s="134"/>
      <c r="K40" s="137">
        <f>SUM(K29:K39)</f>
        <v>8153</v>
      </c>
    </row>
    <row r="41" spans="1:11" ht="24" customHeight="1">
      <c r="C41" s="127" t="s">
        <v>180</v>
      </c>
      <c r="E41" s="137"/>
      <c r="F41" s="133"/>
      <c r="G41" s="137">
        <v>4</v>
      </c>
      <c r="H41" s="134"/>
      <c r="J41" s="134"/>
      <c r="K41" s="137">
        <v>0</v>
      </c>
    </row>
    <row r="42" spans="1:11" ht="24" customHeight="1">
      <c r="C42" s="127" t="s">
        <v>181</v>
      </c>
      <c r="E42" s="132"/>
      <c r="F42" s="133"/>
      <c r="G42" s="132">
        <v>-3637</v>
      </c>
      <c r="H42" s="134"/>
      <c r="J42" s="134"/>
      <c r="K42" s="132">
        <v>-830</v>
      </c>
    </row>
    <row r="43" spans="1:11" ht="24" customHeight="1">
      <c r="A43" s="130" t="s">
        <v>182</v>
      </c>
      <c r="E43" s="138">
        <f>SUM(E40:E42)</f>
        <v>0</v>
      </c>
      <c r="F43" s="133"/>
      <c r="G43" s="138">
        <f>SUM(G40:G42)</f>
        <v>31637</v>
      </c>
      <c r="H43" s="134"/>
      <c r="I43" s="138">
        <f>SUM(I40:I42)</f>
        <v>0</v>
      </c>
      <c r="J43" s="134"/>
      <c r="K43" s="138">
        <f>SUM(K40:K42)</f>
        <v>7323</v>
      </c>
    </row>
    <row r="44" spans="1:11" ht="24" customHeight="1">
      <c r="E44" s="140"/>
      <c r="F44" s="140"/>
      <c r="G44" s="140"/>
      <c r="H44" s="140"/>
      <c r="I44" s="140"/>
      <c r="J44" s="140"/>
      <c r="K44" s="140"/>
    </row>
    <row r="45" spans="1:11" ht="24" customHeight="1">
      <c r="A45" s="411" t="s">
        <v>151</v>
      </c>
      <c r="B45" s="411"/>
      <c r="C45" s="411"/>
      <c r="D45" s="411"/>
      <c r="E45" s="411"/>
      <c r="F45" s="411"/>
      <c r="G45" s="411"/>
      <c r="H45" s="411"/>
      <c r="I45" s="411"/>
      <c r="J45" s="411"/>
      <c r="K45" s="411"/>
    </row>
    <row r="46" spans="1:11" ht="24" customHeight="1">
      <c r="A46" s="411" t="s">
        <v>99</v>
      </c>
      <c r="B46" s="411"/>
      <c r="C46" s="411"/>
      <c r="D46" s="411"/>
      <c r="E46" s="411"/>
      <c r="F46" s="411"/>
      <c r="G46" s="411"/>
      <c r="H46" s="411"/>
      <c r="I46" s="411"/>
      <c r="J46" s="411"/>
      <c r="K46" s="411"/>
    </row>
    <row r="47" spans="1:11" ht="24" customHeight="1">
      <c r="A47" s="411" t="s">
        <v>152</v>
      </c>
      <c r="B47" s="411"/>
      <c r="C47" s="411"/>
      <c r="D47" s="411"/>
      <c r="E47" s="411"/>
      <c r="F47" s="411"/>
      <c r="G47" s="411"/>
      <c r="H47" s="411"/>
      <c r="I47" s="411"/>
      <c r="J47" s="411"/>
      <c r="K47" s="411"/>
    </row>
    <row r="48" spans="1:11" ht="24" customHeight="1">
      <c r="A48" s="154"/>
      <c r="B48" s="154"/>
      <c r="C48" s="154"/>
      <c r="D48" s="154"/>
      <c r="E48" s="409" t="s">
        <v>29</v>
      </c>
      <c r="F48" s="409"/>
      <c r="G48" s="409"/>
      <c r="H48" s="128"/>
      <c r="I48" s="409" t="s">
        <v>47</v>
      </c>
      <c r="J48" s="409"/>
      <c r="K48" s="409"/>
    </row>
    <row r="49" spans="1:11" ht="24" customHeight="1">
      <c r="A49" s="154"/>
      <c r="B49" s="154"/>
      <c r="C49" s="154"/>
      <c r="D49" s="154"/>
      <c r="E49" s="410" t="s">
        <v>204</v>
      </c>
      <c r="F49" s="410"/>
      <c r="G49" s="410"/>
      <c r="H49" s="129"/>
      <c r="I49" s="410" t="s">
        <v>204</v>
      </c>
      <c r="J49" s="410"/>
      <c r="K49" s="410"/>
    </row>
    <row r="50" spans="1:11" ht="24" customHeight="1">
      <c r="A50" s="154"/>
      <c r="B50" s="154"/>
      <c r="C50" s="154"/>
      <c r="D50" s="154"/>
      <c r="E50" s="410" t="s">
        <v>140</v>
      </c>
      <c r="F50" s="410"/>
      <c r="G50" s="410"/>
      <c r="H50" s="129"/>
      <c r="I50" s="410" t="s">
        <v>140</v>
      </c>
      <c r="J50" s="410"/>
      <c r="K50" s="410"/>
    </row>
    <row r="51" spans="1:11" ht="24" customHeight="1">
      <c r="A51" s="154"/>
      <c r="B51" s="154"/>
      <c r="C51" s="154"/>
      <c r="D51" s="154"/>
      <c r="E51" s="147">
        <v>2562</v>
      </c>
      <c r="F51" s="152"/>
      <c r="G51" s="147">
        <v>2561</v>
      </c>
      <c r="H51" s="129"/>
      <c r="I51" s="147">
        <v>2562</v>
      </c>
      <c r="J51" s="152"/>
      <c r="K51" s="147">
        <v>2561</v>
      </c>
    </row>
    <row r="52" spans="1:11" ht="24" customHeight="1">
      <c r="A52" s="154"/>
      <c r="B52" s="154"/>
      <c r="C52" s="154"/>
      <c r="D52" s="154"/>
      <c r="E52" s="408" t="s">
        <v>41</v>
      </c>
      <c r="F52" s="408"/>
      <c r="G52" s="408"/>
      <c r="H52" s="408"/>
      <c r="I52" s="408"/>
      <c r="J52" s="408"/>
      <c r="K52" s="408"/>
    </row>
    <row r="53" spans="1:11" ht="24" customHeight="1">
      <c r="A53" s="130" t="s">
        <v>26</v>
      </c>
      <c r="B53" s="130"/>
      <c r="E53" s="141"/>
      <c r="F53" s="140"/>
      <c r="G53" s="129"/>
      <c r="K53" s="129"/>
    </row>
    <row r="54" spans="1:11" ht="24" customHeight="1">
      <c r="A54" s="130"/>
      <c r="B54" s="130"/>
      <c r="C54" s="127" t="s">
        <v>183</v>
      </c>
      <c r="E54" s="132"/>
      <c r="F54" s="139"/>
      <c r="G54" s="132">
        <v>-138</v>
      </c>
      <c r="H54" s="139"/>
      <c r="I54" s="132"/>
      <c r="J54" s="139"/>
      <c r="K54" s="132">
        <v>-138</v>
      </c>
    </row>
    <row r="55" spans="1:11" ht="24" customHeight="1">
      <c r="C55" s="127" t="s">
        <v>184</v>
      </c>
      <c r="E55" s="132"/>
      <c r="F55" s="133"/>
      <c r="G55" s="132">
        <v>0</v>
      </c>
      <c r="H55" s="133"/>
      <c r="I55" s="132"/>
      <c r="J55" s="133"/>
      <c r="K55" s="132">
        <v>0</v>
      </c>
    </row>
    <row r="56" spans="1:11" ht="24" customHeight="1">
      <c r="C56" s="127" t="s">
        <v>185</v>
      </c>
      <c r="E56" s="132"/>
      <c r="F56" s="133"/>
      <c r="G56" s="132">
        <v>-934089</v>
      </c>
      <c r="H56" s="133"/>
      <c r="I56" s="132"/>
      <c r="J56" s="133"/>
      <c r="K56" s="132">
        <v>-934089</v>
      </c>
    </row>
    <row r="57" spans="1:11" ht="24" customHeight="1">
      <c r="C57" s="127" t="s">
        <v>186</v>
      </c>
      <c r="E57" s="132"/>
      <c r="F57" s="133"/>
      <c r="G57" s="132">
        <v>0</v>
      </c>
      <c r="H57" s="133"/>
      <c r="I57" s="132"/>
      <c r="J57" s="133"/>
      <c r="K57" s="132">
        <v>0</v>
      </c>
    </row>
    <row r="58" spans="1:11" ht="24" customHeight="1">
      <c r="C58" s="127" t="s">
        <v>187</v>
      </c>
      <c r="E58" s="132"/>
      <c r="F58" s="133"/>
      <c r="G58" s="132">
        <v>-41607</v>
      </c>
      <c r="H58" s="133"/>
      <c r="I58" s="132"/>
      <c r="J58" s="133"/>
      <c r="K58" s="132">
        <v>-143</v>
      </c>
    </row>
    <row r="59" spans="1:11" ht="24" customHeight="1">
      <c r="C59" s="127" t="s">
        <v>188</v>
      </c>
      <c r="E59" s="132"/>
      <c r="F59" s="133"/>
      <c r="G59" s="132">
        <v>0</v>
      </c>
      <c r="H59" s="133"/>
      <c r="I59" s="132"/>
      <c r="J59" s="133"/>
      <c r="K59" s="132">
        <v>0</v>
      </c>
    </row>
    <row r="60" spans="1:11" ht="24" customHeight="1">
      <c r="C60" s="127" t="s">
        <v>189</v>
      </c>
      <c r="E60" s="132"/>
      <c r="F60" s="133"/>
      <c r="G60" s="132">
        <v>-858</v>
      </c>
      <c r="H60" s="133"/>
      <c r="I60" s="132"/>
      <c r="J60" s="133"/>
      <c r="K60" s="132">
        <v>0</v>
      </c>
    </row>
    <row r="61" spans="1:11" ht="24" customHeight="1">
      <c r="A61" s="130" t="s">
        <v>190</v>
      </c>
      <c r="B61" s="130"/>
      <c r="C61" s="130"/>
      <c r="D61" s="130"/>
      <c r="E61" s="138">
        <f>SUM(E54:E60)</f>
        <v>0</v>
      </c>
      <c r="F61" s="139"/>
      <c r="G61" s="138">
        <f>SUM(G54:G60)</f>
        <v>-976692</v>
      </c>
      <c r="H61" s="139"/>
      <c r="I61" s="138">
        <f>SUM(I54:I60)</f>
        <v>0</v>
      </c>
      <c r="J61" s="139"/>
      <c r="K61" s="138">
        <f>SUM(K54:K60)</f>
        <v>-934370</v>
      </c>
    </row>
    <row r="62" spans="1:11" ht="24" customHeight="1">
      <c r="A62" s="130" t="s">
        <v>27</v>
      </c>
      <c r="B62" s="130"/>
      <c r="C62" s="130"/>
      <c r="E62" s="139"/>
      <c r="F62" s="139"/>
      <c r="G62" s="139"/>
      <c r="H62" s="139"/>
      <c r="I62" s="139"/>
      <c r="J62" s="139"/>
      <c r="K62" s="139"/>
    </row>
    <row r="63" spans="1:11" ht="24" customHeight="1">
      <c r="A63" s="130"/>
      <c r="B63" s="130"/>
      <c r="C63" s="127" t="s">
        <v>191</v>
      </c>
      <c r="E63" s="132"/>
      <c r="F63" s="139"/>
      <c r="G63" s="132">
        <v>655118</v>
      </c>
      <c r="H63" s="139"/>
      <c r="I63" s="132"/>
      <c r="J63" s="139"/>
      <c r="K63" s="132">
        <v>599118</v>
      </c>
    </row>
    <row r="64" spans="1:11" ht="24" customHeight="1">
      <c r="A64" s="130"/>
      <c r="B64" s="130"/>
      <c r="C64" s="127" t="s">
        <v>192</v>
      </c>
      <c r="E64" s="132"/>
      <c r="F64" s="139"/>
      <c r="G64" s="132">
        <v>-612618</v>
      </c>
      <c r="H64" s="139"/>
      <c r="I64" s="132"/>
      <c r="J64" s="139"/>
      <c r="K64" s="132">
        <v>-592618</v>
      </c>
    </row>
    <row r="65" spans="1:11" ht="23.25" customHeight="1">
      <c r="C65" s="127" t="s">
        <v>193</v>
      </c>
      <c r="E65" s="132"/>
      <c r="F65" s="134"/>
      <c r="G65" s="132">
        <v>377971</v>
      </c>
      <c r="H65" s="133"/>
      <c r="I65" s="132"/>
      <c r="J65" s="133"/>
      <c r="K65" s="132">
        <v>377971</v>
      </c>
    </row>
    <row r="66" spans="1:11" ht="24" customHeight="1">
      <c r="C66" s="127" t="s">
        <v>194</v>
      </c>
      <c r="E66" s="132"/>
      <c r="F66" s="133"/>
      <c r="G66" s="132">
        <v>-61812</v>
      </c>
      <c r="H66" s="133"/>
      <c r="I66" s="132"/>
      <c r="J66" s="133"/>
      <c r="K66" s="132">
        <v>-54147</v>
      </c>
    </row>
    <row r="67" spans="1:11" ht="24" customHeight="1">
      <c r="C67" s="127" t="s">
        <v>195</v>
      </c>
      <c r="E67" s="132"/>
      <c r="F67" s="133"/>
      <c r="G67" s="132">
        <v>-343</v>
      </c>
      <c r="H67" s="133"/>
      <c r="I67" s="132"/>
      <c r="J67" s="133"/>
      <c r="K67" s="132">
        <v>-343</v>
      </c>
    </row>
    <row r="68" spans="1:11" ht="24" customHeight="1">
      <c r="C68" s="127" t="s">
        <v>196</v>
      </c>
      <c r="D68" s="134"/>
      <c r="E68" s="132"/>
      <c r="F68" s="133"/>
      <c r="G68" s="132">
        <v>-11799</v>
      </c>
      <c r="H68" s="133"/>
      <c r="I68" s="132"/>
      <c r="J68" s="133"/>
      <c r="K68" s="132">
        <v>0</v>
      </c>
    </row>
    <row r="69" spans="1:11" ht="24" customHeight="1">
      <c r="A69" s="131"/>
      <c r="B69" s="131"/>
      <c r="C69" s="127" t="s">
        <v>197</v>
      </c>
      <c r="E69" s="132"/>
      <c r="F69" s="133"/>
      <c r="G69" s="132">
        <v>-1959</v>
      </c>
      <c r="H69" s="133"/>
      <c r="I69" s="132"/>
      <c r="J69" s="133"/>
      <c r="K69" s="132">
        <v>-1399</v>
      </c>
    </row>
    <row r="70" spans="1:11" ht="24" customHeight="1">
      <c r="A70" s="131"/>
      <c r="B70" s="131"/>
      <c r="C70" s="127" t="s">
        <v>198</v>
      </c>
      <c r="E70" s="132"/>
      <c r="F70" s="133"/>
      <c r="G70" s="132">
        <v>-2956</v>
      </c>
      <c r="H70" s="133"/>
      <c r="I70" s="132"/>
      <c r="J70" s="133"/>
      <c r="K70" s="132">
        <v>-2956</v>
      </c>
    </row>
    <row r="71" spans="1:11" ht="24" customHeight="1">
      <c r="A71" s="131"/>
      <c r="B71" s="131"/>
      <c r="C71" s="127" t="s">
        <v>199</v>
      </c>
      <c r="E71" s="132"/>
      <c r="F71" s="133"/>
      <c r="G71" s="132">
        <v>600000</v>
      </c>
      <c r="H71" s="133"/>
      <c r="I71" s="132"/>
      <c r="J71" s="133"/>
      <c r="K71" s="132">
        <v>600000</v>
      </c>
    </row>
    <row r="72" spans="1:11" ht="24" customHeight="1">
      <c r="A72" s="130" t="s">
        <v>200</v>
      </c>
      <c r="B72" s="130"/>
      <c r="C72" s="130"/>
      <c r="D72" s="130"/>
      <c r="E72" s="138">
        <f>SUM(E63:E71)</f>
        <v>0</v>
      </c>
      <c r="F72" s="139"/>
      <c r="G72" s="138">
        <f>SUM(G63:G71)</f>
        <v>941602</v>
      </c>
      <c r="H72" s="139"/>
      <c r="I72" s="138">
        <f>SUM(I63:I71)</f>
        <v>0</v>
      </c>
      <c r="J72" s="139"/>
      <c r="K72" s="138">
        <f>SUM(K63:K71)</f>
        <v>925626</v>
      </c>
    </row>
    <row r="73" spans="1:11" ht="24" customHeight="1">
      <c r="A73" s="130" t="s">
        <v>201</v>
      </c>
      <c r="B73" s="130"/>
      <c r="C73" s="130"/>
      <c r="D73" s="130"/>
      <c r="E73" s="142">
        <f>E72+E61+E43</f>
        <v>0</v>
      </c>
      <c r="F73" s="139"/>
      <c r="G73" s="142">
        <f>G72+G61+G43</f>
        <v>-3453</v>
      </c>
      <c r="H73" s="139"/>
      <c r="I73" s="142">
        <f>I72+I61+I43</f>
        <v>0</v>
      </c>
      <c r="J73" s="139"/>
      <c r="K73" s="142">
        <f>K72+K61+K43</f>
        <v>-1421</v>
      </c>
    </row>
    <row r="74" spans="1:11" ht="24" customHeight="1">
      <c r="A74" s="127" t="s">
        <v>202</v>
      </c>
      <c r="B74" s="130"/>
      <c r="C74" s="130"/>
      <c r="D74" s="130"/>
      <c r="E74" s="136"/>
      <c r="F74" s="139"/>
      <c r="G74" s="136">
        <v>-58</v>
      </c>
      <c r="H74" s="139"/>
      <c r="I74" s="136"/>
      <c r="J74" s="139"/>
      <c r="K74" s="136">
        <v>-2</v>
      </c>
    </row>
    <row r="75" spans="1:11" ht="24" customHeight="1">
      <c r="A75" s="130" t="s">
        <v>203</v>
      </c>
      <c r="B75" s="130"/>
      <c r="C75" s="130"/>
      <c r="D75" s="130"/>
      <c r="E75" s="143">
        <f>SUM(E73:E74)</f>
        <v>0</v>
      </c>
      <c r="F75" s="139"/>
      <c r="G75" s="143">
        <f>SUM(G73:G74)</f>
        <v>-3511</v>
      </c>
      <c r="H75" s="139"/>
      <c r="I75" s="143">
        <f>SUM(I73:I74)</f>
        <v>0</v>
      </c>
      <c r="J75" s="139"/>
      <c r="K75" s="143">
        <f>SUM(K73:K74)</f>
        <v>-1423</v>
      </c>
    </row>
    <row r="76" spans="1:11" ht="24" customHeight="1">
      <c r="A76" s="130" t="s">
        <v>142</v>
      </c>
      <c r="B76" s="130"/>
      <c r="C76" s="130"/>
      <c r="D76" s="128"/>
      <c r="E76" s="144"/>
      <c r="F76" s="139"/>
      <c r="G76" s="144">
        <v>47206</v>
      </c>
      <c r="H76" s="139"/>
      <c r="I76" s="144"/>
      <c r="J76" s="139"/>
      <c r="K76" s="144">
        <v>9930</v>
      </c>
    </row>
    <row r="77" spans="1:11" ht="24" customHeight="1" thickBot="1">
      <c r="A77" s="130" t="s">
        <v>143</v>
      </c>
      <c r="B77" s="130"/>
      <c r="C77" s="130"/>
      <c r="D77" s="128"/>
      <c r="E77" s="145">
        <f>SUM(E75:E76)</f>
        <v>0</v>
      </c>
      <c r="F77" s="139"/>
      <c r="G77" s="145">
        <f>SUM(G75:G76)</f>
        <v>43695</v>
      </c>
      <c r="H77" s="139"/>
      <c r="I77" s="145">
        <f>SUM(I75:I76)</f>
        <v>0</v>
      </c>
      <c r="J77" s="139"/>
      <c r="K77" s="145">
        <f>SUM(K75:K76)</f>
        <v>8507</v>
      </c>
    </row>
    <row r="78" spans="1:11" ht="24" customHeight="1" thickTop="1">
      <c r="A78" s="130"/>
      <c r="B78" s="130"/>
      <c r="C78" s="130"/>
      <c r="D78" s="128"/>
      <c r="E78" s="139"/>
      <c r="F78" s="146"/>
      <c r="G78" s="139"/>
      <c r="H78" s="146"/>
      <c r="I78" s="139"/>
      <c r="J78" s="146"/>
      <c r="K78" s="139"/>
    </row>
    <row r="79" spans="1:11" ht="24" customHeight="1">
      <c r="A79" s="130"/>
      <c r="B79" s="130"/>
      <c r="C79" s="130"/>
      <c r="D79" s="128"/>
      <c r="E79" s="139"/>
      <c r="F79" s="146"/>
      <c r="G79" s="139"/>
      <c r="H79" s="146"/>
      <c r="I79" s="139"/>
      <c r="J79" s="146"/>
      <c r="K79" s="139"/>
    </row>
    <row r="80" spans="1:11" ht="24" customHeight="1">
      <c r="A80" s="130"/>
      <c r="B80" s="130"/>
      <c r="C80" s="130"/>
      <c r="D80" s="128"/>
      <c r="E80" s="139"/>
      <c r="F80" s="146"/>
      <c r="G80" s="139"/>
      <c r="H80" s="146"/>
      <c r="I80" s="139"/>
      <c r="J80" s="146"/>
      <c r="K80" s="139"/>
    </row>
    <row r="81" spans="1:11" ht="24" customHeight="1">
      <c r="A81" s="130"/>
      <c r="B81" s="130"/>
      <c r="C81" s="130"/>
      <c r="D81" s="128"/>
      <c r="E81" s="139"/>
      <c r="F81" s="146"/>
      <c r="G81" s="139"/>
      <c r="H81" s="146"/>
      <c r="I81" s="139"/>
      <c r="J81" s="146"/>
      <c r="K81" s="139"/>
    </row>
    <row r="82" spans="1:11" ht="24" customHeight="1">
      <c r="A82" s="130"/>
      <c r="B82" s="130"/>
      <c r="C82" s="130"/>
      <c r="D82" s="128"/>
      <c r="E82" s="139"/>
      <c r="F82" s="146"/>
      <c r="G82" s="139"/>
      <c r="H82" s="146"/>
      <c r="I82" s="139"/>
      <c r="J82" s="146"/>
      <c r="K82" s="139"/>
    </row>
    <row r="83" spans="1:11" ht="24" customHeight="1">
      <c r="A83" s="130"/>
      <c r="B83" s="130"/>
      <c r="C83" s="130"/>
      <c r="D83" s="128"/>
      <c r="E83" s="139"/>
      <c r="F83" s="146"/>
      <c r="G83" s="139"/>
      <c r="H83" s="146"/>
      <c r="I83" s="139"/>
      <c r="J83" s="146"/>
      <c r="K83" s="139"/>
    </row>
    <row r="84" spans="1:11" ht="24" customHeight="1">
      <c r="A84" s="130"/>
      <c r="B84" s="130"/>
      <c r="C84" s="130"/>
      <c r="D84" s="128"/>
      <c r="E84" s="139"/>
      <c r="F84" s="146"/>
      <c r="G84" s="139"/>
      <c r="H84" s="146"/>
      <c r="I84" s="139"/>
      <c r="J84" s="146"/>
      <c r="K84" s="139"/>
    </row>
    <row r="85" spans="1:11" ht="24" customHeight="1">
      <c r="A85" s="130"/>
      <c r="B85" s="130"/>
      <c r="C85" s="130"/>
      <c r="D85" s="128"/>
      <c r="E85" s="139"/>
      <c r="F85" s="146"/>
      <c r="G85" s="139"/>
      <c r="H85" s="146"/>
      <c r="I85" s="139"/>
      <c r="J85" s="146"/>
      <c r="K85" s="139"/>
    </row>
    <row r="86" spans="1:11" ht="24" customHeight="1">
      <c r="A86" s="130"/>
      <c r="B86" s="130"/>
      <c r="C86" s="130"/>
      <c r="D86" s="128"/>
      <c r="E86" s="139"/>
      <c r="F86" s="146"/>
      <c r="G86" s="139"/>
      <c r="H86" s="146"/>
      <c r="I86" s="139"/>
      <c r="J86" s="146"/>
      <c r="K86" s="139"/>
    </row>
    <row r="87" spans="1:11" ht="24" customHeight="1">
      <c r="A87" s="130"/>
      <c r="B87" s="130"/>
      <c r="C87" s="130"/>
      <c r="D87" s="128"/>
      <c r="E87" s="139"/>
      <c r="F87" s="146"/>
      <c r="G87" s="139"/>
      <c r="H87" s="146"/>
      <c r="I87" s="139"/>
      <c r="J87" s="146"/>
      <c r="K87" s="139"/>
    </row>
    <row r="88" spans="1:11" ht="24" customHeight="1">
      <c r="A88" s="130"/>
      <c r="B88" s="130"/>
      <c r="C88" s="130"/>
      <c r="D88" s="128"/>
      <c r="E88" s="139"/>
      <c r="F88" s="146"/>
      <c r="G88" s="139"/>
      <c r="H88" s="146"/>
      <c r="I88" s="139"/>
      <c r="J88" s="146"/>
      <c r="K88" s="139"/>
    </row>
    <row r="89" spans="1:11" ht="24" customHeight="1">
      <c r="A89" s="130"/>
      <c r="B89" s="130"/>
      <c r="C89" s="130"/>
      <c r="D89" s="128"/>
      <c r="E89" s="139"/>
      <c r="F89" s="146"/>
      <c r="G89" s="139"/>
      <c r="H89" s="146"/>
      <c r="I89" s="139"/>
      <c r="J89" s="146"/>
      <c r="K89" s="139"/>
    </row>
    <row r="90" spans="1:11" ht="24" customHeight="1">
      <c r="D90" s="147"/>
      <c r="E90" s="140"/>
      <c r="F90" s="140"/>
      <c r="G90" s="140"/>
      <c r="H90" s="140"/>
      <c r="I90" s="140"/>
      <c r="J90" s="140"/>
      <c r="K90" s="140"/>
    </row>
    <row r="91" spans="1:11" ht="23.85" customHeight="1">
      <c r="E91" s="148">
        <v>-43695</v>
      </c>
      <c r="F91" s="149">
        <v>0</v>
      </c>
      <c r="G91" s="149">
        <v>72294</v>
      </c>
      <c r="H91" s="149"/>
      <c r="I91" s="134">
        <v>-8507</v>
      </c>
      <c r="J91" s="149"/>
      <c r="K91" s="150">
        <v>24361</v>
      </c>
    </row>
    <row r="92" spans="1:11" ht="23.85" customHeight="1">
      <c r="G92" s="149">
        <f>+G77-G91</f>
        <v>-28599</v>
      </c>
      <c r="K92" s="149">
        <f>+K77-K91</f>
        <v>-15854</v>
      </c>
    </row>
    <row r="93" spans="1:11" ht="23.85" customHeight="1"/>
    <row r="94" spans="1:11" ht="23.85" customHeight="1">
      <c r="G94" s="151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BS-3-5</vt:lpstr>
      <vt:lpstr>PL6-7 (3)</vt:lpstr>
      <vt:lpstr>PL8-9 (6)</vt:lpstr>
      <vt:lpstr>SH10</vt:lpstr>
      <vt:lpstr>SH11</vt:lpstr>
      <vt:lpstr>SH12</vt:lpstr>
      <vt:lpstr>BL (2)</vt:lpstr>
      <vt:lpstr>BL6-9 (2)</vt:lpstr>
      <vt:lpstr>SH13</vt:lpstr>
      <vt:lpstr>cf14-15</vt:lpstr>
      <vt:lpstr>งบกระแสเงินสด </vt:lpstr>
      <vt:lpstr>'BL (2)'!Print_Area</vt:lpstr>
      <vt:lpstr>'BL6-9 (2)'!Print_Area</vt:lpstr>
      <vt:lpstr>'BS-3-5'!Print_Area</vt:lpstr>
      <vt:lpstr>'cf14-15'!Print_Area</vt:lpstr>
      <vt:lpstr>'PL6-7 (3)'!Print_Area</vt:lpstr>
      <vt:lpstr>'PL8-9 (6)'!Print_Area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lastPrinted>2023-08-11T12:09:10Z</cp:lastPrinted>
  <dcterms:created xsi:type="dcterms:W3CDTF">2004-12-22T08:07:18Z</dcterms:created>
  <dcterms:modified xsi:type="dcterms:W3CDTF">2023-08-11T13:04:32Z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