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825" yWindow="-120" windowWidth="28095" windowHeight="16440" tabRatio="814"/>
  </bookViews>
  <sheets>
    <sheet name="BS 3-5" sheetId="57" r:id="rId1"/>
    <sheet name="PL 6-7 (3)" sheetId="47" r:id="rId2"/>
    <sheet name="PL 8-9 (6)" sheetId="60" r:id="rId3"/>
    <sheet name="SH10" sheetId="55" r:id="rId4"/>
    <sheet name="SH11" sheetId="58" r:id="rId5"/>
    <sheet name="SH12" sheetId="56" r:id="rId6"/>
    <sheet name="SH13" sheetId="59" r:id="rId7"/>
    <sheet name="CF14-15" sheetId="52" r:id="rId8"/>
    <sheet name="CF" sheetId="62" state="hidden" r:id="rId9"/>
  </sheets>
  <externalReferences>
    <externalReference r:id="rId10"/>
  </externalReferences>
  <definedNames>
    <definedName name="_xlnm.Print_Area" localSheetId="0">'BS 3-5'!$A$1:$O$99</definedName>
    <definedName name="_xlnm.Print_Area" localSheetId="7">'CF14-15'!$A$1:$O$127</definedName>
    <definedName name="_xlnm.Print_Area" localSheetId="1">'PL 6-7 (3)'!$A$1:$P$54</definedName>
    <definedName name="_xlnm.Print_Area" localSheetId="2">'PL 8-9 (6)'!$A$1:$P$93</definedName>
    <definedName name="_xlnm.Print_Area" localSheetId="3">'SH10'!$A$1:$AB$26</definedName>
    <definedName name="_xlnm.Print_Area" localSheetId="4">'SH11'!$A$1:$AF$35</definedName>
    <definedName name="_xlnm.Print_Area" localSheetId="5">'SH12'!$A$1:$W$31</definedName>
    <definedName name="_xlnm.Print_Area" localSheetId="6">'SH13'!$A$1:$AA$35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34" i="58" l="1"/>
  <c r="AD34" i="58"/>
  <c r="AB34" i="58"/>
  <c r="R34" i="58"/>
  <c r="P34" i="58"/>
  <c r="N34" i="58"/>
  <c r="L34" i="58"/>
  <c r="J34" i="58"/>
  <c r="H34" i="58"/>
  <c r="F34" i="58"/>
  <c r="O88" i="52"/>
  <c r="K88" i="52"/>
  <c r="K53" i="52"/>
  <c r="M47" i="52"/>
  <c r="M18" i="52"/>
  <c r="AB21" i="47"/>
  <c r="AC21" i="47" s="1"/>
  <c r="AB20" i="47"/>
  <c r="AC20" i="47" s="1"/>
  <c r="AB19" i="47"/>
  <c r="AC19" i="47" s="1"/>
  <c r="AB18" i="47"/>
  <c r="AC18" i="47" s="1"/>
  <c r="AB13" i="47"/>
  <c r="AC13" i="47" s="1"/>
  <c r="AD13" i="47" s="1"/>
  <c r="AB12" i="47"/>
  <c r="AC12" i="47" s="1"/>
  <c r="AD12" i="47" s="1"/>
  <c r="AB11" i="47"/>
  <c r="AC11" i="47" s="1"/>
  <c r="AD11" i="47" s="1"/>
  <c r="AB10" i="47"/>
  <c r="AC10" i="47" s="1"/>
  <c r="AD10" i="47" s="1"/>
  <c r="AB14" i="47" l="1"/>
  <c r="W32" i="47" l="1"/>
  <c r="X32" i="47" s="1"/>
  <c r="Y32" i="47" s="1"/>
  <c r="W29" i="47"/>
  <c r="X29" i="47" s="1"/>
  <c r="Y29" i="47" s="1"/>
  <c r="W27" i="47"/>
  <c r="X27" i="47" s="1"/>
  <c r="Y27" i="47" s="1"/>
  <c r="W26" i="47"/>
  <c r="X26" i="47" s="1"/>
  <c r="Y26" i="47" s="1"/>
  <c r="W21" i="47"/>
  <c r="X21" i="47" s="1"/>
  <c r="W20" i="47"/>
  <c r="X20" i="47" s="1"/>
  <c r="Y20" i="47" s="1"/>
  <c r="W19" i="47"/>
  <c r="X19" i="47" s="1"/>
  <c r="Y19" i="47" s="1"/>
  <c r="W18" i="47"/>
  <c r="X18" i="47" s="1"/>
  <c r="Y18" i="47" s="1"/>
  <c r="X23" i="47" l="1"/>
  <c r="Y21" i="47"/>
  <c r="Y23" i="47" s="1"/>
  <c r="W23" i="47"/>
  <c r="W13" i="47"/>
  <c r="X13" i="47" s="1"/>
  <c r="W12" i="47"/>
  <c r="X12" i="47" s="1"/>
  <c r="Y12" i="47" s="1"/>
  <c r="W11" i="47"/>
  <c r="X11" i="47" s="1"/>
  <c r="Y11" i="47" s="1"/>
  <c r="W10" i="47"/>
  <c r="X10" i="47" s="1"/>
  <c r="Y10" i="47" s="1"/>
  <c r="AA52" i="47"/>
  <c r="AA23" i="47"/>
  <c r="AA14" i="47"/>
  <c r="V23" i="47"/>
  <c r="V14" i="47"/>
  <c r="W14" i="47" l="1"/>
  <c r="W25" i="47" s="1"/>
  <c r="W31" i="47" s="1"/>
  <c r="W33" i="47" s="1"/>
  <c r="W34" i="47" s="1"/>
  <c r="Y13" i="47"/>
  <c r="Y14" i="47" s="1"/>
  <c r="X14" i="47"/>
  <c r="X25" i="47" s="1"/>
  <c r="X31" i="47" s="1"/>
  <c r="X33" i="47" s="1"/>
  <c r="X34" i="47" s="1"/>
  <c r="AA25" i="47"/>
  <c r="AA31" i="47" s="1"/>
  <c r="AA33" i="47" s="1"/>
  <c r="AA34" i="47" s="1"/>
  <c r="V25" i="47"/>
  <c r="V31" i="47" s="1"/>
  <c r="V33" i="47" s="1"/>
  <c r="V34" i="47" s="1"/>
  <c r="AA47" i="47" l="1"/>
  <c r="AA54" i="47" s="1"/>
  <c r="V47" i="47"/>
  <c r="V54" i="47" s="1"/>
  <c r="V52" i="47"/>
  <c r="M46" i="52" l="1"/>
  <c r="I35" i="57" l="1"/>
  <c r="I21" i="57"/>
  <c r="M35" i="57"/>
  <c r="M21" i="57"/>
  <c r="AD26" i="58" l="1"/>
  <c r="K39" i="52"/>
  <c r="K15" i="52"/>
  <c r="N22" i="58" l="1"/>
  <c r="N26" i="58" s="1"/>
  <c r="L22" i="58"/>
  <c r="L26" i="58" s="1"/>
  <c r="J22" i="58"/>
  <c r="J26" i="58" s="1"/>
  <c r="F22" i="58"/>
  <c r="F26" i="58" s="1"/>
  <c r="AF25" i="58"/>
  <c r="I109" i="52" l="1"/>
  <c r="M109" i="52" l="1"/>
  <c r="O21" i="59" l="1"/>
  <c r="O25" i="59" s="1"/>
  <c r="O34" i="59" s="1"/>
  <c r="G21" i="59"/>
  <c r="G25" i="59" s="1"/>
  <c r="G34" i="59" s="1"/>
  <c r="AD29" i="58"/>
  <c r="P20" i="58"/>
  <c r="H20" i="58"/>
  <c r="P86" i="57"/>
  <c r="M22" i="57"/>
  <c r="P30" i="58"/>
  <c r="H30" i="58"/>
  <c r="Z20" i="58"/>
  <c r="O30" i="59"/>
  <c r="G30" i="59"/>
  <c r="M25" i="59"/>
  <c r="K25" i="59"/>
  <c r="I25" i="59"/>
  <c r="E25" i="59"/>
  <c r="Q21" i="59"/>
  <c r="AA21" i="59" l="1"/>
  <c r="H22" i="58"/>
  <c r="R20" i="58"/>
  <c r="R22" i="58" s="1"/>
  <c r="R26" i="58" s="1"/>
  <c r="P22" i="58"/>
  <c r="P26" i="58" s="1"/>
  <c r="AB20" i="58"/>
  <c r="AF20" i="58" s="1"/>
  <c r="Q25" i="59"/>
  <c r="H26" i="58" l="1"/>
  <c r="AB22" i="58"/>
  <c r="I23" i="52"/>
  <c r="O23" i="52"/>
  <c r="M23" i="52"/>
  <c r="K23" i="52"/>
  <c r="AA22" i="59"/>
  <c r="AA25" i="59" s="1"/>
  <c r="I12" i="52"/>
  <c r="O12" i="52"/>
  <c r="M12" i="52"/>
  <c r="K12" i="52"/>
  <c r="O35" i="52"/>
  <c r="M35" i="52"/>
  <c r="K35" i="52"/>
  <c r="I35" i="52"/>
  <c r="AF22" i="58" l="1"/>
  <c r="AB26" i="58"/>
  <c r="AF26" i="58" s="1"/>
  <c r="P77" i="60"/>
  <c r="N77" i="60"/>
  <c r="L77" i="60"/>
  <c r="J77" i="60"/>
  <c r="A53" i="60"/>
  <c r="P49" i="60"/>
  <c r="N49" i="60"/>
  <c r="L49" i="60"/>
  <c r="J49" i="60"/>
  <c r="L79" i="60" l="1"/>
  <c r="J79" i="60"/>
  <c r="N79" i="60"/>
  <c r="P79" i="60"/>
  <c r="J81" i="60" l="1"/>
  <c r="I10" i="52"/>
  <c r="L81" i="60"/>
  <c r="K10" i="52"/>
  <c r="O10" i="52"/>
  <c r="M10" i="52"/>
  <c r="M36" i="52" s="1"/>
  <c r="Q28" i="59"/>
  <c r="P81" i="60"/>
  <c r="N81" i="60"/>
  <c r="R29" i="58" l="1"/>
  <c r="I67" i="57" l="1"/>
  <c r="O103" i="52" l="1"/>
  <c r="M103" i="52"/>
  <c r="K103" i="52"/>
  <c r="I103" i="52"/>
  <c r="I84" i="52" l="1"/>
  <c r="U25" i="59" l="1"/>
  <c r="O126" i="52"/>
  <c r="O84" i="52"/>
  <c r="K126" i="52"/>
  <c r="K84" i="52"/>
  <c r="W32" i="59"/>
  <c r="U32" i="59"/>
  <c r="S32" i="59"/>
  <c r="W30" i="59"/>
  <c r="U30" i="59"/>
  <c r="S30" i="59"/>
  <c r="M30" i="59"/>
  <c r="K30" i="59"/>
  <c r="K34" i="59" s="1"/>
  <c r="I30" i="59"/>
  <c r="E30" i="59"/>
  <c r="Y29" i="59"/>
  <c r="AA29" i="59" s="1"/>
  <c r="Y28" i="59"/>
  <c r="W23" i="59"/>
  <c r="W25" i="59" s="1"/>
  <c r="S23" i="59"/>
  <c r="S25" i="59" s="1"/>
  <c r="Q23" i="59"/>
  <c r="M23" i="59"/>
  <c r="K23" i="59"/>
  <c r="I23" i="59"/>
  <c r="E23" i="59"/>
  <c r="AA20" i="59"/>
  <c r="Y16" i="59"/>
  <c r="AA16" i="59" s="1"/>
  <c r="X30" i="58"/>
  <c r="X34" i="58" s="1"/>
  <c r="V30" i="58"/>
  <c r="T30" i="58"/>
  <c r="N30" i="58"/>
  <c r="L30" i="58"/>
  <c r="J30" i="58"/>
  <c r="F30" i="58"/>
  <c r="Z29" i="58"/>
  <c r="X26" i="58"/>
  <c r="V26" i="58"/>
  <c r="T26" i="58"/>
  <c r="Z21" i="58"/>
  <c r="AB21" i="58" s="1"/>
  <c r="AF21" i="58" s="1"/>
  <c r="AF16" i="58"/>
  <c r="V34" i="58" l="1"/>
  <c r="E34" i="59"/>
  <c r="I34" i="59"/>
  <c r="T34" i="58"/>
  <c r="U34" i="59"/>
  <c r="W34" i="59"/>
  <c r="M34" i="59"/>
  <c r="S34" i="59"/>
  <c r="Y32" i="59"/>
  <c r="Y25" i="59"/>
  <c r="Y30" i="59"/>
  <c r="Y23" i="59"/>
  <c r="AA23" i="59" s="1"/>
  <c r="Z30" i="58"/>
  <c r="Z26" i="58"/>
  <c r="Z34" i="58" l="1"/>
  <c r="Y34" i="59"/>
  <c r="O67" i="57" l="1"/>
  <c r="O60" i="57"/>
  <c r="O22" i="57"/>
  <c r="K67" i="57"/>
  <c r="K60" i="57"/>
  <c r="K22" i="57"/>
  <c r="A71" i="57"/>
  <c r="M67" i="57"/>
  <c r="M60" i="57"/>
  <c r="I60" i="57"/>
  <c r="A40" i="57"/>
  <c r="I22" i="57"/>
  <c r="I36" i="57" l="1"/>
  <c r="I38" i="57" s="1"/>
  <c r="I69" i="57"/>
  <c r="K94" i="57"/>
  <c r="K96" i="57" s="1"/>
  <c r="O69" i="57"/>
  <c r="M69" i="57"/>
  <c r="O94" i="57"/>
  <c r="O96" i="57" s="1"/>
  <c r="O36" i="57"/>
  <c r="O38" i="57" s="1"/>
  <c r="M36" i="57"/>
  <c r="M38" i="57" s="1"/>
  <c r="K36" i="57"/>
  <c r="K38" i="57" s="1"/>
  <c r="K69" i="57"/>
  <c r="O36" i="52" l="1"/>
  <c r="O52" i="52" s="1"/>
  <c r="O57" i="52" s="1"/>
  <c r="O98" i="57"/>
  <c r="K98" i="57"/>
  <c r="O106" i="52" l="1"/>
  <c r="O108" i="52" s="1"/>
  <c r="O110" i="52" s="1"/>
  <c r="K36" i="52"/>
  <c r="K52" i="52" s="1"/>
  <c r="K57" i="52" s="1"/>
  <c r="K106" i="52" l="1"/>
  <c r="K108" i="52" s="1"/>
  <c r="K110" i="52" s="1"/>
  <c r="M84" i="52" l="1"/>
  <c r="M126" i="52" l="1"/>
  <c r="I126" i="52"/>
  <c r="A59" i="52" l="1"/>
  <c r="Y33" i="47" l="1"/>
  <c r="M52" i="52" l="1"/>
  <c r="I36" i="52"/>
  <c r="M57" i="52" l="1"/>
  <c r="I52" i="52"/>
  <c r="I57" i="52" s="1"/>
  <c r="I106" i="52" s="1"/>
  <c r="Q30" i="59"/>
  <c r="M106" i="52" l="1"/>
  <c r="M108" i="52" s="1"/>
  <c r="M110" i="52" s="1"/>
  <c r="AA28" i="59"/>
  <c r="Q34" i="59"/>
  <c r="AA30" i="59"/>
  <c r="AA34" i="59" s="1"/>
  <c r="I108" i="52"/>
  <c r="I110" i="52" s="1"/>
  <c r="M93" i="57" l="1"/>
  <c r="M94" i="57" s="1"/>
  <c r="M96" i="57" s="1"/>
  <c r="I128" i="52"/>
  <c r="M128" i="52"/>
  <c r="R30" i="58"/>
  <c r="AB29" i="58"/>
  <c r="AD30" i="58"/>
  <c r="I95" i="57" s="1"/>
  <c r="AB34" i="59" l="1"/>
  <c r="M98" i="57"/>
  <c r="AF29" i="58"/>
  <c r="AF30" i="58" s="1"/>
  <c r="AB30" i="58"/>
  <c r="I93" i="57" l="1"/>
  <c r="I94" i="57" s="1"/>
  <c r="I96" i="57" s="1"/>
  <c r="I98" i="57" l="1"/>
</calcChain>
</file>

<file path=xl/sharedStrings.xml><?xml version="1.0" encoding="utf-8"?>
<sst xmlns="http://schemas.openxmlformats.org/spreadsheetml/2006/main" count="712" uniqueCount="372">
  <si>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</si>
  <si>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</si>
  <si>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</si>
  <si>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</si>
  <si>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</si>
  <si>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</si>
  <si>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</si>
  <si>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</si>
  <si>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</si>
  <si>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</si>
  <si>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Deferred tax assets</t>
  </si>
  <si>
    <t>Total non-current assets</t>
  </si>
  <si>
    <t>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</si>
  <si>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</si>
  <si>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</si>
  <si>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</si>
  <si>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</si>
  <si>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</si>
  <si>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</si>
  <si>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</si>
  <si>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</si>
  <si>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</si>
  <si>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</si>
  <si>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</si>
  <si>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</si>
  <si>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</si>
  <si>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</si>
  <si>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</si>
  <si>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</si>
  <si>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</si>
  <si>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</si>
  <si>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</si>
  <si>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</si>
  <si>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</si>
  <si>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</si>
  <si>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</si>
  <si>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</si>
  <si>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</si>
  <si>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</si>
  <si>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</si>
  <si>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</si>
  <si>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</si>
  <si>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</si>
  <si>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</si>
  <si>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</si>
  <si>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</si>
  <si>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</si>
  <si>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</si>
  <si>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</si>
  <si>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</si>
  <si>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</si>
  <si>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</si>
  <si>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</si>
  <si>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</si>
  <si>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</si>
  <si>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</si>
  <si>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</si>
  <si>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</si>
  <si>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</si>
  <si>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</si>
  <si>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</si>
  <si>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</si>
  <si>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</si>
  <si>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</si>
  <si>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</si>
  <si>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</si>
  <si>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</si>
  <si>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</si>
  <si>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</si>
  <si>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</si>
  <si>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>other</t>
  </si>
  <si>
    <t>Appropriated to legal reserve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</si>
  <si>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</si>
  <si>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</si>
  <si>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</si>
  <si>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</si>
  <si>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</si>
  <si>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</si>
  <si>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</si>
  <si>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</si>
  <si>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Adjustments to reconcile profit to cash receipts (payments)</t>
  </si>
  <si>
    <t>Depreciation and amortisation</t>
  </si>
  <si>
    <t>Employee benefit paid</t>
  </si>
  <si>
    <t>Proceeds from share capital increase</t>
  </si>
  <si>
    <t>Profit</t>
  </si>
  <si>
    <t xml:space="preserve">Issue of ordinary shares </t>
  </si>
  <si>
    <t>31 December</t>
  </si>
  <si>
    <t>Share of other comprehensive income of subsidiaries</t>
  </si>
  <si>
    <t>Unrealised (gain) loss on exchange rate</t>
  </si>
  <si>
    <t>Net cash generated from operating</t>
  </si>
  <si>
    <t>Share capital:</t>
  </si>
  <si>
    <t>Three-month period ended 31 March</t>
  </si>
  <si>
    <t>Statement of changes in equity (Unaudited)</t>
  </si>
  <si>
    <t xml:space="preserve">(in thousand Baht) </t>
  </si>
  <si>
    <t>Contributions by owners of the parent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</si>
  <si>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</si>
  <si>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</si>
  <si>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</si>
  <si>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</si>
  <si>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</si>
  <si>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</si>
  <si>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</si>
  <si>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 xml:space="preserve">Gain (loss) from selling available for sale investments </t>
  </si>
  <si>
    <t>Statement of income (Unaudited)</t>
  </si>
  <si>
    <t>Statement of cash flows (Unaudited)</t>
  </si>
  <si>
    <t>Three-month period ended</t>
  </si>
  <si>
    <t>Front-end fee paid</t>
  </si>
  <si>
    <t>Right-of-use assets</t>
  </si>
  <si>
    <t xml:space="preserve">  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</si>
  <si>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</si>
  <si>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</si>
  <si>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</si>
  <si>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</si>
  <si>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</si>
  <si>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</si>
  <si>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</si>
  <si>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</si>
  <si>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</si>
  <si>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</si>
  <si>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</si>
  <si>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</si>
  <si>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</si>
  <si>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</si>
  <si>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</si>
  <si>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</si>
  <si>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</si>
  <si>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</si>
  <si>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(Unaudited)</t>
  </si>
  <si>
    <t>profit or loss - net of tax</t>
  </si>
  <si>
    <t>equity insturments</t>
  </si>
  <si>
    <t>income of</t>
  </si>
  <si>
    <t xml:space="preserve">joint ventures </t>
  </si>
  <si>
    <t>premium</t>
  </si>
  <si>
    <t>accounted for using equity method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</si>
  <si>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</si>
  <si>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</si>
  <si>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</si>
  <si>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</si>
  <si>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</si>
  <si>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</si>
  <si>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</si>
  <si>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Items that will not be reclassified to profit or loss</t>
  </si>
  <si>
    <t xml:space="preserve">Total items that will not be reclassified to 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</si>
  <si>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</si>
  <si>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</si>
  <si>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>Income tax relating to items that will not be reclassified</t>
  </si>
  <si>
    <t>Profit (loss) on investments in equity instruments designated</t>
  </si>
  <si>
    <t xml:space="preserve">Total other comprehensive income for </t>
  </si>
  <si>
    <t>the period - net of tax</t>
  </si>
  <si>
    <t>Dividend paid</t>
  </si>
  <si>
    <t xml:space="preserve">Payment of lease liabilities </t>
  </si>
  <si>
    <t>Items that will be reclassified subsequently to profit or loss</t>
  </si>
  <si>
    <t xml:space="preserve">Total items that will be reclassified subsequently to </t>
  </si>
  <si>
    <t>designated at FVOCI</t>
  </si>
  <si>
    <t>subsequently to profit or loss</t>
  </si>
  <si>
    <t>to profit or loss</t>
  </si>
  <si>
    <t>Bank overdraft and short-term borrowings</t>
  </si>
  <si>
    <t xml:space="preserve">Lease liabilities </t>
  </si>
  <si>
    <t>Balance at 1 January 2022</t>
  </si>
  <si>
    <t>Income</t>
  </si>
  <si>
    <t>Total income</t>
  </si>
  <si>
    <t>Intangible assets</t>
  </si>
  <si>
    <t>Transfer to retained earnings</t>
  </si>
  <si>
    <t xml:space="preserve">income of </t>
  </si>
  <si>
    <t>subsidiary</t>
  </si>
  <si>
    <t>Cash and cash equivalents at 1 January</t>
  </si>
  <si>
    <t>Revenue from rendering of services</t>
  </si>
  <si>
    <t>Cost of rendering of services</t>
  </si>
  <si>
    <t xml:space="preserve">Gain on </t>
  </si>
  <si>
    <t>Taxes received</t>
  </si>
  <si>
    <t>Other current financial assets</t>
  </si>
  <si>
    <t>Income tax payable</t>
  </si>
  <si>
    <t>Balance at 1 January 2023</t>
  </si>
  <si>
    <t>profit or loss</t>
  </si>
  <si>
    <t>Gain on right-of-use assets retirement</t>
  </si>
  <si>
    <t>Gain on disposal of investment properties</t>
  </si>
  <si>
    <t>Loss on disposal of intangible assets</t>
  </si>
  <si>
    <t>Proceeds from long-term borrowings from financial institutions</t>
  </si>
  <si>
    <t>Repayment of long-term borrowings from financial institutions</t>
  </si>
  <si>
    <t>Repayment of short-term borrowings from financial institutions</t>
  </si>
  <si>
    <t>Proceeds from short-term borrowing from financial institutions</t>
  </si>
  <si>
    <t>Lease liabilities termination</t>
  </si>
  <si>
    <t>Stock dividends paid</t>
  </si>
  <si>
    <t>Distributions to owners of the parent</t>
  </si>
  <si>
    <t xml:space="preserve">Gain on investments in equity instruments </t>
  </si>
  <si>
    <t>Masterkool International Public Company Limited and its Subsidiaries</t>
  </si>
  <si>
    <t>Current portion of loans to customers</t>
  </si>
  <si>
    <t>Contract assets</t>
  </si>
  <si>
    <t>Real estate development costs</t>
  </si>
  <si>
    <t>Assets held for sale</t>
  </si>
  <si>
    <t>Other current assets</t>
  </si>
  <si>
    <t>Deposits at financial institutions pledged as collateral</t>
  </si>
  <si>
    <t>Investments in joint venture</t>
  </si>
  <si>
    <t>Loans to customers</t>
  </si>
  <si>
    <t>Land held for development</t>
  </si>
  <si>
    <t xml:space="preserve">   from financial institutions</t>
  </si>
  <si>
    <t>Current contract liabilities</t>
  </si>
  <si>
    <t>Current portion of leases liabilities</t>
  </si>
  <si>
    <t>Provision for warranty</t>
  </si>
  <si>
    <t>Non-current contract liabilities</t>
  </si>
  <si>
    <t>Baht 0.25 per share)</t>
  </si>
  <si>
    <t xml:space="preserve">(2,472,271,703 ordinary shares, par value at </t>
  </si>
  <si>
    <t>Surplus on share-based payment transactions</t>
  </si>
  <si>
    <t>Revenue from sale of goods</t>
  </si>
  <si>
    <t>Cost of sales of goods</t>
  </si>
  <si>
    <t>Loss on exchange rate</t>
  </si>
  <si>
    <t>Share of profit of joint ventures</t>
  </si>
  <si>
    <t>accounted for using equity method - net of tax</t>
  </si>
  <si>
    <t>Share of other comprehensive income of joint ventures</t>
  </si>
  <si>
    <t>Surplus</t>
  </si>
  <si>
    <t>on share-based</t>
  </si>
  <si>
    <t>Share premium</t>
  </si>
  <si>
    <t>Gain (loss) on inter-outstanding balances with joint venture</t>
  </si>
  <si>
    <t>Dividend income</t>
  </si>
  <si>
    <t>Contract liabilities</t>
  </si>
  <si>
    <t>Cash paid for investments in subsidiaries</t>
  </si>
  <si>
    <t>Acquisition of property, plant and equipment</t>
  </si>
  <si>
    <t>Proceeds from sale of property, plant and equipment</t>
  </si>
  <si>
    <t>Acquisition of land held for development</t>
  </si>
  <si>
    <t>Acquisition of investment properties</t>
  </si>
  <si>
    <t>Proceeds from business acquisition</t>
  </si>
  <si>
    <t>Dividend received</t>
  </si>
  <si>
    <t>Cash received from non-controlling interests in share capital of subsidiaries</t>
  </si>
  <si>
    <t xml:space="preserve">Cash received from increase of shares capital </t>
  </si>
  <si>
    <t xml:space="preserve">Property, plant and equipment purchased during the period are detailed as follows: </t>
  </si>
  <si>
    <t>Property, plant and equipment purchased during the period</t>
  </si>
  <si>
    <t>(Increase) decrease in payables on purchases of property, plant and equipment</t>
  </si>
  <si>
    <t>Loans and accrued interest to subsidiaries</t>
  </si>
  <si>
    <t>Gain on bargain purchase from business acquisitions</t>
  </si>
  <si>
    <t xml:space="preserve">Tax income (expense) </t>
  </si>
  <si>
    <t>Lease receivables</t>
  </si>
  <si>
    <t>Cash paid for finance cost</t>
  </si>
  <si>
    <t>Cash received from interest income</t>
  </si>
  <si>
    <t>Cash paid for employee benefit obligations</t>
  </si>
  <si>
    <t>Net cash flows from (used in) investing activities</t>
  </si>
  <si>
    <t>Net cash flows from (used in) financing activities</t>
  </si>
  <si>
    <t>Payable from the business combination under common control</t>
  </si>
  <si>
    <t>Impairment loss determine in accordance with TFRS9</t>
  </si>
  <si>
    <t xml:space="preserve">(3,000,000,000 ordinary shares, par value at </t>
  </si>
  <si>
    <t>Allowance for expected credit loss</t>
  </si>
  <si>
    <t xml:space="preserve">(Reversal of) allowance for impairment loss of plant and equipment </t>
  </si>
  <si>
    <t xml:space="preserve">Reversal of provision for warranty </t>
  </si>
  <si>
    <t>Net increase (decrease) in cash and cash equivalents</t>
  </si>
  <si>
    <t>Increase (decrease) in deposits at financial institutions pledged as collateral</t>
  </si>
  <si>
    <t>Trade and other receivables</t>
  </si>
  <si>
    <t>Trade and other payable</t>
  </si>
  <si>
    <t>payment</t>
  </si>
  <si>
    <t>transactions</t>
  </si>
  <si>
    <t>Trade and other payables</t>
  </si>
  <si>
    <t>;</t>
  </si>
  <si>
    <t xml:space="preserve">Payable from the business combination </t>
  </si>
  <si>
    <t xml:space="preserve">   under common control</t>
  </si>
  <si>
    <t>3, 4</t>
  </si>
  <si>
    <t>2, 5</t>
  </si>
  <si>
    <t>Profit from operating activities</t>
  </si>
  <si>
    <t>(deficit)</t>
  </si>
  <si>
    <t>Loans to subsidiaries - net</t>
  </si>
  <si>
    <t>Net increase (decrease) in cash and cash equivalents,</t>
  </si>
  <si>
    <t>30 June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</si>
  <si>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</si>
  <si>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</si>
  <si>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</si>
  <si>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</si>
  <si>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</si>
  <si>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 xml:space="preserve">Six-month period ended </t>
  </si>
  <si>
    <t>Receivable from the business combination under common control</t>
  </si>
  <si>
    <t>Cash and cash equivalents at 30 June</t>
  </si>
  <si>
    <t>Transfer to retained earnings (deficit)</t>
  </si>
  <si>
    <t>(Unaudited but reviewed)</t>
  </si>
  <si>
    <t>Masterkool International Public Company Limited and Subsidiaries</t>
  </si>
  <si>
    <t>Statements of Cash Flows</t>
  </si>
  <si>
    <t>For the six-month period ended June 30, 2022</t>
  </si>
  <si>
    <t>(Unit : Baht)</t>
  </si>
  <si>
    <t>June 30, 2022</t>
  </si>
  <si>
    <t>June 30, 2021</t>
  </si>
  <si>
    <t>Profit (loss) before income tax expenses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</si>
  <si>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</si>
  <si>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</si>
  <si>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</si>
  <si>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Expected credit loss allowance</t>
  </si>
  <si>
    <t>Unrealised gain from exchange rates</t>
  </si>
  <si>
    <t>(Gain)loss from disposals of property, plant and equipment</t>
  </si>
  <si>
    <t>(Gain)loss on cancellation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</si>
  <si>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</si>
  <si>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</si>
  <si>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</si>
  <si>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</si>
  <si>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Gain on bargain purchase</t>
  </si>
  <si>
    <t>Share of (profit) loss from investments in associates</t>
  </si>
  <si>
    <t>Finance cost</t>
  </si>
  <si>
    <t xml:space="preserve">Profit from operating activities before changes </t>
  </si>
  <si>
    <t>in operating assets and liabilities</t>
  </si>
  <si>
    <t>Operating assets (increase) decrease</t>
  </si>
  <si>
    <t xml:space="preserve">Loans to customers </t>
  </si>
  <si>
    <t xml:space="preserve">Trade and other current receivables </t>
  </si>
  <si>
    <t>Investment in mutual fund</t>
  </si>
  <si>
    <t>Operating liabilities increase (decrease)</t>
  </si>
  <si>
    <t>Trade and other current payables</t>
  </si>
  <si>
    <t>Cash received (paid) from operating activities</t>
  </si>
  <si>
    <t>The accompanying notes are an integral part of the financial statements.</t>
  </si>
  <si>
    <t>Cash paid for corporate income tax</t>
  </si>
  <si>
    <t>Cash received for corporate income tax</t>
  </si>
  <si>
    <t>Net cash flows from (used in) operating activities</t>
  </si>
  <si>
    <t>Cash flow from investing activities</t>
  </si>
  <si>
    <t>Cash paid from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</si>
  <si>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</si>
  <si>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</si>
  <si>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</si>
  <si>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</si>
  <si>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Invest in other current financial assets</t>
  </si>
  <si>
    <t>Increase in deposits at financial institutions pledged as collateral</t>
  </si>
  <si>
    <t xml:space="preserve">Increase (Decrease) in  bank overdrafts and short-term </t>
  </si>
  <si>
    <t>loans from financial institutions</t>
  </si>
  <si>
    <t>Cash received from short-term loans</t>
  </si>
  <si>
    <t>Cash paid for lease liabilities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</si>
  <si>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</si>
  <si>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</si>
  <si>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</si>
  <si>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</si>
  <si>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</si>
  <si>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Taxes paid</t>
  </si>
  <si>
    <t xml:space="preserve">    Dividend</t>
  </si>
  <si>
    <t>Gain on lease retirement</t>
  </si>
  <si>
    <t xml:space="preserve">Interest received </t>
  </si>
  <si>
    <t>Treasury</t>
  </si>
  <si>
    <t>stock</t>
  </si>
  <si>
    <t xml:space="preserve">    Treasury stock</t>
  </si>
  <si>
    <t>reserve</t>
  </si>
  <si>
    <t>Treasury stock</t>
  </si>
  <si>
    <t>Other current liabilities</t>
  </si>
  <si>
    <t>Purchase of fixed assets for which no cash has been paid</t>
  </si>
  <si>
    <t>(Reversal of) losses on inventories devaluation</t>
  </si>
  <si>
    <t>Proceeds from short-term borrowing from third party</t>
  </si>
  <si>
    <t>Repayment of short-term borrowings from third party</t>
  </si>
  <si>
    <t>Dividends paid to owners of the Company</t>
  </si>
  <si>
    <t>Loss from capital distribution of subsidiary</t>
  </si>
  <si>
    <t>Increase in right-of-use assets during the period</t>
  </si>
  <si>
    <t>Purchases of intangible assets</t>
  </si>
  <si>
    <t>Profit before income tax expense</t>
  </si>
  <si>
    <t>Profit for the period</t>
  </si>
  <si>
    <t>Profit attributable to:</t>
  </si>
  <si>
    <t>Total comprehensive income attributable to:</t>
  </si>
  <si>
    <t xml:space="preserve">Basic earnings per share (in Baht)  </t>
  </si>
  <si>
    <t>Short-term loans</t>
  </si>
  <si>
    <t>Capital distribution of subsidiary</t>
  </si>
  <si>
    <t xml:space="preserve">Profit for the period </t>
  </si>
  <si>
    <t>Gain on disposal of plant and equipment</t>
  </si>
  <si>
    <t>Net cash flows used in operating activities</t>
  </si>
  <si>
    <t>Dividend</t>
  </si>
  <si>
    <t>Changes in ownership interests in subsidiary</t>
  </si>
  <si>
    <t>Q1'23</t>
  </si>
  <si>
    <t>Conso</t>
  </si>
  <si>
    <t>Q2'23</t>
  </si>
  <si>
    <t>Diff</t>
  </si>
  <si>
    <t>Sep.</t>
  </si>
  <si>
    <t>3Month'</t>
  </si>
  <si>
    <t>Treasury stock reserve</t>
  </si>
  <si>
    <t xml:space="preserve">   and accrued interest - net</t>
  </si>
  <si>
    <t xml:space="preserve">Net increase (decrease) in bank overdrafts and </t>
  </si>
  <si>
    <t>short-term loans from financial institutions</t>
  </si>
  <si>
    <t>Payment to acquire treasury shares</t>
  </si>
  <si>
    <t>Retained earnings/(Deficit)</t>
  </si>
  <si>
    <t>Cash received from liquidation of investment in subsidiary</t>
  </si>
  <si>
    <t>Acquisition of investments in subsidiary</t>
  </si>
  <si>
    <t>Total contributions by and distributions to owners of the parent</t>
  </si>
  <si>
    <t xml:space="preserve">Tax expense </t>
  </si>
  <si>
    <t>Proceeds from (acquisition of) other current financial asset</t>
  </si>
  <si>
    <t>Reversal of (impairment loss) determine in accordance with TFRS9</t>
  </si>
  <si>
    <t>Profit (loss)</t>
  </si>
  <si>
    <t>2,4</t>
  </si>
  <si>
    <t>2,5</t>
  </si>
  <si>
    <t xml:space="preserve">Proceeds from increase of shares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</si>
</sst>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[$-409]mmmm\ d\,\ yyyy;@"/>
    <numFmt numFmtId="196" formatCode="#,##0.00;\(#,##0.00\)"/>
    <numFmt numFmtId="197" formatCode="_-* #,##0_-;_-* \(#,##0\);_-* &quot;-&quot;??_-;_-@_-"/>
    <numFmt numFmtId="198" formatCode="_-* #,##0_-;\-* #,##0_-;_-* &quot;-&quot;??_-;_-@_-"/>
    <numFmt numFmtId="199" formatCode="\t&quot;฿&quot;#,##0.00_);\(\t&quot;฿&quot;#,##0.00\)"/>
    <numFmt numFmtId="200" formatCode="#,##0;[Red]\(#,##0\)"/>
    <numFmt numFmtId="201" formatCode="_(* #,##0.00000_);_(* \(#,##0.00000\);_(* &quot;-&quot;??_);_(@_)"/>
    <numFmt numFmtId="202" formatCode="0.00_)"/>
    <numFmt numFmtId="203" formatCode="#,##0.00\ ;\(#,##0.00\)"/>
    <numFmt numFmtId="204" formatCode="_(* #,##0.000_);_(* \(#,##0.000\);_(* &quot;-&quot;??_);_(@_)"/>
    <numFmt numFmtId="205" formatCode="_(* #,##0.00_);[Black]_(* \(#,##0.00\);_(* &quot;-&quot;??_);_(@_)\ \ "/>
  </numFmts>
  <fonts count="4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i/>
      <sz val="11"/>
      <color rgb="FFFF0000"/>
      <name val="Times New Roman"/>
      <family val="1"/>
    </font>
    <font>
      <b/>
      <i/>
      <sz val="11"/>
      <color rgb="FFC0000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9">
    <xf numFmtId="0" fontId="0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201" fontId="30" fillId="0" borderId="0"/>
    <xf numFmtId="0" fontId="32" fillId="0" borderId="0" applyProtection="0"/>
    <xf numFmtId="199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202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200" fontId="7" fillId="0" borderId="10" applyFill="0">
      <alignment horizontal="fill" vertical="top" wrapText="1" indent="8" readingOrder="3"/>
      <protection locked="0" hidden="1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2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</cellStyleXfs>
  <cellXfs count="451">
    <xf numFmtId="0" fontId="0" fillId="0" borderId="0" xfId="0"/>
    <xf numFmtId="0" fontId="12" fillId="0" borderId="0" xfId="15" applyFont="1" applyFill="1" applyAlignment="1">
      <alignment horizontal="center"/>
    </xf>
    <xf numFmtId="193" fontId="12" fillId="0" borderId="0" xfId="1" applyNumberFormat="1" applyFont="1" applyFill="1" applyAlignment="1"/>
    <xf numFmtId="192" fontId="13" fillId="0" borderId="0" xfId="1" applyFont="1" applyFill="1" applyBorder="1" applyAlignment="1"/>
    <xf numFmtId="192" fontId="13" fillId="0" borderId="0" xfId="1" applyFont="1" applyFill="1" applyAlignment="1">
      <alignment horizontal="right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2" fontId="12" fillId="0" borderId="0" xfId="1" applyFont="1" applyFill="1" applyAlignme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2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93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193" fontId="12" fillId="0" borderId="0" xfId="1" applyNumberFormat="1" applyFont="1" applyAlignment="1">
      <alignment horizontal="center"/>
    </xf>
    <xf numFmtId="0" fontId="14" fillId="0" borderId="0" xfId="15" applyFont="1" applyAlignment="1">
      <alignment horizontal="center"/>
    </xf>
    <xf numFmtId="193" fontId="13" fillId="0" borderId="0" xfId="1" applyNumberFormat="1" applyFont="1" applyAlignment="1">
      <alignment horizontal="center"/>
    </xf>
    <xf numFmtId="0" fontId="12" fillId="0" borderId="0" xfId="15" applyFont="1" applyFill="1"/>
    <xf numFmtId="0" fontId="13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194" fontId="12" fillId="0" borderId="0" xfId="15" applyNumberFormat="1" applyFont="1" applyFill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0" xfId="1" applyNumberFormat="1" applyFont="1" applyFill="1"/>
    <xf numFmtId="193" fontId="25" fillId="0" borderId="0" xfId="1" applyNumberFormat="1" applyFont="1" applyFill="1" applyAlignment="1">
      <alignment horizontal="center"/>
    </xf>
    <xf numFmtId="193" fontId="12" fillId="0" borderId="0" xfId="12" applyNumberFormat="1" applyFont="1" applyFill="1"/>
    <xf numFmtId="0" fontId="12" fillId="0" borderId="0" xfId="15" applyFont="1" applyAlignment="1"/>
    <xf numFmtId="193" fontId="12" fillId="0" borderId="0" xfId="1" applyNumberFormat="1" applyFont="1" applyAlignment="1"/>
    <xf numFmtId="193" fontId="12" fillId="0" borderId="0" xfId="15" applyNumberFormat="1" applyFont="1" applyFill="1"/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0" applyFont="1" applyAlignment="1">
      <alignment horizontal="center"/>
    </xf>
    <xf numFmtId="193" fontId="12" fillId="0" borderId="0" xfId="6" applyNumberFormat="1" applyFont="1" applyFill="1" applyAlignment="1"/>
    <xf numFmtId="193" fontId="13" fillId="0" borderId="0" xfId="1" applyNumberFormat="1" applyFont="1" applyFill="1" applyBorder="1" applyAlignment="1"/>
    <xf numFmtId="193" fontId="16" fillId="0" borderId="0" xfId="1" applyNumberFormat="1" applyFont="1" applyFill="1" applyAlignment="1"/>
    <xf numFmtId="193" fontId="25" fillId="0" borderId="0" xfId="6" applyNumberFormat="1" applyFont="1" applyFill="1" applyAlignment="1"/>
    <xf numFmtId="193" fontId="25" fillId="0" borderId="0" xfId="1" applyNumberFormat="1" applyFont="1" applyFill="1" applyAlignment="1"/>
    <xf numFmtId="193" fontId="26" fillId="0" borderId="0" xfId="1" applyNumberFormat="1" applyFont="1" applyFill="1" applyBorder="1" applyAlignment="1"/>
    <xf numFmtId="192" fontId="16" fillId="0" borderId="0" xfId="1" applyFont="1" applyFill="1" applyAlignment="1"/>
    <xf numFmtId="192" fontId="12" fillId="0" borderId="0" xfId="6" applyFont="1" applyFill="1" applyAlignment="1"/>
    <xf numFmtId="192" fontId="12" fillId="0" borderId="0" xfId="1" applyFont="1" applyFill="1" applyBorder="1" applyAlignment="1"/>
    <xf numFmtId="0" fontId="0" fillId="0" borderId="0" xfId="0" applyAlignment="1"/>
    <xf numFmtId="0" fontId="13" fillId="0" borderId="0" xfId="15" applyFont="1" applyAlignment="1"/>
    <xf numFmtId="0" fontId="13" fillId="0" borderId="0" xfId="14" applyFont="1" applyAlignment="1"/>
    <xf numFmtId="0" fontId="13" fillId="0" borderId="0" xfId="13" applyFont="1" applyAlignment="1"/>
    <xf numFmtId="193" fontId="13" fillId="0" borderId="0" xfId="14" applyNumberFormat="1" applyFont="1" applyAlignment="1">
      <alignment horizontal="center"/>
    </xf>
    <xf numFmtId="0" fontId="11" fillId="0" borderId="0" xfId="15" applyFont="1" applyAlignment="1">
      <alignment horizontal="left"/>
    </xf>
    <xf numFmtId="193" fontId="13" fillId="0" borderId="0" xfId="15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13" fillId="0" borderId="0" xfId="14" applyFont="1" applyAlignment="1">
      <alignment horizontal="left"/>
    </xf>
    <xf numFmtId="0" fontId="12" fillId="0" borderId="0" xfId="14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193" fontId="12" fillId="0" borderId="0" xfId="14" applyNumberFormat="1" applyFont="1" applyFill="1" applyAlignment="1">
      <alignment horizontal="center"/>
    </xf>
    <xf numFmtId="193" fontId="12" fillId="0" borderId="0" xfId="15" applyNumberFormat="1" applyFont="1" applyFill="1" applyAlignment="1"/>
    <xf numFmtId="0" fontId="14" fillId="0" borderId="0" xfId="14" applyFont="1" applyFill="1" applyAlignment="1">
      <alignment horizontal="center"/>
    </xf>
    <xf numFmtId="193" fontId="12" fillId="0" borderId="4" xfId="14" applyNumberFormat="1" applyFont="1" applyFill="1" applyBorder="1" applyAlignment="1">
      <alignment horizontal="center"/>
    </xf>
    <xf numFmtId="193" fontId="13" fillId="0" borderId="4" xfId="14" applyNumberFormat="1" applyFont="1" applyBorder="1" applyAlignment="1">
      <alignment horizontal="center"/>
    </xf>
    <xf numFmtId="0" fontId="10" fillId="0" borderId="0" xfId="15" applyFont="1" applyAlignment="1"/>
    <xf numFmtId="49" fontId="13" fillId="0" borderId="0" xfId="14" applyNumberFormat="1" applyFont="1" applyAlignment="1"/>
    <xf numFmtId="193" fontId="12" fillId="0" borderId="0" xfId="15" applyNumberFormat="1" applyFont="1" applyAlignment="1"/>
    <xf numFmtId="191" fontId="13" fillId="0" borderId="0" xfId="1" applyNumberFormat="1" applyFont="1" applyAlignment="1">
      <alignment horizontal="right"/>
    </xf>
    <xf numFmtId="191" fontId="13" fillId="0" borderId="0" xfId="15" applyNumberFormat="1" applyFont="1" applyAlignment="1"/>
    <xf numFmtId="191" fontId="13" fillId="0" borderId="2" xfId="15" applyNumberFormat="1" applyFont="1" applyBorder="1" applyAlignment="1"/>
    <xf numFmtId="191" fontId="12" fillId="0" borderId="0" xfId="15" applyNumberFormat="1" applyFont="1" applyAlignment="1"/>
    <xf numFmtId="191" fontId="13" fillId="0" borderId="4" xfId="15" applyNumberFormat="1" applyFont="1" applyBorder="1" applyAlignment="1"/>
    <xf numFmtId="191" fontId="13" fillId="0" borderId="1" xfId="15" applyNumberFormat="1" applyFont="1" applyBorder="1" applyAlignment="1"/>
    <xf numFmtId="191" fontId="14" fillId="0" borderId="0" xfId="14" applyNumberFormat="1" applyFont="1" applyAlignment="1">
      <alignment horizontal="center"/>
    </xf>
    <xf numFmtId="191" fontId="12" fillId="0" borderId="0" xfId="1" applyNumberFormat="1" applyFont="1" applyAlignment="1"/>
    <xf numFmtId="192" fontId="12" fillId="0" borderId="0" xfId="1" applyFont="1" applyFill="1" applyAlignment="1">
      <alignment horizontal="right"/>
    </xf>
    <xf numFmtId="191" fontId="12" fillId="0" borderId="0" xfId="2" applyNumberFormat="1" applyFont="1" applyFill="1" applyAlignment="1">
      <alignment horizontal="right"/>
    </xf>
    <xf numFmtId="191" fontId="14" fillId="0" borderId="0" xfId="14" applyNumberFormat="1" applyFont="1" applyFill="1" applyAlignment="1">
      <alignment horizontal="center"/>
    </xf>
    <xf numFmtId="191" fontId="13" fillId="0" borderId="0" xfId="2" applyNumberFormat="1" applyFont="1" applyFill="1" applyAlignment="1">
      <alignment horizontal="right"/>
    </xf>
    <xf numFmtId="192" fontId="13" fillId="0" borderId="2" xfId="1" applyFont="1" applyBorder="1" applyAlignment="1">
      <alignment horizontal="right"/>
    </xf>
    <xf numFmtId="192" fontId="13" fillId="0" borderId="0" xfId="1" applyFont="1" applyAlignment="1">
      <alignment horizontal="right"/>
    </xf>
    <xf numFmtId="191" fontId="13" fillId="0" borderId="0" xfId="2" applyNumberFormat="1" applyFont="1" applyAlignment="1">
      <alignment horizontal="right"/>
    </xf>
    <xf numFmtId="193" fontId="12" fillId="0" borderId="0" xfId="14" applyNumberFormat="1" applyFont="1" applyFill="1" applyBorder="1" applyAlignment="1">
      <alignment horizontal="center"/>
    </xf>
    <xf numFmtId="193" fontId="13" fillId="0" borderId="0" xfId="14" applyNumberFormat="1" applyFont="1" applyBorder="1" applyAlignment="1">
      <alignment horizontal="center"/>
    </xf>
    <xf numFmtId="0" fontId="14" fillId="0" borderId="0" xfId="14" applyFont="1" applyBorder="1" applyAlignment="1">
      <alignment horizontal="center"/>
    </xf>
    <xf numFmtId="193" fontId="13" fillId="0" borderId="0" xfId="15" applyNumberFormat="1" applyFont="1" applyBorder="1" applyAlignment="1">
      <alignment horizontal="center"/>
    </xf>
    <xf numFmtId="192" fontId="12" fillId="0" borderId="4" xfId="1" applyFont="1" applyFill="1" applyBorder="1" applyAlignment="1">
      <alignment horizontal="right"/>
    </xf>
    <xf numFmtId="193" fontId="13" fillId="0" borderId="0" xfId="14" applyNumberFormat="1" applyFont="1" applyFill="1" applyAlignment="1">
      <alignment horizontal="center"/>
    </xf>
    <xf numFmtId="193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191" fontId="13" fillId="0" borderId="0" xfId="1" applyNumberFormat="1" applyFont="1" applyFill="1" applyAlignment="1">
      <alignment horizontal="right"/>
    </xf>
    <xf numFmtId="191" fontId="13" fillId="0" borderId="0" xfId="15" applyNumberFormat="1" applyFont="1" applyFill="1" applyAlignment="1"/>
    <xf numFmtId="195" fontId="12" fillId="0" borderId="0" xfId="12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193" fontId="12" fillId="0" borderId="0" xfId="6" applyNumberFormat="1" applyFont="1" applyFill="1" applyAlignment="1">
      <alignment vertical="center"/>
    </xf>
    <xf numFmtId="193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/>
    </xf>
    <xf numFmtId="193" fontId="12" fillId="0" borderId="0" xfId="12" applyNumberFormat="1" applyFont="1" applyFill="1" applyAlignment="1">
      <alignment horizontal="center"/>
    </xf>
    <xf numFmtId="193" fontId="25" fillId="0" borderId="0" xfId="12" applyNumberFormat="1" applyFont="1" applyFill="1" applyAlignment="1">
      <alignment horizontal="center"/>
    </xf>
    <xf numFmtId="0" fontId="12" fillId="0" borderId="0" xfId="0" applyFont="1" applyFill="1"/>
    <xf numFmtId="193" fontId="12" fillId="0" borderId="0" xfId="1" applyNumberFormat="1" applyFont="1" applyFill="1" applyAlignment="1">
      <alignment vertical="center"/>
    </xf>
    <xf numFmtId="193" fontId="13" fillId="0" borderId="4" xfId="14" applyNumberFormat="1" applyFont="1" applyFill="1" applyBorder="1" applyAlignment="1">
      <alignment horizontal="center"/>
    </xf>
    <xf numFmtId="191" fontId="12" fillId="0" borderId="0" xfId="1" applyNumberFormat="1" applyFont="1" applyFill="1" applyAlignment="1"/>
    <xf numFmtId="191" fontId="13" fillId="0" borderId="0" xfId="0" applyNumberFormat="1" applyFont="1" applyFill="1" applyAlignment="1">
      <alignment horizontal="right"/>
    </xf>
    <xf numFmtId="191" fontId="13" fillId="0" borderId="2" xfId="2" applyNumberFormat="1" applyFont="1" applyFill="1" applyBorder="1" applyAlignment="1">
      <alignment horizontal="right"/>
    </xf>
    <xf numFmtId="191" fontId="13" fillId="0" borderId="0" xfId="15" applyNumberFormat="1" applyFont="1" applyFill="1" applyAlignment="1">
      <alignment horizontal="center"/>
    </xf>
    <xf numFmtId="0" fontId="13" fillId="0" borderId="0" xfId="15" applyFont="1" applyFill="1"/>
    <xf numFmtId="193" fontId="12" fillId="0" borderId="0" xfId="1" applyNumberFormat="1" applyFont="1" applyFill="1" applyAlignment="1">
      <alignment horizontal="right"/>
    </xf>
    <xf numFmtId="193" fontId="12" fillId="0" borderId="0" xfId="16" applyNumberFormat="1" applyFont="1" applyFill="1" applyAlignment="1"/>
    <xf numFmtId="0" fontId="11" fillId="0" borderId="0" xfId="15" applyFont="1" applyFill="1" applyAlignment="1">
      <alignment horizontal="left"/>
    </xf>
    <xf numFmtId="193" fontId="13" fillId="0" borderId="2" xfId="2" applyNumberFormat="1" applyFont="1" applyFill="1" applyBorder="1" applyAlignment="1">
      <alignment horizontal="right"/>
    </xf>
    <xf numFmtId="193" fontId="13" fillId="0" borderId="0" xfId="6" applyNumberFormat="1" applyFont="1" applyFill="1" applyAlignment="1">
      <alignment horizontal="right"/>
    </xf>
    <xf numFmtId="193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93" fontId="13" fillId="0" borderId="0" xfId="2" applyNumberFormat="1" applyFont="1" applyFill="1" applyAlignment="1">
      <alignment horizontal="right"/>
    </xf>
    <xf numFmtId="0" fontId="13" fillId="0" borderId="0" xfId="15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14" fillId="0" borderId="0" xfId="14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193" fontId="12" fillId="0" borderId="4" xfId="16" applyNumberFormat="1" applyFont="1" applyFill="1" applyBorder="1" applyAlignment="1"/>
    <xf numFmtId="0" fontId="12" fillId="0" borderId="0" xfId="0" applyFont="1" applyFill="1" applyAlignment="1"/>
    <xf numFmtId="191" fontId="12" fillId="0" borderId="4" xfId="15" applyNumberFormat="1" applyFont="1" applyFill="1" applyBorder="1" applyAlignment="1"/>
    <xf numFmtId="191" fontId="12" fillId="0" borderId="0" xfId="1" applyNumberFormat="1" applyFont="1" applyFill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0" fontId="0" fillId="0" borderId="0" xfId="0" applyFill="1" applyAlignment="1"/>
    <xf numFmtId="191" fontId="12" fillId="0" borderId="0" xfId="15" applyNumberFormat="1" applyFont="1" applyFill="1" applyAlignment="1"/>
    <xf numFmtId="193" fontId="13" fillId="0" borderId="0" xfId="1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93" fontId="13" fillId="0" borderId="0" xfId="6" applyNumberFormat="1" applyFont="1" applyFill="1" applyAlignment="1"/>
    <xf numFmtId="193" fontId="13" fillId="0" borderId="0" xfId="0" applyNumberFormat="1" applyFont="1" applyFill="1"/>
    <xf numFmtId="193" fontId="12" fillId="0" borderId="0" xfId="0" applyNumberFormat="1" applyFont="1" applyFill="1"/>
    <xf numFmtId="19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193" fontId="26" fillId="0" borderId="2" xfId="0" applyNumberFormat="1" applyFont="1" applyFill="1" applyBorder="1" applyAlignment="1">
      <alignment horizontal="right"/>
    </xf>
    <xf numFmtId="193" fontId="13" fillId="0" borderId="0" xfId="6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Alignment="1">
      <alignment horizontal="right" vertical="center"/>
    </xf>
    <xf numFmtId="193" fontId="13" fillId="0" borderId="4" xfId="6" applyNumberFormat="1" applyFont="1" applyFill="1" applyBorder="1" applyAlignment="1">
      <alignment vertical="center"/>
    </xf>
    <xf numFmtId="193" fontId="13" fillId="0" borderId="3" xfId="6" applyNumberFormat="1" applyFont="1" applyFill="1" applyBorder="1" applyAlignment="1">
      <alignment vertical="center"/>
    </xf>
    <xf numFmtId="193" fontId="20" fillId="0" borderId="0" xfId="12" applyNumberFormat="1" applyFont="1" applyFill="1" applyAlignment="1">
      <alignment horizontal="center"/>
    </xf>
    <xf numFmtId="194" fontId="13" fillId="0" borderId="0" xfId="15" applyNumberFormat="1" applyFont="1" applyFill="1" applyAlignment="1">
      <alignment horizontal="center" vertical="center"/>
    </xf>
    <xf numFmtId="0" fontId="12" fillId="0" borderId="0" xfId="15" applyFont="1" applyFill="1" applyAlignment="1"/>
    <xf numFmtId="193" fontId="13" fillId="0" borderId="3" xfId="15" applyNumberFormat="1" applyFont="1" applyFill="1" applyBorder="1" applyAlignment="1"/>
    <xf numFmtId="193" fontId="13" fillId="0" borderId="0" xfId="15" applyNumberFormat="1" applyFont="1" applyFill="1" applyAlignment="1"/>
    <xf numFmtId="193" fontId="13" fillId="0" borderId="0" xfId="15" applyNumberFormat="1" applyFont="1" applyFill="1" applyBorder="1" applyAlignment="1"/>
    <xf numFmtId="191" fontId="13" fillId="0" borderId="3" xfId="15" applyNumberFormat="1" applyFont="1" applyFill="1" applyBorder="1" applyAlignment="1"/>
    <xf numFmtId="191" fontId="12" fillId="0" borderId="0" xfId="16" applyNumberFormat="1" applyFont="1" applyFill="1" applyAlignment="1"/>
    <xf numFmtId="192" fontId="13" fillId="0" borderId="2" xfId="1" applyFont="1" applyFill="1" applyBorder="1" applyAlignment="1">
      <alignment horizontal="right"/>
    </xf>
    <xf numFmtId="0" fontId="13" fillId="0" borderId="0" xfId="15" applyFont="1" applyFill="1" applyAlignment="1"/>
    <xf numFmtId="193" fontId="12" fillId="0" borderId="0" xfId="15" applyNumberFormat="1" applyFont="1" applyFill="1" applyAlignment="1">
      <alignment horizontal="center"/>
    </xf>
    <xf numFmtId="194" fontId="24" fillId="0" borderId="0" xfId="15" applyNumberFormat="1" applyFont="1" applyFill="1" applyAlignment="1">
      <alignment horizontal="center" vertical="center"/>
    </xf>
    <xf numFmtId="0" fontId="12" fillId="0" borderId="0" xfId="12" applyFont="1" applyFill="1"/>
    <xf numFmtId="0" fontId="24" fillId="0" borderId="0" xfId="15" applyFont="1" applyFill="1"/>
    <xf numFmtId="193" fontId="25" fillId="0" borderId="0" xfId="1" applyNumberFormat="1" applyFont="1" applyFill="1" applyBorder="1" applyAlignment="1">
      <alignment horizontal="center"/>
    </xf>
    <xf numFmtId="193" fontId="12" fillId="0" borderId="4" xfId="15" applyNumberFormat="1" applyFont="1" applyFill="1" applyBorder="1" applyAlignment="1"/>
    <xf numFmtId="193" fontId="13" fillId="0" borderId="4" xfId="2" applyNumberFormat="1" applyFont="1" applyFill="1" applyBorder="1" applyAlignment="1">
      <alignment horizontal="right"/>
    </xf>
    <xf numFmtId="191" fontId="13" fillId="0" borderId="0" xfId="15" applyNumberFormat="1" applyFont="1" applyFill="1" applyBorder="1" applyAlignment="1"/>
    <xf numFmtId="192" fontId="12" fillId="0" borderId="0" xfId="1" applyFont="1" applyFill="1" applyBorder="1" applyAlignment="1">
      <alignment horizontal="right"/>
    </xf>
    <xf numFmtId="192" fontId="12" fillId="0" borderId="0" xfId="1" applyFont="1" applyBorder="1" applyAlignment="1"/>
    <xf numFmtId="191" fontId="13" fillId="0" borderId="0" xfId="2" applyNumberFormat="1" applyFont="1" applyFill="1" applyBorder="1" applyAlignment="1">
      <alignment horizontal="right"/>
    </xf>
    <xf numFmtId="192" fontId="12" fillId="0" borderId="3" xfId="1" applyFont="1" applyFill="1" applyBorder="1" applyAlignment="1">
      <alignment horizontal="right"/>
    </xf>
    <xf numFmtId="193" fontId="12" fillId="0" borderId="0" xfId="6" applyNumberFormat="1" applyFont="1" applyFill="1" applyBorder="1" applyAlignment="1"/>
    <xf numFmtId="191" fontId="13" fillId="0" borderId="0" xfId="1" applyNumberFormat="1" applyFont="1" applyBorder="1" applyAlignment="1">
      <alignment horizontal="right"/>
    </xf>
    <xf numFmtId="191" fontId="12" fillId="0" borderId="0" xfId="1" applyNumberFormat="1" applyFont="1" applyFill="1" applyBorder="1" applyAlignment="1">
      <alignment horizontal="right"/>
    </xf>
    <xf numFmtId="191" fontId="14" fillId="0" borderId="0" xfId="14" applyNumberFormat="1" applyFont="1" applyBorder="1" applyAlignment="1">
      <alignment horizontal="center"/>
    </xf>
    <xf numFmtId="191" fontId="13" fillId="0" borderId="0" xfId="0" applyNumberFormat="1" applyFont="1" applyBorder="1" applyAlignment="1">
      <alignment horizontal="right"/>
    </xf>
    <xf numFmtId="191" fontId="13" fillId="0" borderId="0" xfId="14" applyNumberFormat="1" applyFont="1" applyFill="1" applyBorder="1" applyAlignment="1">
      <alignment horizontal="center"/>
    </xf>
    <xf numFmtId="191" fontId="13" fillId="0" borderId="0" xfId="14" applyNumberFormat="1" applyFont="1" applyBorder="1" applyAlignment="1">
      <alignment horizontal="center"/>
    </xf>
    <xf numFmtId="191" fontId="12" fillId="0" borderId="0" xfId="16" applyNumberFormat="1" applyFont="1" applyFill="1" applyBorder="1" applyAlignment="1"/>
    <xf numFmtId="0" fontId="0" fillId="0" borderId="0" xfId="0" applyFill="1" applyBorder="1" applyAlignment="1"/>
    <xf numFmtId="191" fontId="13" fillId="0" borderId="0" xfId="1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0" fontId="13" fillId="0" borderId="0" xfId="15" applyFont="1" applyAlignment="1">
      <alignment horizontal="center"/>
    </xf>
    <xf numFmtId="0" fontId="42" fillId="0" borderId="0" xfId="15" applyFont="1" applyFill="1"/>
    <xf numFmtId="0" fontId="12" fillId="0" borderId="0" xfId="14" applyFont="1" applyAlignment="1">
      <alignment horizontal="left"/>
    </xf>
    <xf numFmtId="193" fontId="12" fillId="0" borderId="4" xfId="1" applyNumberFormat="1" applyFont="1" applyFill="1" applyBorder="1" applyAlignment="1">
      <alignment horizontal="right"/>
    </xf>
    <xf numFmtId="0" fontId="43" fillId="0" borderId="0" xfId="60" applyFont="1" applyAlignment="1">
      <alignment vertical="center"/>
    </xf>
    <xf numFmtId="193" fontId="43" fillId="0" borderId="0" xfId="60" applyNumberFormat="1" applyFont="1" applyAlignment="1">
      <alignment vertical="center"/>
    </xf>
    <xf numFmtId="0" fontId="43" fillId="0" borderId="0" xfId="60" quotePrefix="1" applyFont="1" applyAlignment="1">
      <alignment horizontal="center" vertical="center"/>
    </xf>
    <xf numFmtId="198" fontId="43" fillId="0" borderId="0" xfId="61" applyNumberFormat="1" applyFont="1" applyFill="1" applyAlignment="1">
      <alignment vertical="center" shrinkToFit="1"/>
    </xf>
    <xf numFmtId="43" fontId="43" fillId="0" borderId="0" xfId="61" applyFont="1" applyFill="1" applyAlignment="1">
      <alignment vertical="center"/>
    </xf>
    <xf numFmtId="198" fontId="43" fillId="0" borderId="0" xfId="61" applyNumberFormat="1" applyFont="1" applyFill="1" applyAlignment="1">
      <alignment vertical="center"/>
    </xf>
    <xf numFmtId="0" fontId="43" fillId="0" borderId="0" xfId="61" applyNumberFormat="1" applyFont="1" applyFill="1" applyAlignment="1">
      <alignment horizontal="right" vertical="center"/>
    </xf>
    <xf numFmtId="0" fontId="43" fillId="0" borderId="0" xfId="62" applyFont="1"/>
    <xf numFmtId="0" fontId="44" fillId="0" borderId="0" xfId="61" applyNumberFormat="1" applyFont="1" applyFill="1" applyBorder="1" applyAlignment="1">
      <alignment horizontal="right"/>
    </xf>
    <xf numFmtId="0" fontId="44" fillId="0" borderId="0" xfId="60" applyFont="1" applyAlignment="1">
      <alignment horizontal="center"/>
    </xf>
    <xf numFmtId="198" fontId="44" fillId="0" borderId="0" xfId="61" applyNumberFormat="1" applyFont="1" applyFill="1" applyAlignment="1">
      <alignment horizontal="center"/>
    </xf>
    <xf numFmtId="43" fontId="44" fillId="0" borderId="0" xfId="61" applyFont="1" applyFill="1" applyAlignment="1">
      <alignment horizontal="center"/>
    </xf>
    <xf numFmtId="0" fontId="44" fillId="0" borderId="0" xfId="61" applyNumberFormat="1" applyFont="1" applyFill="1" applyAlignment="1">
      <alignment horizontal="right"/>
    </xf>
    <xf numFmtId="0" fontId="44" fillId="0" borderId="1" xfId="60" applyFont="1" applyBorder="1" applyAlignment="1">
      <alignment horizontal="center"/>
    </xf>
    <xf numFmtId="0" fontId="44" fillId="0" borderId="1" xfId="60" applyFont="1" applyBorder="1" applyAlignment="1">
      <alignment vertical="center"/>
    </xf>
    <xf numFmtId="198" fontId="44" fillId="0" borderId="1" xfId="61" applyNumberFormat="1" applyFont="1" applyFill="1" applyBorder="1" applyAlignment="1">
      <alignment horizontal="center" shrinkToFit="1"/>
    </xf>
    <xf numFmtId="43" fontId="44" fillId="0" borderId="1" xfId="61" applyFont="1" applyFill="1" applyBorder="1" applyAlignment="1">
      <alignment horizontal="center"/>
    </xf>
    <xf numFmtId="198" fontId="44" fillId="0" borderId="1" xfId="61" applyNumberFormat="1" applyFont="1" applyFill="1" applyBorder="1" applyAlignment="1">
      <alignment horizontal="center"/>
    </xf>
    <xf numFmtId="198" fontId="44" fillId="0" borderId="1" xfId="61" quotePrefix="1" applyNumberFormat="1" applyFont="1" applyFill="1" applyBorder="1" applyAlignment="1">
      <alignment horizontal="center"/>
    </xf>
    <xf numFmtId="0" fontId="43" fillId="0" borderId="4" xfId="60" applyFont="1" applyBorder="1"/>
    <xf numFmtId="0" fontId="44" fillId="0" borderId="4" xfId="60" applyFont="1" applyBorder="1" applyAlignment="1">
      <alignment vertical="center"/>
    </xf>
    <xf numFmtId="0" fontId="44" fillId="0" borderId="4" xfId="60" quotePrefix="1" applyFont="1" applyBorder="1" applyAlignment="1">
      <alignment horizontal="center" shrinkToFit="1"/>
    </xf>
    <xf numFmtId="0" fontId="44" fillId="4" borderId="4" xfId="63" applyNumberFormat="1" applyFont="1" applyFill="1" applyBorder="1" applyAlignment="1">
      <alignment horizontal="center" shrinkToFit="1"/>
    </xf>
    <xf numFmtId="0" fontId="44" fillId="4" borderId="4" xfId="60" quotePrefix="1" applyFont="1" applyFill="1" applyBorder="1" applyAlignment="1">
      <alignment horizontal="center" shrinkToFit="1"/>
    </xf>
    <xf numFmtId="0" fontId="44" fillId="4" borderId="4" xfId="61" applyNumberFormat="1" applyFont="1" applyFill="1" applyBorder="1" applyAlignment="1">
      <alignment horizontal="center" shrinkToFit="1"/>
    </xf>
    <xf numFmtId="0" fontId="43" fillId="0" borderId="0" xfId="60" applyFont="1"/>
    <xf numFmtId="0" fontId="44" fillId="0" borderId="0" xfId="60" applyFont="1" applyAlignment="1">
      <alignment horizontal="center" vertical="center"/>
    </xf>
    <xf numFmtId="198" fontId="44" fillId="0" borderId="0" xfId="61" quotePrefix="1" applyNumberFormat="1" applyFont="1" applyFill="1" applyAlignment="1">
      <alignment horizontal="center" shrinkToFit="1"/>
    </xf>
    <xf numFmtId="0" fontId="44" fillId="0" borderId="0" xfId="62" applyFont="1" applyAlignment="1">
      <alignment vertical="center"/>
    </xf>
    <xf numFmtId="0" fontId="43" fillId="0" borderId="0" xfId="62" applyFont="1" applyAlignment="1">
      <alignment vertical="center"/>
    </xf>
    <xf numFmtId="198" fontId="43" fillId="0" borderId="0" xfId="61" applyNumberFormat="1" applyFont="1" applyFill="1" applyAlignment="1">
      <alignment shrinkToFit="1"/>
    </xf>
    <xf numFmtId="43" fontId="43" fillId="0" borderId="0" xfId="61" applyFont="1" applyFill="1"/>
    <xf numFmtId="198" fontId="43" fillId="0" borderId="0" xfId="61" applyNumberFormat="1" applyFont="1" applyFill="1"/>
    <xf numFmtId="192" fontId="43" fillId="0" borderId="0" xfId="61" applyNumberFormat="1" applyFont="1" applyFill="1" applyAlignment="1">
      <alignment shrinkToFit="1"/>
    </xf>
    <xf numFmtId="192" fontId="43" fillId="0" borderId="0" xfId="62" applyNumberFormat="1" applyFont="1"/>
    <xf numFmtId="0" fontId="44" fillId="0" borderId="0" xfId="62" applyFont="1"/>
    <xf numFmtId="49" fontId="43" fillId="0" borderId="0" xfId="62" applyNumberFormat="1" applyFont="1" applyAlignment="1">
      <alignment horizontal="left"/>
    </xf>
    <xf numFmtId="2" fontId="43" fillId="0" borderId="0" xfId="62" applyNumberFormat="1" applyFont="1" applyAlignment="1">
      <alignment horizontal="left"/>
    </xf>
    <xf numFmtId="43" fontId="43" fillId="0" borderId="0" xfId="62" applyNumberFormat="1" applyFont="1"/>
    <xf numFmtId="43" fontId="44" fillId="0" borderId="0" xfId="62" applyNumberFormat="1" applyFont="1"/>
    <xf numFmtId="49" fontId="43" fillId="0" borderId="0" xfId="62" applyNumberFormat="1" applyFont="1"/>
    <xf numFmtId="0" fontId="43" fillId="0" borderId="0" xfId="64" applyFont="1" applyAlignment="1">
      <alignment vertical="center"/>
    </xf>
    <xf numFmtId="0" fontId="43" fillId="0" borderId="0" xfId="65" applyFont="1"/>
    <xf numFmtId="49" fontId="43" fillId="0" borderId="0" xfId="62" applyNumberFormat="1" applyFont="1" applyAlignment="1">
      <alignment horizontal="left" shrinkToFit="1"/>
    </xf>
    <xf numFmtId="192" fontId="43" fillId="0" borderId="4" xfId="61" applyNumberFormat="1" applyFont="1" applyFill="1" applyBorder="1" applyAlignment="1">
      <alignment shrinkToFit="1"/>
    </xf>
    <xf numFmtId="0" fontId="44" fillId="0" borderId="0" xfId="62" applyFont="1" applyAlignment="1">
      <alignment horizontal="left" indent="1"/>
    </xf>
    <xf numFmtId="192" fontId="44" fillId="0" borderId="0" xfId="61" applyNumberFormat="1" applyFont="1" applyFill="1" applyAlignment="1">
      <alignment shrinkToFit="1"/>
    </xf>
    <xf numFmtId="0" fontId="43" fillId="0" borderId="0" xfId="53" applyFont="1" applyAlignment="1">
      <alignment vertical="center"/>
    </xf>
    <xf numFmtId="0" fontId="43" fillId="0" borderId="0" xfId="62" applyFont="1" applyAlignment="1">
      <alignment shrinkToFit="1"/>
    </xf>
    <xf numFmtId="0" fontId="43" fillId="0" borderId="0" xfId="60" applyFont="1" applyAlignment="1">
      <alignment horizontal="left" vertical="center"/>
    </xf>
    <xf numFmtId="43" fontId="43" fillId="0" borderId="0" xfId="62" applyNumberFormat="1" applyFont="1" applyAlignment="1">
      <alignment shrinkToFit="1"/>
    </xf>
    <xf numFmtId="0" fontId="43" fillId="0" borderId="0" xfId="60" applyFont="1" applyAlignment="1">
      <alignment shrinkToFit="1"/>
    </xf>
    <xf numFmtId="192" fontId="44" fillId="0" borderId="1" xfId="66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shrinkToFit="1"/>
    </xf>
    <xf numFmtId="192" fontId="43" fillId="0" borderId="0" xfId="66" applyFont="1" applyFill="1" applyBorder="1" applyAlignment="1">
      <alignment horizontal="right" vertical="center" shrinkToFit="1"/>
    </xf>
    <xf numFmtId="191" fontId="43" fillId="0" borderId="0" xfId="61" applyNumberFormat="1" applyFont="1" applyFill="1" applyAlignment="1">
      <alignment horizontal="right" vertical="center" shrinkToFit="1"/>
    </xf>
    <xf numFmtId="0" fontId="43" fillId="0" borderId="0" xfId="61" applyNumberFormat="1" applyFont="1" applyFill="1"/>
    <xf numFmtId="0" fontId="44" fillId="0" borderId="4" xfId="63" applyNumberFormat="1" applyFont="1" applyFill="1" applyBorder="1" applyAlignment="1">
      <alignment horizontal="center" shrinkToFit="1"/>
    </xf>
    <xf numFmtId="0" fontId="44" fillId="0" borderId="4" xfId="61" applyNumberFormat="1" applyFont="1" applyFill="1" applyBorder="1" applyAlignment="1">
      <alignment horizontal="center" shrinkToFit="1"/>
    </xf>
    <xf numFmtId="192" fontId="43" fillId="0" borderId="0" xfId="67" quotePrefix="1" applyNumberFormat="1" applyFont="1" applyFill="1" applyAlignment="1">
      <alignment horizontal="center" shrinkToFit="1"/>
    </xf>
    <xf numFmtId="192" fontId="43" fillId="0" borderId="0" xfId="67" applyNumberFormat="1" applyFont="1" applyFill="1" applyAlignment="1">
      <alignment horizontal="right" vertical="center" shrinkToFit="1"/>
    </xf>
    <xf numFmtId="43" fontId="43" fillId="0" borderId="0" xfId="67" applyFont="1" applyFill="1"/>
    <xf numFmtId="192" fontId="44" fillId="0" borderId="2" xfId="66" applyFont="1" applyFill="1" applyBorder="1" applyAlignment="1">
      <alignment horizontal="right" vertical="center" shrinkToFit="1"/>
    </xf>
    <xf numFmtId="0" fontId="43" fillId="0" borderId="0" xfId="62" applyFont="1" applyAlignment="1">
      <alignment horizontal="left"/>
    </xf>
    <xf numFmtId="0" fontId="43" fillId="0" borderId="0" xfId="62" applyFont="1" applyAlignment="1">
      <alignment horizontal="left" indent="1"/>
    </xf>
    <xf numFmtId="192" fontId="44" fillId="0" borderId="2" xfId="67" applyNumberFormat="1" applyFont="1" applyFill="1" applyBorder="1" applyAlignment="1">
      <alignment horizontal="right" vertical="center" shrinkToFit="1"/>
    </xf>
    <xf numFmtId="192" fontId="44" fillId="0" borderId="0" xfId="66" applyFont="1" applyFill="1" applyAlignment="1">
      <alignment horizontal="right" vertical="center" shrinkToFit="1"/>
    </xf>
    <xf numFmtId="0" fontId="43" fillId="0" borderId="0" xfId="62" quotePrefix="1" applyFont="1" applyAlignment="1">
      <alignment vertical="center"/>
    </xf>
    <xf numFmtId="192" fontId="44" fillId="0" borderId="5" xfId="61" applyNumberFormat="1" applyFont="1" applyFill="1" applyBorder="1" applyAlignment="1">
      <alignment shrinkToFit="1"/>
    </xf>
    <xf numFmtId="205" fontId="44" fillId="0" borderId="0" xfId="62" applyNumberFormat="1" applyFont="1"/>
    <xf numFmtId="192" fontId="44" fillId="0" borderId="0" xfId="61" applyNumberFormat="1" applyFont="1" applyFill="1"/>
    <xf numFmtId="193" fontId="25" fillId="0" borderId="4" xfId="1" applyNumberFormat="1" applyFont="1" applyFill="1" applyBorder="1" applyAlignment="1">
      <alignment horizontal="center"/>
    </xf>
    <xf numFmtId="0" fontId="13" fillId="0" borderId="0" xfId="12" applyFont="1" applyFill="1" applyAlignment="1">
      <alignment horizontal="left"/>
    </xf>
    <xf numFmtId="49" fontId="12" fillId="0" borderId="0" xfId="12" applyNumberFormat="1" applyFont="1" applyFill="1" applyAlignment="1">
      <alignment horizontal="center"/>
    </xf>
    <xf numFmtId="193" fontId="13" fillId="0" borderId="0" xfId="15" applyNumberFormat="1" applyFont="1" applyFill="1"/>
    <xf numFmtId="195" fontId="14" fillId="0" borderId="0" xfId="12" applyNumberFormat="1" applyFont="1" applyFill="1" applyAlignment="1">
      <alignment horizontal="center"/>
    </xf>
    <xf numFmtId="49" fontId="12" fillId="0" borderId="0" xfId="12" applyNumberFormat="1" applyFont="1" applyFill="1"/>
    <xf numFmtId="193" fontId="13" fillId="0" borderId="0" xfId="15" applyNumberFormat="1" applyFont="1" applyFill="1" applyAlignment="1">
      <alignment horizontal="right"/>
    </xf>
    <xf numFmtId="193" fontId="13" fillId="0" borderId="2" xfId="9" applyNumberFormat="1" applyFont="1" applyFill="1" applyBorder="1" applyAlignment="1">
      <alignment horizontal="right"/>
    </xf>
    <xf numFmtId="192" fontId="43" fillId="5" borderId="0" xfId="61" applyNumberFormat="1" applyFont="1" applyFill="1" applyAlignment="1">
      <alignment shrinkToFit="1"/>
    </xf>
    <xf numFmtId="192" fontId="43" fillId="6" borderId="0" xfId="61" applyNumberFormat="1" applyFont="1" applyFill="1" applyAlignment="1">
      <alignment shrinkToFit="1"/>
    </xf>
    <xf numFmtId="192" fontId="43" fillId="6" borderId="4" xfId="61" applyNumberFormat="1" applyFont="1" applyFill="1" applyBorder="1" applyAlignment="1">
      <alignment shrinkToFit="1"/>
    </xf>
    <xf numFmtId="192" fontId="43" fillId="6" borderId="0" xfId="67" quotePrefix="1" applyNumberFormat="1" applyFont="1" applyFill="1" applyAlignment="1">
      <alignment horizontal="center" shrinkToFit="1"/>
    </xf>
    <xf numFmtId="192" fontId="43" fillId="6" borderId="0" xfId="67" applyNumberFormat="1" applyFont="1" applyFill="1" applyAlignment="1">
      <alignment horizontal="right" vertical="center" shrinkToFit="1"/>
    </xf>
    <xf numFmtId="192" fontId="44" fillId="6" borderId="2" xfId="67" quotePrefix="1" applyNumberFormat="1" applyFont="1" applyFill="1" applyBorder="1" applyAlignment="1">
      <alignment horizontal="center" shrinkToFit="1"/>
    </xf>
    <xf numFmtId="192" fontId="44" fillId="6" borderId="2" xfId="67" applyNumberFormat="1" applyFont="1" applyFill="1" applyBorder="1" applyAlignment="1">
      <alignment horizontal="right" vertical="center" shrinkToFit="1"/>
    </xf>
    <xf numFmtId="192" fontId="43" fillId="7" borderId="0" xfId="61" applyNumberFormat="1" applyFont="1" applyFill="1" applyAlignment="1">
      <alignment shrinkToFit="1"/>
    </xf>
    <xf numFmtId="193" fontId="26" fillId="0" borderId="5" xfId="9" applyNumberFormat="1" applyFont="1" applyFill="1" applyBorder="1" applyAlignment="1"/>
    <xf numFmtId="191" fontId="12" fillId="0" borderId="0" xfId="15" applyNumberFormat="1" applyFont="1" applyFill="1" applyBorder="1" applyAlignment="1"/>
    <xf numFmtId="193" fontId="12" fillId="0" borderId="0" xfId="16" applyNumberFormat="1" applyFont="1" applyFill="1" applyBorder="1" applyAlignment="1"/>
    <xf numFmtId="0" fontId="12" fillId="0" borderId="0" xfId="15" applyFont="1" applyFill="1" applyBorder="1" applyAlignment="1">
      <alignment horizontal="center"/>
    </xf>
    <xf numFmtId="194" fontId="0" fillId="0" borderId="0" xfId="0" applyNumberFormat="1"/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93" fontId="13" fillId="0" borderId="2" xfId="1" applyNumberFormat="1" applyFont="1" applyFill="1" applyBorder="1" applyAlignment="1">
      <alignment horizontal="right"/>
    </xf>
    <xf numFmtId="193" fontId="13" fillId="0" borderId="0" xfId="15" applyNumberFormat="1" applyFont="1" applyFill="1" applyAlignment="1">
      <alignment horizontal="center"/>
    </xf>
    <xf numFmtId="191" fontId="13" fillId="0" borderId="4" xfId="15" applyNumberFormat="1" applyFont="1" applyFill="1" applyBorder="1" applyAlignment="1"/>
    <xf numFmtId="49" fontId="13" fillId="0" borderId="0" xfId="0" applyNumberFormat="1" applyFont="1" applyFill="1" applyAlignment="1">
      <alignment horizontal="left"/>
    </xf>
    <xf numFmtId="0" fontId="13" fillId="0" borderId="0" xfId="0" applyFont="1" applyFill="1"/>
    <xf numFmtId="49" fontId="11" fillId="0" borderId="0" xfId="0" applyNumberFormat="1" applyFont="1" applyFill="1" applyAlignment="1">
      <alignment horizontal="left"/>
    </xf>
    <xf numFmtId="0" fontId="14" fillId="0" borderId="0" xfId="0" applyFont="1" applyFill="1"/>
    <xf numFmtId="193" fontId="13" fillId="0" borderId="2" xfId="10" applyNumberFormat="1" applyFont="1" applyFill="1" applyBorder="1" applyAlignment="1"/>
    <xf numFmtId="193" fontId="25" fillId="0" borderId="0" xfId="0" applyNumberFormat="1" applyFont="1" applyFill="1" applyAlignment="1"/>
    <xf numFmtId="193" fontId="26" fillId="0" borderId="2" xfId="0" applyNumberFormat="1" applyFont="1" applyFill="1" applyBorder="1" applyAlignment="1"/>
    <xf numFmtId="193" fontId="26" fillId="0" borderId="3" xfId="10" applyNumberFormat="1" applyFont="1" applyFill="1" applyBorder="1" applyAlignment="1"/>
    <xf numFmtId="193" fontId="12" fillId="0" borderId="0" xfId="0" applyNumberFormat="1" applyFont="1" applyFill="1" applyAlignment="1"/>
    <xf numFmtId="193" fontId="13" fillId="0" borderId="0" xfId="0" applyNumberFormat="1" applyFont="1" applyFill="1" applyAlignment="1"/>
    <xf numFmtId="193" fontId="26" fillId="0" borderId="1" xfId="0" applyNumberFormat="1" applyFont="1" applyFill="1" applyBorder="1" applyAlignment="1"/>
    <xf numFmtId="193" fontId="26" fillId="0" borderId="2" xfId="10" applyNumberFormat="1" applyFont="1" applyFill="1" applyBorder="1" applyAlignment="1"/>
    <xf numFmtId="193" fontId="12" fillId="0" borderId="0" xfId="12" applyNumberFormat="1" applyFont="1" applyFill="1" applyAlignment="1"/>
    <xf numFmtId="193" fontId="12" fillId="0" borderId="4" xfId="6" applyNumberFormat="1" applyFont="1" applyFill="1" applyBorder="1" applyAlignment="1"/>
    <xf numFmtId="193" fontId="13" fillId="0" borderId="4" xfId="6" applyNumberFormat="1" applyFont="1" applyFill="1" applyBorder="1" applyAlignment="1"/>
    <xf numFmtId="193" fontId="13" fillId="0" borderId="0" xfId="1" applyNumberFormat="1" applyFont="1" applyFill="1" applyAlignment="1"/>
    <xf numFmtId="0" fontId="19" fillId="0" borderId="0" xfId="0" applyFont="1" applyAlignment="1"/>
    <xf numFmtId="193" fontId="20" fillId="0" borderId="0" xfId="1" applyNumberFormat="1" applyFont="1" applyFill="1" applyAlignment="1"/>
    <xf numFmtId="193" fontId="21" fillId="0" borderId="0" xfId="1" applyNumberFormat="1" applyFont="1" applyFill="1" applyAlignment="1"/>
    <xf numFmtId="193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Alignment="1">
      <alignment horizontal="right"/>
    </xf>
    <xf numFmtId="193" fontId="13" fillId="0" borderId="2" xfId="6" applyNumberFormat="1" applyFont="1" applyFill="1" applyBorder="1" applyAlignment="1"/>
    <xf numFmtId="193" fontId="13" fillId="0" borderId="5" xfId="6" applyNumberFormat="1" applyFont="1" applyFill="1" applyBorder="1" applyAlignment="1"/>
    <xf numFmtId="193" fontId="13" fillId="0" borderId="5" xfId="1" applyNumberFormat="1" applyFont="1" applyFill="1" applyBorder="1" applyAlignment="1"/>
    <xf numFmtId="204" fontId="13" fillId="0" borderId="3" xfId="1" applyNumberFormat="1" applyFont="1" applyFill="1" applyBorder="1" applyAlignment="1">
      <alignment horizontal="right"/>
    </xf>
    <xf numFmtId="204" fontId="12" fillId="0" borderId="0" xfId="1" applyNumberFormat="1" applyFont="1" applyFill="1" applyAlignment="1">
      <alignment horizontal="right"/>
    </xf>
    <xf numFmtId="0" fontId="41" fillId="0" borderId="0" xfId="12" applyFont="1" applyFill="1" applyAlignment="1">
      <alignment horizontal="center"/>
    </xf>
    <xf numFmtId="0" fontId="11" fillId="0" borderId="0" xfId="15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29" fillId="0" borderId="0" xfId="0" applyFont="1" applyFill="1" applyAlignment="1"/>
    <xf numFmtId="0" fontId="12" fillId="0" borderId="0" xfId="12" applyFont="1" applyFill="1" applyAlignment="1"/>
    <xf numFmtId="193" fontId="25" fillId="0" borderId="0" xfId="9" applyNumberFormat="1" applyFont="1" applyFill="1" applyAlignment="1"/>
    <xf numFmtId="193" fontId="12" fillId="0" borderId="0" xfId="15" applyNumberFormat="1" applyFont="1" applyFill="1" applyBorder="1" applyAlignment="1"/>
    <xf numFmtId="197" fontId="13" fillId="0" borderId="0" xfId="19" applyNumberFormat="1" applyFont="1" applyFill="1" applyAlignment="1"/>
    <xf numFmtId="198" fontId="12" fillId="0" borderId="0" xfId="19" applyNumberFormat="1" applyFont="1" applyFill="1" applyAlignment="1"/>
    <xf numFmtId="193" fontId="12" fillId="0" borderId="4" xfId="1" applyNumberFormat="1" applyFont="1" applyFill="1" applyBorder="1" applyAlignment="1"/>
    <xf numFmtId="198" fontId="13" fillId="0" borderId="0" xfId="19" applyNumberFormat="1" applyFont="1" applyFill="1" applyAlignment="1"/>
    <xf numFmtId="197" fontId="13" fillId="0" borderId="2" xfId="19" applyNumberFormat="1" applyFont="1" applyFill="1" applyBorder="1" applyAlignment="1"/>
    <xf numFmtId="195" fontId="14" fillId="0" borderId="0" xfId="12" applyNumberFormat="1" applyFont="1" applyFill="1" applyAlignment="1"/>
    <xf numFmtId="193" fontId="12" fillId="0" borderId="0" xfId="9" applyNumberFormat="1" applyFont="1" applyFill="1" applyAlignment="1"/>
    <xf numFmtId="193" fontId="26" fillId="0" borderId="2" xfId="9" applyNumberFormat="1" applyFont="1" applyFill="1" applyBorder="1" applyAlignment="1"/>
    <xf numFmtId="193" fontId="26" fillId="0" borderId="0" xfId="9" applyNumberFormat="1" applyFont="1" applyFill="1" applyBorder="1" applyAlignment="1"/>
    <xf numFmtId="192" fontId="13" fillId="0" borderId="0" xfId="1" applyFont="1" applyFill="1" applyAlignment="1"/>
    <xf numFmtId="193" fontId="12" fillId="0" borderId="4" xfId="6" applyNumberFormat="1" applyFont="1" applyFill="1" applyBorder="1" applyAlignment="1">
      <alignment wrapText="1"/>
    </xf>
    <xf numFmtId="193" fontId="13" fillId="0" borderId="3" xfId="6" applyNumberFormat="1" applyFont="1" applyFill="1" applyBorder="1" applyAlignment="1"/>
    <xf numFmtId="193" fontId="13" fillId="0" borderId="4" xfId="6" applyNumberFormat="1" applyFont="1" applyFill="1" applyBorder="1" applyAlignment="1">
      <alignment horizontal="right"/>
    </xf>
    <xf numFmtId="192" fontId="13" fillId="0" borderId="4" xfId="1" applyFont="1" applyFill="1" applyBorder="1" applyAlignment="1">
      <alignment horizontal="right"/>
    </xf>
    <xf numFmtId="193" fontId="12" fillId="0" borderId="4" xfId="2" applyNumberFormat="1" applyFont="1" applyFill="1" applyBorder="1" applyAlignment="1">
      <alignment horizontal="right"/>
    </xf>
    <xf numFmtId="0" fontId="19" fillId="0" borderId="0" xfId="0" applyFont="1" applyFill="1"/>
    <xf numFmtId="0" fontId="10" fillId="0" borderId="0" xfId="0" applyFont="1" applyFill="1"/>
    <xf numFmtId="0" fontId="22" fillId="0" borderId="0" xfId="0" applyFont="1" applyFill="1"/>
    <xf numFmtId="193" fontId="22" fillId="0" borderId="0" xfId="1" applyNumberFormat="1" applyFont="1" applyFill="1"/>
    <xf numFmtId="0" fontId="13" fillId="0" borderId="0" xfId="0" applyFont="1" applyFill="1" applyAlignment="1">
      <alignment horizontal="left"/>
    </xf>
    <xf numFmtId="0" fontId="42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2" fillId="0" borderId="4" xfId="0" applyNumberFormat="1" applyFont="1" applyFill="1" applyBorder="1" applyAlignment="1">
      <alignment horizontal="right"/>
    </xf>
    <xf numFmtId="193" fontId="13" fillId="0" borderId="4" xfId="0" applyNumberFormat="1" applyFont="1" applyFill="1" applyBorder="1" applyAlignment="1"/>
    <xf numFmtId="0" fontId="11" fillId="0" borderId="0" xfId="0" applyFont="1" applyFill="1" applyAlignment="1">
      <alignment horizontal="center"/>
    </xf>
    <xf numFmtId="38" fontId="12" fillId="0" borderId="0" xfId="0" applyNumberFormat="1" applyFont="1" applyFill="1"/>
    <xf numFmtId="193" fontId="12" fillId="0" borderId="3" xfId="0" applyNumberFormat="1" applyFont="1" applyFill="1" applyBorder="1" applyAlignment="1"/>
    <xf numFmtId="193" fontId="12" fillId="0" borderId="0" xfId="0" applyNumberFormat="1" applyFont="1" applyFill="1" applyBorder="1" applyAlignment="1"/>
    <xf numFmtId="0" fontId="25" fillId="0" borderId="0" xfId="0" applyFont="1" applyFill="1" applyAlignment="1"/>
    <xf numFmtId="0" fontId="19" fillId="0" borderId="0" xfId="0" applyFont="1" applyFill="1" applyAlignment="1"/>
    <xf numFmtId="0" fontId="10" fillId="0" borderId="0" xfId="12" applyFont="1" applyFill="1" applyAlignment="1"/>
    <xf numFmtId="0" fontId="10" fillId="0" borderId="0" xfId="12" applyFont="1" applyFill="1"/>
    <xf numFmtId="0" fontId="13" fillId="0" borderId="0" xfId="12" applyFont="1" applyFill="1"/>
    <xf numFmtId="0" fontId="15" fillId="0" borderId="0" xfId="15" applyFont="1" applyFill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0" fillId="0" borderId="0" xfId="15" applyFont="1" applyFill="1"/>
    <xf numFmtId="0" fontId="13" fillId="0" borderId="0" xfId="15" applyFont="1" applyFill="1" applyAlignment="1">
      <alignment horizontal="centerContinuous"/>
    </xf>
    <xf numFmtId="0" fontId="12" fillId="0" borderId="0" xfId="12" applyFont="1" applyFill="1" applyAlignment="1">
      <alignment horizontal="center" wrapText="1"/>
    </xf>
    <xf numFmtId="196" fontId="27" fillId="0" borderId="0" xfId="0" applyNumberFormat="1" applyFont="1" applyFill="1" applyAlignment="1"/>
    <xf numFmtId="194" fontId="12" fillId="0" borderId="0" xfId="15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194" fontId="13" fillId="0" borderId="0" xfId="15" applyNumberFormat="1" applyFont="1" applyFill="1" applyAlignment="1">
      <alignment horizontal="center"/>
    </xf>
    <xf numFmtId="193" fontId="13" fillId="0" borderId="2" xfId="1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1" fillId="0" borderId="0" xfId="0" applyFont="1" applyFill="1" applyAlignment="1"/>
    <xf numFmtId="0" fontId="14" fillId="0" borderId="0" xfId="15" applyFont="1" applyFill="1" applyAlignment="1"/>
    <xf numFmtId="0" fontId="14" fillId="0" borderId="0" xfId="15" applyFont="1" applyFill="1" applyAlignment="1">
      <alignment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3" fillId="0" borderId="1" xfId="1" applyNumberFormat="1" applyFont="1" applyFill="1" applyBorder="1" applyAlignment="1">
      <alignment horizontal="right" vertical="center"/>
    </xf>
    <xf numFmtId="193" fontId="12" fillId="0" borderId="0" xfId="6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203" fontId="13" fillId="0" borderId="0" xfId="15" applyNumberFormat="1" applyFont="1" applyFill="1" applyAlignment="1">
      <alignment horizontal="center" vertical="center"/>
    </xf>
    <xf numFmtId="192" fontId="13" fillId="0" borderId="0" xfId="1" applyFont="1" applyFill="1" applyAlignment="1">
      <alignment horizontal="center" vertical="center"/>
    </xf>
    <xf numFmtId="192" fontId="13" fillId="0" borderId="0" xfId="1" applyFont="1" applyFill="1" applyAlignment="1">
      <alignment horizontal="right" vertical="center"/>
    </xf>
    <xf numFmtId="49" fontId="11" fillId="0" borderId="0" xfId="12" applyNumberFormat="1" applyFont="1" applyFill="1" applyAlignment="1">
      <alignment horizontal="left"/>
    </xf>
    <xf numFmtId="0" fontId="10" fillId="0" borderId="0" xfId="12" applyFont="1" applyFill="1" applyAlignment="1">
      <alignment horizontal="left"/>
    </xf>
    <xf numFmtId="193" fontId="13" fillId="0" borderId="0" xfId="1" applyNumberFormat="1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  <xf numFmtId="0" fontId="11" fillId="0" borderId="0" xfId="12" applyFont="1" applyFill="1" applyAlignment="1"/>
    <xf numFmtId="0" fontId="14" fillId="0" borderId="0" xfId="12" applyFont="1" applyFill="1" applyAlignment="1"/>
    <xf numFmtId="0" fontId="14" fillId="0" borderId="0" xfId="15" applyFont="1" applyFill="1"/>
    <xf numFmtId="0" fontId="24" fillId="0" borderId="0" xfId="15" applyFont="1" applyFill="1" applyAlignment="1"/>
    <xf numFmtId="0" fontId="11" fillId="0" borderId="0" xfId="15" applyFont="1" applyFill="1" applyAlignment="1"/>
    <xf numFmtId="0" fontId="12" fillId="0" borderId="0" xfId="12" applyFont="1" applyFill="1" applyAlignment="1">
      <alignment horizontal="left"/>
    </xf>
    <xf numFmtId="193" fontId="12" fillId="0" borderId="0" xfId="58" applyNumberFormat="1" applyFont="1" applyFill="1" applyAlignment="1">
      <alignment horizontal="center"/>
    </xf>
    <xf numFmtId="193" fontId="26" fillId="0" borderId="0" xfId="9" applyNumberFormat="1" applyFont="1" applyFill="1" applyAlignment="1"/>
    <xf numFmtId="193" fontId="12" fillId="0" borderId="0" xfId="2" applyNumberFormat="1" applyFont="1" applyFill="1" applyAlignment="1">
      <alignment horizontal="left"/>
    </xf>
    <xf numFmtId="193" fontId="12" fillId="0" borderId="0" xfId="2" applyNumberFormat="1" applyFont="1" applyFill="1" applyAlignment="1">
      <alignment horizontal="right"/>
    </xf>
    <xf numFmtId="197" fontId="12" fillId="0" borderId="0" xfId="54" applyNumberFormat="1" applyFont="1" applyFill="1" applyAlignment="1"/>
    <xf numFmtId="0" fontId="13" fillId="0" borderId="0" xfId="12" applyFont="1" applyFill="1" applyAlignment="1"/>
    <xf numFmtId="193" fontId="13" fillId="0" borderId="5" xfId="1" applyNumberFormat="1" applyFont="1" applyFill="1" applyBorder="1" applyAlignment="1">
      <alignment horizontal="right"/>
    </xf>
    <xf numFmtId="0" fontId="10" fillId="0" borderId="0" xfId="15" applyFont="1" applyFill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Alignment="1">
      <alignment horizontal="right"/>
    </xf>
    <xf numFmtId="0" fontId="13" fillId="0" borderId="0" xfId="15" applyFont="1" applyFill="1" applyAlignment="1">
      <alignment horizontal="center"/>
    </xf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Alignment="1">
      <alignment horizontal="center"/>
    </xf>
    <xf numFmtId="193" fontId="12" fillId="0" borderId="0" xfId="2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0" fontId="13" fillId="0" borderId="0" xfId="14" applyFont="1" applyFill="1" applyAlignment="1"/>
    <xf numFmtId="193" fontId="12" fillId="0" borderId="0" xfId="1" applyNumberFormat="1" applyFont="1" applyFill="1" applyAlignment="1">
      <alignment horizontal="center"/>
    </xf>
    <xf numFmtId="0" fontId="13" fillId="0" borderId="0" xfId="13" applyFont="1" applyFill="1" applyAlignment="1"/>
    <xf numFmtId="193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Alignment="1">
      <alignment horizontal="center"/>
    </xf>
    <xf numFmtId="49" fontId="13" fillId="0" borderId="0" xfId="14" applyNumberFormat="1" applyFont="1" applyFill="1" applyAlignment="1"/>
    <xf numFmtId="0" fontId="12" fillId="0" borderId="0" xfId="15" applyFont="1" applyFill="1" applyBorder="1" applyAlignment="1"/>
    <xf numFmtId="37" fontId="12" fillId="0" borderId="0" xfId="14" applyNumberFormat="1" applyFont="1" applyFill="1" applyBorder="1" applyAlignment="1">
      <alignment horizontal="center"/>
    </xf>
    <xf numFmtId="191" fontId="13" fillId="0" borderId="2" xfId="15" applyNumberFormat="1" applyFont="1" applyFill="1" applyBorder="1" applyAlignment="1"/>
    <xf numFmtId="191" fontId="13" fillId="0" borderId="1" xfId="15" applyNumberFormat="1" applyFont="1" applyFill="1" applyBorder="1" applyAlignment="1"/>
    <xf numFmtId="191" fontId="14" fillId="0" borderId="0" xfId="14" applyNumberFormat="1" applyFont="1" applyFill="1" applyBorder="1" applyAlignment="1">
      <alignment horizontal="center"/>
    </xf>
    <xf numFmtId="191" fontId="0" fillId="0" borderId="0" xfId="0" applyNumberFormat="1" applyFill="1" applyAlignment="1"/>
    <xf numFmtId="0" fontId="14" fillId="0" borderId="0" xfId="15" applyFont="1" applyFill="1" applyAlignment="1">
      <alignment horizontal="left"/>
    </xf>
    <xf numFmtId="0" fontId="13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  <xf numFmtId="0" fontId="11" fillId="0" borderId="0" xfId="14" applyFont="1" applyFill="1" applyBorder="1" applyAlignment="1">
      <alignment horizontal="center"/>
    </xf>
    <xf numFmtId="193" fontId="13" fillId="0" borderId="0" xfId="16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193" fontId="13" fillId="0" borderId="4" xfId="16" applyNumberFormat="1" applyFont="1" applyFill="1" applyBorder="1" applyAlignment="1"/>
    <xf numFmtId="197" fontId="12" fillId="0" borderId="0" xfId="54" applyNumberFormat="1" applyFont="1" applyFill="1"/>
    <xf numFmtId="193" fontId="13" fillId="0" borderId="0" xfId="6" applyNumberFormat="1" applyFont="1" applyFill="1" applyAlignment="1">
      <alignment vertical="center"/>
    </xf>
    <xf numFmtId="193" fontId="13" fillId="0" borderId="2" xfId="6" applyNumberFormat="1" applyFont="1" applyFill="1" applyBorder="1" applyAlignment="1">
      <alignment vertical="center"/>
    </xf>
    <xf numFmtId="193" fontId="13" fillId="0" borderId="5" xfId="6" applyNumberFormat="1" applyFont="1" applyFill="1" applyBorder="1" applyAlignment="1">
      <alignment vertical="center"/>
    </xf>
    <xf numFmtId="193" fontId="13" fillId="0" borderId="5" xfId="1" applyNumberFormat="1" applyFont="1" applyFill="1" applyBorder="1" applyAlignment="1">
      <alignment vertical="center"/>
    </xf>
    <xf numFmtId="204" fontId="13" fillId="0" borderId="3" xfId="1" applyNumberFormat="1" applyFont="1" applyFill="1" applyBorder="1" applyAlignment="1">
      <alignment horizontal="right" vertical="center"/>
    </xf>
    <xf numFmtId="0" fontId="13" fillId="0" borderId="0" xfId="15" applyFont="1" applyFill="1" applyAlignment="1">
      <alignment horizontal="center" vertical="center"/>
    </xf>
    <xf numFmtId="192" fontId="15" fillId="0" borderId="0" xfId="1" applyFont="1" applyFill="1"/>
    <xf numFmtId="192" fontId="12" fillId="0" borderId="0" xfId="1" applyFont="1" applyFill="1"/>
    <xf numFmtId="192" fontId="13" fillId="0" borderId="0" xfId="1" applyFont="1" applyFill="1"/>
    <xf numFmtId="192" fontId="24" fillId="0" borderId="0" xfId="1" applyFont="1" applyFill="1"/>
    <xf numFmtId="192" fontId="12" fillId="0" borderId="4" xfId="1" applyFont="1" applyFill="1" applyBorder="1"/>
    <xf numFmtId="192" fontId="12" fillId="0" borderId="0" xfId="15" applyNumberFormat="1" applyFont="1" applyFill="1"/>
    <xf numFmtId="192" fontId="12" fillId="0" borderId="4" xfId="15" applyNumberFormat="1" applyFont="1" applyFill="1" applyBorder="1"/>
    <xf numFmtId="0" fontId="13" fillId="0" borderId="0" xfId="15" applyFont="1" applyFill="1" applyAlignment="1">
      <alignment horizontal="center"/>
    </xf>
    <xf numFmtId="193" fontId="12" fillId="0" borderId="3" xfId="15" applyNumberFormat="1" applyFont="1" applyFill="1" applyBorder="1" applyAlignment="1"/>
    <xf numFmtId="0" fontId="11" fillId="0" borderId="0" xfId="14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12" applyFont="1" applyFill="1" applyAlignment="1">
      <alignment horizontal="center" vertical="center" wrapText="1"/>
    </xf>
    <xf numFmtId="0" fontId="13" fillId="0" borderId="0" xfId="12" applyFont="1" applyFill="1" applyAlignment="1">
      <alignment horizontal="center" wrapText="1"/>
    </xf>
    <xf numFmtId="193" fontId="13" fillId="0" borderId="2" xfId="1" applyNumberFormat="1" applyFont="1" applyFill="1" applyBorder="1" applyAlignment="1">
      <alignment vertical="center"/>
    </xf>
    <xf numFmtId="192" fontId="13" fillId="0" borderId="2" xfId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193" fontId="14" fillId="0" borderId="0" xfId="0" applyNumberFormat="1" applyFont="1" applyFill="1" applyAlignment="1">
      <alignment horizontal="center"/>
    </xf>
    <xf numFmtId="195" fontId="13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  <xf numFmtId="0" fontId="44" fillId="0" borderId="0" xfId="60" applyFont="1" applyAlignment="1">
      <alignment horizontal="center"/>
    </xf>
    <xf numFmtId="49" fontId="44" fillId="0" borderId="0" xfId="60" applyNumberFormat="1" applyFont="1" applyAlignment="1">
      <alignment horizontal="center"/>
    </xf>
    <xf numFmtId="49" fontId="44" fillId="0" borderId="0" xfId="60" quotePrefix="1" applyNumberFormat="1" applyFont="1" applyAlignment="1">
      <alignment horizontal="center"/>
    </xf>
  </cellXfs>
  <cellStyles count="69">
    <cellStyle name="75" xfId="21"/>
    <cellStyle name="Comma" xfId="1" builtinId="3"/>
    <cellStyle name="Comma 10 10" xfId="61"/>
    <cellStyle name="Comma 10 17" xfId="67"/>
    <cellStyle name="Comma 10 2 2 2" xfId="66"/>
    <cellStyle name="Comma 2" xfId="2"/>
    <cellStyle name="Comma 2 2" xfId="51"/>
    <cellStyle name="Comma 25 3" xfId="3"/>
    <cellStyle name="Comma 3" xfId="4"/>
    <cellStyle name="Comma 3 2" xfId="55"/>
    <cellStyle name="Comma 4" xfId="5"/>
    <cellStyle name="Comma 4 2" xfId="6"/>
    <cellStyle name="Comma 5" xfId="19"/>
    <cellStyle name="Comma 5 8" xfId="54"/>
    <cellStyle name="Comma 54" xfId="7"/>
    <cellStyle name="Comma 54 2" xfId="56"/>
    <cellStyle name="Comma 54 3" xfId="58"/>
    <cellStyle name="Comma 54 4" xfId="59"/>
    <cellStyle name="Comma 7" xfId="8"/>
    <cellStyle name="Comma 7 2" xfId="9"/>
    <cellStyle name="comma zerodec" xfId="22"/>
    <cellStyle name="Comma_งบการเงิน DEMCO Y-53 น้องตี๋ 2" xfId="63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EADING2 2" xfId="47"/>
    <cellStyle name="Input [yellow]" xfId="32"/>
    <cellStyle name="no dec" xfId="33"/>
    <cellStyle name="Normal" xfId="0" builtinId="0"/>
    <cellStyle name="Normal - Style1" xfId="34"/>
    <cellStyle name="Normal 10 3 2 2" xfId="60"/>
    <cellStyle name="Normal 13" xfId="64"/>
    <cellStyle name="Normal 2" xfId="10"/>
    <cellStyle name="Normal 2 2" xfId="53"/>
    <cellStyle name="Normal 3" xfId="11"/>
    <cellStyle name="Normal 3 2" xfId="12"/>
    <cellStyle name="Normal 3 2 10" xfId="65"/>
    <cellStyle name="Normal 4" xfId="13"/>
    <cellStyle name="Normal 5" xfId="14"/>
    <cellStyle name="Normal 6" xfId="20"/>
    <cellStyle name="Normal 64" xfId="68"/>
    <cellStyle name="Normal_Draft PTTCHTx 2" xfId="15"/>
    <cellStyle name="Normal_Draft PTTCHTx 2 2" xfId="16"/>
    <cellStyle name="Normal_งบ เอเชี่ยน 31 มี.ค. 51" xfId="62"/>
    <cellStyle name="Percent [2]" xfId="35"/>
    <cellStyle name="Percent 2" xfId="17"/>
    <cellStyle name="Percent 2 2" xfId="52"/>
    <cellStyle name="Percent 2 3" xfId="57"/>
    <cellStyle name="Percent 3" xfId="18"/>
    <cellStyle name="Q" xfId="36"/>
    <cellStyle name="Quantity" xfId="37"/>
    <cellStyle name="small border line" xfId="38"/>
    <cellStyle name="small border line 2" xfId="48"/>
    <cellStyle name="Style 1" xfId="39"/>
    <cellStyle name="Style 1 2" xfId="49"/>
    <cellStyle name="Style 1 3" xfId="50"/>
    <cellStyle name="W" xfId="40"/>
    <cellStyle name="น้บะภฒ_95" xfId="41"/>
    <cellStyle name="ฤธถ [0]_95" xfId="42"/>
    <cellStyle name="ฤธถ_95" xfId="43"/>
    <cellStyle name="ล๋ศญ [0]_95" xfId="44"/>
    <cellStyle name="ล๋ศญ_95" xfId="45"/>
    <cellStyle name="วฅมุ_4ฟ๙ฝวภ๛" xfId="46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saiboonyong/Downloads/1371545%20-%202023%20Mar-FSA-Masterkool%20International%20Pcl.%20-06t-Q2_V10%20-%20KP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BL (2)"/>
      <sheetName val="PL6-7 (3)"/>
      <sheetName val="BL6-9 (2)"/>
      <sheetName val="PL8-9 (6)"/>
      <sheetName val="SH10"/>
      <sheetName val="SH11"/>
      <sheetName val="SH12"/>
      <sheetName val="SH13"/>
      <sheetName val="cf14-15"/>
      <sheetName val="Weighted share Q2'22"/>
      <sheetName val="Weighted share Q1'22"/>
      <sheetName val="งบกระแสเงินสด "/>
    </sheetNames>
    <sheetDataSet>
      <sheetData sheetId="0">
        <row r="87">
          <cell r="H87">
            <v>618068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T101"/>
  <sheetViews>
    <sheetView showGridLines="0" tabSelected="1" zoomScaleNormal="100" zoomScaleSheetLayoutView="85" workbookViewId="0">
      <selection activeCell="I100" sqref="I100:R104"/>
    </sheetView>
  </sheetViews>
  <sheetFormatPr defaultColWidth="9.140625" defaultRowHeight="19.5"/>
  <cols>
    <col min="1" max="1" width="1.85546875" style="324" customWidth="1"/>
    <col min="2" max="6" width="2.7109375" style="324" customWidth="1"/>
    <col min="7" max="7" width="33.42578125" style="324" customWidth="1"/>
    <col min="8" max="8" width="7.5703125" style="125" customWidth="1"/>
    <col min="9" max="9" width="17.140625" style="96" customWidth="1"/>
    <col min="10" max="10" width="1.140625" style="96" customWidth="1"/>
    <col min="11" max="11" width="17.140625" style="96" customWidth="1"/>
    <col min="12" max="12" width="1.140625" style="96" customWidth="1"/>
    <col min="13" max="13" width="16.140625" style="7" customWidth="1"/>
    <col min="14" max="14" width="1.140625" style="96" customWidth="1"/>
    <col min="15" max="15" width="16.140625" style="7" customWidth="1"/>
    <col min="16" max="16" width="9.140625" style="324"/>
    <col min="17" max="17" width="11.140625" style="325" bestFit="1" customWidth="1"/>
    <col min="18" max="18" width="9" style="325" bestFit="1" customWidth="1"/>
    <col min="19" max="19" width="11.42578125" style="325" customWidth="1"/>
    <col min="20" max="20" width="10.42578125" style="325" bestFit="1" customWidth="1"/>
    <col min="21" max="16384" width="9.140625" style="324"/>
  </cols>
  <sheetData>
    <row r="1" spans="1:20" ht="21.95" customHeight="1">
      <c r="A1" s="322" t="s">
        <v>185</v>
      </c>
      <c r="B1" s="323"/>
      <c r="C1" s="323"/>
      <c r="D1" s="323"/>
      <c r="E1" s="323"/>
      <c r="F1" s="323"/>
      <c r="G1" s="323"/>
      <c r="H1" s="274"/>
      <c r="I1" s="274"/>
      <c r="J1" s="274"/>
      <c r="K1" s="274"/>
      <c r="L1" s="274"/>
      <c r="M1" s="274"/>
      <c r="N1" s="274"/>
      <c r="O1" s="274"/>
    </row>
    <row r="2" spans="1:20" ht="21.95" customHeight="1">
      <c r="A2" s="323" t="s">
        <v>41</v>
      </c>
      <c r="B2" s="323"/>
      <c r="C2" s="323"/>
      <c r="D2" s="323"/>
      <c r="E2" s="323"/>
      <c r="F2" s="323"/>
      <c r="G2" s="323"/>
      <c r="H2" s="274"/>
      <c r="I2" s="274"/>
      <c r="J2" s="274"/>
      <c r="K2" s="274"/>
      <c r="L2" s="274"/>
      <c r="M2" s="274"/>
      <c r="N2" s="274"/>
      <c r="O2" s="274"/>
    </row>
    <row r="3" spans="1:20" ht="21.6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20" ht="21.6" customHeight="1">
      <c r="A4" s="274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20">
      <c r="A5" s="274"/>
      <c r="B5" s="274"/>
      <c r="C5" s="274"/>
      <c r="D5" s="274"/>
      <c r="E5" s="274"/>
      <c r="F5" s="274"/>
      <c r="G5" s="274"/>
      <c r="H5" s="274"/>
      <c r="I5" s="435" t="s">
        <v>1</v>
      </c>
      <c r="J5" s="435"/>
      <c r="K5" s="435"/>
      <c r="L5" s="274"/>
      <c r="M5" s="435" t="s">
        <v>2</v>
      </c>
      <c r="N5" s="435"/>
      <c r="O5" s="435"/>
    </row>
    <row r="6" spans="1:20" s="96" customFormat="1" ht="21.75" customHeight="1">
      <c r="A6" s="326"/>
      <c r="B6" s="326"/>
      <c r="C6" s="326"/>
      <c r="D6" s="326"/>
      <c r="E6" s="326"/>
      <c r="F6" s="326"/>
      <c r="G6" s="326"/>
      <c r="H6" s="125"/>
      <c r="I6" s="5" t="s">
        <v>258</v>
      </c>
      <c r="J6" s="5"/>
      <c r="K6" s="5" t="s">
        <v>86</v>
      </c>
      <c r="L6" s="429"/>
      <c r="M6" s="5" t="s">
        <v>258</v>
      </c>
      <c r="N6" s="5"/>
      <c r="O6" s="5" t="s">
        <v>86</v>
      </c>
      <c r="Q6" s="25"/>
      <c r="R6" s="25"/>
      <c r="S6" s="25"/>
      <c r="T6" s="25"/>
    </row>
    <row r="7" spans="1:20" s="96" customFormat="1" ht="21.75" customHeight="1">
      <c r="A7" s="434" t="s">
        <v>40</v>
      </c>
      <c r="B7" s="434"/>
      <c r="C7" s="434"/>
      <c r="D7" s="434"/>
      <c r="E7" s="434"/>
      <c r="F7" s="434"/>
      <c r="G7" s="434"/>
      <c r="H7" s="125" t="s">
        <v>0</v>
      </c>
      <c r="I7" s="6">
        <v>2023</v>
      </c>
      <c r="J7" s="6"/>
      <c r="K7" s="6">
        <v>2022</v>
      </c>
      <c r="L7" s="6"/>
      <c r="M7" s="6">
        <v>2023</v>
      </c>
      <c r="N7" s="6"/>
      <c r="O7" s="6">
        <v>2022</v>
      </c>
      <c r="Q7" s="25"/>
      <c r="R7" s="25"/>
      <c r="S7" s="25"/>
      <c r="T7" s="25"/>
    </row>
    <row r="8" spans="1:20" s="96" customFormat="1" ht="21.75" customHeight="1">
      <c r="A8" s="428"/>
      <c r="B8" s="428"/>
      <c r="C8" s="428"/>
      <c r="D8" s="428"/>
      <c r="E8" s="428"/>
      <c r="F8" s="428"/>
      <c r="G8" s="428"/>
      <c r="H8" s="125"/>
      <c r="I8" s="6" t="s">
        <v>127</v>
      </c>
      <c r="J8" s="6"/>
      <c r="K8" s="6"/>
      <c r="L8" s="6"/>
      <c r="M8" s="6" t="s">
        <v>127</v>
      </c>
      <c r="N8" s="6"/>
      <c r="O8" s="6"/>
      <c r="Q8" s="25"/>
      <c r="R8" s="25"/>
      <c r="S8" s="25"/>
      <c r="T8" s="25"/>
    </row>
    <row r="9" spans="1:20" s="96" customFormat="1" ht="21.75" customHeight="1">
      <c r="H9" s="125"/>
      <c r="I9" s="436" t="s">
        <v>101</v>
      </c>
      <c r="J9" s="436"/>
      <c r="K9" s="436"/>
      <c r="L9" s="436"/>
      <c r="M9" s="436"/>
      <c r="N9" s="436"/>
      <c r="O9" s="436"/>
      <c r="Q9" s="25"/>
      <c r="R9" s="25"/>
      <c r="S9" s="25"/>
      <c r="T9" s="25"/>
    </row>
    <row r="10" spans="1:20" s="96" customFormat="1" ht="21.95" customHeight="1">
      <c r="A10" s="275" t="s">
        <v>3</v>
      </c>
      <c r="H10" s="125"/>
      <c r="I10" s="128"/>
      <c r="J10" s="128"/>
      <c r="K10" s="128"/>
      <c r="L10" s="128"/>
      <c r="M10" s="7"/>
      <c r="N10" s="128"/>
      <c r="O10" s="7"/>
      <c r="Q10" s="25"/>
      <c r="R10" s="25"/>
      <c r="S10" s="25"/>
      <c r="T10" s="25"/>
    </row>
    <row r="11" spans="1:20" s="96" customFormat="1" ht="21.95" customHeight="1">
      <c r="A11" s="124" t="s">
        <v>4</v>
      </c>
      <c r="H11" s="125"/>
      <c r="I11" s="35">
        <v>120820</v>
      </c>
      <c r="J11" s="35"/>
      <c r="K11" s="35">
        <v>126284</v>
      </c>
      <c r="L11" s="35"/>
      <c r="M11" s="35">
        <v>58523</v>
      </c>
      <c r="N11" s="35"/>
      <c r="O11" s="35">
        <v>51034</v>
      </c>
      <c r="Q11" s="25"/>
      <c r="R11" s="25"/>
      <c r="S11" s="25"/>
      <c r="T11" s="25"/>
    </row>
    <row r="12" spans="1:20" s="96" customFormat="1" ht="21.95" customHeight="1">
      <c r="A12" s="124" t="s">
        <v>186</v>
      </c>
      <c r="H12" s="125"/>
      <c r="I12" s="35"/>
      <c r="J12" s="35"/>
      <c r="K12" s="35"/>
      <c r="L12" s="35"/>
      <c r="M12" s="35"/>
      <c r="N12" s="35"/>
      <c r="O12" s="35"/>
      <c r="Q12" s="25"/>
      <c r="R12" s="25"/>
      <c r="S12" s="25"/>
      <c r="T12" s="25"/>
    </row>
    <row r="13" spans="1:20" s="96" customFormat="1" ht="21.95" customHeight="1">
      <c r="A13" s="124" t="s">
        <v>357</v>
      </c>
      <c r="H13" s="125">
        <v>3</v>
      </c>
      <c r="I13" s="35">
        <v>709242</v>
      </c>
      <c r="J13" s="35"/>
      <c r="K13" s="35">
        <v>363150</v>
      </c>
      <c r="L13" s="35"/>
      <c r="M13" s="35">
        <v>557999</v>
      </c>
      <c r="N13" s="35"/>
      <c r="O13" s="35">
        <v>184872</v>
      </c>
      <c r="Q13" s="25"/>
      <c r="R13" s="25"/>
      <c r="S13" s="25"/>
      <c r="T13" s="25"/>
    </row>
    <row r="14" spans="1:20" s="96" customFormat="1" ht="21.95" customHeight="1">
      <c r="A14" s="124" t="s">
        <v>227</v>
      </c>
      <c r="H14" s="125">
        <v>2</v>
      </c>
      <c r="I14" s="35">
        <v>0</v>
      </c>
      <c r="J14" s="35"/>
      <c r="K14" s="35">
        <v>0</v>
      </c>
      <c r="L14" s="35"/>
      <c r="M14" s="35">
        <v>153384</v>
      </c>
      <c r="N14" s="35"/>
      <c r="O14" s="35">
        <v>53441</v>
      </c>
      <c r="Q14" s="25"/>
      <c r="R14" s="25"/>
      <c r="S14" s="25"/>
      <c r="T14" s="25"/>
    </row>
    <row r="15" spans="1:20" s="96" customFormat="1" ht="21.95" customHeight="1">
      <c r="A15" s="96" t="s">
        <v>244</v>
      </c>
      <c r="H15" s="125" t="s">
        <v>369</v>
      </c>
      <c r="I15" s="35">
        <v>140810</v>
      </c>
      <c r="J15" s="35"/>
      <c r="K15" s="35">
        <v>80966</v>
      </c>
      <c r="L15" s="35"/>
      <c r="M15" s="35">
        <v>314447</v>
      </c>
      <c r="N15" s="35"/>
      <c r="O15" s="35">
        <v>363927</v>
      </c>
      <c r="Q15" s="25"/>
      <c r="R15" s="25"/>
      <c r="S15" s="25"/>
      <c r="T15" s="25"/>
    </row>
    <row r="16" spans="1:20" s="96" customFormat="1" ht="21.95" customHeight="1">
      <c r="A16" s="96" t="s">
        <v>187</v>
      </c>
      <c r="H16" s="125"/>
      <c r="I16" s="35">
        <v>954</v>
      </c>
      <c r="J16" s="35"/>
      <c r="K16" s="35">
        <v>4262</v>
      </c>
      <c r="L16" s="35"/>
      <c r="M16" s="35">
        <v>0</v>
      </c>
      <c r="N16" s="35"/>
      <c r="O16" s="35">
        <v>0</v>
      </c>
      <c r="Q16" s="25"/>
      <c r="R16" s="25"/>
      <c r="S16" s="25"/>
      <c r="T16" s="25"/>
    </row>
    <row r="17" spans="1:20" s="96" customFormat="1" ht="21.95" customHeight="1">
      <c r="A17" s="124" t="s">
        <v>5</v>
      </c>
      <c r="H17" s="125"/>
      <c r="I17" s="35">
        <v>91725</v>
      </c>
      <c r="J17" s="35"/>
      <c r="K17" s="35">
        <v>164777</v>
      </c>
      <c r="L17" s="35"/>
      <c r="M17" s="35">
        <v>5</v>
      </c>
      <c r="N17" s="35"/>
      <c r="O17" s="35">
        <v>16829</v>
      </c>
      <c r="Q17" s="25"/>
      <c r="R17" s="25"/>
      <c r="S17" s="25"/>
      <c r="T17" s="25"/>
    </row>
    <row r="18" spans="1:20" s="96" customFormat="1" ht="21.95" customHeight="1">
      <c r="A18" s="124" t="s">
        <v>188</v>
      </c>
      <c r="B18" s="124"/>
      <c r="C18" s="124"/>
      <c r="D18" s="124"/>
      <c r="E18" s="124"/>
      <c r="F18" s="124"/>
      <c r="G18" s="124"/>
      <c r="H18" s="125"/>
      <c r="I18" s="35">
        <v>47868</v>
      </c>
      <c r="J18" s="35"/>
      <c r="K18" s="35">
        <v>34244</v>
      </c>
      <c r="L18" s="35"/>
      <c r="M18" s="35">
        <v>0</v>
      </c>
      <c r="N18" s="35"/>
      <c r="O18" s="35">
        <v>0</v>
      </c>
      <c r="Q18" s="25"/>
      <c r="R18" s="25"/>
      <c r="S18" s="25"/>
      <c r="T18" s="25"/>
    </row>
    <row r="19" spans="1:20" s="96" customFormat="1" ht="21.95" customHeight="1">
      <c r="A19" s="124" t="s">
        <v>189</v>
      </c>
      <c r="B19" s="124"/>
      <c r="C19" s="124"/>
      <c r="D19" s="124"/>
      <c r="E19" s="124"/>
      <c r="F19" s="124"/>
      <c r="G19" s="124"/>
      <c r="H19" s="125"/>
      <c r="I19" s="35">
        <v>3400</v>
      </c>
      <c r="J19" s="35"/>
      <c r="K19" s="35">
        <v>5100</v>
      </c>
      <c r="L19" s="35"/>
      <c r="M19" s="35">
        <v>0</v>
      </c>
      <c r="N19" s="35"/>
      <c r="O19" s="35">
        <v>0</v>
      </c>
      <c r="Q19" s="25"/>
      <c r="R19" s="25"/>
      <c r="S19" s="25"/>
      <c r="T19" s="25"/>
    </row>
    <row r="20" spans="1:20" s="96" customFormat="1" ht="21.95" customHeight="1">
      <c r="A20" s="124" t="s">
        <v>170</v>
      </c>
      <c r="B20" s="124"/>
      <c r="C20" s="124"/>
      <c r="D20" s="124"/>
      <c r="E20" s="124"/>
      <c r="F20" s="124"/>
      <c r="G20" s="124"/>
      <c r="H20" s="125"/>
      <c r="I20" s="35">
        <v>0</v>
      </c>
      <c r="J20" s="35"/>
      <c r="K20" s="35">
        <v>430440</v>
      </c>
      <c r="L20" s="35"/>
      <c r="M20" s="35">
        <v>0</v>
      </c>
      <c r="N20" s="35"/>
      <c r="O20" s="35">
        <v>430440</v>
      </c>
      <c r="Q20" s="25"/>
      <c r="R20" s="25"/>
      <c r="S20" s="25"/>
      <c r="T20" s="25"/>
    </row>
    <row r="21" spans="1:20" s="96" customFormat="1" ht="21.95" customHeight="1">
      <c r="A21" s="124" t="s">
        <v>190</v>
      </c>
      <c r="H21" s="125"/>
      <c r="I21" s="35">
        <f>26654</f>
        <v>26654</v>
      </c>
      <c r="J21" s="35"/>
      <c r="K21" s="35">
        <v>20846</v>
      </c>
      <c r="L21" s="35"/>
      <c r="M21" s="35">
        <f>5809+1</f>
        <v>5810</v>
      </c>
      <c r="N21" s="35"/>
      <c r="O21" s="35">
        <v>15834</v>
      </c>
      <c r="P21" s="327"/>
      <c r="Q21" s="25"/>
      <c r="R21" s="25"/>
      <c r="S21" s="25"/>
      <c r="T21" s="25"/>
    </row>
    <row r="22" spans="1:20" s="96" customFormat="1" ht="21.95" customHeight="1">
      <c r="A22" s="273" t="s">
        <v>6</v>
      </c>
      <c r="D22" s="274"/>
      <c r="E22" s="274"/>
      <c r="F22" s="274"/>
      <c r="H22" s="125"/>
      <c r="I22" s="277">
        <f>SUM(I11:I21)</f>
        <v>1141473</v>
      </c>
      <c r="J22" s="2"/>
      <c r="K22" s="277">
        <f>SUM(K11:K21)</f>
        <v>1230069</v>
      </c>
      <c r="L22" s="2"/>
      <c r="M22" s="277">
        <f>SUM(M11:M21)</f>
        <v>1090168</v>
      </c>
      <c r="N22" s="2"/>
      <c r="O22" s="277">
        <f>SUM(O11:O21)</f>
        <v>1116377</v>
      </c>
      <c r="Q22" s="25"/>
      <c r="R22" s="25"/>
      <c r="S22" s="25"/>
      <c r="T22" s="25"/>
    </row>
    <row r="23" spans="1:20" s="96" customFormat="1" ht="22.5" customHeight="1">
      <c r="A23" s="274"/>
      <c r="D23" s="274"/>
      <c r="E23" s="274"/>
      <c r="F23" s="274"/>
      <c r="H23" s="125"/>
      <c r="I23" s="36"/>
      <c r="J23" s="2"/>
      <c r="K23" s="36"/>
      <c r="L23" s="2"/>
      <c r="M23" s="36"/>
      <c r="N23" s="2"/>
      <c r="O23" s="36"/>
      <c r="Q23" s="25"/>
      <c r="R23" s="25"/>
      <c r="S23" s="25"/>
      <c r="T23" s="25"/>
    </row>
    <row r="24" spans="1:20" s="96" customFormat="1" ht="21.95" customHeight="1">
      <c r="A24" s="275" t="s">
        <v>7</v>
      </c>
      <c r="H24" s="125"/>
      <c r="I24" s="37"/>
      <c r="J24" s="37"/>
      <c r="K24" s="37"/>
      <c r="L24" s="37"/>
      <c r="M24" s="37"/>
      <c r="N24" s="37"/>
      <c r="O24" s="37"/>
      <c r="Q24" s="25"/>
      <c r="R24" s="25"/>
      <c r="S24" s="25"/>
      <c r="T24" s="25"/>
    </row>
    <row r="25" spans="1:20" s="96" customFormat="1" ht="21.95" customHeight="1">
      <c r="A25" s="124" t="s">
        <v>191</v>
      </c>
      <c r="B25" s="276"/>
      <c r="H25" s="125"/>
      <c r="I25" s="35">
        <v>45200</v>
      </c>
      <c r="J25" s="35"/>
      <c r="K25" s="35">
        <v>66550</v>
      </c>
      <c r="L25" s="35"/>
      <c r="M25" s="35">
        <v>37200</v>
      </c>
      <c r="N25" s="35"/>
      <c r="O25" s="35">
        <v>60550</v>
      </c>
      <c r="Q25" s="25"/>
      <c r="R25" s="25"/>
      <c r="S25" s="25"/>
      <c r="T25" s="25"/>
    </row>
    <row r="26" spans="1:20" s="96" customFormat="1" ht="21.95" customHeight="1">
      <c r="A26" s="124" t="s">
        <v>8</v>
      </c>
      <c r="H26" s="125">
        <v>5</v>
      </c>
      <c r="I26" s="35">
        <v>0</v>
      </c>
      <c r="J26" s="35"/>
      <c r="K26" s="35">
        <v>0</v>
      </c>
      <c r="L26" s="35"/>
      <c r="M26" s="35">
        <v>374414</v>
      </c>
      <c r="N26" s="35"/>
      <c r="O26" s="35">
        <v>295036</v>
      </c>
      <c r="Q26" s="25"/>
      <c r="R26" s="25"/>
      <c r="S26" s="25"/>
      <c r="T26" s="25"/>
    </row>
    <row r="27" spans="1:20" s="96" customFormat="1" ht="21.6" customHeight="1">
      <c r="A27" s="124" t="s">
        <v>192</v>
      </c>
      <c r="H27" s="125">
        <v>6</v>
      </c>
      <c r="I27" s="35">
        <v>42827</v>
      </c>
      <c r="J27" s="35"/>
      <c r="K27" s="35">
        <v>41779</v>
      </c>
      <c r="L27" s="35"/>
      <c r="M27" s="35">
        <v>41779</v>
      </c>
      <c r="N27" s="35"/>
      <c r="O27" s="35">
        <v>0</v>
      </c>
      <c r="Q27" s="25"/>
      <c r="R27" s="25"/>
      <c r="S27" s="25"/>
      <c r="T27" s="25"/>
    </row>
    <row r="28" spans="1:20" s="96" customFormat="1" ht="21.95" customHeight="1">
      <c r="A28" s="124" t="s">
        <v>193</v>
      </c>
      <c r="H28" s="125">
        <v>3</v>
      </c>
      <c r="I28" s="35">
        <v>22977</v>
      </c>
      <c r="J28" s="35"/>
      <c r="K28" s="35">
        <v>22969</v>
      </c>
      <c r="L28" s="35"/>
      <c r="M28" s="35">
        <v>22977</v>
      </c>
      <c r="N28" s="35"/>
      <c r="O28" s="35">
        <v>22969</v>
      </c>
      <c r="Q28" s="25"/>
      <c r="R28" s="25"/>
      <c r="S28" s="25"/>
      <c r="T28" s="25"/>
    </row>
    <row r="29" spans="1:20" s="96" customFormat="1" ht="21.95" customHeight="1">
      <c r="A29" s="124" t="s">
        <v>57</v>
      </c>
      <c r="H29" s="125"/>
      <c r="I29" s="35">
        <v>163394</v>
      </c>
      <c r="J29" s="35"/>
      <c r="K29" s="35">
        <v>91986</v>
      </c>
      <c r="L29" s="35"/>
      <c r="M29" s="35">
        <v>0</v>
      </c>
      <c r="N29" s="35"/>
      <c r="O29" s="35">
        <v>0</v>
      </c>
      <c r="R29" s="25"/>
      <c r="T29" s="25"/>
    </row>
    <row r="30" spans="1:20" s="96" customFormat="1" ht="21.95" customHeight="1">
      <c r="A30" s="124" t="s">
        <v>9</v>
      </c>
      <c r="H30" s="125">
        <v>7</v>
      </c>
      <c r="I30" s="35">
        <v>52558</v>
      </c>
      <c r="J30" s="35"/>
      <c r="K30" s="35">
        <v>52950</v>
      </c>
      <c r="L30" s="35"/>
      <c r="M30" s="35">
        <v>7540</v>
      </c>
      <c r="N30" s="35"/>
      <c r="O30" s="35">
        <v>7727</v>
      </c>
      <c r="Q30" s="25"/>
      <c r="R30" s="25"/>
      <c r="S30" s="25"/>
      <c r="T30" s="25"/>
    </row>
    <row r="31" spans="1:20" s="96" customFormat="1" ht="21.95" customHeight="1">
      <c r="A31" s="124" t="s">
        <v>194</v>
      </c>
      <c r="H31" s="125"/>
      <c r="I31" s="35">
        <v>62959</v>
      </c>
      <c r="J31" s="35"/>
      <c r="K31" s="35">
        <v>33591</v>
      </c>
      <c r="L31" s="35"/>
      <c r="M31" s="35">
        <v>0</v>
      </c>
      <c r="N31" s="35"/>
      <c r="O31" s="35">
        <v>0</v>
      </c>
      <c r="Q31" s="25"/>
      <c r="R31" s="25"/>
      <c r="S31" s="25"/>
      <c r="T31" s="25"/>
    </row>
    <row r="32" spans="1:20" s="96" customFormat="1" ht="21.95" customHeight="1">
      <c r="A32" s="124" t="s">
        <v>107</v>
      </c>
      <c r="H32" s="125"/>
      <c r="I32" s="35">
        <v>19980</v>
      </c>
      <c r="J32" s="35"/>
      <c r="K32" s="35">
        <v>13910</v>
      </c>
      <c r="L32" s="35"/>
      <c r="M32" s="35">
        <v>3032</v>
      </c>
      <c r="N32" s="35"/>
      <c r="O32" s="35">
        <v>331</v>
      </c>
      <c r="Q32" s="25"/>
      <c r="R32" s="25"/>
      <c r="S32" s="25"/>
      <c r="T32" s="25"/>
    </row>
    <row r="33" spans="1:20" s="96" customFormat="1" ht="21.95" customHeight="1">
      <c r="A33" s="124" t="s">
        <v>161</v>
      </c>
      <c r="H33" s="125"/>
      <c r="I33" s="35">
        <v>2065</v>
      </c>
      <c r="J33" s="35"/>
      <c r="K33" s="35">
        <v>2254</v>
      </c>
      <c r="L33" s="35"/>
      <c r="M33" s="35">
        <v>767</v>
      </c>
      <c r="N33" s="35"/>
      <c r="O33" s="35">
        <v>830</v>
      </c>
      <c r="Q33" s="25"/>
      <c r="R33" s="25"/>
      <c r="S33" s="25"/>
      <c r="T33" s="25"/>
    </row>
    <row r="34" spans="1:20" s="96" customFormat="1" ht="21.75" customHeight="1">
      <c r="A34" s="124" t="s">
        <v>10</v>
      </c>
      <c r="H34" s="125"/>
      <c r="I34" s="35">
        <v>960</v>
      </c>
      <c r="J34" s="35"/>
      <c r="K34" s="35">
        <v>179</v>
      </c>
      <c r="L34" s="35"/>
      <c r="M34" s="35">
        <v>704</v>
      </c>
      <c r="N34" s="35"/>
      <c r="O34" s="35">
        <v>0</v>
      </c>
      <c r="Q34" s="25"/>
      <c r="R34" s="25"/>
      <c r="S34" s="25"/>
      <c r="T34" s="25"/>
    </row>
    <row r="35" spans="1:20" s="96" customFormat="1" ht="21.95" customHeight="1">
      <c r="A35" s="124" t="s">
        <v>35</v>
      </c>
      <c r="H35" s="125"/>
      <c r="I35" s="38">
        <f>3665-1</f>
        <v>3664</v>
      </c>
      <c r="J35" s="39"/>
      <c r="K35" s="38">
        <v>2421</v>
      </c>
      <c r="L35" s="39"/>
      <c r="M35" s="278">
        <f>157-2</f>
        <v>155</v>
      </c>
      <c r="N35" s="39"/>
      <c r="O35" s="278">
        <v>491</v>
      </c>
      <c r="Q35" s="25"/>
      <c r="R35" s="25"/>
      <c r="S35" s="25"/>
      <c r="T35" s="25"/>
    </row>
    <row r="36" spans="1:20" s="96" customFormat="1" ht="21.95" customHeight="1">
      <c r="A36" s="273" t="s">
        <v>11</v>
      </c>
      <c r="D36" s="274"/>
      <c r="E36" s="274"/>
      <c r="F36" s="274"/>
      <c r="H36" s="125"/>
      <c r="I36" s="279">
        <f>SUM(I25:I35)</f>
        <v>416584</v>
      </c>
      <c r="J36" s="40"/>
      <c r="K36" s="279">
        <f>SUM(K25:K35)</f>
        <v>328589</v>
      </c>
      <c r="L36" s="40"/>
      <c r="M36" s="279">
        <f>SUM(M25:M35)</f>
        <v>488568</v>
      </c>
      <c r="N36" s="39"/>
      <c r="O36" s="279">
        <f>SUM(O25:O35)</f>
        <v>387934</v>
      </c>
      <c r="Q36" s="25"/>
      <c r="R36" s="25"/>
      <c r="S36" s="25"/>
      <c r="T36" s="25"/>
    </row>
    <row r="37" spans="1:20" s="96" customFormat="1" ht="22.5" customHeight="1">
      <c r="A37" s="274"/>
      <c r="D37" s="274"/>
      <c r="E37" s="274"/>
      <c r="F37" s="274"/>
      <c r="H37" s="125"/>
      <c r="I37" s="40"/>
      <c r="J37" s="40"/>
      <c r="K37" s="40"/>
      <c r="L37" s="40"/>
      <c r="M37" s="40"/>
      <c r="N37" s="39"/>
      <c r="O37" s="40"/>
      <c r="Q37" s="25"/>
      <c r="R37" s="25"/>
      <c r="S37" s="25"/>
      <c r="T37" s="25"/>
    </row>
    <row r="38" spans="1:20" s="96" customFormat="1" ht="21.95" customHeight="1" thickBot="1">
      <c r="A38" s="274" t="s">
        <v>38</v>
      </c>
      <c r="H38" s="125"/>
      <c r="I38" s="280">
        <f>I36+I22</f>
        <v>1558057</v>
      </c>
      <c r="J38" s="40"/>
      <c r="K38" s="280">
        <f>K36+K22</f>
        <v>1558658</v>
      </c>
      <c r="L38" s="40"/>
      <c r="M38" s="280">
        <f>M36+M22</f>
        <v>1578736</v>
      </c>
      <c r="N38" s="39"/>
      <c r="O38" s="280">
        <f>O36+O22</f>
        <v>1504311</v>
      </c>
      <c r="Q38" s="25"/>
      <c r="R38" s="25"/>
      <c r="S38" s="25"/>
      <c r="T38" s="25"/>
    </row>
    <row r="39" spans="1:20" s="96" customFormat="1" ht="21.95" customHeight="1" thickTop="1">
      <c r="H39" s="125"/>
      <c r="I39" s="128"/>
      <c r="J39" s="128"/>
      <c r="K39" s="128"/>
      <c r="L39" s="128"/>
      <c r="M39" s="7"/>
      <c r="N39" s="128"/>
      <c r="O39" s="7"/>
      <c r="Q39" s="25"/>
      <c r="R39" s="25"/>
      <c r="S39" s="25"/>
      <c r="T39" s="25"/>
    </row>
    <row r="40" spans="1:20" ht="21.95" customHeight="1">
      <c r="A40" s="322" t="str">
        <f>$A$1</f>
        <v>Masterkool International Public Company Limited and its Subsidiaries</v>
      </c>
      <c r="B40" s="323"/>
      <c r="C40" s="323"/>
      <c r="D40" s="323"/>
      <c r="E40" s="323"/>
      <c r="F40" s="323"/>
      <c r="G40" s="323"/>
      <c r="H40" s="274"/>
      <c r="I40" s="274"/>
      <c r="J40" s="274"/>
      <c r="K40" s="274"/>
      <c r="L40" s="274"/>
      <c r="M40" s="274"/>
      <c r="N40" s="274"/>
      <c r="O40" s="274"/>
    </row>
    <row r="41" spans="1:20" ht="21.95" customHeight="1">
      <c r="A41" s="323" t="s">
        <v>41</v>
      </c>
      <c r="B41" s="323"/>
      <c r="C41" s="323"/>
      <c r="D41" s="323"/>
      <c r="E41" s="323"/>
      <c r="F41" s="323"/>
      <c r="G41" s="323"/>
      <c r="H41" s="274"/>
      <c r="I41" s="274"/>
      <c r="J41" s="274"/>
      <c r="K41" s="274"/>
      <c r="L41" s="274"/>
      <c r="M41" s="274"/>
      <c r="N41" s="274"/>
      <c r="O41" s="274"/>
    </row>
    <row r="42" spans="1:20" ht="21" customHeight="1">
      <c r="A42" s="274"/>
      <c r="B42" s="274"/>
      <c r="C42" s="274"/>
      <c r="D42" s="274"/>
      <c r="E42" s="274"/>
      <c r="F42" s="274"/>
      <c r="G42" s="429"/>
      <c r="H42" s="429"/>
      <c r="I42" s="429"/>
      <c r="J42" s="429"/>
      <c r="K42" s="429"/>
      <c r="L42" s="429"/>
      <c r="M42" s="4"/>
      <c r="N42" s="328"/>
      <c r="O42" s="4"/>
    </row>
    <row r="43" spans="1:20">
      <c r="A43" s="274"/>
      <c r="B43" s="274"/>
      <c r="C43" s="274"/>
      <c r="D43" s="274"/>
      <c r="E43" s="274"/>
      <c r="F43" s="274"/>
      <c r="G43" s="274"/>
      <c r="H43" s="274"/>
      <c r="I43" s="435" t="s">
        <v>1</v>
      </c>
      <c r="J43" s="435"/>
      <c r="K43" s="435"/>
      <c r="L43" s="274"/>
      <c r="M43" s="435" t="s">
        <v>2</v>
      </c>
      <c r="N43" s="435"/>
      <c r="O43" s="435"/>
    </row>
    <row r="44" spans="1:20" s="96" customFormat="1" ht="21.75" customHeight="1">
      <c r="A44" s="326"/>
      <c r="B44" s="326"/>
      <c r="C44" s="326"/>
      <c r="D44" s="326"/>
      <c r="E44" s="326"/>
      <c r="F44" s="326"/>
      <c r="G44" s="326"/>
      <c r="H44" s="125"/>
      <c r="I44" s="5" t="s">
        <v>258</v>
      </c>
      <c r="J44" s="5"/>
      <c r="K44" s="5" t="s">
        <v>86</v>
      </c>
      <c r="L44" s="429"/>
      <c r="M44" s="5" t="s">
        <v>258</v>
      </c>
      <c r="N44" s="5"/>
      <c r="O44" s="5" t="s">
        <v>86</v>
      </c>
      <c r="Q44" s="25"/>
      <c r="R44" s="25"/>
      <c r="S44" s="25"/>
      <c r="T44" s="25"/>
    </row>
    <row r="45" spans="1:20" s="96" customFormat="1" ht="21.75" customHeight="1">
      <c r="A45" s="434" t="s">
        <v>51</v>
      </c>
      <c r="B45" s="434"/>
      <c r="C45" s="434"/>
      <c r="D45" s="434"/>
      <c r="E45" s="434"/>
      <c r="F45" s="434"/>
      <c r="G45" s="434"/>
      <c r="H45" s="125" t="s">
        <v>0</v>
      </c>
      <c r="I45" s="6">
        <v>2023</v>
      </c>
      <c r="J45" s="6"/>
      <c r="K45" s="6">
        <v>2022</v>
      </c>
      <c r="L45" s="6"/>
      <c r="M45" s="6">
        <v>2023</v>
      </c>
      <c r="N45" s="6"/>
      <c r="O45" s="6">
        <v>2022</v>
      </c>
      <c r="Q45" s="25"/>
      <c r="R45" s="25"/>
      <c r="S45" s="25"/>
      <c r="T45" s="25"/>
    </row>
    <row r="46" spans="1:20" s="96" customFormat="1" ht="21.75" customHeight="1">
      <c r="A46" s="428"/>
      <c r="B46" s="428"/>
      <c r="C46" s="428"/>
      <c r="D46" s="428"/>
      <c r="E46" s="428"/>
      <c r="F46" s="428"/>
      <c r="G46" s="428"/>
      <c r="H46" s="125"/>
      <c r="I46" s="6" t="s">
        <v>127</v>
      </c>
      <c r="J46" s="6"/>
      <c r="K46" s="6"/>
      <c r="L46" s="6"/>
      <c r="M46" s="6" t="s">
        <v>127</v>
      </c>
      <c r="N46" s="6"/>
      <c r="O46" s="6"/>
      <c r="Q46" s="25"/>
      <c r="R46" s="25"/>
      <c r="S46" s="25"/>
      <c r="T46" s="25"/>
    </row>
    <row r="47" spans="1:20" s="96" customFormat="1" ht="21.75" customHeight="1">
      <c r="A47" s="326"/>
      <c r="B47" s="326"/>
      <c r="C47" s="326"/>
      <c r="D47" s="326"/>
      <c r="E47" s="326"/>
      <c r="F47" s="326"/>
      <c r="G47" s="326"/>
      <c r="H47" s="125"/>
      <c r="I47" s="436" t="s">
        <v>101</v>
      </c>
      <c r="J47" s="436"/>
      <c r="K47" s="436"/>
      <c r="L47" s="436"/>
      <c r="M47" s="436"/>
      <c r="N47" s="436"/>
      <c r="O47" s="436"/>
      <c r="Q47" s="25"/>
      <c r="R47" s="25"/>
      <c r="S47" s="25"/>
      <c r="T47" s="25"/>
    </row>
    <row r="48" spans="1:20" s="96" customFormat="1" ht="21.95" customHeight="1">
      <c r="A48" s="275" t="s">
        <v>12</v>
      </c>
      <c r="H48" s="125"/>
      <c r="I48" s="128"/>
      <c r="J48" s="128"/>
      <c r="K48" s="128"/>
      <c r="L48" s="128"/>
      <c r="M48" s="7"/>
      <c r="N48" s="128"/>
      <c r="O48" s="7"/>
      <c r="Q48" s="25"/>
      <c r="R48" s="25"/>
      <c r="S48" s="25"/>
      <c r="T48" s="25"/>
    </row>
    <row r="49" spans="1:20" s="96" customFormat="1" ht="21.95" customHeight="1">
      <c r="A49" s="124" t="s">
        <v>156</v>
      </c>
      <c r="H49" s="125"/>
      <c r="I49" s="128"/>
      <c r="J49" s="128"/>
      <c r="K49" s="128"/>
      <c r="L49" s="128"/>
      <c r="M49" s="7"/>
      <c r="N49" s="128"/>
      <c r="O49" s="7"/>
      <c r="Q49" s="25"/>
      <c r="R49" s="25"/>
      <c r="S49" s="25"/>
      <c r="T49" s="25"/>
    </row>
    <row r="50" spans="1:20" s="96" customFormat="1" ht="21.95" customHeight="1">
      <c r="A50" s="124" t="s">
        <v>195</v>
      </c>
      <c r="H50" s="125"/>
      <c r="I50" s="35">
        <v>15123</v>
      </c>
      <c r="J50" s="2"/>
      <c r="K50" s="35">
        <v>20930</v>
      </c>
      <c r="L50" s="35"/>
      <c r="M50" s="35">
        <v>15123</v>
      </c>
      <c r="N50" s="35"/>
      <c r="O50" s="35">
        <v>20930</v>
      </c>
      <c r="Q50" s="25"/>
      <c r="R50" s="25"/>
      <c r="S50" s="25"/>
      <c r="T50" s="25"/>
    </row>
    <row r="51" spans="1:20" s="96" customFormat="1" ht="21.95" customHeight="1">
      <c r="A51" s="124" t="s">
        <v>245</v>
      </c>
      <c r="H51" s="125"/>
      <c r="I51" s="35">
        <v>70645</v>
      </c>
      <c r="J51" s="2"/>
      <c r="K51" s="35">
        <v>69454</v>
      </c>
      <c r="L51" s="35"/>
      <c r="M51" s="35">
        <v>8170</v>
      </c>
      <c r="N51" s="35"/>
      <c r="O51" s="35">
        <v>37908</v>
      </c>
      <c r="Q51" s="25"/>
      <c r="R51" s="25"/>
      <c r="S51" s="25"/>
      <c r="T51" s="25"/>
    </row>
    <row r="52" spans="1:20" s="96" customFormat="1" ht="21.95" customHeight="1">
      <c r="A52" s="124" t="s">
        <v>196</v>
      </c>
      <c r="H52" s="125"/>
      <c r="I52" s="35">
        <v>12914</v>
      </c>
      <c r="J52" s="2"/>
      <c r="K52" s="35">
        <v>5718</v>
      </c>
      <c r="L52" s="35"/>
      <c r="M52" s="35">
        <v>118</v>
      </c>
      <c r="N52" s="35"/>
      <c r="O52" s="35">
        <v>2899</v>
      </c>
      <c r="Q52" s="25"/>
      <c r="R52" s="25"/>
      <c r="S52" s="25"/>
      <c r="T52" s="25"/>
    </row>
    <row r="53" spans="1:20" s="96" customFormat="1" ht="21.95" customHeight="1">
      <c r="A53" s="124" t="s">
        <v>197</v>
      </c>
      <c r="B53" s="124"/>
      <c r="C53" s="124"/>
      <c r="D53" s="124"/>
      <c r="E53" s="124"/>
      <c r="F53" s="124"/>
      <c r="G53" s="124"/>
      <c r="H53" s="125">
        <v>2</v>
      </c>
      <c r="I53" s="35">
        <v>6557</v>
      </c>
      <c r="J53" s="2"/>
      <c r="K53" s="35">
        <v>5209</v>
      </c>
      <c r="L53" s="35"/>
      <c r="M53" s="35">
        <v>531</v>
      </c>
      <c r="N53" s="35"/>
      <c r="O53" s="35">
        <v>334</v>
      </c>
      <c r="Q53" s="25"/>
      <c r="R53" s="25"/>
      <c r="S53" s="25"/>
      <c r="T53" s="25"/>
    </row>
    <row r="54" spans="1:20" s="96" customFormat="1" ht="21.95" customHeight="1">
      <c r="A54" s="124" t="s">
        <v>343</v>
      </c>
      <c r="H54" s="125"/>
      <c r="I54" s="35">
        <v>30000</v>
      </c>
      <c r="J54" s="2"/>
      <c r="K54" s="35">
        <v>20000</v>
      </c>
      <c r="L54" s="35"/>
      <c r="M54" s="35">
        <v>30000</v>
      </c>
      <c r="N54" s="35"/>
      <c r="O54" s="35">
        <v>20000</v>
      </c>
      <c r="Q54" s="25"/>
      <c r="R54" s="25"/>
      <c r="S54" s="25"/>
      <c r="T54" s="25"/>
    </row>
    <row r="55" spans="1:20" s="96" customFormat="1" ht="21.95" customHeight="1">
      <c r="A55" s="124" t="s">
        <v>250</v>
      </c>
      <c r="H55" s="125"/>
      <c r="I55" s="35"/>
      <c r="J55" s="2"/>
      <c r="K55" s="35"/>
      <c r="L55" s="35"/>
      <c r="M55" s="35"/>
      <c r="N55" s="35"/>
      <c r="O55" s="35"/>
      <c r="Q55" s="25"/>
      <c r="R55" s="25"/>
      <c r="S55" s="25"/>
      <c r="T55" s="25"/>
    </row>
    <row r="56" spans="1:20" s="96" customFormat="1" ht="21.95" customHeight="1">
      <c r="A56" s="124" t="s">
        <v>251</v>
      </c>
      <c r="H56" s="125" t="s">
        <v>370</v>
      </c>
      <c r="I56" s="35">
        <v>0</v>
      </c>
      <c r="J56" s="2"/>
      <c r="K56" s="35">
        <v>0</v>
      </c>
      <c r="L56" s="35"/>
      <c r="M56" s="35">
        <v>138551</v>
      </c>
      <c r="N56" s="35"/>
      <c r="O56" s="35">
        <v>0</v>
      </c>
      <c r="Q56" s="25"/>
      <c r="R56" s="25"/>
      <c r="S56" s="25"/>
      <c r="T56" s="25"/>
    </row>
    <row r="57" spans="1:20" s="96" customFormat="1" ht="21.95" customHeight="1">
      <c r="A57" s="124" t="s">
        <v>198</v>
      </c>
      <c r="B57" s="329"/>
      <c r="H57" s="125"/>
      <c r="I57" s="35">
        <v>3748</v>
      </c>
      <c r="J57" s="2"/>
      <c r="K57" s="35">
        <v>3072</v>
      </c>
      <c r="L57" s="35"/>
      <c r="M57" s="35">
        <v>0</v>
      </c>
      <c r="N57" s="35"/>
      <c r="O57" s="35">
        <v>0</v>
      </c>
      <c r="Q57" s="25"/>
      <c r="R57" s="25"/>
      <c r="S57" s="25"/>
      <c r="T57" s="25"/>
    </row>
    <row r="58" spans="1:20" s="96" customFormat="1" ht="21.95" customHeight="1">
      <c r="A58" s="124" t="s">
        <v>329</v>
      </c>
      <c r="B58" s="330"/>
      <c r="H58" s="125"/>
      <c r="I58" s="35">
        <v>0</v>
      </c>
      <c r="J58" s="2"/>
      <c r="K58" s="35">
        <v>1352</v>
      </c>
      <c r="L58" s="35"/>
      <c r="M58" s="35">
        <v>0</v>
      </c>
      <c r="N58" s="35"/>
      <c r="O58" s="35">
        <v>1352</v>
      </c>
      <c r="Q58" s="25"/>
      <c r="R58" s="25"/>
      <c r="S58" s="25"/>
      <c r="T58" s="25"/>
    </row>
    <row r="59" spans="1:20" s="96" customFormat="1" ht="21.95" customHeight="1">
      <c r="A59" s="124" t="s">
        <v>171</v>
      </c>
      <c r="H59" s="125"/>
      <c r="I59" s="35">
        <v>5359</v>
      </c>
      <c r="J59" s="2"/>
      <c r="K59" s="35">
        <v>288</v>
      </c>
      <c r="L59" s="2"/>
      <c r="M59" s="35">
        <v>0</v>
      </c>
      <c r="N59" s="2"/>
      <c r="O59" s="35">
        <v>0</v>
      </c>
      <c r="Q59" s="25"/>
      <c r="R59" s="25"/>
      <c r="S59" s="25"/>
      <c r="T59" s="25"/>
    </row>
    <row r="60" spans="1:20" s="96" customFormat="1" ht="21.75" customHeight="1">
      <c r="A60" s="273" t="s">
        <v>13</v>
      </c>
      <c r="D60" s="274"/>
      <c r="E60" s="274"/>
      <c r="F60" s="274"/>
      <c r="H60" s="125"/>
      <c r="I60" s="279">
        <f>SUM(I50:I59)</f>
        <v>144346</v>
      </c>
      <c r="J60" s="281"/>
      <c r="K60" s="279">
        <f>SUM(K50:K59)</f>
        <v>126023</v>
      </c>
      <c r="L60" s="281"/>
      <c r="M60" s="279">
        <f>SUM(M50:M59)</f>
        <v>192493</v>
      </c>
      <c r="N60" s="281"/>
      <c r="O60" s="279">
        <f>SUM(O50:O59)</f>
        <v>83423</v>
      </c>
      <c r="Q60" s="25"/>
      <c r="R60" s="25"/>
      <c r="S60" s="25"/>
      <c r="T60" s="25"/>
    </row>
    <row r="61" spans="1:20" s="96" customFormat="1" ht="20.25" customHeight="1">
      <c r="A61" s="274"/>
      <c r="D61" s="274"/>
      <c r="E61" s="274"/>
      <c r="F61" s="274"/>
      <c r="H61" s="125"/>
      <c r="I61" s="127"/>
      <c r="J61" s="128"/>
      <c r="K61" s="127"/>
      <c r="L61" s="128"/>
      <c r="M61" s="3"/>
      <c r="N61" s="128"/>
      <c r="O61" s="3"/>
      <c r="Q61" s="25"/>
      <c r="R61" s="25"/>
      <c r="S61" s="25"/>
      <c r="T61" s="25"/>
    </row>
    <row r="62" spans="1:20" s="96" customFormat="1" ht="21.95" customHeight="1">
      <c r="A62" s="275" t="s">
        <v>14</v>
      </c>
      <c r="H62" s="125"/>
      <c r="I62" s="7"/>
      <c r="J62" s="129"/>
      <c r="K62" s="7"/>
      <c r="L62" s="129"/>
      <c r="M62" s="41"/>
      <c r="N62" s="129"/>
      <c r="O62" s="41"/>
      <c r="Q62" s="25"/>
      <c r="R62" s="25"/>
      <c r="S62" s="25"/>
      <c r="T62" s="25"/>
    </row>
    <row r="63" spans="1:20" s="96" customFormat="1" ht="21.95" customHeight="1">
      <c r="A63" s="124" t="s">
        <v>199</v>
      </c>
      <c r="H63" s="125"/>
      <c r="I63" s="35">
        <v>2767</v>
      </c>
      <c r="J63" s="7"/>
      <c r="K63" s="35">
        <v>1523</v>
      </c>
      <c r="L63" s="35"/>
      <c r="M63" s="35">
        <v>0</v>
      </c>
      <c r="N63" s="35"/>
      <c r="O63" s="35">
        <v>0</v>
      </c>
      <c r="Q63" s="25"/>
      <c r="R63" s="25"/>
      <c r="S63" s="25"/>
      <c r="T63" s="25"/>
    </row>
    <row r="64" spans="1:20" s="96" customFormat="1" ht="21.95" customHeight="1">
      <c r="A64" s="124" t="s">
        <v>157</v>
      </c>
      <c r="H64" s="125">
        <v>2</v>
      </c>
      <c r="I64" s="35">
        <v>13886</v>
      </c>
      <c r="J64" s="7"/>
      <c r="K64" s="35">
        <v>8792</v>
      </c>
      <c r="L64" s="35"/>
      <c r="M64" s="35">
        <v>2587</v>
      </c>
      <c r="N64" s="35"/>
      <c r="O64" s="35">
        <v>0</v>
      </c>
      <c r="Q64" s="25"/>
      <c r="R64" s="25"/>
      <c r="S64" s="25"/>
      <c r="T64" s="25"/>
    </row>
    <row r="65" spans="1:20" s="96" customFormat="1" ht="21.95" customHeight="1">
      <c r="A65" s="124" t="s">
        <v>73</v>
      </c>
      <c r="H65" s="125"/>
      <c r="I65" s="35">
        <v>15543</v>
      </c>
      <c r="J65" s="7"/>
      <c r="K65" s="35">
        <v>14812</v>
      </c>
      <c r="L65" s="35"/>
      <c r="M65" s="35">
        <v>5207</v>
      </c>
      <c r="N65" s="35"/>
      <c r="O65" s="35">
        <v>5084</v>
      </c>
      <c r="Q65" s="25"/>
      <c r="R65" s="25"/>
      <c r="S65" s="25"/>
      <c r="T65" s="25"/>
    </row>
    <row r="66" spans="1:20" s="96" customFormat="1" ht="21.95" customHeight="1">
      <c r="A66" s="124" t="s">
        <v>15</v>
      </c>
      <c r="H66" s="125"/>
      <c r="I66" s="331">
        <v>16511</v>
      </c>
      <c r="J66" s="7"/>
      <c r="K66" s="35">
        <v>16741</v>
      </c>
      <c r="L66" s="7"/>
      <c r="M66" s="38">
        <v>0</v>
      </c>
      <c r="N66" s="2"/>
      <c r="O66" s="38">
        <v>0</v>
      </c>
      <c r="Q66" s="25"/>
      <c r="R66" s="25"/>
      <c r="S66" s="25"/>
      <c r="T66" s="25"/>
    </row>
    <row r="67" spans="1:20" s="96" customFormat="1" ht="21.95" customHeight="1">
      <c r="A67" s="273" t="s">
        <v>17</v>
      </c>
      <c r="B67" s="274"/>
      <c r="D67" s="274"/>
      <c r="E67" s="274"/>
      <c r="F67" s="274"/>
      <c r="G67" s="274"/>
      <c r="H67" s="130"/>
      <c r="I67" s="131">
        <f>SUM(I63:I66)</f>
        <v>48707</v>
      </c>
      <c r="J67" s="281"/>
      <c r="K67" s="131">
        <f>SUM(K63:K66)</f>
        <v>41868</v>
      </c>
      <c r="L67" s="281"/>
      <c r="M67" s="131">
        <f>SUM(M63:M66)</f>
        <v>7794</v>
      </c>
      <c r="N67" s="281"/>
      <c r="O67" s="131">
        <f>SUM(O63:O66)</f>
        <v>5084</v>
      </c>
      <c r="Q67" s="25"/>
      <c r="R67" s="25"/>
      <c r="S67" s="25"/>
      <c r="T67" s="25"/>
    </row>
    <row r="68" spans="1:20" s="96" customFormat="1" ht="20.25" customHeight="1">
      <c r="A68" s="274"/>
      <c r="D68" s="274"/>
      <c r="E68" s="274"/>
      <c r="F68" s="274"/>
      <c r="H68" s="125"/>
      <c r="I68" s="282"/>
      <c r="J68" s="281"/>
      <c r="K68" s="282"/>
      <c r="L68" s="281"/>
      <c r="M68" s="3"/>
      <c r="N68" s="281"/>
      <c r="O68" s="3"/>
      <c r="Q68" s="25"/>
      <c r="R68" s="25"/>
      <c r="S68" s="25"/>
      <c r="T68" s="25"/>
    </row>
    <row r="69" spans="1:20" s="96" customFormat="1" ht="21.75" customHeight="1">
      <c r="A69" s="273" t="s">
        <v>18</v>
      </c>
      <c r="B69" s="274"/>
      <c r="C69" s="274"/>
      <c r="D69" s="274"/>
      <c r="E69" s="274"/>
      <c r="F69" s="274"/>
      <c r="G69" s="274"/>
      <c r="H69" s="130"/>
      <c r="I69" s="332">
        <f>I67+I60</f>
        <v>193053</v>
      </c>
      <c r="J69" s="281"/>
      <c r="K69" s="332">
        <f>K67+K60</f>
        <v>167891</v>
      </c>
      <c r="L69" s="281"/>
      <c r="M69" s="332">
        <f>M67+M60</f>
        <v>200287</v>
      </c>
      <c r="N69" s="281"/>
      <c r="O69" s="332">
        <f>O67+O60</f>
        <v>88507</v>
      </c>
      <c r="Q69" s="25"/>
      <c r="R69" s="25"/>
      <c r="S69" s="25"/>
      <c r="T69" s="25"/>
    </row>
    <row r="70" spans="1:20">
      <c r="A70" s="274"/>
      <c r="B70" s="274"/>
      <c r="C70" s="274"/>
      <c r="D70" s="274"/>
      <c r="E70" s="274"/>
      <c r="F70" s="274"/>
      <c r="G70" s="274"/>
      <c r="H70" s="333"/>
      <c r="J70" s="127"/>
      <c r="L70" s="127"/>
      <c r="N70" s="127"/>
    </row>
    <row r="71" spans="1:20" ht="21.95" customHeight="1">
      <c r="A71" s="322" t="str">
        <f>$A$1</f>
        <v>Masterkool International Public Company Limited and its Subsidiaries</v>
      </c>
      <c r="B71" s="323"/>
      <c r="C71" s="323"/>
      <c r="D71" s="323"/>
      <c r="E71" s="323"/>
      <c r="F71" s="323"/>
      <c r="G71" s="323"/>
      <c r="H71" s="274"/>
      <c r="I71" s="274"/>
      <c r="J71" s="274"/>
      <c r="K71" s="274"/>
      <c r="L71" s="274"/>
      <c r="M71" s="274"/>
      <c r="N71" s="274"/>
      <c r="O71" s="274"/>
    </row>
    <row r="72" spans="1:20" ht="21.95" customHeight="1">
      <c r="A72" s="323" t="s">
        <v>41</v>
      </c>
      <c r="B72" s="323"/>
      <c r="C72" s="323"/>
      <c r="D72" s="323"/>
      <c r="E72" s="323"/>
      <c r="F72" s="323"/>
      <c r="G72" s="323"/>
      <c r="H72" s="274"/>
      <c r="I72" s="274"/>
      <c r="J72" s="274"/>
      <c r="K72" s="274"/>
      <c r="L72" s="274"/>
      <c r="M72" s="274"/>
      <c r="N72" s="274"/>
      <c r="O72" s="274"/>
    </row>
    <row r="73" spans="1:20" ht="21.6" customHeight="1">
      <c r="A73" s="274"/>
      <c r="B73" s="274"/>
      <c r="C73" s="274"/>
      <c r="D73" s="274"/>
      <c r="E73" s="274"/>
      <c r="F73" s="274"/>
      <c r="G73" s="429"/>
      <c r="H73" s="429"/>
      <c r="I73" s="429"/>
      <c r="J73" s="429"/>
      <c r="K73" s="429"/>
      <c r="L73" s="429"/>
      <c r="M73" s="4"/>
      <c r="N73" s="328"/>
      <c r="O73" s="4"/>
    </row>
    <row r="74" spans="1:20">
      <c r="A74" s="274"/>
      <c r="B74" s="274"/>
      <c r="C74" s="274"/>
      <c r="D74" s="274"/>
      <c r="E74" s="274"/>
      <c r="F74" s="274"/>
      <c r="G74" s="274"/>
      <c r="H74" s="274"/>
      <c r="I74" s="435" t="s">
        <v>1</v>
      </c>
      <c r="J74" s="435"/>
      <c r="K74" s="435"/>
      <c r="L74" s="274"/>
      <c r="M74" s="435" t="s">
        <v>2</v>
      </c>
      <c r="N74" s="435"/>
      <c r="O74" s="435"/>
    </row>
    <row r="75" spans="1:20" s="96" customFormat="1" ht="21.75" customHeight="1">
      <c r="A75" s="326"/>
      <c r="B75" s="326"/>
      <c r="C75" s="326"/>
      <c r="D75" s="326"/>
      <c r="E75" s="326"/>
      <c r="F75" s="326"/>
      <c r="G75" s="326"/>
      <c r="H75" s="125"/>
      <c r="I75" s="5" t="s">
        <v>258</v>
      </c>
      <c r="J75" s="5"/>
      <c r="K75" s="5" t="s">
        <v>86</v>
      </c>
      <c r="L75" s="429"/>
      <c r="M75" s="5" t="s">
        <v>258</v>
      </c>
      <c r="N75" s="5"/>
      <c r="O75" s="5" t="s">
        <v>86</v>
      </c>
      <c r="Q75" s="25"/>
      <c r="R75" s="25"/>
      <c r="S75" s="25"/>
      <c r="T75" s="25"/>
    </row>
    <row r="76" spans="1:20" s="96" customFormat="1" ht="21.75" customHeight="1">
      <c r="A76" s="434" t="s">
        <v>51</v>
      </c>
      <c r="B76" s="434"/>
      <c r="C76" s="434"/>
      <c r="D76" s="434"/>
      <c r="E76" s="434"/>
      <c r="F76" s="434"/>
      <c r="G76" s="434"/>
      <c r="H76" s="125" t="s">
        <v>0</v>
      </c>
      <c r="I76" s="6">
        <v>2023</v>
      </c>
      <c r="J76" s="6"/>
      <c r="K76" s="6">
        <v>2022</v>
      </c>
      <c r="L76" s="6"/>
      <c r="M76" s="6">
        <v>2023</v>
      </c>
      <c r="N76" s="6"/>
      <c r="O76" s="6">
        <v>2022</v>
      </c>
      <c r="Q76" s="25"/>
      <c r="R76" s="25"/>
      <c r="S76" s="25"/>
      <c r="T76" s="25"/>
    </row>
    <row r="77" spans="1:20" s="96" customFormat="1" ht="21.75" customHeight="1">
      <c r="A77" s="428"/>
      <c r="B77" s="428"/>
      <c r="C77" s="428"/>
      <c r="D77" s="428"/>
      <c r="E77" s="428"/>
      <c r="F77" s="428"/>
      <c r="G77" s="428"/>
      <c r="H77" s="125"/>
      <c r="I77" s="6" t="s">
        <v>127</v>
      </c>
      <c r="J77" s="6"/>
      <c r="K77" s="6"/>
      <c r="L77" s="6"/>
      <c r="M77" s="6" t="s">
        <v>127</v>
      </c>
      <c r="N77" s="6"/>
      <c r="O77" s="6"/>
      <c r="Q77" s="25"/>
      <c r="R77" s="25"/>
      <c r="S77" s="25"/>
      <c r="T77" s="25"/>
    </row>
    <row r="78" spans="1:20" s="96" customFormat="1" ht="21.75" customHeight="1">
      <c r="A78" s="326"/>
      <c r="B78" s="326"/>
      <c r="C78" s="326"/>
      <c r="D78" s="326"/>
      <c r="E78" s="326"/>
      <c r="F78" s="326"/>
      <c r="G78" s="326"/>
      <c r="H78" s="125"/>
      <c r="I78" s="436" t="s">
        <v>101</v>
      </c>
      <c r="J78" s="436"/>
      <c r="K78" s="436"/>
      <c r="L78" s="436"/>
      <c r="M78" s="436"/>
      <c r="N78" s="436"/>
      <c r="O78" s="436"/>
      <c r="Q78" s="25"/>
      <c r="R78" s="25"/>
      <c r="S78" s="25"/>
      <c r="T78" s="25"/>
    </row>
    <row r="79" spans="1:20" s="96" customFormat="1" ht="21.95" customHeight="1">
      <c r="A79" s="275" t="s">
        <v>52</v>
      </c>
      <c r="H79" s="125"/>
      <c r="I79" s="128"/>
      <c r="J79" s="128"/>
      <c r="K79" s="128"/>
      <c r="L79" s="128"/>
      <c r="M79" s="7"/>
      <c r="N79" s="128"/>
      <c r="O79" s="7"/>
      <c r="Q79" s="25"/>
      <c r="R79" s="25"/>
      <c r="S79" s="25"/>
      <c r="T79" s="25"/>
    </row>
    <row r="80" spans="1:20" s="96" customFormat="1" ht="21.95" customHeight="1">
      <c r="A80" s="124" t="s">
        <v>90</v>
      </c>
      <c r="G80" s="334"/>
      <c r="H80" s="125">
        <v>8</v>
      </c>
      <c r="I80" s="128"/>
      <c r="J80" s="128"/>
      <c r="K80" s="128"/>
      <c r="L80" s="128"/>
      <c r="M80" s="7"/>
      <c r="N80" s="128"/>
      <c r="O80" s="7"/>
      <c r="Q80" s="25"/>
      <c r="R80" s="25"/>
      <c r="S80" s="25"/>
      <c r="T80" s="25"/>
    </row>
    <row r="81" spans="1:20" s="96" customFormat="1" ht="21.95" customHeight="1">
      <c r="A81" s="124" t="s">
        <v>19</v>
      </c>
      <c r="G81" s="334"/>
      <c r="H81" s="125"/>
      <c r="I81" s="128"/>
      <c r="J81" s="128"/>
      <c r="K81" s="128"/>
      <c r="L81" s="128"/>
      <c r="M81" s="7"/>
      <c r="N81" s="128"/>
      <c r="O81" s="7"/>
      <c r="Q81" s="25"/>
      <c r="R81" s="25"/>
      <c r="S81" s="25"/>
      <c r="T81" s="25"/>
    </row>
    <row r="82" spans="1:20" s="96" customFormat="1" ht="21.95" customHeight="1">
      <c r="A82" s="124" t="s">
        <v>19</v>
      </c>
      <c r="B82" s="276" t="s">
        <v>238</v>
      </c>
      <c r="G82" s="334"/>
      <c r="H82" s="125"/>
      <c r="I82" s="128"/>
      <c r="J82" s="128"/>
      <c r="K82" s="128"/>
      <c r="L82" s="128"/>
      <c r="M82" s="128"/>
      <c r="N82" s="128"/>
      <c r="O82" s="128"/>
      <c r="Q82" s="25"/>
      <c r="R82" s="25"/>
      <c r="S82" s="25"/>
      <c r="T82" s="25"/>
    </row>
    <row r="83" spans="1:20" s="96" customFormat="1" ht="21.95" customHeight="1" thickBot="1">
      <c r="A83" s="124"/>
      <c r="B83" s="276" t="s">
        <v>200</v>
      </c>
      <c r="C83" s="276"/>
      <c r="G83" s="334"/>
      <c r="H83" s="125"/>
      <c r="I83" s="335">
        <v>750000</v>
      </c>
      <c r="J83" s="281"/>
      <c r="K83" s="335">
        <v>750000</v>
      </c>
      <c r="L83" s="281"/>
      <c r="M83" s="335">
        <v>750000</v>
      </c>
      <c r="N83" s="281"/>
      <c r="O83" s="335">
        <v>750000</v>
      </c>
      <c r="Q83" s="25"/>
      <c r="R83" s="25"/>
      <c r="S83" s="25"/>
      <c r="T83" s="25"/>
    </row>
    <row r="84" spans="1:20" s="96" customFormat="1" ht="21.95" customHeight="1" thickTop="1">
      <c r="A84" s="124" t="s">
        <v>20</v>
      </c>
      <c r="C84" s="276"/>
      <c r="G84" s="334"/>
      <c r="H84" s="125"/>
      <c r="I84" s="336"/>
      <c r="J84" s="281"/>
      <c r="K84" s="336"/>
      <c r="L84" s="281"/>
      <c r="M84" s="336"/>
      <c r="N84" s="281"/>
      <c r="O84" s="336"/>
      <c r="Q84" s="25"/>
      <c r="R84" s="25"/>
      <c r="S84" s="25"/>
      <c r="T84" s="25"/>
    </row>
    <row r="85" spans="1:20" s="96" customFormat="1" ht="21.95" customHeight="1">
      <c r="A85" s="124" t="s">
        <v>20</v>
      </c>
      <c r="B85" s="276" t="s">
        <v>201</v>
      </c>
      <c r="G85" s="334"/>
      <c r="H85" s="125"/>
      <c r="I85" s="159"/>
      <c r="J85" s="336"/>
      <c r="K85" s="159"/>
      <c r="L85" s="336"/>
      <c r="M85" s="159"/>
      <c r="N85" s="336"/>
      <c r="O85" s="159"/>
      <c r="Q85" s="25"/>
      <c r="R85" s="25"/>
      <c r="S85" s="25"/>
      <c r="T85" s="25"/>
    </row>
    <row r="86" spans="1:20" s="96" customFormat="1" ht="21.6" customHeight="1">
      <c r="A86" s="124"/>
      <c r="B86" s="276" t="s">
        <v>200</v>
      </c>
      <c r="C86" s="276"/>
      <c r="G86" s="334"/>
      <c r="H86" s="125"/>
      <c r="I86" s="35">
        <v>618068</v>
      </c>
      <c r="J86" s="281"/>
      <c r="K86" s="35">
        <v>618068</v>
      </c>
      <c r="L86" s="281"/>
      <c r="M86" s="35">
        <v>618068</v>
      </c>
      <c r="N86" s="281"/>
      <c r="O86" s="35">
        <v>618068</v>
      </c>
      <c r="P86" s="128">
        <f>M86-'[1]BL-3-5'!$H$87</f>
        <v>0</v>
      </c>
      <c r="Q86" s="25"/>
      <c r="R86" s="25"/>
      <c r="S86" s="25"/>
      <c r="T86" s="25"/>
    </row>
    <row r="87" spans="1:20" s="96" customFormat="1" ht="21.6" customHeight="1">
      <c r="A87" s="124"/>
      <c r="B87" s="124" t="s">
        <v>328</v>
      </c>
      <c r="C87" s="276"/>
      <c r="G87" s="334"/>
      <c r="H87" s="125">
        <v>9</v>
      </c>
      <c r="I87" s="35">
        <v>-22956</v>
      </c>
      <c r="J87" s="281"/>
      <c r="K87" s="35">
        <v>0</v>
      </c>
      <c r="L87" s="281"/>
      <c r="M87" s="35">
        <v>-22956</v>
      </c>
      <c r="N87" s="281"/>
      <c r="O87" s="35">
        <v>0</v>
      </c>
      <c r="P87" s="128"/>
      <c r="Q87" s="25"/>
      <c r="R87" s="25"/>
      <c r="S87" s="25"/>
      <c r="T87" s="25"/>
    </row>
    <row r="88" spans="1:20" s="96" customFormat="1" ht="21.95" customHeight="1">
      <c r="A88" s="96" t="s">
        <v>211</v>
      </c>
      <c r="H88" s="125"/>
      <c r="I88" s="35">
        <v>724228</v>
      </c>
      <c r="J88" s="2"/>
      <c r="K88" s="35">
        <v>724228</v>
      </c>
      <c r="L88" s="2"/>
      <c r="M88" s="35">
        <v>724228</v>
      </c>
      <c r="N88" s="2"/>
      <c r="O88" s="35">
        <v>724228</v>
      </c>
      <c r="Q88" s="25"/>
      <c r="R88" s="25"/>
      <c r="S88" s="25"/>
      <c r="T88" s="25"/>
    </row>
    <row r="89" spans="1:20" s="96" customFormat="1" ht="21.95" customHeight="1">
      <c r="A89" s="96" t="s">
        <v>202</v>
      </c>
      <c r="H89" s="125"/>
      <c r="I89" s="35">
        <v>3064</v>
      </c>
      <c r="J89" s="2"/>
      <c r="K89" s="35">
        <v>3064</v>
      </c>
      <c r="L89" s="2"/>
      <c r="M89" s="35">
        <v>3064</v>
      </c>
      <c r="N89" s="2"/>
      <c r="O89" s="35">
        <v>3064</v>
      </c>
      <c r="Q89" s="25"/>
      <c r="R89" s="25"/>
      <c r="S89" s="25"/>
      <c r="T89" s="25"/>
    </row>
    <row r="90" spans="1:20" s="96" customFormat="1" ht="21.95" customHeight="1">
      <c r="A90" s="124" t="s">
        <v>26</v>
      </c>
      <c r="H90" s="125"/>
      <c r="I90" s="337"/>
      <c r="J90" s="2"/>
      <c r="K90" s="337"/>
      <c r="L90" s="2"/>
      <c r="M90" s="117"/>
      <c r="N90" s="2"/>
      <c r="O90" s="117"/>
      <c r="Q90" s="25"/>
      <c r="R90" s="25"/>
      <c r="S90" s="25"/>
      <c r="T90" s="25"/>
    </row>
    <row r="91" spans="1:20" s="96" customFormat="1" ht="21.95" customHeight="1">
      <c r="B91" s="124" t="s">
        <v>71</v>
      </c>
      <c r="H91" s="125"/>
      <c r="I91" s="35">
        <v>3400</v>
      </c>
      <c r="J91" s="2"/>
      <c r="K91" s="35">
        <v>3400</v>
      </c>
      <c r="L91" s="2"/>
      <c r="M91" s="35">
        <v>3400</v>
      </c>
      <c r="N91" s="2"/>
      <c r="O91" s="35">
        <v>3400</v>
      </c>
      <c r="Q91" s="25"/>
      <c r="R91" s="25"/>
      <c r="S91" s="25"/>
      <c r="T91" s="25"/>
    </row>
    <row r="92" spans="1:20" s="96" customFormat="1" ht="21.95" customHeight="1">
      <c r="B92" s="124" t="s">
        <v>356</v>
      </c>
      <c r="H92" s="125">
        <v>9</v>
      </c>
      <c r="I92" s="35">
        <v>22956</v>
      </c>
      <c r="J92" s="2"/>
      <c r="K92" s="35">
        <v>0</v>
      </c>
      <c r="L92" s="2"/>
      <c r="M92" s="35">
        <v>22956</v>
      </c>
      <c r="N92" s="2"/>
      <c r="O92" s="35">
        <v>0</v>
      </c>
      <c r="Q92" s="25"/>
      <c r="R92" s="25"/>
      <c r="S92" s="25"/>
      <c r="T92" s="25"/>
    </row>
    <row r="93" spans="1:20" s="96" customFormat="1" ht="21.95" customHeight="1">
      <c r="A93" s="124" t="s">
        <v>22</v>
      </c>
      <c r="H93" s="125"/>
      <c r="I93" s="317">
        <f>'SH11'!R34</f>
        <v>15190</v>
      </c>
      <c r="J93" s="7"/>
      <c r="K93" s="317">
        <v>40519</v>
      </c>
      <c r="L93" s="42"/>
      <c r="M93" s="317">
        <f>'SH13'!Q34</f>
        <v>29689</v>
      </c>
      <c r="N93" s="42"/>
      <c r="O93" s="317">
        <v>67044</v>
      </c>
      <c r="Q93" s="25"/>
      <c r="R93" s="25"/>
      <c r="S93" s="25"/>
      <c r="T93" s="25"/>
    </row>
    <row r="94" spans="1:20" s="96" customFormat="1" ht="21.95" customHeight="1">
      <c r="A94" s="273" t="s">
        <v>48</v>
      </c>
      <c r="H94" s="125"/>
      <c r="I94" s="283">
        <f>SUM(I85:I93)</f>
        <v>1363950</v>
      </c>
      <c r="J94" s="282">
        <v>0</v>
      </c>
      <c r="K94" s="283">
        <f>SUM(K85:K93)</f>
        <v>1389279</v>
      </c>
      <c r="L94" s="282"/>
      <c r="M94" s="283">
        <f>SUM(M85:M93)</f>
        <v>1378449</v>
      </c>
      <c r="N94" s="282">
        <v>0</v>
      </c>
      <c r="O94" s="283">
        <f>SUM(O85:O93)</f>
        <v>1415804</v>
      </c>
      <c r="Q94" s="25"/>
      <c r="R94" s="25"/>
      <c r="S94" s="25"/>
      <c r="T94" s="25"/>
    </row>
    <row r="95" spans="1:20" s="96" customFormat="1" ht="21.95" customHeight="1">
      <c r="A95" s="124" t="s">
        <v>23</v>
      </c>
      <c r="H95" s="125"/>
      <c r="I95" s="35">
        <f>'SH11'!AD34</f>
        <v>1054</v>
      </c>
      <c r="J95" s="281"/>
      <c r="K95" s="35">
        <v>1488</v>
      </c>
      <c r="L95" s="281"/>
      <c r="M95" s="126">
        <v>0</v>
      </c>
      <c r="N95" s="282"/>
      <c r="O95" s="126">
        <v>0</v>
      </c>
      <c r="Q95" s="25"/>
      <c r="R95" s="25"/>
      <c r="S95" s="25"/>
      <c r="T95" s="25"/>
    </row>
    <row r="96" spans="1:20" s="96" customFormat="1" ht="21.75" customHeight="1">
      <c r="A96" s="273" t="s">
        <v>53</v>
      </c>
      <c r="B96" s="274"/>
      <c r="C96" s="274"/>
      <c r="D96" s="274"/>
      <c r="E96" s="274"/>
      <c r="F96" s="274"/>
      <c r="G96" s="274"/>
      <c r="H96" s="125"/>
      <c r="I96" s="284">
        <f>SUM(I94:I95)</f>
        <v>1365004</v>
      </c>
      <c r="J96" s="281"/>
      <c r="K96" s="284">
        <f>SUM(K94:K95)</f>
        <v>1390767</v>
      </c>
      <c r="L96" s="281"/>
      <c r="M96" s="284">
        <f>SUM(M94:M95)</f>
        <v>1378449</v>
      </c>
      <c r="N96" s="281"/>
      <c r="O96" s="284">
        <f>SUM(O94:O95)</f>
        <v>1415804</v>
      </c>
      <c r="Q96" s="25"/>
      <c r="R96" s="25"/>
      <c r="S96" s="25"/>
      <c r="T96" s="25"/>
    </row>
    <row r="97" spans="1:20" s="96" customFormat="1" ht="21.95" customHeight="1">
      <c r="A97" s="326"/>
      <c r="B97" s="274"/>
      <c r="C97" s="274"/>
      <c r="D97" s="274"/>
      <c r="E97" s="274"/>
      <c r="F97" s="274"/>
      <c r="G97" s="274"/>
      <c r="H97" s="125"/>
      <c r="I97" s="282"/>
      <c r="J97" s="281"/>
      <c r="K97" s="282"/>
      <c r="L97" s="281"/>
      <c r="M97" s="282"/>
      <c r="N97" s="281"/>
      <c r="O97" s="282"/>
      <c r="Q97" s="25"/>
      <c r="R97" s="25"/>
      <c r="S97" s="25"/>
      <c r="T97" s="25"/>
    </row>
    <row r="98" spans="1:20" s="96" customFormat="1" ht="21.95" customHeight="1" thickBot="1">
      <c r="A98" s="273" t="s">
        <v>54</v>
      </c>
      <c r="B98" s="274"/>
      <c r="C98" s="274"/>
      <c r="D98" s="274"/>
      <c r="E98" s="274"/>
      <c r="F98" s="274"/>
      <c r="G98" s="274"/>
      <c r="H98" s="333"/>
      <c r="I98" s="280">
        <f>I96+I69</f>
        <v>1558057</v>
      </c>
      <c r="J98" s="281"/>
      <c r="K98" s="280">
        <f>K96+K69</f>
        <v>1558658</v>
      </c>
      <c r="L98" s="281"/>
      <c r="M98" s="280">
        <f>M96+M69</f>
        <v>1578736</v>
      </c>
      <c r="N98" s="281"/>
      <c r="O98" s="280">
        <f>O96+O69</f>
        <v>1504311</v>
      </c>
      <c r="Q98" s="25"/>
      <c r="R98" s="25"/>
      <c r="S98" s="25"/>
      <c r="T98" s="25"/>
    </row>
    <row r="99" spans="1:20" s="96" customFormat="1" ht="21.95" customHeight="1" thickTop="1">
      <c r="A99" s="274"/>
      <c r="B99" s="274"/>
      <c r="C99" s="274"/>
      <c r="D99" s="274"/>
      <c r="E99" s="274"/>
      <c r="F99" s="274"/>
      <c r="G99" s="274"/>
      <c r="H99" s="333"/>
      <c r="I99" s="3"/>
      <c r="J99" s="128"/>
      <c r="K99" s="3"/>
      <c r="L99" s="128"/>
      <c r="M99" s="3"/>
      <c r="N99" s="128"/>
      <c r="O99" s="3"/>
      <c r="Q99" s="25"/>
      <c r="R99" s="25"/>
      <c r="S99" s="25"/>
      <c r="T99" s="25"/>
    </row>
    <row r="100" spans="1:20" s="96" customFormat="1" ht="21.95" customHeight="1">
      <c r="I100" s="128"/>
      <c r="K100" s="128"/>
      <c r="M100" s="128"/>
      <c r="O100" s="128"/>
      <c r="Q100" s="25"/>
      <c r="R100" s="25"/>
      <c r="S100" s="25"/>
      <c r="T100" s="25"/>
    </row>
    <row r="101" spans="1:20">
      <c r="I101" s="128"/>
      <c r="J101" s="128"/>
      <c r="K101" s="128"/>
      <c r="L101" s="128"/>
      <c r="M101" s="128"/>
      <c r="N101" s="128"/>
      <c r="O101" s="128"/>
    </row>
  </sheetData>
  <mergeCells count="12">
    <mergeCell ref="A76:G76"/>
    <mergeCell ref="I78:O78"/>
    <mergeCell ref="A45:G45"/>
    <mergeCell ref="I47:O47"/>
    <mergeCell ref="I74:K74"/>
    <mergeCell ref="M74:O74"/>
    <mergeCell ref="A7:G7"/>
    <mergeCell ref="I5:K5"/>
    <mergeCell ref="M5:O5"/>
    <mergeCell ref="I9:O9"/>
    <mergeCell ref="I43:K43"/>
    <mergeCell ref="M43:O43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0" max="16383" man="1"/>
  </rowBreaks>
  <ignoredErrors>
    <ignoredError sqref="I94 M94 O94 K9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D55"/>
  <sheetViews>
    <sheetView showGridLines="0" zoomScaleNormal="100" zoomScaleSheetLayoutView="88" workbookViewId="0">
      <selection activeCell="N57" sqref="N57"/>
    </sheetView>
  </sheetViews>
  <sheetFormatPr defaultColWidth="9.140625" defaultRowHeight="21.95" customHeight="1"/>
  <cols>
    <col min="1" max="2" width="2.7109375" style="139" customWidth="1"/>
    <col min="3" max="6" width="2.7109375" style="20" customWidth="1"/>
    <col min="7" max="7" width="38" style="20" customWidth="1"/>
    <col min="8" max="8" width="13.42578125" style="115" customWidth="1"/>
    <col min="9" max="9" width="0.7109375" style="1" hidden="1" customWidth="1"/>
    <col min="10" max="10" width="16.140625" style="20" customWidth="1"/>
    <col min="11" max="11" width="1" style="1" customWidth="1"/>
    <col min="12" max="12" width="16.140625" style="20" customWidth="1"/>
    <col min="13" max="13" width="1" style="20" customWidth="1"/>
    <col min="14" max="14" width="16.140625" style="20" customWidth="1"/>
    <col min="15" max="15" width="1" style="20" customWidth="1"/>
    <col min="16" max="16" width="16.140625" style="20" customWidth="1"/>
    <col min="17" max="21" width="9.140625" style="20"/>
    <col min="22" max="22" width="16.85546875" style="20" hidden="1" customWidth="1"/>
    <col min="23" max="23" width="13" style="419" hidden="1" customWidth="1"/>
    <col min="24" max="24" width="15.140625" style="20" hidden="1" customWidth="1"/>
    <col min="25" max="25" width="9.140625" style="20" hidden="1" customWidth="1"/>
    <col min="26" max="26" width="0" style="20" hidden="1" customWidth="1"/>
    <col min="27" max="27" width="16.5703125" style="20" hidden="1" customWidth="1"/>
    <col min="28" max="32" width="0" style="20" hidden="1" customWidth="1"/>
    <col min="33" max="16384" width="9.140625" style="20"/>
  </cols>
  <sheetData>
    <row r="1" spans="1:30" s="342" customFormat="1" ht="21.95" customHeight="1">
      <c r="A1" s="338" t="s">
        <v>185</v>
      </c>
      <c r="B1" s="339"/>
      <c r="C1" s="340"/>
      <c r="D1" s="340"/>
      <c r="E1" s="340"/>
      <c r="F1" s="340"/>
      <c r="G1" s="340"/>
      <c r="H1" s="339"/>
      <c r="I1" s="340"/>
      <c r="J1" s="341"/>
      <c r="K1" s="341"/>
      <c r="L1" s="341"/>
      <c r="M1" s="341"/>
      <c r="N1" s="341"/>
      <c r="O1" s="20"/>
      <c r="P1" s="341"/>
      <c r="V1" s="341"/>
      <c r="W1" s="418"/>
      <c r="AA1" s="341"/>
    </row>
    <row r="2" spans="1:30" s="342" customFormat="1" ht="21.95" customHeight="1">
      <c r="A2" s="343" t="s">
        <v>100</v>
      </c>
      <c r="B2" s="344"/>
      <c r="C2" s="345"/>
      <c r="D2" s="345"/>
      <c r="E2" s="345"/>
      <c r="F2" s="345"/>
      <c r="G2" s="345"/>
      <c r="H2" s="344"/>
      <c r="I2" s="345"/>
      <c r="J2" s="103"/>
      <c r="K2" s="103"/>
      <c r="L2" s="103"/>
      <c r="M2" s="103"/>
      <c r="N2" s="103"/>
      <c r="O2" s="20"/>
      <c r="P2" s="103"/>
      <c r="V2" s="103"/>
      <c r="W2" s="418"/>
      <c r="AA2" s="103"/>
    </row>
    <row r="3" spans="1:30" s="342" customFormat="1" ht="21.95" customHeight="1">
      <c r="A3" s="343"/>
      <c r="B3" s="344"/>
      <c r="C3" s="345"/>
      <c r="D3" s="345"/>
      <c r="E3" s="345"/>
      <c r="F3" s="345"/>
      <c r="G3" s="345"/>
      <c r="H3" s="344"/>
      <c r="I3" s="345"/>
      <c r="J3" s="103"/>
      <c r="K3" s="103"/>
      <c r="L3" s="103"/>
      <c r="M3" s="103"/>
      <c r="N3" s="103"/>
      <c r="O3" s="20"/>
      <c r="P3" s="103"/>
      <c r="V3" s="103"/>
      <c r="W3" s="418"/>
      <c r="AA3" s="103"/>
    </row>
    <row r="4" spans="1:30" ht="22.5" customHeight="1">
      <c r="A4" s="146"/>
      <c r="B4" s="146"/>
      <c r="C4" s="103"/>
      <c r="D4" s="346"/>
      <c r="E4" s="346"/>
      <c r="F4" s="346"/>
      <c r="G4" s="346"/>
      <c r="H4" s="301"/>
      <c r="I4" s="346"/>
      <c r="J4" s="346"/>
      <c r="K4" s="346"/>
      <c r="L4" s="346"/>
      <c r="M4" s="346"/>
      <c r="N4" s="346"/>
      <c r="P4" s="346"/>
      <c r="V4" s="346"/>
      <c r="AA4" s="346"/>
    </row>
    <row r="5" spans="1:30" ht="21" customHeight="1">
      <c r="A5" s="146"/>
      <c r="B5" s="146"/>
      <c r="C5" s="103"/>
      <c r="D5" s="103"/>
      <c r="E5" s="103"/>
      <c r="F5" s="103"/>
      <c r="G5" s="103"/>
      <c r="I5" s="149"/>
      <c r="J5" s="437" t="s">
        <v>1</v>
      </c>
      <c r="K5" s="437"/>
      <c r="L5" s="437"/>
      <c r="M5" s="149"/>
      <c r="N5" s="437" t="s">
        <v>2</v>
      </c>
      <c r="O5" s="437"/>
      <c r="P5" s="437"/>
    </row>
    <row r="6" spans="1:30" ht="21" customHeight="1">
      <c r="A6" s="146"/>
      <c r="B6" s="146"/>
      <c r="C6" s="103"/>
      <c r="D6" s="103"/>
      <c r="E6" s="103"/>
      <c r="F6" s="103"/>
      <c r="G6" s="103"/>
      <c r="I6" s="89"/>
      <c r="J6" s="438" t="s">
        <v>105</v>
      </c>
      <c r="K6" s="438"/>
      <c r="L6" s="438"/>
      <c r="M6" s="251"/>
      <c r="N6" s="438" t="s">
        <v>105</v>
      </c>
      <c r="O6" s="438"/>
      <c r="P6" s="438"/>
    </row>
    <row r="7" spans="1:30" ht="21" customHeight="1">
      <c r="A7" s="146"/>
      <c r="B7" s="146"/>
      <c r="C7" s="103"/>
      <c r="D7" s="103"/>
      <c r="E7" s="103"/>
      <c r="F7" s="103"/>
      <c r="G7" s="103"/>
      <c r="I7" s="89"/>
      <c r="J7" s="438" t="s">
        <v>258</v>
      </c>
      <c r="K7" s="438"/>
      <c r="L7" s="438"/>
      <c r="M7" s="251"/>
      <c r="N7" s="438" t="s">
        <v>258</v>
      </c>
      <c r="O7" s="438"/>
      <c r="P7" s="438"/>
      <c r="V7" s="430" t="s">
        <v>351</v>
      </c>
      <c r="AA7" s="431" t="s">
        <v>354</v>
      </c>
    </row>
    <row r="8" spans="1:30" ht="21" customHeight="1">
      <c r="A8" s="146"/>
      <c r="B8" s="146"/>
      <c r="C8" s="103"/>
      <c r="D8" s="103"/>
      <c r="E8" s="103"/>
      <c r="F8" s="103"/>
      <c r="G8" s="103"/>
      <c r="H8" s="125"/>
      <c r="I8" s="89"/>
      <c r="J8" s="347">
        <v>2023</v>
      </c>
      <c r="K8" s="248"/>
      <c r="L8" s="347">
        <v>2022</v>
      </c>
      <c r="M8" s="251"/>
      <c r="N8" s="347">
        <v>2023</v>
      </c>
      <c r="O8" s="248"/>
      <c r="P8" s="347">
        <v>2022</v>
      </c>
      <c r="V8" s="417" t="s">
        <v>350</v>
      </c>
      <c r="W8" s="363" t="s">
        <v>352</v>
      </c>
      <c r="X8" s="417" t="s">
        <v>355</v>
      </c>
      <c r="Y8" s="417" t="s">
        <v>353</v>
      </c>
      <c r="AA8" s="417" t="s">
        <v>350</v>
      </c>
      <c r="AB8" s="417" t="s">
        <v>352</v>
      </c>
      <c r="AC8" s="417" t="s">
        <v>355</v>
      </c>
      <c r="AD8" s="417" t="s">
        <v>353</v>
      </c>
    </row>
    <row r="9" spans="1:30" ht="21" customHeight="1">
      <c r="A9" s="146"/>
      <c r="B9" s="146"/>
      <c r="C9" s="103"/>
      <c r="D9" s="103"/>
      <c r="E9" s="103"/>
      <c r="F9" s="103"/>
      <c r="G9" s="103"/>
      <c r="H9" s="89"/>
      <c r="I9" s="89"/>
      <c r="J9" s="436" t="s">
        <v>101</v>
      </c>
      <c r="K9" s="436"/>
      <c r="L9" s="436"/>
      <c r="M9" s="436"/>
      <c r="N9" s="436"/>
      <c r="O9" s="436"/>
      <c r="P9" s="436"/>
      <c r="V9" s="137"/>
      <c r="AA9" s="137"/>
    </row>
    <row r="10" spans="1:30" ht="21" customHeight="1">
      <c r="A10" s="348" t="s">
        <v>159</v>
      </c>
      <c r="H10" s="90"/>
      <c r="J10" s="137"/>
      <c r="K10" s="27"/>
      <c r="L10" s="137"/>
      <c r="M10" s="27"/>
      <c r="N10" s="137"/>
      <c r="P10" s="137"/>
      <c r="V10" s="94">
        <v>82382</v>
      </c>
      <c r="W10" s="419">
        <f>'PL 8-9 (6)'!J11</f>
        <v>215592</v>
      </c>
      <c r="X10" s="423">
        <f>W10-V10</f>
        <v>133210</v>
      </c>
      <c r="Y10" s="423">
        <f>X10-J11</f>
        <v>0</v>
      </c>
      <c r="AA10" s="95">
        <v>29109</v>
      </c>
      <c r="AB10" s="20">
        <f>'PL 8-9 (6)'!N11</f>
        <v>43282</v>
      </c>
      <c r="AC10" s="30">
        <f>AB10-AA10</f>
        <v>14173</v>
      </c>
      <c r="AD10" s="30">
        <f>AC10-N11</f>
        <v>0</v>
      </c>
    </row>
    <row r="11" spans="1:30" ht="21.95" customHeight="1">
      <c r="A11" s="93" t="s">
        <v>203</v>
      </c>
      <c r="H11" s="90"/>
      <c r="J11" s="94">
        <v>133210</v>
      </c>
      <c r="K11" s="285"/>
      <c r="L11" s="94">
        <v>84109</v>
      </c>
      <c r="M11" s="285"/>
      <c r="N11" s="95">
        <v>14173</v>
      </c>
      <c r="O11" s="139"/>
      <c r="P11" s="95">
        <v>77800</v>
      </c>
      <c r="V11" s="94">
        <v>26333</v>
      </c>
      <c r="W11" s="419">
        <f>'PL 8-9 (6)'!J12</f>
        <v>51396</v>
      </c>
      <c r="X11" s="423">
        <f t="shared" ref="X11:X13" si="0">W11-V11</f>
        <v>25063</v>
      </c>
      <c r="Y11" s="423">
        <f t="shared" ref="Y11:Y13" si="1">X11-J12</f>
        <v>0</v>
      </c>
      <c r="AA11" s="95">
        <v>729</v>
      </c>
      <c r="AB11" s="20">
        <f>'PL 8-9 (6)'!N12</f>
        <v>1172</v>
      </c>
      <c r="AC11" s="30">
        <f t="shared" ref="AC11:AC13" si="2">AB11-AA11</f>
        <v>443</v>
      </c>
      <c r="AD11" s="30">
        <f t="shared" ref="AD11:AD13" si="3">AC11-N12</f>
        <v>0</v>
      </c>
    </row>
    <row r="12" spans="1:30" ht="21.95" customHeight="1">
      <c r="A12" s="93" t="s">
        <v>166</v>
      </c>
      <c r="H12" s="90"/>
      <c r="J12" s="94">
        <v>25063</v>
      </c>
      <c r="K12" s="285"/>
      <c r="L12" s="94">
        <v>18126</v>
      </c>
      <c r="M12" s="285"/>
      <c r="N12" s="95">
        <v>443</v>
      </c>
      <c r="O12" s="139"/>
      <c r="P12" s="95">
        <v>12986</v>
      </c>
      <c r="V12" s="94">
        <v>10466</v>
      </c>
      <c r="W12" s="419">
        <f>'PL 8-9 (6)'!J13</f>
        <v>23893</v>
      </c>
      <c r="X12" s="423">
        <f t="shared" si="0"/>
        <v>13427</v>
      </c>
      <c r="Y12" s="423">
        <f t="shared" si="1"/>
        <v>0</v>
      </c>
      <c r="AA12" s="95">
        <v>10435</v>
      </c>
      <c r="AB12" s="20">
        <f>'PL 8-9 (6)'!N13</f>
        <v>24506</v>
      </c>
      <c r="AC12" s="30">
        <f t="shared" si="2"/>
        <v>14071</v>
      </c>
      <c r="AD12" s="30">
        <f t="shared" si="3"/>
        <v>0</v>
      </c>
    </row>
    <row r="13" spans="1:30" ht="21.95" customHeight="1">
      <c r="A13" s="93" t="s">
        <v>64</v>
      </c>
      <c r="H13" s="90"/>
      <c r="J13" s="94">
        <v>13427</v>
      </c>
      <c r="K13" s="285"/>
      <c r="L13" s="94">
        <v>12857</v>
      </c>
      <c r="M13" s="285"/>
      <c r="N13" s="95">
        <v>14071</v>
      </c>
      <c r="O13" s="139"/>
      <c r="P13" s="95">
        <v>12321</v>
      </c>
      <c r="V13" s="35">
        <v>1948</v>
      </c>
      <c r="W13" s="419">
        <f>'PL 8-9 (6)'!J14</f>
        <v>2892</v>
      </c>
      <c r="X13" s="423">
        <f t="shared" si="0"/>
        <v>944</v>
      </c>
      <c r="Y13" s="423">
        <f t="shared" si="1"/>
        <v>0</v>
      </c>
      <c r="AA13" s="104">
        <v>1384</v>
      </c>
      <c r="AB13" s="20">
        <f>'PL 8-9 (6)'!N14</f>
        <v>1643</v>
      </c>
      <c r="AC13" s="30">
        <f t="shared" si="2"/>
        <v>259</v>
      </c>
      <c r="AD13" s="30">
        <f t="shared" si="3"/>
        <v>0</v>
      </c>
    </row>
    <row r="14" spans="1:30" s="139" customFormat="1" ht="21.95" customHeight="1">
      <c r="A14" s="93" t="s">
        <v>24</v>
      </c>
      <c r="H14" s="90"/>
      <c r="I14" s="349"/>
      <c r="J14" s="35">
        <v>944</v>
      </c>
      <c r="K14" s="2"/>
      <c r="L14" s="35">
        <v>481</v>
      </c>
      <c r="M14" s="104"/>
      <c r="N14" s="104">
        <v>259</v>
      </c>
      <c r="O14" s="104"/>
      <c r="P14" s="95">
        <v>1554</v>
      </c>
      <c r="V14" s="432">
        <f>SUM(V10:V13)</f>
        <v>121129</v>
      </c>
      <c r="W14" s="433">
        <f>SUM(W10:W13)</f>
        <v>293773</v>
      </c>
      <c r="X14" s="433">
        <f>SUM(X10:X13)</f>
        <v>172644</v>
      </c>
      <c r="Y14" s="433">
        <f>SUM(Y10:Y13)</f>
        <v>0</v>
      </c>
      <c r="AA14" s="432">
        <f>SUM(AA10:AA13)</f>
        <v>41657</v>
      </c>
      <c r="AB14" s="432">
        <f>SUM(AB10:AB13)</f>
        <v>70603</v>
      </c>
    </row>
    <row r="15" spans="1:30" s="103" customFormat="1" ht="21.95" customHeight="1">
      <c r="A15" s="350" t="s">
        <v>160</v>
      </c>
      <c r="B15" s="146"/>
      <c r="C15" s="21"/>
      <c r="D15" s="21"/>
      <c r="E15" s="21"/>
      <c r="F15" s="21"/>
      <c r="G15" s="21"/>
      <c r="H15" s="302"/>
      <c r="I15" s="351"/>
      <c r="J15" s="352">
        <v>172644</v>
      </c>
      <c r="K15" s="288"/>
      <c r="L15" s="352">
        <v>115573</v>
      </c>
      <c r="M15" s="123"/>
      <c r="N15" s="352">
        <v>28946</v>
      </c>
      <c r="O15" s="123"/>
      <c r="P15" s="352">
        <v>104661</v>
      </c>
      <c r="V15" s="91"/>
      <c r="W15" s="420"/>
      <c r="AA15" s="24"/>
    </row>
    <row r="16" spans="1:30" ht="21.95" customHeight="1">
      <c r="A16" s="93"/>
      <c r="C16" s="22"/>
      <c r="D16" s="22"/>
      <c r="E16" s="22"/>
      <c r="F16" s="22"/>
      <c r="G16" s="22"/>
      <c r="H16" s="90"/>
      <c r="I16" s="23"/>
      <c r="J16" s="35"/>
      <c r="K16" s="2"/>
      <c r="L16" s="35"/>
      <c r="M16" s="104"/>
      <c r="N16" s="104"/>
      <c r="O16" s="104"/>
      <c r="P16" s="104"/>
      <c r="V16" s="91"/>
      <c r="AA16" s="24"/>
    </row>
    <row r="17" spans="1:29" ht="21.95" customHeight="1">
      <c r="A17" s="353" t="s">
        <v>58</v>
      </c>
      <c r="B17" s="93"/>
      <c r="C17" s="22"/>
      <c r="D17" s="22"/>
      <c r="E17" s="22"/>
      <c r="F17" s="22"/>
      <c r="G17" s="22"/>
      <c r="H17" s="90"/>
      <c r="I17" s="23"/>
      <c r="J17" s="35"/>
      <c r="K17" s="2"/>
      <c r="L17" s="35"/>
      <c r="M17" s="104"/>
      <c r="N17" s="104"/>
      <c r="O17" s="104"/>
      <c r="P17" s="104"/>
      <c r="V17" s="91"/>
      <c r="AA17" s="24"/>
    </row>
    <row r="18" spans="1:29" ht="21.95" customHeight="1">
      <c r="A18" s="117" t="s">
        <v>204</v>
      </c>
      <c r="B18" s="93"/>
      <c r="C18" s="22"/>
      <c r="D18" s="22"/>
      <c r="E18" s="22"/>
      <c r="F18" s="22"/>
      <c r="G18" s="22"/>
      <c r="H18" s="90"/>
      <c r="I18" s="23"/>
      <c r="J18" s="35">
        <v>89613</v>
      </c>
      <c r="K18" s="2"/>
      <c r="L18" s="35">
        <v>67242</v>
      </c>
      <c r="M18" s="104"/>
      <c r="N18" s="104">
        <v>13512</v>
      </c>
      <c r="O18" s="104"/>
      <c r="P18" s="104">
        <v>59455</v>
      </c>
      <c r="V18" s="91">
        <v>65774</v>
      </c>
      <c r="W18" s="419">
        <f>'PL 8-9 (6)'!J18</f>
        <v>155387</v>
      </c>
      <c r="X18" s="423">
        <f t="shared" ref="X18:X21" si="4">W18-V18</f>
        <v>89613</v>
      </c>
      <c r="Y18" s="423">
        <f>X18-J18</f>
        <v>0</v>
      </c>
      <c r="AA18" s="24">
        <v>29829</v>
      </c>
      <c r="AB18" s="20">
        <f>'PL 8-9 (6)'!N18</f>
        <v>43341</v>
      </c>
      <c r="AC18" s="30">
        <f t="shared" ref="AC18:AC21" si="5">AB18-AA18</f>
        <v>13512</v>
      </c>
    </row>
    <row r="19" spans="1:29" ht="21.95" customHeight="1">
      <c r="A19" s="117" t="s">
        <v>167</v>
      </c>
      <c r="B19" s="93"/>
      <c r="C19" s="22"/>
      <c r="D19" s="22"/>
      <c r="E19" s="22"/>
      <c r="F19" s="22"/>
      <c r="G19" s="22"/>
      <c r="H19" s="90"/>
      <c r="I19" s="23"/>
      <c r="J19" s="35">
        <v>15457</v>
      </c>
      <c r="K19" s="2"/>
      <c r="L19" s="35">
        <v>8538</v>
      </c>
      <c r="M19" s="104"/>
      <c r="N19" s="35">
        <v>0</v>
      </c>
      <c r="O19" s="104"/>
      <c r="P19" s="104">
        <v>7930</v>
      </c>
      <c r="V19" s="91">
        <v>13679</v>
      </c>
      <c r="W19" s="419">
        <f>'PL 8-9 (6)'!J19</f>
        <v>29136</v>
      </c>
      <c r="X19" s="423">
        <f t="shared" si="4"/>
        <v>15457</v>
      </c>
      <c r="Y19" s="423">
        <f t="shared" ref="Y19:Y21" si="6">X19-J19</f>
        <v>0</v>
      </c>
      <c r="AA19" s="35">
        <v>0</v>
      </c>
      <c r="AB19" s="20">
        <f>'PL 8-9 (6)'!N19</f>
        <v>0</v>
      </c>
      <c r="AC19" s="30">
        <f t="shared" si="5"/>
        <v>0</v>
      </c>
    </row>
    <row r="20" spans="1:29" ht="21.95" customHeight="1">
      <c r="A20" s="117" t="s">
        <v>59</v>
      </c>
      <c r="B20" s="93"/>
      <c r="C20" s="22"/>
      <c r="D20" s="22"/>
      <c r="E20" s="22"/>
      <c r="F20" s="22"/>
      <c r="G20" s="22"/>
      <c r="H20" s="90"/>
      <c r="I20" s="23"/>
      <c r="J20" s="35">
        <v>28752</v>
      </c>
      <c r="K20" s="2"/>
      <c r="L20" s="35">
        <v>15361</v>
      </c>
      <c r="M20" s="104"/>
      <c r="N20" s="104">
        <v>159</v>
      </c>
      <c r="O20" s="104"/>
      <c r="P20" s="104">
        <v>12803</v>
      </c>
      <c r="V20" s="91">
        <v>13695</v>
      </c>
      <c r="W20" s="419">
        <f>'PL 8-9 (6)'!J20</f>
        <v>42447</v>
      </c>
      <c r="X20" s="423">
        <f t="shared" si="4"/>
        <v>28752</v>
      </c>
      <c r="Y20" s="423">
        <f t="shared" si="6"/>
        <v>0</v>
      </c>
      <c r="AA20" s="24">
        <v>326</v>
      </c>
      <c r="AB20" s="20">
        <f>'PL 8-9 (6)'!N20</f>
        <v>485</v>
      </c>
      <c r="AC20" s="30">
        <f t="shared" si="5"/>
        <v>159</v>
      </c>
    </row>
    <row r="21" spans="1:29" ht="21.95" customHeight="1">
      <c r="A21" s="117" t="s">
        <v>60</v>
      </c>
      <c r="B21" s="93"/>
      <c r="C21" s="22"/>
      <c r="D21" s="22"/>
      <c r="E21" s="22"/>
      <c r="F21" s="22"/>
      <c r="G21" s="22"/>
      <c r="H21" s="90"/>
      <c r="I21" s="23"/>
      <c r="J21" s="286">
        <v>20501</v>
      </c>
      <c r="K21" s="2"/>
      <c r="L21" s="286">
        <v>9191</v>
      </c>
      <c r="M21" s="104"/>
      <c r="N21" s="173">
        <v>8342</v>
      </c>
      <c r="O21" s="104"/>
      <c r="P21" s="173">
        <v>10253</v>
      </c>
      <c r="Q21" s="171"/>
      <c r="V21" s="92">
        <v>15787</v>
      </c>
      <c r="W21" s="422">
        <f>'PL 8-9 (6)'!J21</f>
        <v>36288</v>
      </c>
      <c r="X21" s="424">
        <f t="shared" si="4"/>
        <v>20501</v>
      </c>
      <c r="Y21" s="424">
        <f t="shared" si="6"/>
        <v>0</v>
      </c>
      <c r="AA21" s="358">
        <v>4345</v>
      </c>
      <c r="AB21" s="20">
        <f>'PL 8-9 (6)'!N21</f>
        <v>12686</v>
      </c>
      <c r="AC21" s="30">
        <f t="shared" si="5"/>
        <v>8341</v>
      </c>
    </row>
    <row r="22" spans="1:29" s="150" customFormat="1" ht="21.95" hidden="1" customHeight="1">
      <c r="A22" s="117" t="s">
        <v>205</v>
      </c>
      <c r="B22" s="93"/>
      <c r="C22" s="22"/>
      <c r="D22" s="22"/>
      <c r="E22" s="22"/>
      <c r="F22" s="22"/>
      <c r="G22" s="22"/>
      <c r="H22" s="300"/>
      <c r="I22" s="148"/>
      <c r="J22" s="286"/>
      <c r="K22" s="2"/>
      <c r="L22" s="286">
        <v>0</v>
      </c>
      <c r="M22" s="104"/>
      <c r="N22" s="173"/>
      <c r="O22" s="104"/>
      <c r="P22" s="173">
        <v>0</v>
      </c>
      <c r="V22" s="92"/>
      <c r="W22" s="421"/>
      <c r="AA22" s="358"/>
    </row>
    <row r="23" spans="1:29" ht="21.95" customHeight="1">
      <c r="A23" s="354" t="s">
        <v>61</v>
      </c>
      <c r="B23" s="93"/>
      <c r="C23" s="22"/>
      <c r="D23" s="22"/>
      <c r="E23" s="22"/>
      <c r="F23" s="22"/>
      <c r="G23" s="22"/>
      <c r="H23" s="90"/>
      <c r="I23" s="23"/>
      <c r="J23" s="287">
        <v>154323</v>
      </c>
      <c r="K23" s="288"/>
      <c r="L23" s="287">
        <v>100332</v>
      </c>
      <c r="M23" s="123"/>
      <c r="N23" s="287">
        <v>22013</v>
      </c>
      <c r="O23" s="123"/>
      <c r="P23" s="287">
        <v>90441</v>
      </c>
      <c r="V23" s="135">
        <f>SUM(V18:V22)</f>
        <v>108935</v>
      </c>
      <c r="W23" s="135">
        <f>SUM(W18:W22)</f>
        <v>263258</v>
      </c>
      <c r="X23" s="135">
        <f t="shared" ref="X23:Y23" si="7">SUM(X18:X22)</f>
        <v>154323</v>
      </c>
      <c r="Y23" s="135">
        <f t="shared" si="7"/>
        <v>0</v>
      </c>
      <c r="AA23" s="135">
        <f>SUM(AA18:AA22)</f>
        <v>34500</v>
      </c>
    </row>
    <row r="24" spans="1:29" ht="21.95" customHeight="1">
      <c r="A24" s="93"/>
      <c r="C24" s="22"/>
      <c r="D24" s="22"/>
      <c r="E24" s="22"/>
      <c r="F24" s="22"/>
      <c r="G24" s="22"/>
      <c r="H24" s="90"/>
      <c r="I24" s="23"/>
      <c r="J24" s="35"/>
      <c r="K24" s="290"/>
      <c r="L24" s="35"/>
      <c r="M24" s="104"/>
      <c r="N24" s="104"/>
      <c r="O24" s="104"/>
      <c r="P24" s="104"/>
      <c r="V24" s="91"/>
      <c r="AA24" s="24"/>
    </row>
    <row r="25" spans="1:29" ht="21.95" customHeight="1">
      <c r="A25" s="350" t="s">
        <v>254</v>
      </c>
      <c r="C25" s="22"/>
      <c r="D25" s="22"/>
      <c r="E25" s="22"/>
      <c r="F25" s="22"/>
      <c r="G25" s="22"/>
      <c r="H25" s="90"/>
      <c r="I25" s="23"/>
      <c r="J25" s="126">
        <v>18321</v>
      </c>
      <c r="K25" s="291"/>
      <c r="L25" s="126">
        <v>15241</v>
      </c>
      <c r="M25" s="123"/>
      <c r="N25" s="126">
        <v>6933</v>
      </c>
      <c r="O25" s="123"/>
      <c r="P25" s="126">
        <v>14220</v>
      </c>
      <c r="V25" s="412">
        <f>V14-V23</f>
        <v>12194</v>
      </c>
      <c r="W25" s="412">
        <f>W14-W23</f>
        <v>30515</v>
      </c>
      <c r="X25" s="412">
        <f>X14-X23</f>
        <v>18321</v>
      </c>
      <c r="Y25" s="423"/>
      <c r="AA25" s="412">
        <f>AA14-AA23</f>
        <v>7157</v>
      </c>
    </row>
    <row r="26" spans="1:29" ht="21.95" customHeight="1">
      <c r="A26" s="93" t="s">
        <v>25</v>
      </c>
      <c r="C26" s="22"/>
      <c r="D26" s="22"/>
      <c r="E26" s="22"/>
      <c r="F26" s="22"/>
      <c r="G26" s="22"/>
      <c r="H26" s="90"/>
      <c r="I26" s="23"/>
      <c r="J26" s="35">
        <v>-481</v>
      </c>
      <c r="K26" s="290"/>
      <c r="L26" s="35">
        <v>-2104</v>
      </c>
      <c r="M26" s="104"/>
      <c r="N26" s="104">
        <v>-304</v>
      </c>
      <c r="O26" s="104"/>
      <c r="P26" s="104">
        <v>-2069</v>
      </c>
      <c r="V26" s="91">
        <v>-817</v>
      </c>
      <c r="W26" s="419">
        <f>'PL 8-9 (6)'!J25</f>
        <v>-1298</v>
      </c>
      <c r="X26" s="423">
        <f t="shared" ref="X26:X29" si="8">W26-V26</f>
        <v>-481</v>
      </c>
      <c r="Y26" s="423">
        <f t="shared" ref="Y26:Y29" si="9">X26-J26</f>
        <v>0</v>
      </c>
      <c r="AA26" s="24">
        <v>-649</v>
      </c>
    </row>
    <row r="27" spans="1:29" ht="21.95" customHeight="1">
      <c r="A27" s="93" t="s">
        <v>367</v>
      </c>
      <c r="C27" s="22"/>
      <c r="D27" s="22"/>
      <c r="E27" s="22"/>
      <c r="F27" s="22"/>
      <c r="G27" s="22"/>
      <c r="H27" s="90"/>
      <c r="I27" s="23"/>
      <c r="J27" s="35">
        <v>7492</v>
      </c>
      <c r="K27" s="290"/>
      <c r="L27" s="35">
        <v>-2698</v>
      </c>
      <c r="M27" s="104"/>
      <c r="N27" s="104">
        <v>7538</v>
      </c>
      <c r="O27" s="104"/>
      <c r="P27" s="104">
        <v>-2688</v>
      </c>
      <c r="Q27" s="171"/>
      <c r="V27" s="91">
        <v>-11010</v>
      </c>
      <c r="W27" s="419">
        <f>'PL 8-9 (6)'!J26</f>
        <v>-3518</v>
      </c>
      <c r="X27" s="423">
        <f t="shared" si="8"/>
        <v>7492</v>
      </c>
      <c r="Y27" s="423">
        <f t="shared" si="9"/>
        <v>0</v>
      </c>
      <c r="AA27" s="24">
        <v>-11056</v>
      </c>
    </row>
    <row r="28" spans="1:29" ht="21.95" customHeight="1">
      <c r="A28" s="117" t="s">
        <v>206</v>
      </c>
      <c r="B28" s="93"/>
      <c r="C28" s="22"/>
      <c r="D28" s="22"/>
      <c r="E28" s="22"/>
      <c r="F28" s="22"/>
      <c r="G28" s="22"/>
      <c r="H28" s="90"/>
      <c r="I28" s="23"/>
      <c r="J28" s="35"/>
      <c r="K28" s="2"/>
      <c r="L28" s="35"/>
      <c r="M28" s="104"/>
      <c r="N28" s="104"/>
      <c r="O28" s="104"/>
      <c r="P28" s="104"/>
      <c r="V28" s="91"/>
      <c r="AA28" s="24"/>
    </row>
    <row r="29" spans="1:29" ht="21.95" customHeight="1">
      <c r="B29" s="117" t="s">
        <v>133</v>
      </c>
      <c r="C29" s="22"/>
      <c r="D29" s="22"/>
      <c r="E29" s="22"/>
      <c r="F29" s="22"/>
      <c r="G29" s="22"/>
      <c r="H29" s="90"/>
      <c r="I29" s="23"/>
      <c r="J29" s="286">
        <v>656</v>
      </c>
      <c r="K29" s="292"/>
      <c r="L29" s="286">
        <v>85</v>
      </c>
      <c r="M29" s="293"/>
      <c r="N29" s="173">
        <v>0</v>
      </c>
      <c r="O29" s="293"/>
      <c r="P29" s="173">
        <v>0</v>
      </c>
      <c r="V29" s="360">
        <v>392</v>
      </c>
      <c r="W29" s="419">
        <f>'PL 8-9 (6)'!J28</f>
        <v>1048</v>
      </c>
      <c r="X29" s="423">
        <f t="shared" si="8"/>
        <v>656</v>
      </c>
      <c r="Y29" s="423">
        <f t="shared" si="9"/>
        <v>0</v>
      </c>
      <c r="AA29" s="361">
        <v>0</v>
      </c>
    </row>
    <row r="30" spans="1:29" ht="14.1" customHeight="1">
      <c r="B30" s="117"/>
      <c r="C30" s="22"/>
      <c r="D30" s="22"/>
      <c r="E30" s="22"/>
      <c r="F30" s="22"/>
      <c r="G30" s="22"/>
      <c r="H30" s="90"/>
      <c r="I30" s="23"/>
      <c r="J30" s="159"/>
      <c r="K30" s="2"/>
      <c r="L30" s="159"/>
      <c r="M30" s="104"/>
      <c r="N30" s="293"/>
      <c r="O30" s="104"/>
      <c r="P30" s="293"/>
      <c r="V30" s="360"/>
      <c r="AA30" s="361"/>
    </row>
    <row r="31" spans="1:29" ht="21.95" customHeight="1">
      <c r="A31" s="350" t="s">
        <v>338</v>
      </c>
      <c r="B31" s="146"/>
      <c r="C31" s="21"/>
      <c r="D31" s="21"/>
      <c r="E31" s="21"/>
      <c r="F31" s="21"/>
      <c r="G31" s="21"/>
      <c r="H31" s="301"/>
      <c r="I31" s="138"/>
      <c r="J31" s="126">
        <v>25988</v>
      </c>
      <c r="K31" s="288">
        <v>0</v>
      </c>
      <c r="L31" s="126">
        <v>10524</v>
      </c>
      <c r="M31" s="294">
        <v>0</v>
      </c>
      <c r="N31" s="126">
        <v>14167</v>
      </c>
      <c r="O31" s="104"/>
      <c r="P31" s="126">
        <v>9463</v>
      </c>
      <c r="V31" s="412">
        <f>SUM(V25:V29)</f>
        <v>759</v>
      </c>
      <c r="W31" s="412">
        <f>SUM(W25:W29)</f>
        <v>26747</v>
      </c>
      <c r="X31" s="412">
        <f>SUM(X25:X29)</f>
        <v>25988</v>
      </c>
      <c r="AA31" s="412">
        <f>SUM(AA25:AA29)</f>
        <v>-4548</v>
      </c>
    </row>
    <row r="32" spans="1:29" ht="21.95" customHeight="1">
      <c r="A32" s="93" t="s">
        <v>365</v>
      </c>
      <c r="C32" s="22"/>
      <c r="D32" s="22"/>
      <c r="E32" s="22"/>
      <c r="F32" s="22"/>
      <c r="G32" s="22"/>
      <c r="H32" s="90"/>
      <c r="I32" s="23"/>
      <c r="J32" s="94">
        <v>-5683</v>
      </c>
      <c r="K32" s="285"/>
      <c r="L32" s="94">
        <v>-55</v>
      </c>
      <c r="M32" s="285"/>
      <c r="N32" s="94">
        <v>-1635</v>
      </c>
      <c r="O32" s="139"/>
      <c r="P32" s="94">
        <v>0</v>
      </c>
      <c r="V32" s="94">
        <v>1282</v>
      </c>
      <c r="W32" s="419">
        <f>'PL 8-9 (6)'!J32</f>
        <v>-4401</v>
      </c>
      <c r="X32" s="423">
        <f t="shared" ref="X32" si="10">W32-V32</f>
        <v>-5683</v>
      </c>
      <c r="Y32" s="423">
        <f t="shared" ref="Y32:Y33" si="11">X32-J32</f>
        <v>0</v>
      </c>
      <c r="AA32" s="94">
        <v>2339</v>
      </c>
    </row>
    <row r="33" spans="1:27" ht="21.95" customHeight="1">
      <c r="A33" s="146" t="s">
        <v>339</v>
      </c>
      <c r="C33" s="21"/>
      <c r="D33" s="21"/>
      <c r="E33" s="21"/>
      <c r="F33" s="21"/>
      <c r="G33" s="21"/>
      <c r="H33" s="301"/>
      <c r="I33" s="138"/>
      <c r="J33" s="295">
        <v>20305</v>
      </c>
      <c r="K33" s="288" t="e">
        <v>#REF!</v>
      </c>
      <c r="L33" s="295">
        <v>10469</v>
      </c>
      <c r="M33" s="104"/>
      <c r="N33" s="295">
        <v>12532</v>
      </c>
      <c r="O33" s="104"/>
      <c r="P33" s="295">
        <v>9463</v>
      </c>
      <c r="V33" s="413">
        <f>V31+V32</f>
        <v>2041</v>
      </c>
      <c r="W33" s="413">
        <f>W31+W32</f>
        <v>22346</v>
      </c>
      <c r="X33" s="413">
        <f>X31+X32</f>
        <v>20305</v>
      </c>
      <c r="Y33" s="423">
        <f t="shared" si="11"/>
        <v>0</v>
      </c>
      <c r="AA33" s="413">
        <f>AA31+AA32</f>
        <v>-2209</v>
      </c>
    </row>
    <row r="34" spans="1:27" ht="21.95" customHeight="1" thickBot="1">
      <c r="A34" s="350" t="s">
        <v>99</v>
      </c>
      <c r="B34" s="93"/>
      <c r="C34" s="22"/>
      <c r="D34" s="22"/>
      <c r="E34" s="22"/>
      <c r="F34" s="22"/>
      <c r="G34" s="22"/>
      <c r="H34" s="90"/>
      <c r="I34" s="23"/>
      <c r="J34" s="318">
        <v>20305</v>
      </c>
      <c r="K34" s="2"/>
      <c r="L34" s="318">
        <v>10469</v>
      </c>
      <c r="M34" s="104"/>
      <c r="N34" s="318">
        <v>12532</v>
      </c>
      <c r="O34" s="104"/>
      <c r="P34" s="318">
        <v>9463</v>
      </c>
      <c r="V34" s="414" t="e">
        <f>V33+#REF!</f>
        <v>#REF!</v>
      </c>
      <c r="W34" s="414" t="e">
        <f>W33+#REF!</f>
        <v>#REF!</v>
      </c>
      <c r="X34" s="414" t="e">
        <f>X33+#REF!</f>
        <v>#REF!</v>
      </c>
      <c r="AA34" s="414" t="e">
        <f>AA33+#REF!</f>
        <v>#REF!</v>
      </c>
    </row>
    <row r="35" spans="1:27" ht="17.45" customHeight="1" thickTop="1">
      <c r="A35" s="354"/>
      <c r="B35" s="93"/>
      <c r="C35" s="22"/>
      <c r="D35" s="22"/>
      <c r="E35" s="22"/>
      <c r="F35" s="22"/>
      <c r="G35" s="22"/>
      <c r="H35" s="90"/>
      <c r="I35" s="23"/>
      <c r="J35" s="360"/>
      <c r="K35" s="97"/>
      <c r="L35" s="360"/>
      <c r="M35" s="24"/>
      <c r="N35" s="361"/>
      <c r="O35" s="24"/>
      <c r="P35" s="361"/>
      <c r="V35" s="360"/>
      <c r="AA35" s="361"/>
    </row>
    <row r="36" spans="1:27" s="342" customFormat="1" ht="21.95" customHeight="1">
      <c r="A36" s="338" t="s">
        <v>185</v>
      </c>
      <c r="B36" s="339"/>
      <c r="C36" s="340"/>
      <c r="D36" s="340"/>
      <c r="E36" s="340"/>
      <c r="F36" s="340"/>
      <c r="G36" s="340"/>
      <c r="H36" s="339"/>
      <c r="I36" s="340"/>
      <c r="J36" s="341"/>
      <c r="K36" s="341"/>
      <c r="L36" s="341"/>
      <c r="M36" s="341"/>
      <c r="N36" s="341"/>
      <c r="O36" s="20"/>
      <c r="P36" s="341"/>
      <c r="V36" s="341"/>
      <c r="W36" s="418"/>
      <c r="AA36" s="341"/>
    </row>
    <row r="37" spans="1:27" s="342" customFormat="1" ht="21.95" customHeight="1">
      <c r="A37" s="343" t="s">
        <v>100</v>
      </c>
      <c r="B37" s="344"/>
      <c r="C37" s="345"/>
      <c r="D37" s="345"/>
      <c r="E37" s="345"/>
      <c r="F37" s="345"/>
      <c r="G37" s="345"/>
      <c r="H37" s="344"/>
      <c r="I37" s="345"/>
      <c r="J37" s="103"/>
      <c r="K37" s="103"/>
      <c r="L37" s="103"/>
      <c r="M37" s="103"/>
      <c r="N37" s="103"/>
      <c r="O37" s="20"/>
      <c r="P37" s="103"/>
      <c r="V37" s="103"/>
      <c r="W37" s="418"/>
      <c r="AA37" s="103"/>
    </row>
    <row r="38" spans="1:27" ht="22.5" customHeight="1">
      <c r="A38" s="146"/>
      <c r="B38" s="146"/>
      <c r="C38" s="103"/>
      <c r="D38" s="346"/>
      <c r="E38" s="346"/>
      <c r="F38" s="346"/>
      <c r="G38" s="346"/>
      <c r="H38" s="301"/>
      <c r="I38" s="346"/>
      <c r="J38" s="346"/>
      <c r="K38" s="346"/>
      <c r="L38" s="346"/>
      <c r="M38" s="346"/>
      <c r="N38" s="346"/>
      <c r="P38" s="346"/>
      <c r="V38" s="346"/>
      <c r="AA38" s="346"/>
    </row>
    <row r="39" spans="1:27" ht="21.95" customHeight="1">
      <c r="A39" s="146"/>
      <c r="B39" s="146"/>
      <c r="C39" s="103"/>
      <c r="D39" s="103"/>
      <c r="E39" s="103"/>
      <c r="F39" s="103"/>
      <c r="G39" s="103"/>
      <c r="I39" s="149"/>
      <c r="J39" s="437" t="s">
        <v>1</v>
      </c>
      <c r="K39" s="437"/>
      <c r="L39" s="437"/>
      <c r="M39" s="149"/>
      <c r="N39" s="437" t="s">
        <v>2</v>
      </c>
      <c r="O39" s="437"/>
      <c r="P39" s="437"/>
    </row>
    <row r="40" spans="1:27" ht="21" customHeight="1">
      <c r="A40" s="146"/>
      <c r="B40" s="146"/>
      <c r="C40" s="103"/>
      <c r="D40" s="103"/>
      <c r="E40" s="103"/>
      <c r="F40" s="103"/>
      <c r="G40" s="103"/>
      <c r="I40" s="89"/>
      <c r="J40" s="438" t="s">
        <v>105</v>
      </c>
      <c r="K40" s="438"/>
      <c r="L40" s="438"/>
      <c r="M40" s="251"/>
      <c r="N40" s="438" t="s">
        <v>105</v>
      </c>
      <c r="O40" s="438"/>
      <c r="P40" s="438"/>
    </row>
    <row r="41" spans="1:27" ht="21" customHeight="1">
      <c r="A41" s="146"/>
      <c r="B41" s="146"/>
      <c r="C41" s="103"/>
      <c r="D41" s="103"/>
      <c r="E41" s="103"/>
      <c r="F41" s="103"/>
      <c r="G41" s="103"/>
      <c r="I41" s="89"/>
      <c r="J41" s="438" t="s">
        <v>258</v>
      </c>
      <c r="K41" s="438"/>
      <c r="L41" s="438"/>
      <c r="M41" s="251"/>
      <c r="N41" s="438" t="s">
        <v>258</v>
      </c>
      <c r="O41" s="438"/>
      <c r="P41" s="438"/>
      <c r="V41" s="347"/>
      <c r="AA41" s="347"/>
    </row>
    <row r="42" spans="1:27" ht="21" customHeight="1">
      <c r="A42" s="146"/>
      <c r="B42" s="146"/>
      <c r="C42" s="103"/>
      <c r="D42" s="103"/>
      <c r="E42" s="103"/>
      <c r="F42" s="103"/>
      <c r="G42" s="103"/>
      <c r="H42" s="125" t="s">
        <v>0</v>
      </c>
      <c r="I42" s="89"/>
      <c r="J42" s="347">
        <v>2023</v>
      </c>
      <c r="K42" s="248"/>
      <c r="L42" s="347">
        <v>2022</v>
      </c>
      <c r="M42" s="251"/>
      <c r="N42" s="347">
        <v>2023</v>
      </c>
      <c r="O42" s="248"/>
      <c r="P42" s="347">
        <v>2022</v>
      </c>
    </row>
    <row r="43" spans="1:27" ht="21.95" customHeight="1">
      <c r="A43" s="146"/>
      <c r="B43" s="146"/>
      <c r="C43" s="103"/>
      <c r="D43" s="103"/>
      <c r="E43" s="103"/>
      <c r="F43" s="103"/>
      <c r="G43" s="103"/>
      <c r="H43" s="89"/>
      <c r="I43" s="89"/>
      <c r="J43" s="436" t="s">
        <v>101</v>
      </c>
      <c r="K43" s="436"/>
      <c r="L43" s="436"/>
      <c r="M43" s="436"/>
      <c r="N43" s="436"/>
      <c r="O43" s="436"/>
      <c r="P43" s="436"/>
    </row>
    <row r="44" spans="1:27" ht="21.95" customHeight="1">
      <c r="A44" s="146" t="s">
        <v>340</v>
      </c>
      <c r="H44" s="90"/>
      <c r="J44" s="137"/>
      <c r="K44" s="27"/>
      <c r="L44" s="137"/>
      <c r="M44" s="27"/>
      <c r="N44" s="137"/>
      <c r="P44" s="137"/>
      <c r="V44" s="137"/>
      <c r="AA44" s="137"/>
    </row>
    <row r="45" spans="1:27" ht="21.95" customHeight="1">
      <c r="B45" s="139" t="s">
        <v>72</v>
      </c>
      <c r="H45" s="90"/>
      <c r="J45" s="94">
        <v>20306</v>
      </c>
      <c r="K45" s="285"/>
      <c r="L45" s="94">
        <v>10469</v>
      </c>
      <c r="M45" s="285"/>
      <c r="N45" s="94">
        <v>12532</v>
      </c>
      <c r="O45" s="139"/>
      <c r="P45" s="94">
        <v>9463</v>
      </c>
      <c r="V45" s="94">
        <v>2040</v>
      </c>
      <c r="AA45" s="94">
        <v>-2209</v>
      </c>
    </row>
    <row r="46" spans="1:27" ht="21.95" customHeight="1">
      <c r="B46" s="139" t="s">
        <v>23</v>
      </c>
      <c r="C46" s="22"/>
      <c r="D46" s="22"/>
      <c r="E46" s="22"/>
      <c r="F46" s="22"/>
      <c r="G46" s="22"/>
      <c r="H46" s="90"/>
      <c r="I46" s="23"/>
      <c r="J46" s="35">
        <v>-1</v>
      </c>
      <c r="K46" s="2"/>
      <c r="L46" s="35">
        <v>0</v>
      </c>
      <c r="M46" s="104"/>
      <c r="N46" s="104">
        <v>0</v>
      </c>
      <c r="O46" s="104"/>
      <c r="P46" s="104">
        <v>0</v>
      </c>
      <c r="V46" s="91">
        <v>1</v>
      </c>
      <c r="AA46" s="24">
        <v>0</v>
      </c>
    </row>
    <row r="47" spans="1:27" ht="21.95" customHeight="1" thickBot="1">
      <c r="A47" s="146" t="s">
        <v>339</v>
      </c>
      <c r="C47" s="21"/>
      <c r="D47" s="21"/>
      <c r="E47" s="21"/>
      <c r="F47" s="21"/>
      <c r="G47" s="21"/>
      <c r="H47" s="302"/>
      <c r="I47" s="138"/>
      <c r="J47" s="297">
        <v>20305</v>
      </c>
      <c r="K47" s="288"/>
      <c r="L47" s="297">
        <v>10469</v>
      </c>
      <c r="M47" s="123"/>
      <c r="N47" s="297">
        <v>12532</v>
      </c>
      <c r="O47" s="123"/>
      <c r="P47" s="297">
        <v>9463</v>
      </c>
      <c r="V47" s="415">
        <f>V33</f>
        <v>2041</v>
      </c>
      <c r="AA47" s="415">
        <f>AA33</f>
        <v>-2209</v>
      </c>
    </row>
    <row r="48" spans="1:27" ht="21.95" customHeight="1" thickTop="1">
      <c r="A48" s="93"/>
      <c r="C48" s="22"/>
      <c r="D48" s="22"/>
      <c r="E48" s="22"/>
      <c r="F48" s="22"/>
      <c r="G48" s="22"/>
      <c r="H48" s="90"/>
      <c r="I48" s="23"/>
      <c r="J48" s="35"/>
      <c r="K48" s="2"/>
      <c r="L48" s="35"/>
      <c r="M48" s="104"/>
      <c r="N48" s="104"/>
      <c r="O48" s="104"/>
      <c r="P48" s="104"/>
      <c r="V48" s="91"/>
      <c r="AA48" s="24"/>
    </row>
    <row r="49" spans="1:27" ht="21.95" customHeight="1">
      <c r="A49" s="146" t="s">
        <v>341</v>
      </c>
      <c r="C49" s="22"/>
      <c r="D49" s="22"/>
      <c r="E49" s="22"/>
      <c r="F49" s="22"/>
      <c r="G49" s="22"/>
      <c r="H49" s="90"/>
      <c r="I49" s="23"/>
      <c r="J49" s="35"/>
      <c r="K49" s="2"/>
      <c r="L49" s="35"/>
      <c r="M49" s="104"/>
      <c r="N49" s="104"/>
      <c r="O49" s="104"/>
      <c r="P49" s="104"/>
      <c r="V49" s="91"/>
      <c r="AA49" s="24"/>
    </row>
    <row r="50" spans="1:27" ht="21.95" customHeight="1">
      <c r="A50" s="139" t="s">
        <v>39</v>
      </c>
      <c r="B50" s="139" t="s">
        <v>72</v>
      </c>
      <c r="C50" s="22"/>
      <c r="D50" s="22"/>
      <c r="E50" s="22"/>
      <c r="F50" s="22"/>
      <c r="G50" s="22"/>
      <c r="H50" s="90"/>
      <c r="I50" s="23"/>
      <c r="J50" s="94">
        <v>20305</v>
      </c>
      <c r="K50" s="285"/>
      <c r="L50" s="94">
        <v>10469</v>
      </c>
      <c r="M50" s="285"/>
      <c r="N50" s="94">
        <v>12532</v>
      </c>
      <c r="O50" s="139"/>
      <c r="P50" s="94">
        <v>9463</v>
      </c>
      <c r="V50" s="94">
        <v>2040</v>
      </c>
      <c r="AA50" s="94">
        <v>-2209</v>
      </c>
    </row>
    <row r="51" spans="1:27" ht="21.95" customHeight="1">
      <c r="B51" s="139" t="s">
        <v>23</v>
      </c>
      <c r="C51" s="22"/>
      <c r="D51" s="22"/>
      <c r="E51" s="22"/>
      <c r="F51" s="22"/>
      <c r="G51" s="22"/>
      <c r="H51" s="90"/>
      <c r="I51" s="23"/>
      <c r="J51" s="35">
        <v>0</v>
      </c>
      <c r="K51" s="2"/>
      <c r="L51" s="35">
        <v>0</v>
      </c>
      <c r="M51" s="104"/>
      <c r="N51" s="104">
        <v>0</v>
      </c>
      <c r="O51" s="104"/>
      <c r="P51" s="104">
        <v>0</v>
      </c>
      <c r="V51" s="91">
        <v>1</v>
      </c>
      <c r="AA51" s="24">
        <v>0</v>
      </c>
    </row>
    <row r="52" spans="1:27" ht="21.95" customHeight="1" thickBot="1">
      <c r="A52" s="146" t="s">
        <v>99</v>
      </c>
      <c r="C52" s="22"/>
      <c r="D52" s="22"/>
      <c r="E52" s="22"/>
      <c r="F52" s="22"/>
      <c r="G52" s="22"/>
      <c r="H52" s="90"/>
      <c r="I52" s="23"/>
      <c r="J52" s="296">
        <v>20305</v>
      </c>
      <c r="K52" s="288"/>
      <c r="L52" s="296">
        <v>10469</v>
      </c>
      <c r="M52" s="123"/>
      <c r="N52" s="296">
        <v>12532</v>
      </c>
      <c r="O52" s="123"/>
      <c r="P52" s="296">
        <v>9463</v>
      </c>
      <c r="V52" s="414" t="e">
        <f>#REF!</f>
        <v>#REF!</v>
      </c>
      <c r="AA52" s="414">
        <f>AA50+AA51</f>
        <v>-2209</v>
      </c>
    </row>
    <row r="53" spans="1:27" ht="21.95" customHeight="1" thickTop="1">
      <c r="A53" s="93"/>
      <c r="C53" s="22"/>
      <c r="D53" s="22"/>
      <c r="E53" s="22"/>
      <c r="F53" s="22"/>
      <c r="G53" s="22"/>
      <c r="H53" s="90"/>
      <c r="I53" s="23"/>
      <c r="J53" s="35"/>
      <c r="K53" s="290"/>
      <c r="L53" s="35"/>
      <c r="M53" s="104"/>
      <c r="N53" s="104"/>
      <c r="O53" s="104"/>
      <c r="P53" s="104"/>
      <c r="V53" s="91"/>
      <c r="AA53" s="24"/>
    </row>
    <row r="54" spans="1:27" ht="21.95" customHeight="1" thickBot="1">
      <c r="A54" s="146" t="s">
        <v>342</v>
      </c>
      <c r="C54" s="22"/>
      <c r="D54" s="22"/>
      <c r="E54" s="22"/>
      <c r="F54" s="22"/>
      <c r="G54" s="22"/>
      <c r="H54" s="90">
        <v>12</v>
      </c>
      <c r="I54" s="23"/>
      <c r="J54" s="298">
        <v>8.2130940443806057E-3</v>
      </c>
      <c r="K54" s="299">
        <v>0</v>
      </c>
      <c r="L54" s="298">
        <v>7.2818853233883709E-3</v>
      </c>
      <c r="M54" s="299"/>
      <c r="N54" s="298">
        <v>5.0690221405652672E-3</v>
      </c>
      <c r="O54" s="299"/>
      <c r="P54" s="298">
        <v>6.5821454594731255E-3</v>
      </c>
      <c r="Q54" s="171"/>
      <c r="V54" s="416">
        <f>+V47/2472271.703</f>
        <v>8.2555651044475826E-4</v>
      </c>
      <c r="AA54" s="416">
        <f>+AA47/2472271.703</f>
        <v>-8.935102065519211E-4</v>
      </c>
    </row>
    <row r="55" spans="1:27" ht="21.95" customHeight="1" thickTop="1"/>
  </sheetData>
  <mergeCells count="14">
    <mergeCell ref="J5:L5"/>
    <mergeCell ref="N5:P5"/>
    <mergeCell ref="J6:L6"/>
    <mergeCell ref="N6:P6"/>
    <mergeCell ref="J9:P9"/>
    <mergeCell ref="J7:L7"/>
    <mergeCell ref="N7:P7"/>
    <mergeCell ref="J39:L39"/>
    <mergeCell ref="N39:P39"/>
    <mergeCell ref="J40:L40"/>
    <mergeCell ref="N40:P40"/>
    <mergeCell ref="J43:P43"/>
    <mergeCell ref="J41:L41"/>
    <mergeCell ref="N41:P41"/>
  </mergeCells>
  <pageMargins left="0.8" right="0.8" top="0.48" bottom="0.5" header="0.5" footer="0.5"/>
  <pageSetup paperSize="9" scale="71" firstPageNumber="6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94"/>
  <sheetViews>
    <sheetView showGridLines="0" zoomScale="90" zoomScaleNormal="90" zoomScaleSheetLayoutView="55" workbookViewId="0">
      <selection activeCell="U23" sqref="U23"/>
    </sheetView>
  </sheetViews>
  <sheetFormatPr defaultColWidth="9.140625" defaultRowHeight="15"/>
  <cols>
    <col min="1" max="2" width="2.7109375" style="139" customWidth="1"/>
    <col min="3" max="6" width="2.7109375" style="20" customWidth="1"/>
    <col min="7" max="7" width="38" style="20" customWidth="1"/>
    <col min="8" max="8" width="8.140625" style="115" customWidth="1"/>
    <col min="9" max="9" width="0.7109375" style="1" hidden="1" customWidth="1"/>
    <col min="10" max="10" width="16.85546875" style="20" customWidth="1"/>
    <col min="11" max="11" width="1" style="1" customWidth="1"/>
    <col min="12" max="12" width="17.42578125" style="20" customWidth="1"/>
    <col min="13" max="13" width="1" style="20" customWidth="1"/>
    <col min="14" max="14" width="16.5703125" style="20" customWidth="1"/>
    <col min="15" max="15" width="1" style="20" customWidth="1"/>
    <col min="16" max="16" width="16.5703125" style="20" customWidth="1"/>
    <col min="17" max="16384" width="9.140625" style="20"/>
  </cols>
  <sheetData>
    <row r="1" spans="1:16" s="342" customFormat="1" ht="21.95" customHeight="1">
      <c r="A1" s="338" t="s">
        <v>185</v>
      </c>
      <c r="B1" s="339"/>
      <c r="C1" s="340"/>
      <c r="D1" s="340"/>
      <c r="E1" s="340"/>
      <c r="F1" s="340"/>
      <c r="G1" s="340"/>
      <c r="H1" s="339"/>
      <c r="I1" s="340"/>
      <c r="J1" s="341"/>
      <c r="K1" s="341"/>
      <c r="L1" s="341"/>
      <c r="M1" s="341"/>
      <c r="N1" s="341"/>
      <c r="O1" s="20"/>
      <c r="P1" s="341"/>
    </row>
    <row r="2" spans="1:16" s="342" customFormat="1" ht="21.95" customHeight="1">
      <c r="A2" s="343" t="s">
        <v>100</v>
      </c>
      <c r="B2" s="344"/>
      <c r="C2" s="345"/>
      <c r="D2" s="345"/>
      <c r="E2" s="345"/>
      <c r="F2" s="345"/>
      <c r="G2" s="345"/>
      <c r="H2" s="344"/>
      <c r="I2" s="345"/>
      <c r="J2" s="103"/>
      <c r="K2" s="103"/>
      <c r="L2" s="103"/>
      <c r="M2" s="103"/>
      <c r="N2" s="103"/>
      <c r="O2" s="20"/>
      <c r="P2" s="103"/>
    </row>
    <row r="3" spans="1:16" s="342" customFormat="1" ht="21.95" customHeight="1">
      <c r="A3" s="343"/>
      <c r="B3" s="344"/>
      <c r="C3" s="345"/>
      <c r="D3" s="345"/>
      <c r="E3" s="345"/>
      <c r="F3" s="345"/>
      <c r="G3" s="345"/>
      <c r="H3" s="344"/>
      <c r="I3" s="345"/>
      <c r="J3" s="103"/>
      <c r="K3" s="103"/>
      <c r="L3" s="103"/>
      <c r="M3" s="103"/>
      <c r="N3" s="103"/>
      <c r="O3" s="20"/>
      <c r="P3" s="103"/>
    </row>
    <row r="4" spans="1:16" ht="22.5" customHeight="1">
      <c r="A4" s="146"/>
      <c r="B4" s="146"/>
      <c r="C4" s="103"/>
      <c r="D4" s="346"/>
      <c r="E4" s="346"/>
      <c r="F4" s="346"/>
      <c r="G4" s="346"/>
      <c r="H4" s="301"/>
      <c r="I4" s="346"/>
      <c r="J4" s="346"/>
      <c r="K4" s="346"/>
      <c r="L4" s="346"/>
      <c r="M4" s="346"/>
      <c r="N4" s="346"/>
      <c r="P4" s="346"/>
    </row>
    <row r="5" spans="1:16" ht="21" customHeight="1">
      <c r="A5" s="146"/>
      <c r="B5" s="146"/>
      <c r="C5" s="103"/>
      <c r="D5" s="103"/>
      <c r="E5" s="103"/>
      <c r="F5" s="103"/>
      <c r="G5" s="103"/>
      <c r="I5" s="149"/>
      <c r="J5" s="437" t="s">
        <v>1</v>
      </c>
      <c r="K5" s="437"/>
      <c r="L5" s="437"/>
      <c r="M5" s="149"/>
      <c r="N5" s="437" t="s">
        <v>2</v>
      </c>
      <c r="O5" s="437"/>
      <c r="P5" s="437"/>
    </row>
    <row r="6" spans="1:16" ht="21" customHeight="1">
      <c r="A6" s="146"/>
      <c r="B6" s="146"/>
      <c r="C6" s="103"/>
      <c r="D6" s="103"/>
      <c r="E6" s="103"/>
      <c r="F6" s="103"/>
      <c r="G6" s="103"/>
      <c r="I6" s="89"/>
      <c r="J6" s="438" t="s">
        <v>259</v>
      </c>
      <c r="K6" s="438"/>
      <c r="L6" s="438"/>
      <c r="M6" s="251"/>
      <c r="N6" s="438" t="s">
        <v>259</v>
      </c>
      <c r="O6" s="438"/>
      <c r="P6" s="438"/>
    </row>
    <row r="7" spans="1:16" ht="21" customHeight="1">
      <c r="A7" s="146"/>
      <c r="B7" s="146"/>
      <c r="C7" s="103"/>
      <c r="D7" s="103"/>
      <c r="E7" s="103"/>
      <c r="F7" s="103"/>
      <c r="G7" s="103"/>
      <c r="I7" s="89"/>
      <c r="J7" s="438" t="s">
        <v>258</v>
      </c>
      <c r="K7" s="438"/>
      <c r="L7" s="438"/>
      <c r="M7" s="251"/>
      <c r="N7" s="438" t="s">
        <v>258</v>
      </c>
      <c r="O7" s="438"/>
      <c r="P7" s="438"/>
    </row>
    <row r="8" spans="1:16" ht="21" customHeight="1">
      <c r="A8" s="146"/>
      <c r="B8" s="146"/>
      <c r="C8" s="103"/>
      <c r="D8" s="103"/>
      <c r="E8" s="103"/>
      <c r="F8" s="103"/>
      <c r="G8" s="103"/>
      <c r="H8" s="250" t="s">
        <v>0</v>
      </c>
      <c r="I8" s="89"/>
      <c r="J8" s="347">
        <v>2023</v>
      </c>
      <c r="K8" s="248"/>
      <c r="L8" s="347">
        <v>2022</v>
      </c>
      <c r="M8" s="251"/>
      <c r="N8" s="347">
        <v>2023</v>
      </c>
      <c r="O8" s="248"/>
      <c r="P8" s="347">
        <v>2022</v>
      </c>
    </row>
    <row r="9" spans="1:16" ht="21" customHeight="1">
      <c r="A9" s="146"/>
      <c r="B9" s="146"/>
      <c r="C9" s="103"/>
      <c r="D9" s="103"/>
      <c r="E9" s="103"/>
      <c r="F9" s="103"/>
      <c r="G9" s="103"/>
      <c r="H9" s="89"/>
      <c r="I9" s="89"/>
      <c r="J9" s="436" t="s">
        <v>101</v>
      </c>
      <c r="K9" s="436"/>
      <c r="L9" s="436"/>
      <c r="M9" s="436"/>
      <c r="N9" s="436"/>
      <c r="O9" s="436"/>
      <c r="P9" s="436"/>
    </row>
    <row r="10" spans="1:16" ht="21" customHeight="1">
      <c r="A10" s="348" t="s">
        <v>159</v>
      </c>
      <c r="H10" s="90"/>
      <c r="J10" s="137"/>
      <c r="K10" s="27"/>
      <c r="L10" s="137"/>
      <c r="M10" s="27"/>
      <c r="N10" s="137"/>
      <c r="P10" s="137"/>
    </row>
    <row r="11" spans="1:16" ht="21" customHeight="1">
      <c r="A11" s="93" t="s">
        <v>203</v>
      </c>
      <c r="H11" s="90"/>
      <c r="J11" s="94">
        <v>215592</v>
      </c>
      <c r="K11" s="285"/>
      <c r="L11" s="94">
        <v>254478</v>
      </c>
      <c r="M11" s="285"/>
      <c r="N11" s="95">
        <v>43282</v>
      </c>
      <c r="O11" s="139"/>
      <c r="P11" s="95">
        <v>241803</v>
      </c>
    </row>
    <row r="12" spans="1:16" ht="21" customHeight="1">
      <c r="A12" s="93" t="s">
        <v>166</v>
      </c>
      <c r="H12" s="90"/>
      <c r="J12" s="94">
        <v>51396</v>
      </c>
      <c r="K12" s="285"/>
      <c r="L12" s="94">
        <v>83050</v>
      </c>
      <c r="M12" s="285"/>
      <c r="N12" s="95">
        <v>1172</v>
      </c>
      <c r="O12" s="139"/>
      <c r="P12" s="95">
        <v>32647</v>
      </c>
    </row>
    <row r="13" spans="1:16" ht="21" customHeight="1">
      <c r="A13" s="93" t="s">
        <v>64</v>
      </c>
      <c r="H13" s="90"/>
      <c r="J13" s="94">
        <v>23893</v>
      </c>
      <c r="K13" s="285"/>
      <c r="L13" s="94">
        <v>22248</v>
      </c>
      <c r="M13" s="285"/>
      <c r="N13" s="95">
        <v>24506</v>
      </c>
      <c r="O13" s="139"/>
      <c r="P13" s="95">
        <v>21556</v>
      </c>
    </row>
    <row r="14" spans="1:16" s="139" customFormat="1" ht="21" customHeight="1">
      <c r="A14" s="93" t="s">
        <v>24</v>
      </c>
      <c r="H14" s="90"/>
      <c r="I14" s="349"/>
      <c r="J14" s="35">
        <v>2892</v>
      </c>
      <c r="K14" s="2"/>
      <c r="L14" s="35">
        <v>1248</v>
      </c>
      <c r="M14" s="104"/>
      <c r="N14" s="104">
        <v>1643</v>
      </c>
      <c r="O14" s="104"/>
      <c r="P14" s="104">
        <v>2667</v>
      </c>
    </row>
    <row r="15" spans="1:16" s="103" customFormat="1" ht="21" customHeight="1">
      <c r="A15" s="350" t="s">
        <v>160</v>
      </c>
      <c r="B15" s="146"/>
      <c r="C15" s="21"/>
      <c r="D15" s="21"/>
      <c r="E15" s="21"/>
      <c r="F15" s="21"/>
      <c r="G15" s="21"/>
      <c r="H15" s="90">
        <v>2</v>
      </c>
      <c r="I15" s="138"/>
      <c r="J15" s="352">
        <v>293773</v>
      </c>
      <c r="K15" s="288"/>
      <c r="L15" s="352">
        <v>361024</v>
      </c>
      <c r="M15" s="123"/>
      <c r="N15" s="352">
        <v>70603</v>
      </c>
      <c r="O15" s="123"/>
      <c r="P15" s="352">
        <v>298673</v>
      </c>
    </row>
    <row r="16" spans="1:16" ht="21" customHeight="1">
      <c r="A16" s="93"/>
      <c r="C16" s="22"/>
      <c r="D16" s="22"/>
      <c r="E16" s="22"/>
      <c r="F16" s="22"/>
      <c r="G16" s="22"/>
      <c r="H16" s="90"/>
      <c r="I16" s="23"/>
      <c r="J16" s="35"/>
      <c r="K16" s="2"/>
      <c r="L16" s="35"/>
      <c r="M16" s="104"/>
      <c r="N16" s="104"/>
      <c r="O16" s="104"/>
      <c r="P16" s="104"/>
    </row>
    <row r="17" spans="1:17" ht="21" customHeight="1">
      <c r="A17" s="353" t="s">
        <v>58</v>
      </c>
      <c r="B17" s="93"/>
      <c r="C17" s="22"/>
      <c r="D17" s="22"/>
      <c r="E17" s="22"/>
      <c r="F17" s="22"/>
      <c r="G17" s="22"/>
      <c r="H17" s="90"/>
      <c r="I17" s="23"/>
      <c r="J17" s="35"/>
      <c r="K17" s="2"/>
      <c r="L17" s="35"/>
      <c r="M17" s="104"/>
      <c r="N17" s="104"/>
      <c r="O17" s="104"/>
      <c r="P17" s="104"/>
    </row>
    <row r="18" spans="1:17" ht="21.95" customHeight="1">
      <c r="A18" s="117" t="s">
        <v>204</v>
      </c>
      <c r="B18" s="93"/>
      <c r="C18" s="22"/>
      <c r="D18" s="22"/>
      <c r="E18" s="22"/>
      <c r="F18" s="22"/>
      <c r="G18" s="22"/>
      <c r="H18" s="90"/>
      <c r="I18" s="23"/>
      <c r="J18" s="35">
        <v>155387</v>
      </c>
      <c r="K18" s="2"/>
      <c r="L18" s="35">
        <v>210042</v>
      </c>
      <c r="M18" s="104"/>
      <c r="N18" s="104">
        <v>43341</v>
      </c>
      <c r="O18" s="104"/>
      <c r="P18" s="104">
        <v>203029</v>
      </c>
    </row>
    <row r="19" spans="1:17" ht="21.95" customHeight="1">
      <c r="A19" s="117" t="s">
        <v>167</v>
      </c>
      <c r="B19" s="93"/>
      <c r="C19" s="22"/>
      <c r="D19" s="22"/>
      <c r="E19" s="22"/>
      <c r="F19" s="22"/>
      <c r="G19" s="22"/>
      <c r="H19" s="90"/>
      <c r="I19" s="23"/>
      <c r="J19" s="35">
        <v>29136</v>
      </c>
      <c r="K19" s="2"/>
      <c r="L19" s="35">
        <v>59291</v>
      </c>
      <c r="M19" s="104"/>
      <c r="N19" s="35">
        <v>0</v>
      </c>
      <c r="O19" s="104"/>
      <c r="P19" s="104">
        <v>22120</v>
      </c>
    </row>
    <row r="20" spans="1:17" ht="21.95" customHeight="1">
      <c r="A20" s="117" t="s">
        <v>59</v>
      </c>
      <c r="B20" s="93"/>
      <c r="C20" s="22"/>
      <c r="D20" s="22"/>
      <c r="E20" s="22"/>
      <c r="F20" s="22"/>
      <c r="G20" s="22"/>
      <c r="H20" s="90"/>
      <c r="I20" s="23"/>
      <c r="J20" s="35">
        <v>42447</v>
      </c>
      <c r="K20" s="2"/>
      <c r="L20" s="35">
        <v>31608</v>
      </c>
      <c r="M20" s="104"/>
      <c r="N20" s="104">
        <v>485</v>
      </c>
      <c r="O20" s="104"/>
      <c r="P20" s="104">
        <v>27474</v>
      </c>
    </row>
    <row r="21" spans="1:17" ht="21.95" customHeight="1">
      <c r="A21" s="117" t="s">
        <v>60</v>
      </c>
      <c r="B21" s="93"/>
      <c r="C21" s="22"/>
      <c r="D21" s="22"/>
      <c r="E21" s="22"/>
      <c r="F21" s="22"/>
      <c r="G21" s="22"/>
      <c r="H21" s="90"/>
      <c r="I21" s="23"/>
      <c r="J21" s="286">
        <v>36288</v>
      </c>
      <c r="K21" s="2"/>
      <c r="L21" s="286">
        <v>30104</v>
      </c>
      <c r="M21" s="104"/>
      <c r="N21" s="173">
        <v>12686</v>
      </c>
      <c r="O21" s="104"/>
      <c r="P21" s="173">
        <v>24943</v>
      </c>
      <c r="Q21" s="171"/>
    </row>
    <row r="22" spans="1:17" ht="21.95" customHeight="1">
      <c r="A22" s="354" t="s">
        <v>61</v>
      </c>
      <c r="B22" s="93"/>
      <c r="C22" s="22"/>
      <c r="D22" s="22"/>
      <c r="E22" s="22"/>
      <c r="F22" s="22"/>
      <c r="G22" s="22"/>
      <c r="H22" s="90"/>
      <c r="I22" s="23"/>
      <c r="J22" s="287">
        <v>263258</v>
      </c>
      <c r="K22" s="288"/>
      <c r="L22" s="287">
        <v>331045</v>
      </c>
      <c r="M22" s="123"/>
      <c r="N22" s="287">
        <v>56512</v>
      </c>
      <c r="O22" s="123"/>
      <c r="P22" s="287">
        <v>277566</v>
      </c>
    </row>
    <row r="23" spans="1:17" ht="21.95" customHeight="1">
      <c r="A23" s="93"/>
      <c r="C23" s="22"/>
      <c r="D23" s="22"/>
      <c r="E23" s="22"/>
      <c r="F23" s="22"/>
      <c r="G23" s="22"/>
      <c r="H23" s="90"/>
      <c r="I23" s="23"/>
      <c r="J23" s="35"/>
      <c r="K23" s="290"/>
      <c r="L23" s="35"/>
      <c r="M23" s="104"/>
      <c r="N23" s="104"/>
      <c r="O23" s="104"/>
      <c r="P23" s="104"/>
    </row>
    <row r="24" spans="1:17" ht="21.95" customHeight="1">
      <c r="A24" s="350" t="s">
        <v>254</v>
      </c>
      <c r="C24" s="22"/>
      <c r="D24" s="22"/>
      <c r="E24" s="22"/>
      <c r="F24" s="22"/>
      <c r="G24" s="22"/>
      <c r="H24" s="90"/>
      <c r="I24" s="23"/>
      <c r="J24" s="126">
        <v>30515</v>
      </c>
      <c r="K24" s="291"/>
      <c r="L24" s="126">
        <v>29979</v>
      </c>
      <c r="M24" s="123"/>
      <c r="N24" s="126">
        <v>14091</v>
      </c>
      <c r="O24" s="123"/>
      <c r="P24" s="126">
        <v>21107</v>
      </c>
    </row>
    <row r="25" spans="1:17" ht="21.95" customHeight="1">
      <c r="A25" s="93" t="s">
        <v>25</v>
      </c>
      <c r="C25" s="22"/>
      <c r="D25" s="22"/>
      <c r="E25" s="22"/>
      <c r="F25" s="22"/>
      <c r="G25" s="22"/>
      <c r="H25" s="90"/>
      <c r="I25" s="23"/>
      <c r="J25" s="35">
        <v>-1298</v>
      </c>
      <c r="K25" s="290"/>
      <c r="L25" s="35">
        <v>-3776</v>
      </c>
      <c r="M25" s="104"/>
      <c r="N25" s="104">
        <v>-953</v>
      </c>
      <c r="O25" s="104"/>
      <c r="P25" s="104">
        <v>-3728</v>
      </c>
    </row>
    <row r="26" spans="1:17" ht="21.95" customHeight="1">
      <c r="A26" s="93" t="s">
        <v>237</v>
      </c>
      <c r="C26" s="22"/>
      <c r="D26" s="22"/>
      <c r="E26" s="22"/>
      <c r="F26" s="22"/>
      <c r="G26" s="22"/>
      <c r="H26" s="90" t="s">
        <v>252</v>
      </c>
      <c r="I26" s="23"/>
      <c r="J26" s="35">
        <v>-3518</v>
      </c>
      <c r="K26" s="290"/>
      <c r="L26" s="35">
        <v>-265</v>
      </c>
      <c r="M26" s="104"/>
      <c r="N26" s="104">
        <v>-3518</v>
      </c>
      <c r="O26" s="104"/>
      <c r="P26" s="35">
        <v>-265</v>
      </c>
      <c r="Q26" s="171"/>
    </row>
    <row r="27" spans="1:17" ht="21.95" customHeight="1">
      <c r="A27" s="117" t="s">
        <v>206</v>
      </c>
      <c r="B27" s="93"/>
      <c r="C27" s="22"/>
      <c r="D27" s="22"/>
      <c r="E27" s="22"/>
      <c r="F27" s="22"/>
      <c r="G27" s="22"/>
      <c r="H27" s="90"/>
      <c r="I27" s="23"/>
      <c r="J27" s="35"/>
      <c r="K27" s="2"/>
      <c r="L27" s="35"/>
      <c r="M27" s="104"/>
      <c r="N27" s="104"/>
      <c r="O27" s="104"/>
      <c r="P27" s="104"/>
    </row>
    <row r="28" spans="1:17" ht="21.95" customHeight="1">
      <c r="B28" s="117" t="s">
        <v>133</v>
      </c>
      <c r="C28" s="22"/>
      <c r="D28" s="22"/>
      <c r="E28" s="22"/>
      <c r="F28" s="22"/>
      <c r="G28" s="22"/>
      <c r="H28" s="90"/>
      <c r="I28" s="23"/>
      <c r="J28" s="159">
        <v>1048</v>
      </c>
      <c r="K28" s="292"/>
      <c r="L28" s="159">
        <v>1265</v>
      </c>
      <c r="M28" s="293"/>
      <c r="N28" s="293">
        <v>0</v>
      </c>
      <c r="O28" s="293"/>
      <c r="P28" s="293">
        <v>0</v>
      </c>
    </row>
    <row r="29" spans="1:17" ht="21.95" customHeight="1">
      <c r="A29" s="139" t="s">
        <v>228</v>
      </c>
      <c r="B29" s="117"/>
      <c r="C29" s="22"/>
      <c r="D29" s="22"/>
      <c r="E29" s="22"/>
      <c r="F29" s="22"/>
      <c r="G29" s="22"/>
      <c r="H29" s="90"/>
      <c r="I29" s="23"/>
      <c r="J29" s="286">
        <v>0</v>
      </c>
      <c r="K29" s="2"/>
      <c r="L29" s="286">
        <v>176</v>
      </c>
      <c r="M29" s="104"/>
      <c r="N29" s="173">
        <v>0</v>
      </c>
      <c r="O29" s="104"/>
      <c r="P29" s="173">
        <v>0</v>
      </c>
    </row>
    <row r="30" spans="1:17" ht="14.1" customHeight="1">
      <c r="B30" s="117"/>
      <c r="C30" s="22"/>
      <c r="D30" s="22"/>
      <c r="E30" s="22"/>
      <c r="F30" s="22"/>
      <c r="G30" s="22"/>
      <c r="H30" s="90"/>
      <c r="I30" s="23"/>
      <c r="J30" s="159"/>
      <c r="K30" s="2"/>
      <c r="L30" s="159"/>
      <c r="M30" s="104"/>
      <c r="N30" s="293"/>
      <c r="O30" s="104"/>
      <c r="P30" s="293"/>
    </row>
    <row r="31" spans="1:17" ht="21.95" customHeight="1">
      <c r="A31" s="350" t="s">
        <v>338</v>
      </c>
      <c r="B31" s="146"/>
      <c r="C31" s="21"/>
      <c r="D31" s="21"/>
      <c r="E31" s="21"/>
      <c r="F31" s="21"/>
      <c r="G31" s="21"/>
      <c r="H31" s="301"/>
      <c r="I31" s="138"/>
      <c r="J31" s="126">
        <v>26747</v>
      </c>
      <c r="K31" s="288">
        <v>0</v>
      </c>
      <c r="L31" s="126">
        <v>27379</v>
      </c>
      <c r="M31" s="294">
        <v>0</v>
      </c>
      <c r="N31" s="126">
        <v>9620</v>
      </c>
      <c r="O31" s="104"/>
      <c r="P31" s="126">
        <v>17114</v>
      </c>
    </row>
    <row r="32" spans="1:17" ht="21.95" customHeight="1">
      <c r="A32" s="93" t="s">
        <v>229</v>
      </c>
      <c r="C32" s="22"/>
      <c r="D32" s="22"/>
      <c r="E32" s="22"/>
      <c r="F32" s="22"/>
      <c r="G32" s="22"/>
      <c r="H32" s="90">
        <v>11</v>
      </c>
      <c r="I32" s="23"/>
      <c r="J32" s="94">
        <v>-4401</v>
      </c>
      <c r="K32" s="285"/>
      <c r="L32" s="94">
        <v>-1182</v>
      </c>
      <c r="M32" s="285"/>
      <c r="N32" s="94">
        <v>704</v>
      </c>
      <c r="O32" s="139"/>
      <c r="P32" s="94">
        <v>0</v>
      </c>
    </row>
    <row r="33" spans="1:16" ht="21.95" customHeight="1">
      <c r="A33" s="146" t="s">
        <v>339</v>
      </c>
      <c r="C33" s="21"/>
      <c r="D33" s="21"/>
      <c r="E33" s="21"/>
      <c r="F33" s="21"/>
      <c r="G33" s="21"/>
      <c r="H33" s="301"/>
      <c r="I33" s="138"/>
      <c r="J33" s="295">
        <v>22346</v>
      </c>
      <c r="K33" s="288" t="e">
        <v>#REF!</v>
      </c>
      <c r="L33" s="295">
        <v>26197</v>
      </c>
      <c r="M33" s="104"/>
      <c r="N33" s="295">
        <v>10324</v>
      </c>
      <c r="O33" s="104"/>
      <c r="P33" s="295">
        <v>17114</v>
      </c>
    </row>
    <row r="34" spans="1:16" ht="18.95" customHeight="1">
      <c r="A34" s="146"/>
      <c r="C34" s="103"/>
      <c r="D34" s="103"/>
      <c r="E34" s="103"/>
      <c r="F34" s="103"/>
      <c r="G34" s="103"/>
      <c r="H34" s="301"/>
      <c r="I34" s="351"/>
      <c r="J34" s="126"/>
      <c r="K34" s="288"/>
      <c r="L34" s="126"/>
      <c r="M34" s="2"/>
      <c r="N34" s="126"/>
      <c r="O34" s="2"/>
      <c r="P34" s="126"/>
    </row>
    <row r="35" spans="1:16" ht="21.95" customHeight="1" thickBot="1">
      <c r="A35" s="350" t="s">
        <v>99</v>
      </c>
      <c r="B35" s="93"/>
      <c r="C35" s="22"/>
      <c r="D35" s="22"/>
      <c r="E35" s="22"/>
      <c r="F35" s="22"/>
      <c r="G35" s="22"/>
      <c r="H35" s="90"/>
      <c r="I35" s="23"/>
      <c r="J35" s="318">
        <v>22346</v>
      </c>
      <c r="K35" s="2"/>
      <c r="L35" s="318">
        <v>26197</v>
      </c>
      <c r="M35" s="104"/>
      <c r="N35" s="318">
        <v>10324</v>
      </c>
      <c r="O35" s="104"/>
      <c r="P35" s="318">
        <v>17114</v>
      </c>
    </row>
    <row r="36" spans="1:16" ht="21.95" hidden="1" customHeight="1">
      <c r="A36" s="355" t="s">
        <v>151</v>
      </c>
      <c r="B36" s="93"/>
      <c r="C36" s="22"/>
      <c r="D36" s="22"/>
      <c r="E36" s="22"/>
      <c r="F36" s="22"/>
      <c r="G36" s="22"/>
      <c r="H36" s="90"/>
      <c r="I36" s="23"/>
      <c r="J36" s="91"/>
      <c r="K36" s="97"/>
      <c r="L36" s="91"/>
      <c r="M36" s="24"/>
      <c r="N36" s="24"/>
      <c r="O36" s="24"/>
      <c r="P36" s="24"/>
    </row>
    <row r="37" spans="1:16" ht="21.95" hidden="1" customHeight="1">
      <c r="A37" s="117" t="s">
        <v>146</v>
      </c>
      <c r="B37" s="93"/>
      <c r="C37" s="22"/>
      <c r="D37" s="22"/>
      <c r="E37" s="22"/>
      <c r="F37" s="22"/>
      <c r="G37" s="22"/>
      <c r="H37" s="90"/>
      <c r="I37" s="23"/>
      <c r="J37" s="91"/>
      <c r="K37" s="97"/>
      <c r="L37" s="91"/>
      <c r="M37" s="24"/>
      <c r="N37" s="24"/>
      <c r="O37" s="24"/>
      <c r="P37" s="24"/>
    </row>
    <row r="38" spans="1:16" ht="21.95" hidden="1" customHeight="1">
      <c r="B38" s="117" t="s">
        <v>143</v>
      </c>
      <c r="C38" s="22"/>
      <c r="D38" s="22"/>
      <c r="E38" s="22"/>
      <c r="F38" s="22"/>
      <c r="G38" s="22"/>
      <c r="H38" s="90"/>
      <c r="I38" s="23"/>
      <c r="J38" s="91"/>
      <c r="K38" s="97"/>
      <c r="L38" s="91"/>
      <c r="M38" s="24"/>
      <c r="N38" s="24"/>
      <c r="O38" s="24"/>
      <c r="P38" s="24"/>
    </row>
    <row r="39" spans="1:16" ht="21.95" hidden="1" customHeight="1">
      <c r="A39" s="117"/>
      <c r="B39" s="356" t="s">
        <v>144</v>
      </c>
      <c r="C39" s="357"/>
      <c r="D39" s="22"/>
      <c r="E39" s="22"/>
      <c r="F39" s="22"/>
      <c r="G39" s="22"/>
      <c r="H39" s="90"/>
      <c r="I39" s="23"/>
      <c r="J39" s="91"/>
      <c r="K39" s="97"/>
      <c r="L39" s="91"/>
      <c r="M39" s="24"/>
      <c r="N39" s="24"/>
      <c r="O39" s="24"/>
      <c r="P39" s="24"/>
    </row>
    <row r="40" spans="1:16" ht="21.95" hidden="1" customHeight="1">
      <c r="A40" s="117" t="s">
        <v>102</v>
      </c>
      <c r="B40" s="93"/>
      <c r="C40" s="22"/>
      <c r="D40" s="22"/>
      <c r="E40" s="22"/>
      <c r="F40" s="22"/>
      <c r="G40" s="22"/>
      <c r="H40" s="90"/>
      <c r="I40" s="23"/>
    </row>
    <row r="41" spans="1:16" ht="21.95" hidden="1" customHeight="1">
      <c r="A41" s="117" t="s">
        <v>87</v>
      </c>
      <c r="B41" s="93"/>
      <c r="C41" s="22"/>
      <c r="D41" s="22"/>
      <c r="E41" s="22"/>
      <c r="F41" s="22"/>
      <c r="G41" s="22"/>
      <c r="H41" s="90"/>
      <c r="I41" s="23"/>
      <c r="J41" s="91"/>
      <c r="K41" s="97"/>
      <c r="L41" s="91"/>
      <c r="M41" s="24"/>
      <c r="N41" s="24"/>
      <c r="O41" s="24"/>
      <c r="P41" s="24"/>
    </row>
    <row r="42" spans="1:16" ht="21.95" hidden="1" customHeight="1">
      <c r="A42" s="117" t="s">
        <v>108</v>
      </c>
      <c r="B42" s="93"/>
      <c r="C42" s="22"/>
      <c r="D42" s="22"/>
      <c r="E42" s="22"/>
      <c r="F42" s="22"/>
      <c r="G42" s="22"/>
      <c r="H42" s="90"/>
      <c r="I42" s="23"/>
      <c r="J42" s="91">
        <v>0</v>
      </c>
      <c r="K42" s="97"/>
      <c r="L42" s="91">
        <v>0</v>
      </c>
      <c r="M42" s="24"/>
      <c r="N42" s="24">
        <v>0</v>
      </c>
      <c r="O42" s="24"/>
      <c r="P42" s="24">
        <v>0</v>
      </c>
    </row>
    <row r="43" spans="1:16" ht="21.95" hidden="1" customHeight="1">
      <c r="A43" s="117" t="s">
        <v>208</v>
      </c>
      <c r="B43" s="93"/>
      <c r="C43" s="22"/>
      <c r="D43" s="22"/>
      <c r="E43" s="22"/>
      <c r="F43" s="22"/>
      <c r="G43" s="22"/>
      <c r="H43" s="90"/>
      <c r="I43" s="23"/>
      <c r="J43" s="91"/>
      <c r="K43" s="97"/>
      <c r="L43" s="91"/>
      <c r="M43" s="24"/>
      <c r="N43" s="24"/>
      <c r="O43" s="24"/>
      <c r="P43" s="24"/>
    </row>
    <row r="44" spans="1:16" ht="21.95" hidden="1" customHeight="1">
      <c r="A44" s="117"/>
      <c r="B44" s="93" t="s">
        <v>207</v>
      </c>
      <c r="C44" s="22"/>
      <c r="D44" s="22"/>
      <c r="E44" s="22"/>
      <c r="F44" s="22"/>
      <c r="G44" s="22"/>
      <c r="H44" s="90"/>
      <c r="I44" s="23"/>
      <c r="J44" s="92"/>
      <c r="K44" s="97"/>
      <c r="L44" s="92"/>
      <c r="M44" s="24"/>
      <c r="N44" s="24"/>
      <c r="O44" s="24"/>
      <c r="P44" s="24"/>
    </row>
    <row r="45" spans="1:16" ht="21.95" hidden="1" customHeight="1">
      <c r="A45" s="117" t="s">
        <v>109</v>
      </c>
      <c r="B45" s="93"/>
      <c r="C45" s="22"/>
      <c r="D45" s="22"/>
      <c r="E45" s="22"/>
      <c r="F45" s="22"/>
      <c r="G45" s="22"/>
      <c r="H45" s="90"/>
      <c r="I45" s="23"/>
      <c r="J45" s="91"/>
      <c r="K45" s="97"/>
      <c r="L45" s="91"/>
      <c r="M45" s="24"/>
      <c r="N45" s="24"/>
      <c r="O45" s="24"/>
      <c r="P45" s="24"/>
    </row>
    <row r="46" spans="1:16" ht="21.95" hidden="1" customHeight="1">
      <c r="A46" s="117" t="s">
        <v>109</v>
      </c>
      <c r="B46" s="93"/>
      <c r="C46" s="22"/>
      <c r="D46" s="22"/>
      <c r="E46" s="22"/>
      <c r="F46" s="22"/>
      <c r="G46" s="22"/>
      <c r="H46" s="90"/>
      <c r="I46" s="23"/>
      <c r="J46" s="91"/>
      <c r="K46" s="97"/>
      <c r="L46" s="91"/>
      <c r="M46" s="24"/>
      <c r="N46" s="24"/>
      <c r="O46" s="24"/>
      <c r="P46" s="24"/>
    </row>
    <row r="47" spans="1:16" ht="21.95" hidden="1" customHeight="1">
      <c r="A47" s="117"/>
      <c r="B47" s="93" t="s">
        <v>154</v>
      </c>
      <c r="C47" s="22"/>
      <c r="D47" s="22"/>
      <c r="E47" s="22"/>
      <c r="F47" s="22"/>
      <c r="G47" s="22"/>
      <c r="H47" s="90"/>
      <c r="I47" s="23"/>
      <c r="J47" s="92">
        <v>0</v>
      </c>
      <c r="K47" s="97"/>
      <c r="L47" s="92">
        <v>0</v>
      </c>
      <c r="M47" s="24"/>
      <c r="N47" s="358">
        <v>0</v>
      </c>
      <c r="O47" s="24"/>
      <c r="P47" s="358">
        <v>0</v>
      </c>
    </row>
    <row r="48" spans="1:16" ht="21.95" hidden="1" customHeight="1">
      <c r="A48" s="354" t="s">
        <v>152</v>
      </c>
      <c r="B48" s="93"/>
      <c r="C48" s="22"/>
      <c r="D48" s="22"/>
      <c r="E48" s="22"/>
      <c r="F48" s="22"/>
      <c r="G48" s="22"/>
      <c r="H48" s="90"/>
      <c r="I48" s="23"/>
      <c r="J48" s="132"/>
      <c r="K48" s="133"/>
      <c r="L48" s="132"/>
      <c r="M48" s="134"/>
      <c r="N48" s="359"/>
      <c r="O48" s="134"/>
      <c r="P48" s="359"/>
    </row>
    <row r="49" spans="1:16" ht="21.95" hidden="1" customHeight="1">
      <c r="A49" s="354"/>
      <c r="B49" s="350" t="s">
        <v>173</v>
      </c>
      <c r="C49" s="22"/>
      <c r="D49" s="22"/>
      <c r="E49" s="22"/>
      <c r="F49" s="22"/>
      <c r="G49" s="22"/>
      <c r="H49" s="90"/>
      <c r="I49" s="23"/>
      <c r="J49" s="135">
        <f>J44+J47</f>
        <v>0</v>
      </c>
      <c r="K49" s="133"/>
      <c r="L49" s="135">
        <f>L44+L47</f>
        <v>0</v>
      </c>
      <c r="M49" s="134"/>
      <c r="N49" s="135">
        <f>N47+N44</f>
        <v>0</v>
      </c>
      <c r="O49" s="134"/>
      <c r="P49" s="135">
        <f>P47+P44</f>
        <v>0</v>
      </c>
    </row>
    <row r="50" spans="1:16" ht="17.45" customHeight="1" thickTop="1">
      <c r="A50" s="354"/>
      <c r="B50" s="93"/>
      <c r="C50" s="22"/>
      <c r="D50" s="22"/>
      <c r="E50" s="22"/>
      <c r="F50" s="22"/>
      <c r="G50" s="22"/>
      <c r="H50" s="90"/>
      <c r="I50" s="23"/>
      <c r="J50" s="360"/>
      <c r="K50" s="97"/>
      <c r="L50" s="360"/>
      <c r="M50" s="24"/>
      <c r="N50" s="361"/>
      <c r="O50" s="24"/>
      <c r="P50" s="361"/>
    </row>
    <row r="51" spans="1:16" ht="5.45" hidden="1" customHeight="1">
      <c r="A51" s="146" t="s">
        <v>99</v>
      </c>
      <c r="B51" s="146"/>
      <c r="C51" s="21"/>
      <c r="D51" s="21"/>
      <c r="E51" s="21"/>
      <c r="F51" s="21"/>
      <c r="G51" s="21"/>
      <c r="I51" s="362"/>
      <c r="J51" s="136"/>
      <c r="K51" s="363"/>
      <c r="L51" s="136"/>
      <c r="M51" s="364"/>
      <c r="N51" s="136"/>
      <c r="O51" s="364"/>
      <c r="P51" s="136"/>
    </row>
    <row r="52" spans="1:16" ht="21.95" hidden="1" customHeight="1"/>
    <row r="53" spans="1:16" ht="17.45" hidden="1" customHeight="1">
      <c r="A53" s="338" t="str">
        <f>$A$1</f>
        <v>Masterkool International Public Company Limited and its Subsidiaries</v>
      </c>
      <c r="B53" s="339"/>
      <c r="C53" s="340"/>
      <c r="D53" s="340"/>
      <c r="E53" s="340"/>
      <c r="F53" s="340"/>
      <c r="G53" s="340"/>
      <c r="H53" s="339"/>
      <c r="I53" s="340"/>
      <c r="J53" s="341"/>
      <c r="K53" s="341"/>
      <c r="L53" s="341"/>
      <c r="M53" s="341"/>
      <c r="N53" s="341"/>
      <c r="P53" s="341"/>
    </row>
    <row r="54" spans="1:16" ht="15" hidden="1" customHeight="1">
      <c r="A54" s="343" t="s">
        <v>103</v>
      </c>
      <c r="B54" s="344"/>
      <c r="C54" s="345"/>
      <c r="D54" s="345"/>
      <c r="E54" s="345"/>
      <c r="F54" s="345"/>
      <c r="G54" s="345"/>
      <c r="H54" s="344"/>
      <c r="I54" s="345"/>
      <c r="J54" s="103"/>
      <c r="K54" s="103"/>
      <c r="L54" s="103"/>
      <c r="M54" s="103"/>
      <c r="N54" s="103"/>
      <c r="P54" s="103"/>
    </row>
    <row r="55" spans="1:16" ht="14.1" hidden="1" customHeight="1">
      <c r="A55" s="146"/>
      <c r="B55" s="146"/>
      <c r="C55" s="103"/>
      <c r="D55" s="346"/>
      <c r="E55" s="346"/>
      <c r="F55" s="346"/>
      <c r="G55" s="346"/>
      <c r="H55" s="301"/>
      <c r="I55" s="346"/>
      <c r="J55" s="346"/>
      <c r="K55" s="346"/>
      <c r="L55" s="346"/>
      <c r="M55" s="346"/>
      <c r="N55" s="346"/>
      <c r="P55" s="346"/>
    </row>
    <row r="56" spans="1:16" ht="14.1" hidden="1" customHeight="1">
      <c r="A56" s="146"/>
      <c r="B56" s="146"/>
      <c r="C56" s="103"/>
      <c r="D56" s="346"/>
      <c r="E56" s="346"/>
      <c r="F56" s="346"/>
      <c r="G56" s="346"/>
      <c r="H56" s="301"/>
      <c r="I56" s="346"/>
      <c r="J56" s="346"/>
      <c r="K56" s="346"/>
      <c r="L56" s="346"/>
      <c r="M56" s="346"/>
      <c r="N56" s="346"/>
      <c r="P56" s="346"/>
    </row>
    <row r="57" spans="1:16" ht="21.95" hidden="1" customHeight="1">
      <c r="A57" s="146"/>
      <c r="B57" s="146"/>
      <c r="C57" s="103"/>
      <c r="D57" s="103"/>
      <c r="E57" s="103"/>
      <c r="F57" s="103"/>
      <c r="G57" s="103"/>
      <c r="I57" s="149"/>
      <c r="J57" s="437" t="s">
        <v>1</v>
      </c>
      <c r="K57" s="437"/>
      <c r="L57" s="437"/>
      <c r="M57" s="149"/>
      <c r="N57" s="437" t="s">
        <v>2</v>
      </c>
      <c r="O57" s="437"/>
      <c r="P57" s="437"/>
    </row>
    <row r="58" spans="1:16" ht="21.95" hidden="1" customHeight="1">
      <c r="A58" s="146"/>
      <c r="B58" s="146"/>
      <c r="C58" s="103"/>
      <c r="D58" s="103"/>
      <c r="E58" s="103"/>
      <c r="F58" s="103"/>
      <c r="G58" s="103"/>
      <c r="I58" s="89"/>
      <c r="J58" s="438" t="s">
        <v>91</v>
      </c>
      <c r="K58" s="438"/>
      <c r="L58" s="438"/>
      <c r="M58" s="251"/>
      <c r="N58" s="438" t="s">
        <v>91</v>
      </c>
      <c r="O58" s="438"/>
      <c r="P58" s="438"/>
    </row>
    <row r="59" spans="1:16" ht="21.95" hidden="1" customHeight="1">
      <c r="A59" s="146"/>
      <c r="B59" s="146"/>
      <c r="C59" s="103"/>
      <c r="D59" s="103"/>
      <c r="E59" s="103"/>
      <c r="F59" s="103"/>
      <c r="G59" s="103"/>
      <c r="H59" s="250" t="s">
        <v>0</v>
      </c>
      <c r="I59" s="89"/>
      <c r="J59" s="347">
        <v>2021</v>
      </c>
      <c r="K59" s="248"/>
      <c r="L59" s="347">
        <v>2021</v>
      </c>
      <c r="M59" s="251"/>
      <c r="N59" s="347">
        <v>2021</v>
      </c>
      <c r="O59" s="248"/>
      <c r="P59" s="347">
        <v>2021</v>
      </c>
    </row>
    <row r="60" spans="1:16" ht="21.95" hidden="1" customHeight="1">
      <c r="A60" s="146"/>
      <c r="B60" s="146"/>
      <c r="C60" s="103"/>
      <c r="D60" s="103"/>
      <c r="E60" s="103"/>
      <c r="F60" s="103"/>
      <c r="G60" s="103"/>
      <c r="H60" s="89"/>
      <c r="I60" s="89"/>
      <c r="J60" s="436" t="s">
        <v>101</v>
      </c>
      <c r="K60" s="436"/>
      <c r="L60" s="436"/>
      <c r="M60" s="436"/>
      <c r="N60" s="436"/>
      <c r="O60" s="436"/>
      <c r="P60" s="436"/>
    </row>
    <row r="61" spans="1:16" s="342" customFormat="1" ht="21.95" customHeight="1">
      <c r="A61" s="338" t="s">
        <v>185</v>
      </c>
      <c r="B61" s="339"/>
      <c r="C61" s="340"/>
      <c r="D61" s="340"/>
      <c r="E61" s="340"/>
      <c r="F61" s="340"/>
      <c r="G61" s="340"/>
      <c r="H61" s="339"/>
      <c r="I61" s="340"/>
      <c r="J61" s="341"/>
      <c r="K61" s="341"/>
      <c r="L61" s="341"/>
      <c r="M61" s="341"/>
      <c r="N61" s="341"/>
      <c r="O61" s="20"/>
      <c r="P61" s="341"/>
    </row>
    <row r="62" spans="1:16" s="342" customFormat="1" ht="21.95" customHeight="1">
      <c r="A62" s="343" t="s">
        <v>100</v>
      </c>
      <c r="B62" s="344"/>
      <c r="C62" s="345"/>
      <c r="D62" s="345"/>
      <c r="E62" s="345"/>
      <c r="F62" s="345"/>
      <c r="G62" s="345"/>
      <c r="H62" s="344"/>
      <c r="I62" s="345"/>
      <c r="J62" s="103"/>
      <c r="K62" s="103"/>
      <c r="L62" s="103"/>
      <c r="M62" s="103"/>
      <c r="N62" s="103"/>
      <c r="O62" s="20"/>
      <c r="P62" s="103"/>
    </row>
    <row r="63" spans="1:16" ht="22.5" customHeight="1">
      <c r="A63" s="146"/>
      <c r="B63" s="146"/>
      <c r="C63" s="103"/>
      <c r="D63" s="346"/>
      <c r="E63" s="346"/>
      <c r="F63" s="346"/>
      <c r="G63" s="346"/>
      <c r="H63" s="301"/>
      <c r="I63" s="346"/>
      <c r="J63" s="346"/>
      <c r="K63" s="346"/>
      <c r="L63" s="346"/>
      <c r="M63" s="346"/>
      <c r="N63" s="346"/>
      <c r="P63" s="346"/>
    </row>
    <row r="64" spans="1:16" ht="21.95" customHeight="1">
      <c r="A64" s="146"/>
      <c r="B64" s="146"/>
      <c r="C64" s="103"/>
      <c r="D64" s="103"/>
      <c r="E64" s="103"/>
      <c r="F64" s="103"/>
      <c r="G64" s="103"/>
      <c r="I64" s="149"/>
      <c r="J64" s="437" t="s">
        <v>1</v>
      </c>
      <c r="K64" s="437"/>
      <c r="L64" s="437"/>
      <c r="M64" s="149"/>
      <c r="N64" s="437" t="s">
        <v>2</v>
      </c>
      <c r="O64" s="437"/>
      <c r="P64" s="437"/>
    </row>
    <row r="65" spans="1:16" ht="21" customHeight="1">
      <c r="A65" s="146"/>
      <c r="B65" s="146"/>
      <c r="C65" s="103"/>
      <c r="D65" s="103"/>
      <c r="E65" s="103"/>
      <c r="F65" s="103"/>
      <c r="G65" s="103"/>
      <c r="I65" s="89"/>
      <c r="J65" s="438" t="s">
        <v>259</v>
      </c>
      <c r="K65" s="438"/>
      <c r="L65" s="438"/>
      <c r="M65" s="251"/>
      <c r="N65" s="438" t="s">
        <v>259</v>
      </c>
      <c r="O65" s="438"/>
      <c r="P65" s="438"/>
    </row>
    <row r="66" spans="1:16" ht="21" customHeight="1">
      <c r="A66" s="146"/>
      <c r="B66" s="146"/>
      <c r="C66" s="103"/>
      <c r="D66" s="103"/>
      <c r="E66" s="103"/>
      <c r="F66" s="103"/>
      <c r="G66" s="103"/>
      <c r="I66" s="89"/>
      <c r="J66" s="438" t="s">
        <v>258</v>
      </c>
      <c r="K66" s="438"/>
      <c r="L66" s="438"/>
      <c r="M66" s="251"/>
      <c r="N66" s="438" t="s">
        <v>258</v>
      </c>
      <c r="O66" s="438"/>
      <c r="P66" s="438"/>
    </row>
    <row r="67" spans="1:16" ht="21" customHeight="1">
      <c r="A67" s="146"/>
      <c r="B67" s="146"/>
      <c r="C67" s="103"/>
      <c r="D67" s="103"/>
      <c r="E67" s="103"/>
      <c r="F67" s="103"/>
      <c r="G67" s="103"/>
      <c r="H67" s="368" t="s">
        <v>0</v>
      </c>
      <c r="I67" s="89"/>
      <c r="J67" s="347">
        <v>2023</v>
      </c>
      <c r="K67" s="248"/>
      <c r="L67" s="347">
        <v>2022</v>
      </c>
      <c r="M67" s="251"/>
      <c r="N67" s="347">
        <v>2023</v>
      </c>
      <c r="O67" s="248"/>
      <c r="P67" s="347">
        <v>2022</v>
      </c>
    </row>
    <row r="68" spans="1:16" ht="21" customHeight="1">
      <c r="A68" s="146"/>
      <c r="B68" s="146"/>
      <c r="C68" s="103"/>
      <c r="D68" s="103"/>
      <c r="E68" s="103"/>
      <c r="F68" s="103"/>
      <c r="G68" s="103"/>
      <c r="H68" s="89"/>
      <c r="I68" s="89"/>
      <c r="J68" s="436" t="s">
        <v>101</v>
      </c>
      <c r="K68" s="436"/>
      <c r="L68" s="436"/>
      <c r="M68" s="436"/>
      <c r="N68" s="436"/>
      <c r="O68" s="436"/>
      <c r="P68" s="436"/>
    </row>
    <row r="69" spans="1:16" ht="21.95" hidden="1" customHeight="1">
      <c r="A69" s="355" t="s">
        <v>141</v>
      </c>
      <c r="H69" s="90"/>
      <c r="J69" s="137"/>
      <c r="K69" s="27"/>
      <c r="L69" s="137"/>
      <c r="M69" s="27"/>
      <c r="N69" s="137"/>
      <c r="P69" s="137"/>
    </row>
    <row r="70" spans="1:16" ht="21.95" hidden="1" customHeight="1">
      <c r="A70" s="117" t="s">
        <v>184</v>
      </c>
      <c r="B70" s="93"/>
      <c r="C70" s="22"/>
      <c r="D70" s="22"/>
      <c r="E70" s="22"/>
      <c r="F70" s="22"/>
      <c r="G70" s="22"/>
      <c r="H70" s="90"/>
      <c r="I70" s="23"/>
      <c r="J70" s="91"/>
      <c r="K70" s="97"/>
      <c r="L70" s="91"/>
      <c r="M70" s="24"/>
      <c r="N70" s="24"/>
      <c r="O70" s="24"/>
      <c r="P70" s="24"/>
    </row>
    <row r="71" spans="1:16" ht="21.95" hidden="1" customHeight="1">
      <c r="A71" s="117"/>
      <c r="B71" s="117" t="s">
        <v>153</v>
      </c>
      <c r="C71" s="22"/>
      <c r="D71" s="22"/>
      <c r="E71" s="22"/>
      <c r="F71" s="22"/>
      <c r="G71" s="22"/>
      <c r="H71" s="90"/>
      <c r="I71" s="23"/>
      <c r="J71" s="91"/>
      <c r="K71" s="97"/>
      <c r="L71" s="91"/>
      <c r="M71" s="24"/>
      <c r="N71" s="24"/>
      <c r="O71" s="24"/>
      <c r="P71" s="24"/>
    </row>
    <row r="72" spans="1:16" ht="21.95" hidden="1" customHeight="1">
      <c r="A72" s="117" t="s">
        <v>208</v>
      </c>
      <c r="B72" s="93"/>
      <c r="C72" s="22"/>
      <c r="D72" s="22"/>
      <c r="E72" s="22"/>
      <c r="F72" s="22"/>
      <c r="G72" s="22"/>
      <c r="H72" s="90"/>
      <c r="I72" s="23"/>
      <c r="J72" s="91"/>
      <c r="K72" s="97"/>
      <c r="L72" s="91"/>
      <c r="M72" s="24"/>
      <c r="N72" s="24"/>
      <c r="O72" s="24"/>
      <c r="P72" s="24"/>
    </row>
    <row r="73" spans="1:16" ht="21.95" hidden="1" customHeight="1">
      <c r="A73" s="117"/>
      <c r="B73" s="93" t="s">
        <v>133</v>
      </c>
      <c r="C73" s="22"/>
      <c r="D73" s="22"/>
      <c r="E73" s="22"/>
      <c r="F73" s="22"/>
      <c r="G73" s="22"/>
      <c r="H73" s="90"/>
      <c r="I73" s="23"/>
      <c r="J73" s="91"/>
      <c r="K73" s="97"/>
      <c r="L73" s="91"/>
      <c r="M73" s="24"/>
      <c r="N73" s="24"/>
      <c r="O73" s="24"/>
      <c r="P73" s="24"/>
    </row>
    <row r="74" spans="1:16" ht="21.95" hidden="1" customHeight="1">
      <c r="A74" s="117" t="s">
        <v>145</v>
      </c>
      <c r="B74" s="93"/>
      <c r="C74" s="22"/>
      <c r="D74" s="22"/>
      <c r="E74" s="22"/>
      <c r="F74" s="22"/>
      <c r="G74" s="22"/>
      <c r="H74" s="90"/>
      <c r="I74" s="23"/>
      <c r="J74" s="91"/>
      <c r="K74" s="97"/>
      <c r="L74" s="91"/>
      <c r="M74" s="24"/>
      <c r="N74" s="24"/>
      <c r="O74" s="24"/>
      <c r="P74" s="24"/>
    </row>
    <row r="75" spans="1:16" ht="21.95" hidden="1" customHeight="1">
      <c r="A75" s="117"/>
      <c r="B75" s="93" t="s">
        <v>155</v>
      </c>
      <c r="C75" s="22"/>
      <c r="D75" s="22"/>
      <c r="E75" s="22"/>
      <c r="F75" s="22"/>
      <c r="G75" s="22"/>
      <c r="H75" s="90"/>
      <c r="I75" s="23"/>
      <c r="J75" s="92"/>
      <c r="K75" s="97"/>
      <c r="L75" s="92"/>
      <c r="M75" s="24"/>
      <c r="N75" s="92"/>
      <c r="O75" s="24"/>
      <c r="P75" s="92"/>
    </row>
    <row r="76" spans="1:16" ht="21.95" hidden="1" customHeight="1">
      <c r="A76" s="354" t="s">
        <v>142</v>
      </c>
      <c r="B76" s="93"/>
      <c r="C76" s="22"/>
      <c r="D76" s="22"/>
      <c r="E76" s="22"/>
      <c r="F76" s="22"/>
      <c r="G76" s="22"/>
      <c r="H76" s="90"/>
      <c r="I76" s="23"/>
      <c r="J76" s="132"/>
      <c r="K76" s="133"/>
      <c r="L76" s="132"/>
      <c r="M76" s="134"/>
      <c r="N76" s="132"/>
      <c r="O76" s="134"/>
      <c r="P76" s="132"/>
    </row>
    <row r="77" spans="1:16" ht="21.95" hidden="1" customHeight="1">
      <c r="A77" s="354"/>
      <c r="B77" s="350" t="s">
        <v>128</v>
      </c>
      <c r="C77" s="22"/>
      <c r="D77" s="22"/>
      <c r="E77" s="22"/>
      <c r="F77" s="22"/>
      <c r="G77" s="22"/>
      <c r="H77" s="90"/>
      <c r="I77" s="23"/>
      <c r="J77" s="135">
        <f>SUM(J71:J75)</f>
        <v>0</v>
      </c>
      <c r="K77" s="133"/>
      <c r="L77" s="135">
        <f>SUM(L71:L75)</f>
        <v>0</v>
      </c>
      <c r="M77" s="134"/>
      <c r="N77" s="135">
        <f>SUM(N71:N75)</f>
        <v>0</v>
      </c>
      <c r="O77" s="134"/>
      <c r="P77" s="135">
        <f>SUM(P71:P75)</f>
        <v>0</v>
      </c>
    </row>
    <row r="78" spans="1:16" ht="21.95" hidden="1" customHeight="1">
      <c r="A78" s="146" t="s">
        <v>147</v>
      </c>
      <c r="B78" s="93"/>
      <c r="C78" s="22"/>
      <c r="D78" s="22"/>
      <c r="E78" s="22"/>
      <c r="F78" s="22"/>
      <c r="G78" s="22"/>
      <c r="H78" s="90"/>
      <c r="I78" s="23"/>
      <c r="J78" s="132"/>
      <c r="K78" s="133"/>
      <c r="L78" s="132"/>
      <c r="M78" s="134"/>
      <c r="N78" s="132"/>
      <c r="O78" s="134"/>
      <c r="P78" s="132"/>
    </row>
    <row r="79" spans="1:16" ht="18.600000000000001" hidden="1" customHeight="1">
      <c r="A79" s="117"/>
      <c r="B79" s="146" t="s">
        <v>148</v>
      </c>
      <c r="C79" s="22"/>
      <c r="D79" s="22"/>
      <c r="E79" s="22"/>
      <c r="F79" s="22"/>
      <c r="G79" s="22"/>
      <c r="H79" s="90"/>
      <c r="I79" s="23"/>
      <c r="J79" s="135">
        <f>J77+J49</f>
        <v>0</v>
      </c>
      <c r="K79" s="133"/>
      <c r="L79" s="135">
        <f>L77+L49</f>
        <v>0</v>
      </c>
      <c r="M79" s="134"/>
      <c r="N79" s="135">
        <f>N77+N49</f>
        <v>0</v>
      </c>
      <c r="O79" s="134"/>
      <c r="P79" s="135">
        <f>P77+P49</f>
        <v>0</v>
      </c>
    </row>
    <row r="80" spans="1:16" ht="10.5" hidden="1" customHeight="1">
      <c r="A80" s="117"/>
      <c r="B80" s="146"/>
      <c r="C80" s="22"/>
      <c r="D80" s="22"/>
      <c r="E80" s="22"/>
      <c r="F80" s="22"/>
      <c r="G80" s="22"/>
      <c r="H80" s="90"/>
      <c r="I80" s="23"/>
      <c r="J80" s="132"/>
      <c r="K80" s="133"/>
      <c r="L80" s="132"/>
      <c r="M80" s="134"/>
      <c r="N80" s="132"/>
      <c r="O80" s="134"/>
      <c r="P80" s="132"/>
    </row>
    <row r="81" spans="1:17" ht="21.95" hidden="1" customHeight="1">
      <c r="A81" s="146" t="s">
        <v>99</v>
      </c>
      <c r="B81" s="146"/>
      <c r="C81" s="22"/>
      <c r="D81" s="22"/>
      <c r="E81" s="22"/>
      <c r="F81" s="22"/>
      <c r="G81" s="22"/>
      <c r="H81" s="90"/>
      <c r="I81" s="23"/>
      <c r="J81" s="136">
        <f>J79+J33</f>
        <v>22346</v>
      </c>
      <c r="K81" s="133"/>
      <c r="L81" s="136">
        <f>L79+L33</f>
        <v>26197</v>
      </c>
      <c r="M81" s="134"/>
      <c r="N81" s="136">
        <f>N79+N33</f>
        <v>10324</v>
      </c>
      <c r="O81" s="134"/>
      <c r="P81" s="136">
        <f>P79+P33</f>
        <v>17114</v>
      </c>
    </row>
    <row r="82" spans="1:17" ht="21.95" hidden="1" customHeight="1">
      <c r="A82" s="365"/>
      <c r="H82" s="90"/>
      <c r="J82" s="137"/>
      <c r="K82" s="27"/>
      <c r="L82" s="137"/>
      <c r="M82" s="27"/>
      <c r="N82" s="137"/>
      <c r="P82" s="137"/>
    </row>
    <row r="83" spans="1:17" ht="21.95" customHeight="1">
      <c r="A83" s="146" t="s">
        <v>340</v>
      </c>
      <c r="H83" s="90"/>
      <c r="J83" s="137"/>
      <c r="K83" s="27"/>
      <c r="L83" s="137"/>
      <c r="M83" s="27"/>
      <c r="N83" s="137"/>
      <c r="P83" s="137"/>
    </row>
    <row r="84" spans="1:17" ht="21.95" customHeight="1">
      <c r="B84" s="139" t="s">
        <v>72</v>
      </c>
      <c r="H84" s="90"/>
      <c r="J84" s="94">
        <v>22348</v>
      </c>
      <c r="K84" s="285"/>
      <c r="L84" s="94">
        <v>26197</v>
      </c>
      <c r="M84" s="285"/>
      <c r="N84" s="94">
        <v>10324</v>
      </c>
      <c r="O84" s="139"/>
      <c r="P84" s="94">
        <v>17114</v>
      </c>
    </row>
    <row r="85" spans="1:17" ht="21.95" customHeight="1">
      <c r="B85" s="139" t="s">
        <v>23</v>
      </c>
      <c r="C85" s="22"/>
      <c r="D85" s="22"/>
      <c r="E85" s="22"/>
      <c r="F85" s="22"/>
      <c r="G85" s="22"/>
      <c r="H85" s="90"/>
      <c r="I85" s="23"/>
      <c r="J85" s="35">
        <v>-2</v>
      </c>
      <c r="K85" s="2"/>
      <c r="L85" s="35">
        <v>0</v>
      </c>
      <c r="M85" s="104"/>
      <c r="N85" s="104">
        <v>0</v>
      </c>
      <c r="O85" s="104"/>
      <c r="P85" s="104">
        <v>0</v>
      </c>
    </row>
    <row r="86" spans="1:17" ht="21.95" customHeight="1" thickBot="1">
      <c r="A86" s="146" t="s">
        <v>339</v>
      </c>
      <c r="C86" s="21"/>
      <c r="D86" s="21"/>
      <c r="E86" s="21"/>
      <c r="F86" s="21"/>
      <c r="G86" s="21"/>
      <c r="H86" s="302"/>
      <c r="I86" s="138"/>
      <c r="J86" s="297">
        <v>22346</v>
      </c>
      <c r="K86" s="288"/>
      <c r="L86" s="297">
        <v>26197</v>
      </c>
      <c r="M86" s="123"/>
      <c r="N86" s="297">
        <v>10324</v>
      </c>
      <c r="O86" s="123"/>
      <c r="P86" s="297">
        <v>17114</v>
      </c>
    </row>
    <row r="87" spans="1:17" ht="21.95" customHeight="1" thickTop="1">
      <c r="A87" s="93"/>
      <c r="C87" s="22"/>
      <c r="D87" s="22"/>
      <c r="E87" s="22"/>
      <c r="F87" s="22"/>
      <c r="G87" s="22"/>
      <c r="H87" s="90"/>
      <c r="I87" s="23"/>
      <c r="J87" s="35"/>
      <c r="K87" s="2"/>
      <c r="L87" s="35"/>
      <c r="M87" s="104"/>
      <c r="N87" s="104"/>
      <c r="O87" s="104"/>
      <c r="P87" s="104"/>
    </row>
    <row r="88" spans="1:17" ht="21.95" customHeight="1">
      <c r="A88" s="146" t="s">
        <v>341</v>
      </c>
      <c r="C88" s="22"/>
      <c r="D88" s="22"/>
      <c r="E88" s="22"/>
      <c r="F88" s="22"/>
      <c r="G88" s="22"/>
      <c r="H88" s="90"/>
      <c r="I88" s="23"/>
      <c r="J88" s="35"/>
      <c r="K88" s="2"/>
      <c r="L88" s="35"/>
      <c r="M88" s="104"/>
      <c r="N88" s="104"/>
      <c r="O88" s="104"/>
      <c r="P88" s="104"/>
    </row>
    <row r="89" spans="1:17" ht="21.95" customHeight="1">
      <c r="A89" s="139" t="s">
        <v>39</v>
      </c>
      <c r="B89" s="139" t="s">
        <v>72</v>
      </c>
      <c r="C89" s="22"/>
      <c r="D89" s="22"/>
      <c r="E89" s="22"/>
      <c r="F89" s="22"/>
      <c r="G89" s="22"/>
      <c r="H89" s="90"/>
      <c r="I89" s="23"/>
      <c r="J89" s="94">
        <v>22346</v>
      </c>
      <c r="K89" s="285"/>
      <c r="L89" s="94">
        <v>26197</v>
      </c>
      <c r="M89" s="285"/>
      <c r="N89" s="94">
        <v>10324</v>
      </c>
      <c r="O89" s="139"/>
      <c r="P89" s="94">
        <v>17114</v>
      </c>
    </row>
    <row r="90" spans="1:17" ht="21.95" customHeight="1">
      <c r="B90" s="139" t="s">
        <v>23</v>
      </c>
      <c r="C90" s="22"/>
      <c r="D90" s="22"/>
      <c r="E90" s="22"/>
      <c r="F90" s="22"/>
      <c r="G90" s="22"/>
      <c r="H90" s="90"/>
      <c r="I90" s="23"/>
      <c r="J90" s="35">
        <v>0</v>
      </c>
      <c r="K90" s="2"/>
      <c r="L90" s="35">
        <v>0</v>
      </c>
      <c r="M90" s="104"/>
      <c r="N90" s="104">
        <v>0</v>
      </c>
      <c r="O90" s="104"/>
      <c r="P90" s="104">
        <v>0</v>
      </c>
    </row>
    <row r="91" spans="1:17" ht="21.95" customHeight="1" thickBot="1">
      <c r="A91" s="146" t="s">
        <v>99</v>
      </c>
      <c r="C91" s="22"/>
      <c r="D91" s="22"/>
      <c r="E91" s="22"/>
      <c r="F91" s="22"/>
      <c r="G91" s="22"/>
      <c r="H91" s="90"/>
      <c r="I91" s="23"/>
      <c r="J91" s="296">
        <v>22346</v>
      </c>
      <c r="K91" s="288"/>
      <c r="L91" s="296">
        <v>26197</v>
      </c>
      <c r="M91" s="123"/>
      <c r="N91" s="296">
        <v>10324</v>
      </c>
      <c r="O91" s="123"/>
      <c r="P91" s="296">
        <v>17114</v>
      </c>
    </row>
    <row r="92" spans="1:17" ht="21.95" customHeight="1" thickTop="1">
      <c r="A92" s="93"/>
      <c r="C92" s="22"/>
      <c r="D92" s="22"/>
      <c r="E92" s="22"/>
      <c r="F92" s="22"/>
      <c r="G92" s="22"/>
      <c r="H92" s="90"/>
      <c r="I92" s="23"/>
      <c r="J92" s="35"/>
      <c r="K92" s="290"/>
      <c r="L92" s="35"/>
      <c r="M92" s="104"/>
      <c r="N92" s="104"/>
      <c r="O92" s="104"/>
      <c r="P92" s="104"/>
    </row>
    <row r="93" spans="1:17" ht="21.95" customHeight="1" thickBot="1">
      <c r="A93" s="146" t="s">
        <v>342</v>
      </c>
      <c r="C93" s="22"/>
      <c r="D93" s="22"/>
      <c r="E93" s="22"/>
      <c r="F93" s="22"/>
      <c r="G93" s="22"/>
      <c r="H93" s="90">
        <v>12</v>
      </c>
      <c r="I93" s="23"/>
      <c r="J93" s="298">
        <v>9.038650554825365E-3</v>
      </c>
      <c r="K93" s="299">
        <v>0</v>
      </c>
      <c r="L93" s="298">
        <v>2.0371652363215295E-2</v>
      </c>
      <c r="M93" s="299"/>
      <c r="N93" s="298">
        <v>4.1759164202996987E-3</v>
      </c>
      <c r="O93" s="299"/>
      <c r="P93" s="298">
        <v>1.330841159461261E-2</v>
      </c>
      <c r="Q93" s="171"/>
    </row>
    <row r="94" spans="1:17" ht="21.95" customHeight="1" thickTop="1"/>
  </sheetData>
  <mergeCells count="19">
    <mergeCell ref="J68:P68"/>
    <mergeCell ref="J7:L7"/>
    <mergeCell ref="N7:P7"/>
    <mergeCell ref="J66:L66"/>
    <mergeCell ref="N66:P66"/>
    <mergeCell ref="J58:L58"/>
    <mergeCell ref="N58:P58"/>
    <mergeCell ref="J60:P60"/>
    <mergeCell ref="J64:L64"/>
    <mergeCell ref="N64:P64"/>
    <mergeCell ref="J65:L65"/>
    <mergeCell ref="N65:P65"/>
    <mergeCell ref="J57:L57"/>
    <mergeCell ref="N57:P57"/>
    <mergeCell ref="J5:L5"/>
    <mergeCell ref="N5:P5"/>
    <mergeCell ref="J6:L6"/>
    <mergeCell ref="N6:P6"/>
    <mergeCell ref="J9:P9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&amp;L&amp;"Times New Roman,Regular"&amp;11The accompanying notes form an integral part of the interim financial statements.
&amp;C&amp;P</oddFooter>
  </headerFooter>
  <rowBreaks count="1" manualBreakCount="1">
    <brk id="5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6"/>
  <sheetViews>
    <sheetView showGridLines="0" zoomScale="90" zoomScaleNormal="90" zoomScaleSheetLayoutView="55" workbookViewId="0">
      <selection activeCell="C26" sqref="C26"/>
    </sheetView>
  </sheetViews>
  <sheetFormatPr defaultColWidth="9.140625" defaultRowHeight="15"/>
  <cols>
    <col min="1" max="2" width="2.7109375" style="28" customWidth="1"/>
    <col min="3" max="3" width="56.42578125" style="28" customWidth="1"/>
    <col min="4" max="4" width="11.42578125" style="28" customWidth="1"/>
    <col min="5" max="5" width="1.42578125" style="28" customWidth="1"/>
    <col min="6" max="6" width="13" style="28" customWidth="1"/>
    <col min="7" max="7" width="0.85546875" style="28" customWidth="1"/>
    <col min="8" max="8" width="13" style="28" customWidth="1"/>
    <col min="9" max="9" width="0.85546875" style="28" customWidth="1"/>
    <col min="10" max="10" width="16" style="28" customWidth="1"/>
    <col min="11" max="11" width="0.85546875" style="28" customWidth="1"/>
    <col min="12" max="12" width="14.140625" style="28" customWidth="1"/>
    <col min="13" max="13" width="0.85546875" style="28" customWidth="1"/>
    <col min="14" max="14" width="15.140625" style="28" customWidth="1"/>
    <col min="15" max="15" width="0.7109375" style="28" customWidth="1"/>
    <col min="16" max="16" width="17.140625" style="28" hidden="1" customWidth="1"/>
    <col min="17" max="17" width="0.85546875" style="28" hidden="1" customWidth="1"/>
    <col min="18" max="18" width="15.85546875" style="28" hidden="1" customWidth="1"/>
    <col min="19" max="19" width="1.42578125" style="28" hidden="1" customWidth="1"/>
    <col min="20" max="20" width="15.140625" style="28" hidden="1" customWidth="1"/>
    <col min="21" max="21" width="0.85546875" style="28" hidden="1" customWidth="1"/>
    <col min="22" max="22" width="15.140625" style="28" hidden="1" customWidth="1"/>
    <col min="23" max="23" width="0.85546875" style="28" hidden="1" customWidth="1"/>
    <col min="24" max="24" width="15.42578125" style="28" customWidth="1"/>
    <col min="25" max="25" width="0.85546875" style="28" customWidth="1"/>
    <col min="26" max="26" width="13.5703125" style="28" customWidth="1"/>
    <col min="27" max="27" width="0.85546875" style="28" customWidth="1"/>
    <col min="28" max="28" width="13.5703125" style="28" customWidth="1"/>
    <col min="29" max="16384" width="9.140625" style="28"/>
  </cols>
  <sheetData>
    <row r="1" spans="1:28" s="9" customFormat="1" ht="21.95" customHeight="1">
      <c r="A1" s="289" t="s">
        <v>185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8" s="9" customFormat="1" ht="21.95" customHeight="1">
      <c r="A2" s="8" t="s">
        <v>92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8" ht="21.95" customHeigh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31"/>
      <c r="R3" s="31"/>
      <c r="S3" s="31"/>
      <c r="T3" s="31"/>
      <c r="U3" s="45"/>
      <c r="V3" s="10"/>
      <c r="W3" s="45"/>
      <c r="X3" s="45"/>
      <c r="Y3" s="45"/>
      <c r="Z3" s="10"/>
    </row>
    <row r="4" spans="1:28" ht="21.95" customHeight="1">
      <c r="A4" s="45"/>
      <c r="B4" s="45"/>
      <c r="C4" s="45"/>
      <c r="D4" s="45"/>
      <c r="E4" s="45"/>
      <c r="F4" s="440" t="s">
        <v>1</v>
      </c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</row>
    <row r="5" spans="1:28" ht="21.95" customHeight="1">
      <c r="A5" s="45"/>
      <c r="B5" s="45"/>
      <c r="C5" s="45"/>
      <c r="D5" s="45"/>
      <c r="E5" s="45"/>
      <c r="F5" s="32"/>
      <c r="G5" s="32"/>
      <c r="L5" s="441" t="s">
        <v>361</v>
      </c>
      <c r="M5" s="441"/>
      <c r="N5" s="441"/>
      <c r="P5" s="442" t="s">
        <v>55</v>
      </c>
      <c r="Q5" s="442"/>
      <c r="R5" s="442"/>
      <c r="S5" s="442"/>
      <c r="T5" s="442"/>
      <c r="U5" s="442"/>
      <c r="V5" s="442"/>
      <c r="W5" s="32"/>
      <c r="X5" s="32"/>
      <c r="Y5" s="32"/>
      <c r="Z5" s="32"/>
    </row>
    <row r="6" spans="1:28" ht="21.95" customHeight="1">
      <c r="A6" s="45"/>
      <c r="B6" s="45"/>
      <c r="C6" s="45"/>
      <c r="D6" s="45"/>
      <c r="E6" s="45"/>
      <c r="G6" s="11"/>
      <c r="H6" s="11"/>
      <c r="I6" s="11"/>
      <c r="J6" s="11" t="s">
        <v>209</v>
      </c>
      <c r="K6" s="11"/>
      <c r="L6" s="11"/>
      <c r="M6" s="11"/>
      <c r="N6" s="11"/>
      <c r="O6" s="11"/>
      <c r="P6" s="12" t="s">
        <v>112</v>
      </c>
      <c r="R6" s="11" t="s">
        <v>130</v>
      </c>
      <c r="S6" s="12"/>
      <c r="T6" s="1" t="s">
        <v>136</v>
      </c>
      <c r="V6" s="12"/>
      <c r="W6" s="11"/>
      <c r="X6" s="13" t="s">
        <v>77</v>
      </c>
      <c r="Y6" s="13"/>
      <c r="Z6" s="13"/>
      <c r="AA6" s="13"/>
    </row>
    <row r="7" spans="1:28" ht="21.95" customHeight="1">
      <c r="A7" s="45"/>
      <c r="B7" s="45"/>
      <c r="C7" s="45"/>
      <c r="D7" s="45"/>
      <c r="E7" s="45"/>
      <c r="F7" s="11" t="s">
        <v>75</v>
      </c>
      <c r="G7" s="13"/>
      <c r="H7" s="11"/>
      <c r="I7" s="11"/>
      <c r="J7" s="13" t="s">
        <v>210</v>
      </c>
      <c r="K7" s="11"/>
      <c r="L7" s="11"/>
      <c r="M7" s="11"/>
      <c r="N7" s="11"/>
      <c r="O7" s="11"/>
      <c r="P7" s="11" t="s">
        <v>70</v>
      </c>
      <c r="R7" s="11" t="s">
        <v>131</v>
      </c>
      <c r="S7" s="12"/>
      <c r="T7" s="1" t="s">
        <v>137</v>
      </c>
      <c r="V7" s="12" t="s">
        <v>43</v>
      </c>
      <c r="W7" s="11"/>
      <c r="X7" s="11" t="s">
        <v>76</v>
      </c>
      <c r="Y7" s="13"/>
      <c r="Z7" s="14" t="s">
        <v>67</v>
      </c>
      <c r="AA7" s="13"/>
    </row>
    <row r="8" spans="1:28" s="11" customFormat="1" ht="21.95" customHeight="1">
      <c r="A8" s="268"/>
      <c r="B8" s="268"/>
      <c r="C8" s="15"/>
      <c r="D8" s="15"/>
      <c r="E8" s="15"/>
      <c r="F8" s="13" t="s">
        <v>74</v>
      </c>
      <c r="G8" s="13"/>
      <c r="H8" s="13" t="s">
        <v>27</v>
      </c>
      <c r="I8" s="13"/>
      <c r="J8" s="11" t="s">
        <v>246</v>
      </c>
      <c r="N8" s="11" t="s">
        <v>31</v>
      </c>
      <c r="P8" s="11" t="s">
        <v>113</v>
      </c>
      <c r="R8" s="11" t="s">
        <v>115</v>
      </c>
      <c r="T8" s="1" t="s">
        <v>138</v>
      </c>
      <c r="V8" s="11" t="s">
        <v>44</v>
      </c>
      <c r="X8" s="13" t="s">
        <v>78</v>
      </c>
      <c r="Y8" s="13"/>
      <c r="Z8" s="14" t="s">
        <v>68</v>
      </c>
      <c r="AA8" s="13"/>
      <c r="AB8" s="13" t="s">
        <v>28</v>
      </c>
    </row>
    <row r="9" spans="1:28" s="11" customFormat="1" ht="21.95" customHeight="1">
      <c r="A9" s="268"/>
      <c r="B9" s="268"/>
      <c r="C9" s="32"/>
      <c r="D9" s="18" t="s">
        <v>0</v>
      </c>
      <c r="E9" s="268"/>
      <c r="F9" s="13" t="s">
        <v>29</v>
      </c>
      <c r="G9" s="13"/>
      <c r="H9" s="13" t="s">
        <v>132</v>
      </c>
      <c r="I9" s="13"/>
      <c r="J9" s="13" t="s">
        <v>247</v>
      </c>
      <c r="L9" s="11" t="s">
        <v>30</v>
      </c>
      <c r="N9" s="11" t="s">
        <v>255</v>
      </c>
      <c r="P9" s="11" t="s">
        <v>114</v>
      </c>
      <c r="R9" s="11" t="s">
        <v>116</v>
      </c>
      <c r="S9" s="12"/>
      <c r="T9" s="1" t="s">
        <v>139</v>
      </c>
      <c r="V9" s="12" t="s">
        <v>56</v>
      </c>
      <c r="X9" s="16" t="s">
        <v>79</v>
      </c>
      <c r="Y9" s="13"/>
      <c r="Z9" s="14" t="s">
        <v>69</v>
      </c>
      <c r="AA9" s="13"/>
      <c r="AB9" s="13" t="s">
        <v>56</v>
      </c>
    </row>
    <row r="10" spans="1:28" s="11" customFormat="1" ht="21.95" customHeight="1">
      <c r="B10" s="268"/>
      <c r="C10" s="32"/>
      <c r="D10" s="268"/>
      <c r="E10" s="268"/>
      <c r="F10" s="443" t="s">
        <v>93</v>
      </c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</row>
    <row r="11" spans="1:28" s="17" customFormat="1" ht="21.95" customHeight="1">
      <c r="A11" s="46" t="s">
        <v>260</v>
      </c>
      <c r="B11" s="19"/>
      <c r="C11" s="19"/>
      <c r="D11" s="19"/>
      <c r="E11" s="19"/>
      <c r="M11" s="29"/>
      <c r="N11" s="29"/>
      <c r="O11" s="29"/>
    </row>
    <row r="12" spans="1:28" s="32" customFormat="1" ht="21.95" customHeight="1">
      <c r="A12" s="47" t="s">
        <v>158</v>
      </c>
      <c r="B12" s="268"/>
      <c r="D12" s="268"/>
      <c r="E12" s="268"/>
      <c r="F12" s="84">
        <v>214250</v>
      </c>
      <c r="G12" s="84"/>
      <c r="H12" s="84">
        <v>319822</v>
      </c>
      <c r="I12" s="85"/>
      <c r="J12" s="84">
        <v>3064</v>
      </c>
      <c r="K12" s="84"/>
      <c r="L12" s="84">
        <v>8257</v>
      </c>
      <c r="M12" s="84"/>
      <c r="N12" s="84">
        <v>-143263</v>
      </c>
      <c r="O12" s="86"/>
      <c r="P12" s="84">
        <v>0</v>
      </c>
      <c r="Q12" s="86"/>
      <c r="R12" s="84">
        <v>0</v>
      </c>
      <c r="S12" s="84"/>
      <c r="T12" s="84">
        <v>0</v>
      </c>
      <c r="U12" s="55"/>
      <c r="V12" s="84">
        <v>0</v>
      </c>
      <c r="W12" s="84">
        <v>0</v>
      </c>
      <c r="X12" s="84">
        <v>402130</v>
      </c>
      <c r="Y12" s="86">
        <v>0</v>
      </c>
      <c r="Z12" s="84">
        <v>0</v>
      </c>
      <c r="AA12" s="86"/>
      <c r="AB12" s="84">
        <v>402130</v>
      </c>
    </row>
    <row r="13" spans="1:28" s="11" customFormat="1" ht="21.95" customHeight="1">
      <c r="B13" s="268"/>
      <c r="C13" s="32"/>
      <c r="D13" s="268"/>
      <c r="E13" s="268"/>
      <c r="F13" s="269"/>
      <c r="G13" s="269"/>
      <c r="H13" s="269"/>
      <c r="I13" s="81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V13" s="269"/>
      <c r="W13" s="269"/>
      <c r="X13" s="269"/>
      <c r="Y13" s="269"/>
      <c r="Z13" s="269"/>
      <c r="AA13" s="269"/>
      <c r="AB13" s="269"/>
    </row>
    <row r="14" spans="1:28" s="11" customFormat="1" ht="21.95" customHeight="1">
      <c r="A14" s="46" t="s">
        <v>46</v>
      </c>
      <c r="B14" s="268"/>
      <c r="C14" s="32"/>
      <c r="D14" s="268"/>
      <c r="E14" s="268"/>
      <c r="F14" s="269"/>
      <c r="G14" s="269"/>
      <c r="H14" s="269"/>
      <c r="I14" s="81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V14" s="269"/>
      <c r="W14" s="269"/>
      <c r="X14" s="269"/>
      <c r="Y14" s="269"/>
      <c r="Z14" s="269"/>
      <c r="AA14" s="269"/>
      <c r="AB14" s="269"/>
    </row>
    <row r="15" spans="1:28" s="11" customFormat="1" ht="21.95" customHeight="1">
      <c r="A15" s="49" t="s">
        <v>49</v>
      </c>
      <c r="B15" s="49" t="s">
        <v>117</v>
      </c>
      <c r="C15" s="32"/>
      <c r="D15" s="268"/>
      <c r="E15" s="268"/>
      <c r="F15" s="50"/>
      <c r="G15" s="268"/>
      <c r="H15" s="50"/>
      <c r="I15" s="82"/>
      <c r="J15" s="50"/>
      <c r="K15" s="51"/>
      <c r="L15" s="50"/>
      <c r="M15" s="51"/>
      <c r="N15" s="50"/>
      <c r="O15" s="51"/>
      <c r="P15" s="48"/>
      <c r="Q15" s="51"/>
      <c r="R15" s="50"/>
      <c r="S15" s="50"/>
      <c r="T15" s="50"/>
      <c r="V15" s="50"/>
      <c r="W15" s="48"/>
      <c r="X15" s="50"/>
      <c r="Y15" s="51"/>
      <c r="Z15" s="51"/>
      <c r="AA15" s="51"/>
      <c r="AB15" s="48"/>
    </row>
    <row r="16" spans="1:28" s="1" customFormat="1" ht="21.95" customHeight="1">
      <c r="A16" s="54"/>
      <c r="B16" s="54" t="s">
        <v>118</v>
      </c>
      <c r="D16" s="115">
        <v>8</v>
      </c>
      <c r="F16" s="59">
        <v>403818</v>
      </c>
      <c r="G16" s="84"/>
      <c r="H16" s="59">
        <v>538085</v>
      </c>
      <c r="I16" s="79"/>
      <c r="J16" s="59">
        <v>0</v>
      </c>
      <c r="K16" s="84"/>
      <c r="L16" s="59">
        <v>0</v>
      </c>
      <c r="M16" s="84">
        <v>0</v>
      </c>
      <c r="N16" s="116">
        <v>0</v>
      </c>
      <c r="O16" s="58"/>
      <c r="P16" s="116">
        <v>0</v>
      </c>
      <c r="Q16" s="58">
        <v>0</v>
      </c>
      <c r="R16" s="116">
        <v>0</v>
      </c>
      <c r="S16" s="105"/>
      <c r="T16" s="105">
        <v>0</v>
      </c>
      <c r="U16" s="1">
        <v>0</v>
      </c>
      <c r="V16" s="116">
        <v>0</v>
      </c>
      <c r="W16" s="105"/>
      <c r="X16" s="116">
        <v>941903</v>
      </c>
      <c r="Y16" s="58"/>
      <c r="Z16" s="59">
        <v>0</v>
      </c>
      <c r="AA16" s="58"/>
      <c r="AB16" s="59">
        <v>941903</v>
      </c>
    </row>
    <row r="17" spans="1:29" s="1" customFormat="1" ht="21.95" customHeight="1">
      <c r="A17" s="112" t="s">
        <v>45</v>
      </c>
      <c r="B17" s="55"/>
      <c r="C17" s="55"/>
      <c r="D17" s="55"/>
      <c r="E17" s="55"/>
      <c r="F17" s="98">
        <v>403818</v>
      </c>
      <c r="G17" s="108"/>
      <c r="H17" s="98">
        <v>538085</v>
      </c>
      <c r="I17" s="109"/>
      <c r="J17" s="98">
        <v>0</v>
      </c>
      <c r="K17" s="111"/>
      <c r="L17" s="98">
        <v>0</v>
      </c>
      <c r="M17" s="84"/>
      <c r="N17" s="98">
        <v>0</v>
      </c>
      <c r="O17" s="111"/>
      <c r="P17" s="98">
        <v>0</v>
      </c>
      <c r="Q17" s="111"/>
      <c r="R17" s="98">
        <v>0</v>
      </c>
      <c r="S17" s="84"/>
      <c r="T17" s="98">
        <v>0</v>
      </c>
      <c r="V17" s="98">
        <v>0</v>
      </c>
      <c r="W17" s="111"/>
      <c r="X17" s="98">
        <v>941903</v>
      </c>
      <c r="Y17" s="111"/>
      <c r="Z17" s="98">
        <v>0</v>
      </c>
      <c r="AA17" s="111"/>
      <c r="AB17" s="98">
        <v>941903</v>
      </c>
    </row>
    <row r="18" spans="1:29" s="11" customFormat="1" ht="21.95" customHeight="1">
      <c r="A18" s="267"/>
      <c r="B18" s="268"/>
      <c r="C18" s="32"/>
      <c r="D18" s="268"/>
      <c r="E18" s="268"/>
      <c r="F18" s="50"/>
      <c r="G18" s="268"/>
      <c r="H18" s="50"/>
      <c r="I18" s="82"/>
      <c r="J18" s="50"/>
      <c r="K18" s="51"/>
      <c r="L18" s="50"/>
      <c r="M18" s="51"/>
      <c r="N18" s="50"/>
      <c r="O18" s="51"/>
      <c r="P18" s="269"/>
      <c r="Q18" s="51"/>
      <c r="R18" s="50"/>
      <c r="S18" s="50"/>
      <c r="T18" s="50"/>
      <c r="V18" s="50"/>
      <c r="W18" s="48"/>
      <c r="X18" s="50"/>
      <c r="Y18" s="51"/>
      <c r="Z18" s="50"/>
      <c r="AA18" s="51"/>
      <c r="AB18" s="48"/>
    </row>
    <row r="19" spans="1:29" s="11" customFormat="1" ht="21" customHeight="1">
      <c r="A19" s="52" t="s">
        <v>96</v>
      </c>
      <c r="B19" s="268"/>
      <c r="C19" s="32"/>
      <c r="D19" s="268"/>
      <c r="E19" s="268"/>
      <c r="F19" s="269"/>
      <c r="G19" s="269"/>
      <c r="H19" s="269"/>
      <c r="I19" s="81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V19" s="269"/>
      <c r="W19" s="269"/>
      <c r="X19" s="269"/>
      <c r="Y19" s="269"/>
      <c r="Z19" s="269"/>
      <c r="AA19" s="269"/>
      <c r="AB19" s="269"/>
    </row>
    <row r="20" spans="1:29" s="1" customFormat="1" ht="21.95" customHeight="1">
      <c r="A20" s="53" t="s">
        <v>97</v>
      </c>
      <c r="B20" s="54" t="s">
        <v>84</v>
      </c>
      <c r="C20" s="55"/>
      <c r="D20" s="55"/>
      <c r="E20" s="55"/>
      <c r="F20" s="59">
        <v>0</v>
      </c>
      <c r="G20" s="79"/>
      <c r="H20" s="59">
        <v>0</v>
      </c>
      <c r="I20" s="79"/>
      <c r="J20" s="59">
        <v>0</v>
      </c>
      <c r="K20" s="79"/>
      <c r="L20" s="59">
        <v>0</v>
      </c>
      <c r="M20" s="57"/>
      <c r="N20" s="152">
        <v>26197</v>
      </c>
      <c r="O20" s="58"/>
      <c r="P20" s="59">
        <v>0</v>
      </c>
      <c r="Q20" s="56"/>
      <c r="R20" s="59">
        <v>0</v>
      </c>
      <c r="S20" s="56"/>
      <c r="T20" s="56">
        <v>0</v>
      </c>
      <c r="V20" s="59">
        <v>0</v>
      </c>
      <c r="W20" s="56"/>
      <c r="X20" s="116">
        <v>26197</v>
      </c>
      <c r="Y20" s="58"/>
      <c r="Z20" s="59">
        <v>0</v>
      </c>
      <c r="AA20" s="58"/>
      <c r="AB20" s="59">
        <v>26197</v>
      </c>
    </row>
    <row r="21" spans="1:29" s="11" customFormat="1" ht="21.95" customHeight="1">
      <c r="A21" s="52" t="s">
        <v>99</v>
      </c>
      <c r="B21" s="268"/>
      <c r="C21" s="32"/>
      <c r="D21" s="268"/>
      <c r="E21" s="268"/>
      <c r="F21" s="60">
        <v>0</v>
      </c>
      <c r="G21" s="80"/>
      <c r="H21" s="60">
        <v>0</v>
      </c>
      <c r="I21" s="80"/>
      <c r="J21" s="60">
        <v>0</v>
      </c>
      <c r="K21" s="427"/>
      <c r="L21" s="98">
        <v>0</v>
      </c>
      <c r="M21" s="84"/>
      <c r="N21" s="98">
        <v>26197</v>
      </c>
      <c r="O21" s="395"/>
      <c r="P21" s="98">
        <v>0</v>
      </c>
      <c r="Q21" s="84"/>
      <c r="R21" s="98">
        <v>0</v>
      </c>
      <c r="S21" s="84"/>
      <c r="T21" s="98">
        <v>0</v>
      </c>
      <c r="U21" s="425"/>
      <c r="V21" s="98">
        <v>0</v>
      </c>
      <c r="W21" s="84"/>
      <c r="X21" s="98">
        <v>26197</v>
      </c>
      <c r="Y21" s="395"/>
      <c r="Z21" s="98">
        <v>0</v>
      </c>
      <c r="AA21" s="51"/>
      <c r="AB21" s="60">
        <v>26197</v>
      </c>
    </row>
    <row r="22" spans="1:29" s="11" customFormat="1" ht="21.95" customHeight="1">
      <c r="A22" s="52"/>
      <c r="B22" s="268"/>
      <c r="C22" s="32"/>
      <c r="D22" s="268"/>
      <c r="E22" s="268"/>
      <c r="F22" s="269"/>
      <c r="G22" s="81"/>
      <c r="H22" s="269"/>
      <c r="I22" s="81"/>
      <c r="J22" s="269"/>
      <c r="K22" s="81"/>
      <c r="L22" s="58"/>
      <c r="M22" s="58"/>
      <c r="N22" s="58"/>
      <c r="O22" s="58"/>
      <c r="P22" s="58"/>
      <c r="Q22" s="58"/>
      <c r="R22" s="58"/>
      <c r="S22" s="58"/>
      <c r="T22" s="58"/>
      <c r="U22" s="1"/>
      <c r="V22" s="58"/>
      <c r="W22" s="58"/>
      <c r="X22" s="58"/>
      <c r="Y22" s="58"/>
      <c r="Z22" s="58"/>
      <c r="AA22" s="269"/>
      <c r="AB22" s="269"/>
    </row>
    <row r="23" spans="1:29" s="11" customFormat="1" ht="21.95" customHeight="1">
      <c r="A23" s="172" t="s">
        <v>267</v>
      </c>
      <c r="B23" s="268"/>
      <c r="C23" s="33"/>
      <c r="D23" s="268"/>
      <c r="E23" s="268"/>
      <c r="F23" s="59">
        <v>0</v>
      </c>
      <c r="G23" s="79"/>
      <c r="H23" s="59">
        <v>-133679</v>
      </c>
      <c r="I23" s="79"/>
      <c r="J23" s="59">
        <v>0</v>
      </c>
      <c r="K23" s="79"/>
      <c r="L23" s="59">
        <v>-8257</v>
      </c>
      <c r="M23" s="57"/>
      <c r="N23" s="59">
        <v>141936</v>
      </c>
      <c r="O23" s="58"/>
      <c r="P23" s="59">
        <v>0</v>
      </c>
      <c r="Q23" s="58"/>
      <c r="R23" s="59">
        <v>0</v>
      </c>
      <c r="S23" s="58"/>
      <c r="T23" s="59">
        <v>0</v>
      </c>
      <c r="U23" s="1"/>
      <c r="V23" s="59">
        <v>0</v>
      </c>
      <c r="W23" s="58"/>
      <c r="X23" s="116">
        <v>0</v>
      </c>
      <c r="Y23" s="58"/>
      <c r="Z23" s="59">
        <v>0</v>
      </c>
      <c r="AA23" s="269"/>
      <c r="AB23" s="59">
        <v>0</v>
      </c>
    </row>
    <row r="24" spans="1:29" s="11" customFormat="1" ht="21.95" customHeight="1">
      <c r="A24" s="52"/>
      <c r="B24" s="268"/>
      <c r="C24" s="33"/>
      <c r="D24" s="268"/>
      <c r="E24" s="268"/>
      <c r="F24" s="269"/>
      <c r="G24" s="269"/>
      <c r="H24" s="269"/>
      <c r="I24" s="81"/>
      <c r="J24" s="269"/>
      <c r="K24" s="81"/>
      <c r="L24" s="269"/>
      <c r="M24" s="269"/>
      <c r="N24" s="269"/>
      <c r="O24" s="269"/>
      <c r="P24" s="269"/>
      <c r="Q24" s="269"/>
      <c r="R24" s="269"/>
      <c r="S24" s="269"/>
      <c r="T24" s="269"/>
      <c r="V24" s="269"/>
      <c r="W24" s="269"/>
      <c r="X24" s="269"/>
      <c r="Y24" s="269"/>
      <c r="Z24" s="269"/>
      <c r="AA24" s="269"/>
      <c r="AB24" s="269"/>
    </row>
    <row r="25" spans="1:29" ht="21.95" customHeight="1" thickBot="1">
      <c r="A25" s="52" t="s">
        <v>261</v>
      </c>
      <c r="B25" s="268"/>
      <c r="C25" s="139"/>
      <c r="D25" s="139"/>
      <c r="E25" s="139"/>
      <c r="F25" s="140">
        <v>618068</v>
      </c>
      <c r="G25" s="141"/>
      <c r="H25" s="140">
        <v>724228</v>
      </c>
      <c r="I25" s="141"/>
      <c r="J25" s="140">
        <v>3064</v>
      </c>
      <c r="K25" s="142"/>
      <c r="L25" s="426">
        <v>0</v>
      </c>
      <c r="M25" s="141"/>
      <c r="N25" s="140">
        <v>24870</v>
      </c>
      <c r="O25" s="141"/>
      <c r="P25" s="140">
        <v>0</v>
      </c>
      <c r="Q25" s="141"/>
      <c r="R25" s="140">
        <v>0</v>
      </c>
      <c r="S25" s="141"/>
      <c r="T25" s="140">
        <v>0</v>
      </c>
      <c r="U25" s="139"/>
      <c r="V25" s="140">
        <v>0</v>
      </c>
      <c r="W25" s="141"/>
      <c r="X25" s="140">
        <v>1370230</v>
      </c>
      <c r="Y25" s="141"/>
      <c r="Z25" s="426">
        <v>0</v>
      </c>
      <c r="AA25" s="141"/>
      <c r="AB25" s="140">
        <v>1370230</v>
      </c>
      <c r="AC25" s="63"/>
    </row>
    <row r="26" spans="1:29" ht="23.25" customHeight="1" thickTop="1"/>
  </sheetData>
  <mergeCells count="5">
    <mergeCell ref="A3:P3"/>
    <mergeCell ref="F4:AB4"/>
    <mergeCell ref="L5:N5"/>
    <mergeCell ref="P5:V5"/>
    <mergeCell ref="F10:AB10"/>
  </mergeCells>
  <pageMargins left="0.6" right="0.6" top="0.48" bottom="0.5" header="0.5" footer="0.5"/>
  <pageSetup paperSize="9" scale="78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5"/>
  <sheetViews>
    <sheetView showGridLines="0" zoomScale="80" zoomScaleNormal="80" zoomScaleSheetLayoutView="70" workbookViewId="0">
      <selection activeCell="AG34" sqref="AG34:AI34"/>
    </sheetView>
  </sheetViews>
  <sheetFormatPr defaultColWidth="9.140625" defaultRowHeight="15"/>
  <cols>
    <col min="1" max="2" width="2.7109375" style="139" customWidth="1"/>
    <col min="3" max="3" width="56.42578125" style="139" customWidth="1"/>
    <col min="4" max="4" width="9.42578125" style="139" customWidth="1"/>
    <col min="5" max="5" width="0.7109375" style="139" customWidth="1"/>
    <col min="6" max="6" width="13" style="139" customWidth="1"/>
    <col min="7" max="7" width="0.85546875" style="139" customWidth="1"/>
    <col min="8" max="8" width="13.42578125" style="139" customWidth="1"/>
    <col min="9" max="9" width="0.85546875" style="139" customWidth="1"/>
    <col min="10" max="10" width="13" style="139" customWidth="1"/>
    <col min="11" max="11" width="0.85546875" style="139" customWidth="1"/>
    <col min="12" max="12" width="14.85546875" style="139" customWidth="1"/>
    <col min="13" max="13" width="0.85546875" style="139" customWidth="1"/>
    <col min="14" max="14" width="14.140625" style="139" customWidth="1"/>
    <col min="15" max="15" width="0.85546875" style="139" customWidth="1"/>
    <col min="16" max="16" width="13.42578125" style="139" customWidth="1"/>
    <col min="17" max="17" width="0.85546875" style="139" customWidth="1"/>
    <col min="18" max="18" width="15.140625" style="139" customWidth="1"/>
    <col min="19" max="19" width="0.7109375" style="139" customWidth="1"/>
    <col min="20" max="20" width="17.140625" style="139" hidden="1" customWidth="1"/>
    <col min="21" max="21" width="0.85546875" style="139" hidden="1" customWidth="1"/>
    <col min="22" max="22" width="15.85546875" style="139" hidden="1" customWidth="1"/>
    <col min="23" max="23" width="1.42578125" style="139" hidden="1" customWidth="1"/>
    <col min="24" max="24" width="15.140625" style="139" hidden="1" customWidth="1"/>
    <col min="25" max="25" width="0.85546875" style="139" hidden="1" customWidth="1"/>
    <col min="26" max="26" width="15.140625" style="139" hidden="1" customWidth="1"/>
    <col min="27" max="27" width="0.85546875" style="139" hidden="1" customWidth="1"/>
    <col min="28" max="28" width="15.42578125" style="139" customWidth="1"/>
    <col min="29" max="29" width="0.85546875" style="139" customWidth="1"/>
    <col min="30" max="30" width="13.5703125" style="139" customWidth="1"/>
    <col min="31" max="31" width="0.85546875" style="139" customWidth="1"/>
    <col min="32" max="32" width="13.5703125" style="139" customWidth="1"/>
    <col min="33" max="16384" width="9.140625" style="139"/>
  </cols>
  <sheetData>
    <row r="1" spans="1:32" s="383" customFormat="1" ht="21.95" customHeight="1">
      <c r="A1" s="338" t="s">
        <v>185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2" s="383" customFormat="1" ht="21.95" customHeight="1">
      <c r="A2" s="382" t="s">
        <v>92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2" ht="21.95" customHeight="1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112"/>
      <c r="V3" s="112"/>
      <c r="W3" s="112"/>
      <c r="X3" s="112"/>
      <c r="Y3" s="146"/>
      <c r="Z3" s="384"/>
      <c r="AA3" s="146"/>
      <c r="AB3" s="146"/>
      <c r="AC3" s="146"/>
      <c r="AD3" s="384"/>
    </row>
    <row r="4" spans="1:32" ht="21.95" customHeight="1">
      <c r="A4" s="146"/>
      <c r="B4" s="146"/>
      <c r="C4" s="146"/>
      <c r="D4" s="146"/>
      <c r="E4" s="146"/>
      <c r="F4" s="445" t="s">
        <v>1</v>
      </c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</row>
    <row r="5" spans="1:32" ht="21.95" customHeight="1">
      <c r="A5" s="146"/>
      <c r="B5" s="146"/>
      <c r="C5" s="146"/>
      <c r="D5" s="146"/>
      <c r="E5" s="146"/>
      <c r="F5" s="55"/>
      <c r="G5" s="55"/>
      <c r="H5" s="55"/>
      <c r="I5" s="55"/>
      <c r="N5" s="441" t="s">
        <v>26</v>
      </c>
      <c r="O5" s="441"/>
      <c r="P5" s="441"/>
      <c r="Q5" s="441"/>
      <c r="R5" s="441"/>
      <c r="T5" s="441" t="s">
        <v>55</v>
      </c>
      <c r="U5" s="441"/>
      <c r="V5" s="441"/>
      <c r="W5" s="441"/>
      <c r="X5" s="441"/>
      <c r="Y5" s="441"/>
      <c r="Z5" s="441"/>
      <c r="AA5" s="55"/>
      <c r="AB5" s="55"/>
      <c r="AC5" s="55"/>
      <c r="AD5" s="55"/>
    </row>
    <row r="6" spans="1:32" ht="21.95" hidden="1" customHeight="1">
      <c r="A6" s="146"/>
      <c r="B6" s="146"/>
      <c r="C6" s="146"/>
      <c r="D6" s="146"/>
      <c r="E6" s="146"/>
      <c r="F6" s="55"/>
      <c r="G6" s="55"/>
      <c r="H6" s="55"/>
      <c r="I6" s="55"/>
      <c r="N6" s="1"/>
      <c r="O6" s="1"/>
      <c r="P6" s="1"/>
      <c r="Q6" s="1"/>
      <c r="T6" s="386" t="s">
        <v>168</v>
      </c>
      <c r="U6" s="265"/>
      <c r="V6" s="265"/>
      <c r="W6" s="1"/>
      <c r="X6" s="1"/>
      <c r="Y6" s="1"/>
      <c r="Z6" s="1"/>
      <c r="AA6" s="55"/>
      <c r="AB6" s="55"/>
      <c r="AC6" s="55"/>
      <c r="AD6" s="55"/>
    </row>
    <row r="7" spans="1:32" ht="21.95" hidden="1" customHeight="1">
      <c r="A7" s="146"/>
      <c r="B7" s="146"/>
      <c r="C7" s="146"/>
      <c r="D7" s="146"/>
      <c r="E7" s="146"/>
      <c r="F7" s="55"/>
      <c r="G7" s="55"/>
      <c r="H7" s="55"/>
      <c r="I7" s="55"/>
      <c r="N7" s="1"/>
      <c r="O7" s="1"/>
      <c r="P7" s="1"/>
      <c r="Q7" s="1"/>
      <c r="T7" s="386" t="s">
        <v>110</v>
      </c>
      <c r="U7" s="265"/>
      <c r="V7" s="1" t="s">
        <v>63</v>
      </c>
      <c r="W7" s="1"/>
      <c r="X7" s="1"/>
      <c r="Y7" s="1"/>
      <c r="Z7" s="1"/>
      <c r="AA7" s="55"/>
      <c r="AB7" s="55"/>
      <c r="AC7" s="55"/>
      <c r="AD7" s="55"/>
    </row>
    <row r="8" spans="1:32" ht="21.95" hidden="1" customHeight="1">
      <c r="A8" s="146"/>
      <c r="B8" s="146"/>
      <c r="C8" s="146"/>
      <c r="D8" s="146"/>
      <c r="E8" s="146"/>
      <c r="F8" s="55"/>
      <c r="G8" s="55"/>
      <c r="H8" s="55"/>
      <c r="I8" s="55"/>
      <c r="N8" s="1"/>
      <c r="O8" s="1"/>
      <c r="P8" s="1"/>
      <c r="Q8" s="1"/>
      <c r="T8" s="386" t="s">
        <v>129</v>
      </c>
      <c r="U8" s="265"/>
      <c r="V8" s="1" t="s">
        <v>42</v>
      </c>
      <c r="W8" s="1"/>
      <c r="X8" s="1"/>
      <c r="Y8" s="1"/>
      <c r="Z8" s="1"/>
      <c r="AA8" s="55"/>
      <c r="AB8" s="55"/>
      <c r="AC8" s="55"/>
      <c r="AD8" s="55"/>
    </row>
    <row r="9" spans="1:32" ht="21.95" hidden="1" customHeight="1">
      <c r="A9" s="146"/>
      <c r="B9" s="146"/>
      <c r="C9" s="146"/>
      <c r="D9" s="146"/>
      <c r="E9" s="14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111</v>
      </c>
      <c r="V9" s="1" t="s">
        <v>249</v>
      </c>
      <c r="W9" s="386"/>
      <c r="X9" s="1" t="s">
        <v>135</v>
      </c>
      <c r="Z9" s="386"/>
      <c r="AA9" s="1"/>
      <c r="AB9" s="387"/>
      <c r="AC9" s="387"/>
      <c r="AD9" s="387"/>
      <c r="AE9" s="387"/>
    </row>
    <row r="10" spans="1:32" ht="21.95" customHeight="1">
      <c r="A10" s="146"/>
      <c r="B10" s="146"/>
      <c r="C10" s="146"/>
      <c r="D10" s="146"/>
      <c r="E10" s="146"/>
      <c r="G10" s="1"/>
      <c r="H10" s="1"/>
      <c r="I10" s="1"/>
      <c r="J10" s="1"/>
      <c r="K10" s="1"/>
      <c r="L10" s="1" t="s">
        <v>209</v>
      </c>
      <c r="M10" s="1"/>
      <c r="N10" s="1"/>
      <c r="O10" s="1"/>
      <c r="P10" s="1"/>
      <c r="Q10" s="1"/>
      <c r="R10" s="1"/>
      <c r="S10" s="1"/>
      <c r="T10" s="386" t="s">
        <v>112</v>
      </c>
      <c r="V10" s="1" t="s">
        <v>131</v>
      </c>
      <c r="W10" s="386"/>
      <c r="X10" s="1" t="s">
        <v>136</v>
      </c>
      <c r="Z10" s="386"/>
      <c r="AA10" s="1"/>
      <c r="AB10" s="387" t="s">
        <v>77</v>
      </c>
      <c r="AC10" s="387"/>
      <c r="AD10" s="387"/>
      <c r="AE10" s="387"/>
    </row>
    <row r="11" spans="1:32" ht="21.95" customHeight="1">
      <c r="A11" s="146"/>
      <c r="B11" s="146"/>
      <c r="C11" s="146"/>
      <c r="D11" s="146"/>
      <c r="E11" s="146"/>
      <c r="F11" s="1" t="s">
        <v>75</v>
      </c>
      <c r="G11" s="387"/>
      <c r="H11" s="387"/>
      <c r="I11" s="387"/>
      <c r="J11" s="1"/>
      <c r="K11" s="1"/>
      <c r="L11" s="387" t="s">
        <v>210</v>
      </c>
      <c r="M11" s="1"/>
      <c r="N11" s="1"/>
      <c r="O11" s="1"/>
      <c r="P11" s="1" t="s">
        <v>324</v>
      </c>
      <c r="Q11" s="1"/>
      <c r="R11" s="1"/>
      <c r="S11" s="1"/>
      <c r="T11" s="1" t="s">
        <v>70</v>
      </c>
      <c r="V11" s="1" t="s">
        <v>134</v>
      </c>
      <c r="W11" s="386"/>
      <c r="X11" s="1" t="s">
        <v>137</v>
      </c>
      <c r="Z11" s="386" t="s">
        <v>43</v>
      </c>
      <c r="AA11" s="1"/>
      <c r="AB11" s="1" t="s">
        <v>76</v>
      </c>
      <c r="AC11" s="387"/>
      <c r="AD11" s="388" t="s">
        <v>67</v>
      </c>
      <c r="AE11" s="387"/>
    </row>
    <row r="12" spans="1:32" s="1" customFormat="1" ht="21.95" customHeight="1">
      <c r="A12" s="55"/>
      <c r="B12" s="55"/>
      <c r="C12" s="389"/>
      <c r="D12" s="389"/>
      <c r="E12" s="389"/>
      <c r="F12" s="387" t="s">
        <v>74</v>
      </c>
      <c r="G12" s="387"/>
      <c r="H12" s="387" t="s">
        <v>324</v>
      </c>
      <c r="I12" s="387"/>
      <c r="J12" s="387" t="s">
        <v>27</v>
      </c>
      <c r="K12" s="387"/>
      <c r="L12" s="1" t="s">
        <v>246</v>
      </c>
      <c r="P12" s="1" t="s">
        <v>325</v>
      </c>
      <c r="T12" s="1" t="s">
        <v>113</v>
      </c>
      <c r="V12" s="1" t="s">
        <v>115</v>
      </c>
      <c r="X12" s="1" t="s">
        <v>138</v>
      </c>
      <c r="Z12" s="1" t="s">
        <v>44</v>
      </c>
      <c r="AB12" s="387" t="s">
        <v>78</v>
      </c>
      <c r="AC12" s="387"/>
      <c r="AD12" s="388" t="s">
        <v>68</v>
      </c>
      <c r="AE12" s="387"/>
      <c r="AF12" s="387" t="s">
        <v>28</v>
      </c>
    </row>
    <row r="13" spans="1:32" s="1" customFormat="1" ht="21.95" customHeight="1">
      <c r="A13" s="55"/>
      <c r="B13" s="55"/>
      <c r="C13" s="55"/>
      <c r="D13" s="115" t="s">
        <v>0</v>
      </c>
      <c r="E13" s="115"/>
      <c r="F13" s="387" t="s">
        <v>29</v>
      </c>
      <c r="G13" s="387"/>
      <c r="H13" s="387" t="s">
        <v>325</v>
      </c>
      <c r="I13" s="387"/>
      <c r="J13" s="387" t="s">
        <v>132</v>
      </c>
      <c r="K13" s="387"/>
      <c r="L13" s="387" t="s">
        <v>247</v>
      </c>
      <c r="N13" s="1" t="s">
        <v>30</v>
      </c>
      <c r="P13" s="1" t="s">
        <v>327</v>
      </c>
      <c r="R13" s="1" t="s">
        <v>31</v>
      </c>
      <c r="T13" s="1" t="s">
        <v>114</v>
      </c>
      <c r="V13" s="1" t="s">
        <v>116</v>
      </c>
      <c r="W13" s="386"/>
      <c r="X13" s="1" t="s">
        <v>139</v>
      </c>
      <c r="Z13" s="386" t="s">
        <v>56</v>
      </c>
      <c r="AB13" s="390" t="s">
        <v>79</v>
      </c>
      <c r="AC13" s="387"/>
      <c r="AD13" s="388" t="s">
        <v>69</v>
      </c>
      <c r="AE13" s="387"/>
      <c r="AF13" s="387" t="s">
        <v>56</v>
      </c>
    </row>
    <row r="14" spans="1:32" s="1" customFormat="1" ht="21.95" customHeight="1">
      <c r="B14" s="55"/>
      <c r="C14" s="55"/>
      <c r="D14" s="55"/>
      <c r="E14" s="55"/>
      <c r="F14" s="446" t="s">
        <v>93</v>
      </c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</row>
    <row r="15" spans="1:32" s="392" customFormat="1" ht="21.95" customHeight="1">
      <c r="A15" s="391" t="s">
        <v>262</v>
      </c>
      <c r="B15" s="367"/>
      <c r="C15" s="367"/>
      <c r="D15" s="367"/>
      <c r="E15" s="367"/>
      <c r="O15" s="2"/>
      <c r="P15" s="2"/>
      <c r="Q15" s="2"/>
      <c r="R15" s="2"/>
      <c r="S15" s="2"/>
    </row>
    <row r="16" spans="1:32" s="55" customFormat="1" ht="21.95" customHeight="1">
      <c r="A16" s="393" t="s">
        <v>172</v>
      </c>
      <c r="F16" s="84">
        <v>618068</v>
      </c>
      <c r="G16" s="84"/>
      <c r="H16" s="79">
        <v>0</v>
      </c>
      <c r="I16" s="84"/>
      <c r="J16" s="84">
        <v>724228</v>
      </c>
      <c r="K16" s="85"/>
      <c r="L16" s="84">
        <v>3064</v>
      </c>
      <c r="M16" s="84"/>
      <c r="N16" s="84">
        <v>3400</v>
      </c>
      <c r="O16" s="84"/>
      <c r="P16" s="84">
        <v>0</v>
      </c>
      <c r="Q16" s="84"/>
      <c r="R16" s="84">
        <v>40519</v>
      </c>
      <c r="S16" s="86"/>
      <c r="T16" s="84">
        <v>0</v>
      </c>
      <c r="U16" s="86">
        <v>0</v>
      </c>
      <c r="V16" s="84">
        <v>0</v>
      </c>
      <c r="W16" s="84">
        <v>0</v>
      </c>
      <c r="X16" s="84">
        <v>0</v>
      </c>
      <c r="Y16" s="55">
        <v>0</v>
      </c>
      <c r="Z16" s="84">
        <v>0</v>
      </c>
      <c r="AA16" s="84"/>
      <c r="AB16" s="84">
        <v>1389279</v>
      </c>
      <c r="AC16" s="86"/>
      <c r="AD16" s="84">
        <v>1488</v>
      </c>
      <c r="AE16" s="86"/>
      <c r="AF16" s="84">
        <f>AB16+AD16</f>
        <v>1390767</v>
      </c>
    </row>
    <row r="17" spans="1:32" s="1" customFormat="1" ht="21.95" customHeight="1">
      <c r="B17" s="55"/>
      <c r="C17" s="55"/>
      <c r="D17" s="55"/>
      <c r="E17" s="55"/>
      <c r="F17" s="58"/>
      <c r="G17" s="58"/>
      <c r="H17" s="58"/>
      <c r="I17" s="58"/>
      <c r="J17" s="58"/>
      <c r="K17" s="114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Z17" s="58"/>
      <c r="AA17" s="58"/>
      <c r="AB17" s="58"/>
      <c r="AC17" s="58"/>
      <c r="AD17" s="58"/>
      <c r="AE17" s="58"/>
      <c r="AF17" s="58"/>
    </row>
    <row r="18" spans="1:32" s="1" customFormat="1" ht="21.95" customHeight="1">
      <c r="A18" s="391" t="s">
        <v>46</v>
      </c>
      <c r="B18" s="55"/>
      <c r="C18" s="55"/>
      <c r="D18" s="55"/>
      <c r="E18" s="55"/>
      <c r="F18" s="58"/>
      <c r="G18" s="58"/>
      <c r="H18" s="58"/>
      <c r="I18" s="58"/>
      <c r="J18" s="58"/>
      <c r="K18" s="114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Z18" s="58"/>
      <c r="AA18" s="58"/>
      <c r="AB18" s="58"/>
      <c r="AC18" s="58"/>
      <c r="AD18" s="58"/>
      <c r="AE18" s="58"/>
      <c r="AF18" s="58"/>
    </row>
    <row r="19" spans="1:32" s="1" customFormat="1" ht="21.95" customHeight="1">
      <c r="A19" s="106" t="s">
        <v>49</v>
      </c>
      <c r="B19" s="106" t="s">
        <v>183</v>
      </c>
      <c r="C19" s="55"/>
      <c r="D19" s="55"/>
      <c r="E19" s="55"/>
      <c r="F19" s="271"/>
      <c r="G19" s="55"/>
      <c r="H19" s="55"/>
      <c r="I19" s="55"/>
      <c r="J19" s="271"/>
      <c r="K19" s="394"/>
      <c r="L19" s="271"/>
      <c r="M19" s="395"/>
      <c r="N19" s="271"/>
      <c r="O19" s="395"/>
      <c r="P19" s="395"/>
      <c r="Q19" s="395"/>
      <c r="R19" s="271"/>
      <c r="S19" s="395"/>
      <c r="T19" s="84"/>
      <c r="U19" s="395"/>
      <c r="V19" s="271"/>
      <c r="W19" s="271"/>
      <c r="X19" s="271"/>
      <c r="Z19" s="271"/>
      <c r="AA19" s="84"/>
      <c r="AB19" s="271"/>
      <c r="AC19" s="395"/>
      <c r="AD19" s="395"/>
      <c r="AE19" s="395"/>
      <c r="AF19" s="84"/>
    </row>
    <row r="20" spans="1:32" s="1" customFormat="1" ht="21.95" customHeight="1">
      <c r="A20" s="54"/>
      <c r="B20" s="54" t="s">
        <v>328</v>
      </c>
      <c r="C20" s="55"/>
      <c r="D20" s="115">
        <v>9</v>
      </c>
      <c r="E20" s="55"/>
      <c r="F20" s="79">
        <v>0</v>
      </c>
      <c r="G20" s="85"/>
      <c r="H20" s="264">
        <f>'BS 3-5'!I87</f>
        <v>-22956</v>
      </c>
      <c r="I20" s="85"/>
      <c r="J20" s="79">
        <v>0</v>
      </c>
      <c r="K20" s="79"/>
      <c r="L20" s="79">
        <v>0</v>
      </c>
      <c r="M20" s="85"/>
      <c r="N20" s="79">
        <v>0</v>
      </c>
      <c r="O20" s="85"/>
      <c r="P20" s="264">
        <f>'BS 3-5'!I92</f>
        <v>22956</v>
      </c>
      <c r="Q20" s="85"/>
      <c r="R20" s="264">
        <f>-P20</f>
        <v>-22956</v>
      </c>
      <c r="S20" s="114"/>
      <c r="T20" s="264">
        <v>0</v>
      </c>
      <c r="U20" s="114"/>
      <c r="V20" s="264">
        <v>0</v>
      </c>
      <c r="W20" s="264"/>
      <c r="X20" s="264"/>
      <c r="Y20" s="265"/>
      <c r="Z20" s="264">
        <f>SUM(T20:X20)</f>
        <v>0</v>
      </c>
      <c r="AA20" s="264"/>
      <c r="AB20" s="264">
        <f t="shared" ref="AB20" si="0">SUM(F20:R20,Z20)</f>
        <v>-22956</v>
      </c>
      <c r="AC20" s="114"/>
      <c r="AD20" s="264">
        <v>0</v>
      </c>
      <c r="AE20" s="114"/>
      <c r="AF20" s="79">
        <f>AB20+AD20</f>
        <v>-22956</v>
      </c>
    </row>
    <row r="21" spans="1:32" s="1" customFormat="1" ht="21.6" customHeight="1">
      <c r="A21" s="54"/>
      <c r="B21" s="54" t="s">
        <v>348</v>
      </c>
      <c r="D21" s="115">
        <v>13</v>
      </c>
      <c r="E21" s="115"/>
      <c r="F21" s="59">
        <v>0</v>
      </c>
      <c r="G21" s="85"/>
      <c r="H21" s="59">
        <v>0</v>
      </c>
      <c r="I21" s="85"/>
      <c r="J21" s="59">
        <v>0</v>
      </c>
      <c r="K21" s="79"/>
      <c r="L21" s="59">
        <v>0</v>
      </c>
      <c r="M21" s="85"/>
      <c r="N21" s="59">
        <v>0</v>
      </c>
      <c r="O21" s="85"/>
      <c r="P21" s="59">
        <v>0</v>
      </c>
      <c r="Q21" s="85"/>
      <c r="R21" s="116">
        <v>-24721</v>
      </c>
      <c r="S21" s="114"/>
      <c r="T21" s="264">
        <v>0</v>
      </c>
      <c r="U21" s="114"/>
      <c r="V21" s="264">
        <v>0</v>
      </c>
      <c r="W21" s="264"/>
      <c r="X21" s="264"/>
      <c r="Y21" s="265"/>
      <c r="Z21" s="264">
        <f>SUM(T21:X21)</f>
        <v>0</v>
      </c>
      <c r="AA21" s="264"/>
      <c r="AB21" s="116">
        <f t="shared" ref="AB21" si="1">SUM(F21:R21,Z21)</f>
        <v>-24721</v>
      </c>
      <c r="AC21" s="114"/>
      <c r="AD21" s="116">
        <v>0</v>
      </c>
      <c r="AE21" s="114"/>
      <c r="AF21" s="59">
        <f>AB21+AD21</f>
        <v>-24721</v>
      </c>
    </row>
    <row r="22" spans="1:32" s="1" customFormat="1" ht="21.6" customHeight="1">
      <c r="A22" s="404" t="s">
        <v>364</v>
      </c>
      <c r="B22" s="54"/>
      <c r="D22" s="115"/>
      <c r="E22" s="115"/>
      <c r="F22" s="98">
        <f>SUM(F20:F21)</f>
        <v>0</v>
      </c>
      <c r="G22" s="85"/>
      <c r="H22" s="98">
        <f>SUM(H20:H21)</f>
        <v>-22956</v>
      </c>
      <c r="I22" s="85"/>
      <c r="J22" s="98">
        <f>SUM(J20:J21)</f>
        <v>0</v>
      </c>
      <c r="K22" s="85"/>
      <c r="L22" s="98">
        <f>SUM(L20:L21)</f>
        <v>0</v>
      </c>
      <c r="M22" s="85"/>
      <c r="N22" s="98">
        <f>SUM(N20:N21)</f>
        <v>0</v>
      </c>
      <c r="O22" s="85"/>
      <c r="P22" s="98">
        <f>SUM(P20:P21)</f>
        <v>22956</v>
      </c>
      <c r="Q22" s="85"/>
      <c r="R22" s="98">
        <f>SUM(R20:R21)</f>
        <v>-47677</v>
      </c>
      <c r="S22" s="407"/>
      <c r="T22" s="408"/>
      <c r="U22" s="407"/>
      <c r="V22" s="408"/>
      <c r="W22" s="408"/>
      <c r="X22" s="408"/>
      <c r="Y22" s="409"/>
      <c r="Z22" s="408"/>
      <c r="AA22" s="408"/>
      <c r="AB22" s="410">
        <f>SUM(F22:R22,Z22)</f>
        <v>-47677</v>
      </c>
      <c r="AC22" s="407"/>
      <c r="AD22" s="410">
        <v>0</v>
      </c>
      <c r="AE22" s="407"/>
      <c r="AF22" s="98">
        <f>AB22+AD22</f>
        <v>-47677</v>
      </c>
    </row>
    <row r="23" spans="1:32" s="1" customFormat="1" ht="21" customHeight="1">
      <c r="A23" s="106"/>
      <c r="B23" s="106"/>
      <c r="C23" s="55"/>
      <c r="D23" s="55"/>
      <c r="E23" s="55"/>
      <c r="F23" s="111"/>
      <c r="G23" s="108"/>
      <c r="H23" s="108"/>
      <c r="I23" s="108"/>
      <c r="J23" s="111"/>
      <c r="K23" s="109"/>
      <c r="L23" s="111"/>
      <c r="M23" s="110"/>
      <c r="N23" s="111"/>
      <c r="O23" s="110"/>
      <c r="P23" s="110"/>
      <c r="Q23" s="110"/>
      <c r="R23" s="111"/>
      <c r="S23" s="110"/>
      <c r="T23" s="111"/>
      <c r="U23" s="108"/>
      <c r="V23" s="111"/>
      <c r="W23" s="111"/>
      <c r="X23" s="111"/>
      <c r="Z23" s="111"/>
      <c r="AA23" s="108"/>
      <c r="AB23" s="111"/>
      <c r="AC23" s="108"/>
      <c r="AD23" s="111"/>
      <c r="AE23" s="108"/>
      <c r="AF23" s="111"/>
    </row>
    <row r="24" spans="1:32" s="1" customFormat="1" ht="21.95" customHeight="1">
      <c r="A24" s="106" t="s">
        <v>349</v>
      </c>
      <c r="B24" s="106"/>
      <c r="C24" s="385"/>
      <c r="D24" s="385"/>
      <c r="E24" s="385"/>
      <c r="F24" s="111"/>
      <c r="G24" s="108"/>
      <c r="H24" s="108"/>
      <c r="I24" s="108"/>
      <c r="J24" s="111"/>
      <c r="K24" s="109"/>
      <c r="L24" s="111"/>
      <c r="M24" s="110"/>
      <c r="N24" s="111"/>
      <c r="O24" s="110"/>
      <c r="P24" s="110"/>
      <c r="Q24" s="110"/>
      <c r="R24" s="111"/>
      <c r="S24" s="110"/>
      <c r="T24" s="111"/>
      <c r="U24" s="108"/>
      <c r="V24" s="111"/>
      <c r="W24" s="111"/>
      <c r="X24" s="111"/>
      <c r="Z24" s="111"/>
      <c r="AA24" s="108"/>
      <c r="AB24" s="111"/>
      <c r="AC24" s="108"/>
      <c r="AD24" s="111"/>
      <c r="AE24" s="108"/>
      <c r="AF24" s="111"/>
    </row>
    <row r="25" spans="1:32" s="1" customFormat="1" ht="21.95" customHeight="1">
      <c r="A25" s="106"/>
      <c r="B25" s="403" t="s">
        <v>344</v>
      </c>
      <c r="C25" s="385"/>
      <c r="D25" s="385"/>
      <c r="E25" s="385"/>
      <c r="F25" s="153">
        <v>0</v>
      </c>
      <c r="G25" s="108"/>
      <c r="H25" s="319">
        <v>0</v>
      </c>
      <c r="I25" s="108"/>
      <c r="J25" s="153">
        <v>0</v>
      </c>
      <c r="K25" s="109"/>
      <c r="L25" s="153">
        <v>0</v>
      </c>
      <c r="M25" s="110"/>
      <c r="N25" s="153">
        <v>0</v>
      </c>
      <c r="O25" s="110"/>
      <c r="P25" s="320">
        <v>0</v>
      </c>
      <c r="Q25" s="110"/>
      <c r="R25" s="153">
        <v>0</v>
      </c>
      <c r="S25" s="110"/>
      <c r="T25" s="111"/>
      <c r="U25" s="108"/>
      <c r="V25" s="111"/>
      <c r="W25" s="111"/>
      <c r="X25" s="111"/>
      <c r="Z25" s="111"/>
      <c r="AA25" s="108"/>
      <c r="AB25" s="153">
        <v>0</v>
      </c>
      <c r="AC25" s="108"/>
      <c r="AD25" s="321">
        <v>-432</v>
      </c>
      <c r="AE25" s="108"/>
      <c r="AF25" s="59">
        <f>AB25+AD25</f>
        <v>-432</v>
      </c>
    </row>
    <row r="26" spans="1:32" s="1" customFormat="1" ht="30.6" customHeight="1">
      <c r="A26" s="112" t="s">
        <v>45</v>
      </c>
      <c r="B26" s="55"/>
      <c r="C26" s="55"/>
      <c r="D26" s="55"/>
      <c r="E26" s="55"/>
      <c r="F26" s="98">
        <f>F22+F25</f>
        <v>0</v>
      </c>
      <c r="G26" s="85"/>
      <c r="H26" s="98">
        <f>H22+H25</f>
        <v>-22956</v>
      </c>
      <c r="I26" s="85"/>
      <c r="J26" s="98">
        <f>J22+J25</f>
        <v>0</v>
      </c>
      <c r="K26" s="85"/>
      <c r="L26" s="98">
        <f>L22+L25</f>
        <v>0</v>
      </c>
      <c r="M26" s="85"/>
      <c r="N26" s="98">
        <f>N22+N25</f>
        <v>0</v>
      </c>
      <c r="O26" s="85"/>
      <c r="P26" s="98">
        <f>P22+P25</f>
        <v>22956</v>
      </c>
      <c r="Q26" s="85"/>
      <c r="R26" s="98">
        <f>R22+R25</f>
        <v>-47677</v>
      </c>
      <c r="S26" s="407"/>
      <c r="T26" s="408" t="e">
        <f>#REF!</f>
        <v>#REF!</v>
      </c>
      <c r="U26" s="407"/>
      <c r="V26" s="408" t="e">
        <f>#REF!</f>
        <v>#REF!</v>
      </c>
      <c r="W26" s="408"/>
      <c r="X26" s="408" t="e">
        <f>#REF!</f>
        <v>#REF!</v>
      </c>
      <c r="Y26" s="409"/>
      <c r="Z26" s="408" t="e">
        <f>#REF!</f>
        <v>#REF!</v>
      </c>
      <c r="AA26" s="408"/>
      <c r="AB26" s="98">
        <f>AB22+AB25</f>
        <v>-47677</v>
      </c>
      <c r="AC26" s="407"/>
      <c r="AD26" s="98">
        <f>AD22+AD25</f>
        <v>-432</v>
      </c>
      <c r="AE26" s="407"/>
      <c r="AF26" s="98">
        <f>AB26+AD26</f>
        <v>-48109</v>
      </c>
    </row>
    <row r="27" spans="1:32" s="1" customFormat="1" ht="21.95" customHeight="1">
      <c r="A27" s="112"/>
      <c r="B27" s="55"/>
      <c r="C27" s="55"/>
      <c r="D27" s="55"/>
      <c r="E27" s="55"/>
      <c r="F27" s="271"/>
      <c r="G27" s="55"/>
      <c r="H27" s="55"/>
      <c r="I27" s="55"/>
      <c r="J27" s="271"/>
      <c r="K27" s="394"/>
      <c r="L27" s="271"/>
      <c r="M27" s="395"/>
      <c r="N27" s="271"/>
      <c r="O27" s="395"/>
      <c r="P27" s="395"/>
      <c r="Q27" s="395"/>
      <c r="R27" s="271"/>
      <c r="S27" s="395"/>
      <c r="T27" s="58"/>
      <c r="U27" s="395"/>
      <c r="V27" s="271"/>
      <c r="W27" s="271"/>
      <c r="X27" s="271"/>
      <c r="Z27" s="271"/>
      <c r="AA27" s="84"/>
      <c r="AB27" s="271"/>
      <c r="AC27" s="395"/>
      <c r="AD27" s="271"/>
      <c r="AE27" s="395"/>
      <c r="AF27" s="84"/>
    </row>
    <row r="28" spans="1:32" s="1" customFormat="1" ht="21" customHeight="1">
      <c r="A28" s="113" t="s">
        <v>96</v>
      </c>
      <c r="B28" s="55"/>
      <c r="C28" s="55"/>
      <c r="D28" s="55"/>
      <c r="E28" s="55"/>
      <c r="F28" s="58"/>
      <c r="G28" s="58"/>
      <c r="H28" s="58"/>
      <c r="I28" s="58"/>
      <c r="J28" s="58"/>
      <c r="K28" s="114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Z28" s="58"/>
      <c r="AA28" s="58"/>
      <c r="AB28" s="58"/>
      <c r="AC28" s="58"/>
      <c r="AD28" s="58"/>
      <c r="AE28" s="58"/>
      <c r="AF28" s="58"/>
    </row>
    <row r="29" spans="1:32" s="1" customFormat="1" ht="21.95" customHeight="1">
      <c r="A29" s="53"/>
      <c r="B29" s="54" t="s">
        <v>368</v>
      </c>
      <c r="C29" s="55"/>
      <c r="D29" s="55"/>
      <c r="E29" s="55"/>
      <c r="F29" s="59">
        <v>0</v>
      </c>
      <c r="G29" s="79"/>
      <c r="H29" s="59">
        <v>0</v>
      </c>
      <c r="I29" s="79"/>
      <c r="J29" s="59">
        <v>0</v>
      </c>
      <c r="K29" s="79"/>
      <c r="L29" s="59">
        <v>0</v>
      </c>
      <c r="M29" s="79"/>
      <c r="N29" s="59">
        <v>0</v>
      </c>
      <c r="O29" s="57"/>
      <c r="P29" s="59">
        <v>0</v>
      </c>
      <c r="Q29" s="57"/>
      <c r="R29" s="152">
        <f>'PL 8-9 (6)'!J84</f>
        <v>22348</v>
      </c>
      <c r="S29" s="58"/>
      <c r="T29" s="59">
        <v>0</v>
      </c>
      <c r="U29" s="56"/>
      <c r="V29" s="59">
        <v>0</v>
      </c>
      <c r="W29" s="56"/>
      <c r="X29" s="56">
        <v>0</v>
      </c>
      <c r="Z29" s="59">
        <f>T29+V29+X29</f>
        <v>0</v>
      </c>
      <c r="AA29" s="56"/>
      <c r="AB29" s="59">
        <f>F29+J29+L29+N29+R29+Z29</f>
        <v>22348</v>
      </c>
      <c r="AC29" s="58"/>
      <c r="AD29" s="59">
        <f>'PL 8-9 (6)'!J85</f>
        <v>-2</v>
      </c>
      <c r="AE29" s="58"/>
      <c r="AF29" s="59">
        <f>AB29+AD29</f>
        <v>22346</v>
      </c>
    </row>
    <row r="30" spans="1:32" s="1" customFormat="1" ht="21.95" customHeight="1">
      <c r="A30" s="113" t="s">
        <v>99</v>
      </c>
      <c r="B30" s="55"/>
      <c r="C30" s="55"/>
      <c r="D30" s="55"/>
      <c r="E30" s="55"/>
      <c r="F30" s="98">
        <f>SUM(F29:F29)</f>
        <v>0</v>
      </c>
      <c r="G30" s="85"/>
      <c r="H30" s="98">
        <f>SUM(H29:H29)</f>
        <v>0</v>
      </c>
      <c r="I30" s="85"/>
      <c r="J30" s="98">
        <f>SUM(J29:J29)</f>
        <v>0</v>
      </c>
      <c r="K30" s="85"/>
      <c r="L30" s="98">
        <f>SUM(L29:L29)</f>
        <v>0</v>
      </c>
      <c r="M30" s="114"/>
      <c r="N30" s="98">
        <f>SUM(N29:N29)</f>
        <v>0</v>
      </c>
      <c r="O30" s="84"/>
      <c r="P30" s="98">
        <f>SUM(P29:P29)</f>
        <v>0</v>
      </c>
      <c r="Q30" s="84"/>
      <c r="R30" s="98">
        <f>SUM(R29:R29)</f>
        <v>22348</v>
      </c>
      <c r="S30" s="58"/>
      <c r="T30" s="98">
        <f>SUM(T29:T29)</f>
        <v>0</v>
      </c>
      <c r="U30" s="84"/>
      <c r="V30" s="98">
        <f>SUM(V29:V29)</f>
        <v>0</v>
      </c>
      <c r="W30" s="84"/>
      <c r="X30" s="98">
        <f>SUM(X29:X29)</f>
        <v>0</v>
      </c>
      <c r="Z30" s="98">
        <f>SUM(Z29:Z29)</f>
        <v>0</v>
      </c>
      <c r="AA30" s="84"/>
      <c r="AB30" s="98">
        <f t="shared" ref="AB30" si="2">SUM(F30:R30,Z30)</f>
        <v>22348</v>
      </c>
      <c r="AC30" s="58"/>
      <c r="AD30" s="98">
        <f>SUM(AD29:AD29)</f>
        <v>-2</v>
      </c>
      <c r="AE30" s="58"/>
      <c r="AF30" s="98">
        <f>SUM(AF29:AF29)</f>
        <v>22346</v>
      </c>
    </row>
    <row r="31" spans="1:32" s="1" customFormat="1" ht="21.95" customHeight="1">
      <c r="A31" s="113"/>
      <c r="B31" s="55"/>
      <c r="C31" s="55"/>
      <c r="D31" s="55"/>
      <c r="E31" s="55"/>
      <c r="F31" s="58"/>
      <c r="G31" s="114"/>
      <c r="H31" s="114"/>
      <c r="I31" s="114"/>
      <c r="J31" s="58"/>
      <c r="K31" s="114"/>
      <c r="L31" s="58"/>
      <c r="M31" s="114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Z31" s="58"/>
      <c r="AA31" s="58"/>
      <c r="AB31" s="58"/>
      <c r="AC31" s="58"/>
      <c r="AD31" s="58"/>
      <c r="AE31" s="58"/>
      <c r="AF31" s="58"/>
    </row>
    <row r="32" spans="1:32" s="1" customFormat="1" ht="21.95" customHeight="1">
      <c r="A32" s="113" t="s">
        <v>162</v>
      </c>
      <c r="B32" s="55"/>
      <c r="C32" s="55"/>
      <c r="D32" s="55"/>
      <c r="E32" s="55"/>
      <c r="F32" s="59">
        <v>0</v>
      </c>
      <c r="G32" s="79"/>
      <c r="H32" s="79"/>
      <c r="I32" s="79"/>
      <c r="J32" s="59">
        <v>0</v>
      </c>
      <c r="K32" s="79"/>
      <c r="L32" s="59">
        <v>0</v>
      </c>
      <c r="M32" s="79"/>
      <c r="N32" s="59">
        <v>0</v>
      </c>
      <c r="O32" s="57"/>
      <c r="P32" s="57"/>
      <c r="Q32" s="57"/>
      <c r="R32" s="59">
        <v>0</v>
      </c>
      <c r="S32" s="58"/>
      <c r="T32" s="59">
        <v>0</v>
      </c>
      <c r="U32" s="58"/>
      <c r="V32" s="59">
        <v>0</v>
      </c>
      <c r="W32" s="58"/>
      <c r="X32" s="59">
        <v>0</v>
      </c>
      <c r="Z32" s="59">
        <v>0</v>
      </c>
      <c r="AA32" s="58"/>
      <c r="AB32" s="59">
        <v>0</v>
      </c>
      <c r="AC32" s="58"/>
      <c r="AD32" s="59">
        <v>0</v>
      </c>
      <c r="AE32" s="58"/>
      <c r="AF32" s="59">
        <v>0</v>
      </c>
    </row>
    <row r="33" spans="1:34" s="1" customFormat="1" ht="15" customHeight="1">
      <c r="A33" s="113"/>
      <c r="B33" s="55"/>
      <c r="C33" s="55"/>
      <c r="D33" s="55"/>
      <c r="E33" s="55"/>
      <c r="F33" s="58"/>
      <c r="G33" s="58"/>
      <c r="H33" s="58"/>
      <c r="I33" s="58"/>
      <c r="J33" s="58"/>
      <c r="K33" s="114"/>
      <c r="L33" s="58"/>
      <c r="M33" s="114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Z33" s="58"/>
      <c r="AA33" s="58"/>
      <c r="AB33" s="58"/>
      <c r="AC33" s="58"/>
      <c r="AD33" s="58"/>
      <c r="AE33" s="58"/>
      <c r="AF33" s="58"/>
    </row>
    <row r="34" spans="1:34" ht="21.95" customHeight="1" thickBot="1">
      <c r="A34" s="113" t="s">
        <v>263</v>
      </c>
      <c r="B34" s="55"/>
      <c r="F34" s="140">
        <f>SUM(F30,F16,F26)</f>
        <v>618068</v>
      </c>
      <c r="G34" s="141"/>
      <c r="H34" s="140">
        <f>SUM(H30,H16,H26)</f>
        <v>-22956</v>
      </c>
      <c r="I34" s="141"/>
      <c r="J34" s="140">
        <f>SUM(J30,J16,J26)</f>
        <v>724228</v>
      </c>
      <c r="K34" s="141"/>
      <c r="L34" s="140">
        <f>SUM(L30,L16,L26)</f>
        <v>3064</v>
      </c>
      <c r="M34" s="142"/>
      <c r="N34" s="140">
        <f>SUM(N30,N16,N26)</f>
        <v>3400</v>
      </c>
      <c r="O34" s="141"/>
      <c r="P34" s="140">
        <f>SUM(P30,P16,P26)</f>
        <v>22956</v>
      </c>
      <c r="Q34" s="141"/>
      <c r="R34" s="140">
        <f>SUM(R30,R16,R26)</f>
        <v>15190</v>
      </c>
      <c r="S34" s="141"/>
      <c r="T34" s="140" t="e">
        <f>SUM(T30,T16,T32,T26)</f>
        <v>#REF!</v>
      </c>
      <c r="U34" s="141"/>
      <c r="V34" s="140" t="e">
        <f>SUM(V30,V16,V32,V26)</f>
        <v>#REF!</v>
      </c>
      <c r="W34" s="141"/>
      <c r="X34" s="140">
        <f>SUM(X30,X16,X32)</f>
        <v>0</v>
      </c>
      <c r="Z34" s="140" t="e">
        <f>SUM(Z30,Z16,Z32,Z26)</f>
        <v>#REF!</v>
      </c>
      <c r="AA34" s="141"/>
      <c r="AB34" s="140">
        <f>SUM(AB30,AB16,AB26)</f>
        <v>1363950</v>
      </c>
      <c r="AC34" s="141"/>
      <c r="AD34" s="140">
        <f>SUM(AD30,AD16,AD26)</f>
        <v>1054</v>
      </c>
      <c r="AE34" s="141"/>
      <c r="AF34" s="140">
        <f>SUM(AF30,AF16,AF26)</f>
        <v>1365004</v>
      </c>
      <c r="AG34" s="57"/>
      <c r="AH34" s="57"/>
    </row>
    <row r="35" spans="1:34" ht="23.25" customHeight="1" thickTop="1"/>
  </sheetData>
  <mergeCells count="5">
    <mergeCell ref="A3:T3"/>
    <mergeCell ref="F4:AF4"/>
    <mergeCell ref="N5:R5"/>
    <mergeCell ref="T5:Z5"/>
    <mergeCell ref="F14:AF14"/>
  </mergeCells>
  <pageMargins left="0.6" right="0.6" top="0.48" bottom="0.5" header="0.5" footer="0.5"/>
  <pageSetup paperSize="9" scale="69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ignoredErrors>
    <ignoredError sqref="AB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29"/>
  <sheetViews>
    <sheetView showGridLines="0" zoomScale="90" zoomScaleNormal="90" zoomScaleSheetLayoutView="55" workbookViewId="0">
      <selection activeCell="W16" sqref="W16"/>
    </sheetView>
  </sheetViews>
  <sheetFormatPr defaultColWidth="8.85546875" defaultRowHeight="21.75"/>
  <cols>
    <col min="1" max="1" width="2.5703125" style="44" customWidth="1"/>
    <col min="2" max="2" width="59.140625" style="44" customWidth="1"/>
    <col min="3" max="3" width="6.7109375" style="44" customWidth="1"/>
    <col min="4" max="4" width="1.42578125" style="44" customWidth="1"/>
    <col min="5" max="5" width="19.140625" style="44" customWidth="1"/>
    <col min="6" max="6" width="1" style="44" customWidth="1"/>
    <col min="7" max="7" width="17.140625" style="44" customWidth="1"/>
    <col min="8" max="8" width="0.85546875" style="44" customWidth="1"/>
    <col min="9" max="9" width="19.140625" style="44" customWidth="1"/>
    <col min="10" max="10" width="0.85546875" style="44" customWidth="1"/>
    <col min="11" max="11" width="16" style="44" customWidth="1"/>
    <col min="12" max="12" width="0.85546875" style="44" customWidth="1"/>
    <col min="13" max="13" width="19" style="44" customWidth="1"/>
    <col min="14" max="14" width="0.85546875" style="44" hidden="1" customWidth="1"/>
    <col min="15" max="15" width="16.140625" style="44" hidden="1" customWidth="1"/>
    <col min="16" max="16" width="0.85546875" style="44" hidden="1" customWidth="1"/>
    <col min="17" max="17" width="16.140625" style="44" hidden="1" customWidth="1"/>
    <col min="18" max="18" width="0.85546875" style="44" hidden="1" customWidth="1"/>
    <col min="19" max="19" width="16.140625" style="44" hidden="1" customWidth="1"/>
    <col min="20" max="20" width="0.85546875" style="44" hidden="1" customWidth="1"/>
    <col min="21" max="21" width="14.85546875" style="44" hidden="1" customWidth="1"/>
    <col min="22" max="22" width="1" style="44" customWidth="1"/>
    <col min="23" max="23" width="16.140625" style="44" customWidth="1"/>
    <col min="24" max="16384" width="8.85546875" style="44"/>
  </cols>
  <sheetData>
    <row r="1" spans="1:23">
      <c r="A1" s="289" t="s">
        <v>185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8"/>
      <c r="O1" s="61"/>
      <c r="P1" s="61"/>
      <c r="Q1" s="61"/>
      <c r="R1" s="61"/>
      <c r="S1" s="8"/>
      <c r="T1" s="61"/>
      <c r="U1" s="61"/>
      <c r="V1" s="8"/>
      <c r="W1" s="61"/>
    </row>
    <row r="2" spans="1:23">
      <c r="A2" s="61" t="s">
        <v>92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8"/>
      <c r="O2" s="61"/>
      <c r="P2" s="61"/>
      <c r="Q2" s="61"/>
      <c r="R2" s="61"/>
      <c r="S2" s="8"/>
      <c r="T2" s="61"/>
      <c r="U2" s="61"/>
      <c r="V2" s="8"/>
      <c r="W2" s="61"/>
    </row>
    <row r="3" spans="1:23">
      <c r="A3" s="62"/>
      <c r="B3" s="45"/>
      <c r="C3" s="45"/>
      <c r="D3" s="45"/>
      <c r="E3" s="63"/>
      <c r="F3" s="63"/>
      <c r="G3" s="63"/>
      <c r="H3" s="63"/>
      <c r="I3" s="63"/>
      <c r="J3" s="63"/>
      <c r="K3" s="63"/>
      <c r="L3" s="63"/>
      <c r="M3" s="10"/>
      <c r="N3" s="10"/>
      <c r="O3" s="63"/>
      <c r="P3" s="63"/>
      <c r="Q3" s="63"/>
      <c r="R3" s="63"/>
      <c r="S3" s="10"/>
      <c r="T3" s="63"/>
      <c r="U3" s="63"/>
      <c r="V3" s="45"/>
      <c r="W3" s="10"/>
    </row>
    <row r="4" spans="1:23">
      <c r="A4" s="28"/>
      <c r="B4" s="28"/>
      <c r="C4" s="28"/>
      <c r="D4" s="28"/>
      <c r="E4" s="440" t="s">
        <v>2</v>
      </c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</row>
    <row r="5" spans="1:23">
      <c r="A5" s="28"/>
      <c r="B5" s="28"/>
      <c r="C5" s="28"/>
      <c r="D5" s="28"/>
      <c r="E5" s="32"/>
      <c r="F5" s="13"/>
      <c r="G5" s="13"/>
      <c r="H5" s="32"/>
      <c r="I5" s="13"/>
      <c r="J5" s="13"/>
      <c r="K5" s="441" t="s">
        <v>361</v>
      </c>
      <c r="L5" s="441"/>
      <c r="M5" s="441"/>
      <c r="N5" s="11"/>
      <c r="O5" s="442" t="s">
        <v>55</v>
      </c>
      <c r="P5" s="442"/>
      <c r="Q5" s="442"/>
      <c r="R5" s="442"/>
      <c r="S5" s="442"/>
      <c r="T5" s="442"/>
      <c r="U5" s="442"/>
      <c r="V5" s="28"/>
      <c r="W5" s="32"/>
    </row>
    <row r="6" spans="1:23">
      <c r="A6" s="28"/>
      <c r="B6" s="28"/>
      <c r="C6" s="28"/>
      <c r="D6" s="28"/>
      <c r="E6" s="268"/>
      <c r="F6" s="13"/>
      <c r="G6" s="13"/>
      <c r="H6" s="268"/>
      <c r="I6" s="11" t="s">
        <v>209</v>
      </c>
      <c r="J6" s="13"/>
      <c r="K6" s="28"/>
      <c r="L6" s="28"/>
      <c r="M6" s="28"/>
      <c r="N6" s="11"/>
      <c r="O6" s="11" t="s">
        <v>112</v>
      </c>
      <c r="P6" s="28"/>
      <c r="Q6" s="11" t="s">
        <v>163</v>
      </c>
      <c r="R6" s="28"/>
      <c r="S6" s="11" t="s">
        <v>130</v>
      </c>
      <c r="T6" s="11"/>
      <c r="U6" s="13"/>
      <c r="V6" s="13"/>
      <c r="W6" s="28"/>
    </row>
    <row r="7" spans="1:23">
      <c r="A7" s="28"/>
      <c r="B7" s="28"/>
      <c r="C7" s="28"/>
      <c r="D7" s="28"/>
      <c r="E7" s="11" t="s">
        <v>75</v>
      </c>
      <c r="F7" s="11"/>
      <c r="G7" s="11"/>
      <c r="H7" s="11"/>
      <c r="I7" s="13" t="s">
        <v>210</v>
      </c>
      <c r="J7" s="11"/>
      <c r="K7" s="28"/>
      <c r="L7" s="28"/>
      <c r="M7" s="28"/>
      <c r="N7" s="12"/>
      <c r="O7" s="12" t="s">
        <v>70</v>
      </c>
      <c r="P7" s="28"/>
      <c r="Q7" s="11" t="s">
        <v>164</v>
      </c>
      <c r="R7" s="28"/>
      <c r="S7" s="11" t="s">
        <v>131</v>
      </c>
      <c r="T7" s="11"/>
      <c r="U7" s="13" t="s">
        <v>43</v>
      </c>
      <c r="V7" s="13"/>
      <c r="W7" s="28"/>
    </row>
    <row r="8" spans="1:23">
      <c r="A8" s="11"/>
      <c r="B8" s="11"/>
      <c r="C8" s="11"/>
      <c r="D8" s="11"/>
      <c r="E8" s="13" t="s">
        <v>74</v>
      </c>
      <c r="F8" s="11"/>
      <c r="G8" s="13" t="s">
        <v>27</v>
      </c>
      <c r="H8" s="13"/>
      <c r="I8" s="13" t="s">
        <v>246</v>
      </c>
      <c r="J8" s="11"/>
      <c r="K8" s="11"/>
      <c r="L8" s="11"/>
      <c r="M8" s="16" t="s">
        <v>31</v>
      </c>
      <c r="N8" s="12"/>
      <c r="O8" s="12" t="s">
        <v>113</v>
      </c>
      <c r="P8" s="11"/>
      <c r="Q8" s="11" t="s">
        <v>115</v>
      </c>
      <c r="R8" s="11"/>
      <c r="S8" s="11" t="s">
        <v>115</v>
      </c>
      <c r="T8" s="11"/>
      <c r="U8" s="16" t="s">
        <v>44</v>
      </c>
      <c r="V8" s="13"/>
      <c r="W8" s="13" t="s">
        <v>28</v>
      </c>
    </row>
    <row r="9" spans="1:23">
      <c r="A9" s="11"/>
      <c r="B9" s="11"/>
      <c r="C9" s="18" t="s">
        <v>0</v>
      </c>
      <c r="D9" s="11"/>
      <c r="E9" s="13" t="s">
        <v>29</v>
      </c>
      <c r="F9" s="11"/>
      <c r="G9" s="13" t="s">
        <v>132</v>
      </c>
      <c r="H9" s="13"/>
      <c r="I9" s="13" t="s">
        <v>247</v>
      </c>
      <c r="J9" s="11"/>
      <c r="K9" s="11" t="s">
        <v>32</v>
      </c>
      <c r="L9" s="11"/>
      <c r="M9" s="11" t="s">
        <v>255</v>
      </c>
      <c r="N9" s="11"/>
      <c r="O9" s="12" t="s">
        <v>114</v>
      </c>
      <c r="P9" s="11"/>
      <c r="Q9" s="11" t="s">
        <v>116</v>
      </c>
      <c r="R9" s="11"/>
      <c r="S9" s="11" t="s">
        <v>116</v>
      </c>
      <c r="T9" s="11"/>
      <c r="U9" s="16" t="s">
        <v>56</v>
      </c>
      <c r="V9" s="13"/>
      <c r="W9" s="13" t="s">
        <v>56</v>
      </c>
    </row>
    <row r="10" spans="1:23">
      <c r="A10" s="45"/>
      <c r="B10" s="45"/>
      <c r="C10" s="45"/>
      <c r="D10" s="45"/>
      <c r="E10" s="443" t="s">
        <v>93</v>
      </c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</row>
    <row r="11" spans="1:23">
      <c r="A11" s="46" t="s">
        <v>260</v>
      </c>
      <c r="B11" s="268"/>
      <c r="C11" s="268"/>
      <c r="D11" s="170"/>
      <c r="E11" s="269"/>
      <c r="F11" s="269"/>
      <c r="G11" s="269"/>
      <c r="H11" s="11"/>
      <c r="I11" s="269"/>
      <c r="J11" s="269"/>
      <c r="K11" s="269"/>
      <c r="L11" s="269"/>
      <c r="M11" s="34"/>
      <c r="N11" s="17"/>
      <c r="O11" s="34"/>
      <c r="P11" s="269"/>
      <c r="Q11" s="269"/>
      <c r="R11" s="269"/>
      <c r="S11" s="17"/>
      <c r="T11" s="269"/>
      <c r="U11" s="34"/>
      <c r="V11" s="17"/>
      <c r="W11" s="34"/>
    </row>
    <row r="12" spans="1:23">
      <c r="A12" s="46" t="s">
        <v>158</v>
      </c>
      <c r="B12" s="268"/>
      <c r="C12" s="268"/>
      <c r="D12" s="170"/>
      <c r="E12" s="87">
        <v>214250</v>
      </c>
      <c r="F12" s="87"/>
      <c r="G12" s="87">
        <v>319822</v>
      </c>
      <c r="H12" s="87"/>
      <c r="I12" s="87">
        <v>3064</v>
      </c>
      <c r="J12" s="87"/>
      <c r="K12" s="87">
        <v>8257</v>
      </c>
      <c r="L12" s="87"/>
      <c r="M12" s="87">
        <v>-141936.163</v>
      </c>
      <c r="N12" s="87"/>
      <c r="O12" s="72">
        <v>0</v>
      </c>
      <c r="P12" s="87"/>
      <c r="Q12" s="4">
        <v>0</v>
      </c>
      <c r="R12" s="87"/>
      <c r="S12" s="72">
        <v>0</v>
      </c>
      <c r="T12" s="87"/>
      <c r="U12" s="72">
        <v>0</v>
      </c>
      <c r="V12" s="87"/>
      <c r="W12" s="88">
        <v>403456.837</v>
      </c>
    </row>
    <row r="13" spans="1:23">
      <c r="A13" s="46"/>
      <c r="B13" s="268"/>
      <c r="C13" s="268"/>
      <c r="D13" s="170"/>
      <c r="E13" s="67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</row>
    <row r="14" spans="1:23">
      <c r="A14" s="46" t="s">
        <v>46</v>
      </c>
      <c r="B14" s="268"/>
      <c r="C14" s="268"/>
      <c r="D14" s="170"/>
      <c r="E14" s="67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>
      <c r="A15" s="49" t="s">
        <v>49</v>
      </c>
      <c r="B15" s="49" t="s">
        <v>94</v>
      </c>
      <c r="C15" s="49"/>
      <c r="D15" s="49"/>
      <c r="E15" s="67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160"/>
      <c r="W15" s="64"/>
    </row>
    <row r="16" spans="1:23" s="121" customFormat="1">
      <c r="A16" s="54"/>
      <c r="B16" s="54" t="s">
        <v>85</v>
      </c>
      <c r="C16" s="115">
        <v>8</v>
      </c>
      <c r="D16" s="54"/>
      <c r="E16" s="118">
        <v>403818</v>
      </c>
      <c r="F16" s="119"/>
      <c r="G16" s="120">
        <v>538085</v>
      </c>
      <c r="H16" s="119"/>
      <c r="I16" s="83">
        <v>0</v>
      </c>
      <c r="J16" s="119">
        <v>0</v>
      </c>
      <c r="K16" s="83">
        <v>0</v>
      </c>
      <c r="L16" s="119">
        <v>0</v>
      </c>
      <c r="M16" s="83">
        <v>0</v>
      </c>
      <c r="N16" s="119"/>
      <c r="O16" s="83">
        <v>0</v>
      </c>
      <c r="P16" s="119"/>
      <c r="Q16" s="120"/>
      <c r="R16" s="119"/>
      <c r="S16" s="83">
        <v>0</v>
      </c>
      <c r="T16" s="119"/>
      <c r="U16" s="83">
        <v>0</v>
      </c>
      <c r="V16" s="161"/>
      <c r="W16" s="118">
        <v>941903</v>
      </c>
    </row>
    <row r="17" spans="1:24" hidden="1">
      <c r="A17" s="49" t="s">
        <v>50</v>
      </c>
      <c r="B17" s="49" t="s">
        <v>95</v>
      </c>
      <c r="C17" s="49"/>
      <c r="D17" s="49"/>
      <c r="E17" s="68">
        <v>403818</v>
      </c>
      <c r="F17" s="64"/>
      <c r="G17" s="68">
        <v>538085</v>
      </c>
      <c r="H17" s="64"/>
      <c r="I17" s="68">
        <v>0</v>
      </c>
      <c r="J17" s="64"/>
      <c r="K17" s="68">
        <v>0</v>
      </c>
      <c r="L17" s="64"/>
      <c r="M17" s="68">
        <v>0</v>
      </c>
      <c r="N17" s="64"/>
      <c r="O17" s="68">
        <v>0</v>
      </c>
      <c r="P17" s="64"/>
      <c r="Q17" s="68">
        <v>0</v>
      </c>
      <c r="R17" s="64"/>
      <c r="S17" s="68">
        <v>0</v>
      </c>
      <c r="T17" s="64"/>
      <c r="U17" s="68">
        <v>0</v>
      </c>
      <c r="V17" s="160"/>
      <c r="W17" s="66">
        <v>941903</v>
      </c>
    </row>
    <row r="18" spans="1:24" hidden="1">
      <c r="A18" s="49"/>
      <c r="B18" s="49"/>
      <c r="C18" s="49"/>
      <c r="D18" s="49"/>
      <c r="E18" s="65"/>
      <c r="F18" s="64"/>
      <c r="G18" s="65"/>
      <c r="H18" s="64"/>
      <c r="I18" s="65"/>
      <c r="J18" s="64"/>
      <c r="K18" s="65"/>
      <c r="L18" s="64"/>
      <c r="M18" s="65"/>
      <c r="N18" s="64"/>
      <c r="O18" s="65"/>
      <c r="P18" s="64"/>
      <c r="Q18" s="65"/>
      <c r="R18" s="64"/>
      <c r="S18" s="65"/>
      <c r="T18" s="64"/>
      <c r="U18" s="65"/>
      <c r="V18" s="160"/>
      <c r="W18" s="69"/>
    </row>
    <row r="19" spans="1:24">
      <c r="A19" s="267" t="s">
        <v>45</v>
      </c>
      <c r="B19" s="268"/>
      <c r="C19" s="268"/>
      <c r="D19" s="170"/>
      <c r="E19" s="68">
        <v>403818</v>
      </c>
      <c r="F19" s="64"/>
      <c r="G19" s="68">
        <v>538085</v>
      </c>
      <c r="H19" s="64"/>
      <c r="I19" s="76">
        <v>0</v>
      </c>
      <c r="J19" s="64"/>
      <c r="K19" s="76">
        <v>0</v>
      </c>
      <c r="L19" s="64"/>
      <c r="M19" s="76">
        <v>0</v>
      </c>
      <c r="N19" s="64"/>
      <c r="O19" s="76">
        <v>0</v>
      </c>
      <c r="P19" s="64"/>
      <c r="Q19" s="68">
        <v>0</v>
      </c>
      <c r="R19" s="64"/>
      <c r="S19" s="76">
        <v>0</v>
      </c>
      <c r="T19" s="64"/>
      <c r="U19" s="76">
        <v>0</v>
      </c>
      <c r="V19" s="160"/>
      <c r="W19" s="68">
        <v>941903</v>
      </c>
    </row>
    <row r="20" spans="1:24">
      <c r="A20" s="46"/>
      <c r="B20" s="268"/>
      <c r="C20" s="268"/>
      <c r="D20" s="170"/>
      <c r="E20" s="65"/>
      <c r="F20" s="65"/>
      <c r="G20" s="65"/>
      <c r="H20" s="65"/>
      <c r="I20" s="65"/>
      <c r="J20" s="65"/>
      <c r="K20" s="65"/>
      <c r="L20" s="65"/>
      <c r="M20" s="65"/>
      <c r="N20" s="70"/>
      <c r="O20" s="65"/>
      <c r="P20" s="65"/>
      <c r="Q20" s="65"/>
      <c r="R20" s="65"/>
      <c r="S20" s="65"/>
      <c r="T20" s="65"/>
      <c r="U20" s="65"/>
      <c r="V20" s="162"/>
      <c r="W20" s="65"/>
    </row>
    <row r="21" spans="1:24">
      <c r="A21" s="52" t="s">
        <v>96</v>
      </c>
      <c r="B21" s="268"/>
      <c r="C21" s="268"/>
      <c r="D21" s="170"/>
      <c r="E21" s="71"/>
      <c r="F21" s="71"/>
      <c r="G21" s="71"/>
      <c r="H21" s="71"/>
      <c r="I21" s="71"/>
      <c r="J21" s="71"/>
      <c r="K21" s="71"/>
      <c r="L21" s="71"/>
      <c r="M21" s="99"/>
      <c r="N21" s="100"/>
      <c r="O21" s="99"/>
      <c r="P21" s="99"/>
      <c r="Q21" s="99"/>
      <c r="R21" s="71"/>
      <c r="S21" s="71"/>
      <c r="T21" s="71"/>
      <c r="U21" s="71"/>
      <c r="V21" s="163"/>
      <c r="W21" s="71"/>
    </row>
    <row r="22" spans="1:24">
      <c r="A22" s="53" t="s">
        <v>97</v>
      </c>
      <c r="B22" s="55"/>
      <c r="C22" s="55"/>
      <c r="D22" s="55"/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3"/>
      <c r="M22" s="73">
        <v>17114</v>
      </c>
      <c r="N22" s="74"/>
      <c r="O22" s="72">
        <v>0</v>
      </c>
      <c r="P22" s="119"/>
      <c r="Q22" s="120"/>
      <c r="R22" s="119"/>
      <c r="S22" s="72">
        <v>0</v>
      </c>
      <c r="T22" s="119"/>
      <c r="U22" s="72">
        <v>0</v>
      </c>
      <c r="V22" s="164"/>
      <c r="W22" s="67">
        <v>17114</v>
      </c>
    </row>
    <row r="23" spans="1:24">
      <c r="A23" s="52" t="s">
        <v>99</v>
      </c>
      <c r="B23" s="268"/>
      <c r="C23" s="268"/>
      <c r="D23" s="170"/>
      <c r="E23" s="76">
        <v>0</v>
      </c>
      <c r="F23" s="77"/>
      <c r="G23" s="76">
        <v>0</v>
      </c>
      <c r="H23" s="77"/>
      <c r="I23" s="76">
        <v>0</v>
      </c>
      <c r="J23" s="77"/>
      <c r="K23" s="145">
        <v>0</v>
      </c>
      <c r="L23" s="78"/>
      <c r="M23" s="101">
        <v>17114</v>
      </c>
      <c r="N23" s="102"/>
      <c r="O23" s="76">
        <v>0</v>
      </c>
      <c r="P23" s="75"/>
      <c r="Q23" s="101">
        <v>0</v>
      </c>
      <c r="R23" s="78"/>
      <c r="S23" s="76">
        <v>0</v>
      </c>
      <c r="T23" s="78"/>
      <c r="U23" s="76">
        <v>0</v>
      </c>
      <c r="V23" s="165"/>
      <c r="W23" s="66">
        <v>17114</v>
      </c>
    </row>
    <row r="24" spans="1:24">
      <c r="A24" s="52"/>
      <c r="B24" s="268"/>
      <c r="C24" s="268"/>
      <c r="D24" s="170"/>
      <c r="E24" s="78"/>
      <c r="F24" s="78"/>
      <c r="G24" s="78"/>
      <c r="H24" s="78"/>
      <c r="I24" s="78"/>
      <c r="J24" s="78"/>
      <c r="K24" s="78"/>
      <c r="L24" s="78"/>
      <c r="M24" s="75"/>
      <c r="N24" s="102"/>
      <c r="O24" s="75"/>
      <c r="P24" s="75"/>
      <c r="Q24" s="75"/>
      <c r="R24" s="78"/>
      <c r="S24" s="78"/>
      <c r="T24" s="78"/>
      <c r="U24" s="78"/>
      <c r="V24" s="165"/>
      <c r="W24" s="78"/>
    </row>
    <row r="25" spans="1:24">
      <c r="A25" s="172" t="s">
        <v>267</v>
      </c>
      <c r="B25" s="268"/>
      <c r="C25" s="268"/>
      <c r="D25" s="170"/>
      <c r="E25" s="83">
        <v>0</v>
      </c>
      <c r="F25" s="72"/>
      <c r="G25" s="173">
        <v>-133679</v>
      </c>
      <c r="H25" s="72"/>
      <c r="I25" s="83">
        <v>0</v>
      </c>
      <c r="J25" s="72"/>
      <c r="K25" s="173">
        <v>-8257</v>
      </c>
      <c r="L25" s="73"/>
      <c r="M25" s="173">
        <v>141936</v>
      </c>
      <c r="N25" s="75"/>
      <c r="O25" s="155">
        <v>0</v>
      </c>
      <c r="P25" s="73"/>
      <c r="Q25" s="155">
        <v>0</v>
      </c>
      <c r="R25" s="72"/>
      <c r="S25" s="155">
        <v>0</v>
      </c>
      <c r="T25" s="72"/>
      <c r="U25" s="156">
        <v>0</v>
      </c>
      <c r="V25" s="157"/>
      <c r="W25" s="83">
        <v>0</v>
      </c>
    </row>
    <row r="26" spans="1:24">
      <c r="A26" s="52"/>
      <c r="B26" s="268"/>
      <c r="C26" s="268"/>
      <c r="D26" s="170"/>
      <c r="E26" s="75"/>
      <c r="F26" s="75"/>
      <c r="G26" s="75"/>
      <c r="H26" s="75"/>
      <c r="I26" s="75"/>
      <c r="J26" s="75"/>
      <c r="K26" s="75"/>
      <c r="L26" s="75"/>
      <c r="M26" s="75"/>
      <c r="N26" s="102"/>
      <c r="O26" s="157"/>
      <c r="P26" s="157"/>
      <c r="Q26" s="157"/>
      <c r="R26" s="157"/>
      <c r="S26" s="157"/>
      <c r="T26" s="157"/>
      <c r="U26" s="157"/>
      <c r="V26" s="164"/>
      <c r="W26" s="75"/>
    </row>
    <row r="27" spans="1:24" ht="22.5" thickBot="1">
      <c r="A27" s="62" t="s">
        <v>261</v>
      </c>
      <c r="B27" s="45"/>
      <c r="C27" s="45"/>
      <c r="D27" s="45"/>
      <c r="E27" s="143">
        <v>618068</v>
      </c>
      <c r="F27" s="88"/>
      <c r="G27" s="143">
        <v>724228</v>
      </c>
      <c r="H27" s="88"/>
      <c r="I27" s="143">
        <v>3064</v>
      </c>
      <c r="J27" s="88"/>
      <c r="K27" s="158">
        <v>0</v>
      </c>
      <c r="L27" s="88"/>
      <c r="M27" s="143">
        <v>17113.837</v>
      </c>
      <c r="N27" s="144"/>
      <c r="O27" s="143">
        <v>0</v>
      </c>
      <c r="P27" s="154"/>
      <c r="Q27" s="154">
        <v>0</v>
      </c>
      <c r="R27" s="154"/>
      <c r="S27" s="143">
        <v>0</v>
      </c>
      <c r="T27" s="154"/>
      <c r="U27" s="143">
        <v>0</v>
      </c>
      <c r="V27" s="166"/>
      <c r="W27" s="143">
        <v>1362473.8370000001</v>
      </c>
      <c r="X27" s="266"/>
    </row>
    <row r="28" spans="1:24" ht="22.5" thickTop="1">
      <c r="A28" s="62"/>
      <c r="B28" s="45"/>
      <c r="C28" s="45"/>
      <c r="D28" s="45"/>
      <c r="E28" s="154"/>
      <c r="F28" s="88"/>
      <c r="G28" s="154"/>
      <c r="H28" s="88"/>
      <c r="I28" s="154"/>
      <c r="J28" s="88"/>
      <c r="K28" s="154"/>
      <c r="L28" s="88"/>
      <c r="M28" s="154"/>
      <c r="N28" s="144"/>
      <c r="O28" s="154"/>
      <c r="P28" s="154"/>
      <c r="Q28" s="154"/>
      <c r="R28" s="154"/>
      <c r="S28" s="154"/>
      <c r="T28" s="154"/>
      <c r="U28" s="154"/>
      <c r="V28" s="166"/>
      <c r="W28" s="154"/>
      <c r="X28" s="266"/>
    </row>
    <row r="29" spans="1:24"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67"/>
      <c r="W29" s="121"/>
    </row>
  </sheetData>
  <mergeCells count="4">
    <mergeCell ref="E4:W4"/>
    <mergeCell ref="K5:M5"/>
    <mergeCell ref="O5:U5"/>
    <mergeCell ref="E10:W10"/>
  </mergeCells>
  <pageMargins left="0.6" right="0.6" top="0.48" bottom="0.5" header="0.5" footer="0.5"/>
  <pageSetup paperSize="9" scale="84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5"/>
  <sheetViews>
    <sheetView showGridLines="0" zoomScale="90" zoomScaleNormal="90" zoomScaleSheetLayoutView="55" workbookViewId="0">
      <selection activeCell="AC18" sqref="AC18"/>
    </sheetView>
  </sheetViews>
  <sheetFormatPr defaultColWidth="8.85546875" defaultRowHeight="21.75"/>
  <cols>
    <col min="1" max="1" width="2.5703125" style="121" customWidth="1"/>
    <col min="2" max="2" width="55.7109375" style="121" customWidth="1"/>
    <col min="3" max="3" width="9.5703125" style="121" customWidth="1"/>
    <col min="4" max="4" width="1.140625" style="121" customWidth="1"/>
    <col min="5" max="5" width="13.42578125" style="121" customWidth="1"/>
    <col min="6" max="6" width="1" style="121" customWidth="1"/>
    <col min="7" max="7" width="13.42578125" style="121" customWidth="1"/>
    <col min="8" max="8" width="1" style="121" customWidth="1"/>
    <col min="9" max="9" width="13.42578125" style="121" customWidth="1"/>
    <col min="10" max="10" width="0.85546875" style="121" customWidth="1"/>
    <col min="11" max="11" width="14.85546875" style="121" customWidth="1"/>
    <col min="12" max="12" width="0.85546875" style="121" customWidth="1"/>
    <col min="13" max="13" width="13.42578125" style="121" customWidth="1"/>
    <col min="14" max="14" width="0.85546875" style="121" customWidth="1"/>
    <col min="15" max="15" width="13.42578125" style="121" customWidth="1"/>
    <col min="16" max="16" width="0.85546875" style="121" customWidth="1"/>
    <col min="17" max="17" width="15.5703125" style="121" customWidth="1"/>
    <col min="18" max="18" width="0.85546875" style="121" hidden="1" customWidth="1"/>
    <col min="19" max="19" width="16.140625" style="121" hidden="1" customWidth="1"/>
    <col min="20" max="20" width="0.85546875" style="121" hidden="1" customWidth="1"/>
    <col min="21" max="21" width="16.140625" style="121" hidden="1" customWidth="1"/>
    <col min="22" max="22" width="0.85546875" style="121" hidden="1" customWidth="1"/>
    <col min="23" max="23" width="16.140625" style="121" hidden="1" customWidth="1"/>
    <col min="24" max="24" width="0.85546875" style="121" hidden="1" customWidth="1"/>
    <col min="25" max="25" width="14.85546875" style="121" hidden="1" customWidth="1"/>
    <col min="26" max="26" width="1" style="121" customWidth="1"/>
    <col min="27" max="27" width="13.42578125" style="121" customWidth="1"/>
    <col min="28" max="16384" width="8.85546875" style="121"/>
  </cols>
  <sheetData>
    <row r="1" spans="1:27">
      <c r="A1" s="338" t="s">
        <v>185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82"/>
      <c r="S1" s="344"/>
      <c r="T1" s="344"/>
      <c r="U1" s="344"/>
      <c r="V1" s="344"/>
      <c r="W1" s="382"/>
      <c r="X1" s="344"/>
      <c r="Y1" s="344"/>
      <c r="Z1" s="382"/>
      <c r="AA1" s="344"/>
    </row>
    <row r="2" spans="1:27">
      <c r="A2" s="344" t="s">
        <v>92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82"/>
      <c r="S2" s="344"/>
      <c r="T2" s="344"/>
      <c r="U2" s="344"/>
      <c r="V2" s="344"/>
      <c r="W2" s="382"/>
      <c r="X2" s="344"/>
      <c r="Y2" s="344"/>
      <c r="Z2" s="382"/>
      <c r="AA2" s="344"/>
    </row>
    <row r="3" spans="1:27">
      <c r="A3" s="396"/>
      <c r="B3" s="146"/>
      <c r="C3" s="146"/>
      <c r="D3" s="146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384"/>
      <c r="R3" s="384"/>
      <c r="S3" s="57"/>
      <c r="T3" s="57"/>
      <c r="U3" s="57"/>
      <c r="V3" s="57"/>
      <c r="W3" s="384"/>
      <c r="X3" s="57"/>
      <c r="Y3" s="57"/>
      <c r="Z3" s="146"/>
      <c r="AA3" s="384"/>
    </row>
    <row r="4" spans="1:27">
      <c r="A4" s="139"/>
      <c r="B4" s="139"/>
      <c r="C4" s="139"/>
      <c r="D4" s="139"/>
      <c r="E4" s="445" t="s">
        <v>2</v>
      </c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</row>
    <row r="5" spans="1:27">
      <c r="A5" s="139"/>
      <c r="B5" s="139"/>
      <c r="C5" s="139"/>
      <c r="D5" s="139"/>
      <c r="E5" s="55"/>
      <c r="F5" s="387"/>
      <c r="G5" s="387"/>
      <c r="H5" s="387"/>
      <c r="I5" s="387"/>
      <c r="J5" s="55"/>
      <c r="K5" s="387"/>
      <c r="L5" s="387"/>
      <c r="M5" s="441" t="s">
        <v>21</v>
      </c>
      <c r="N5" s="441"/>
      <c r="O5" s="441"/>
      <c r="P5" s="441"/>
      <c r="Q5" s="441"/>
      <c r="R5" s="1"/>
      <c r="S5" s="441" t="s">
        <v>55</v>
      </c>
      <c r="T5" s="441"/>
      <c r="U5" s="441"/>
      <c r="V5" s="441"/>
      <c r="W5" s="441"/>
      <c r="X5" s="441"/>
      <c r="Y5" s="441"/>
      <c r="Z5" s="139"/>
      <c r="AA5" s="55"/>
    </row>
    <row r="6" spans="1:27" hidden="1">
      <c r="A6" s="139"/>
      <c r="B6" s="139"/>
      <c r="C6" s="139"/>
      <c r="D6" s="139"/>
      <c r="E6" s="55"/>
      <c r="F6" s="387"/>
      <c r="G6" s="387"/>
      <c r="H6" s="387"/>
      <c r="I6" s="387"/>
      <c r="J6" s="55"/>
      <c r="K6" s="387"/>
      <c r="L6" s="387"/>
      <c r="M6" s="139"/>
      <c r="N6" s="139"/>
      <c r="O6" s="139"/>
      <c r="P6" s="139"/>
      <c r="Q6" s="139"/>
      <c r="R6" s="1"/>
      <c r="S6" s="386" t="s">
        <v>168</v>
      </c>
      <c r="T6" s="397"/>
      <c r="U6" s="397"/>
      <c r="V6" s="397"/>
      <c r="W6" s="386"/>
      <c r="X6" s="1"/>
      <c r="Y6" s="398"/>
      <c r="Z6" s="387"/>
      <c r="AA6" s="139"/>
    </row>
    <row r="7" spans="1:27" hidden="1">
      <c r="A7" s="139"/>
      <c r="B7" s="139"/>
      <c r="C7" s="139"/>
      <c r="D7" s="139"/>
      <c r="E7" s="55"/>
      <c r="F7" s="387"/>
      <c r="G7" s="387"/>
      <c r="H7" s="387"/>
      <c r="I7" s="387"/>
      <c r="J7" s="55"/>
      <c r="K7" s="387"/>
      <c r="L7" s="387"/>
      <c r="M7" s="139"/>
      <c r="N7" s="139"/>
      <c r="O7" s="139"/>
      <c r="P7" s="139"/>
      <c r="Q7" s="139"/>
      <c r="R7" s="1"/>
      <c r="S7" s="386" t="s">
        <v>110</v>
      </c>
      <c r="T7" s="397"/>
      <c r="U7" s="397"/>
      <c r="V7" s="397"/>
      <c r="W7" s="1"/>
      <c r="X7" s="1"/>
      <c r="Y7" s="398"/>
      <c r="Z7" s="387"/>
      <c r="AA7" s="139"/>
    </row>
    <row r="8" spans="1:27" hidden="1">
      <c r="A8" s="139"/>
      <c r="B8" s="139"/>
      <c r="C8" s="139"/>
      <c r="D8" s="139"/>
      <c r="E8" s="55"/>
      <c r="F8" s="387"/>
      <c r="G8" s="387"/>
      <c r="H8" s="387"/>
      <c r="I8" s="387"/>
      <c r="J8" s="55"/>
      <c r="K8" s="387"/>
      <c r="L8" s="387"/>
      <c r="M8" s="139"/>
      <c r="N8" s="139"/>
      <c r="O8" s="139"/>
      <c r="P8" s="139"/>
      <c r="Q8" s="139"/>
      <c r="R8" s="1"/>
      <c r="S8" s="386" t="s">
        <v>129</v>
      </c>
      <c r="T8" s="397"/>
      <c r="U8" s="1" t="s">
        <v>63</v>
      </c>
      <c r="V8" s="397"/>
      <c r="W8" s="1" t="s">
        <v>63</v>
      </c>
      <c r="X8" s="1"/>
      <c r="Y8" s="398"/>
      <c r="Z8" s="387"/>
      <c r="AA8" s="139"/>
    </row>
    <row r="9" spans="1:27" hidden="1">
      <c r="A9" s="139"/>
      <c r="B9" s="139"/>
      <c r="C9" s="139"/>
      <c r="D9" s="139"/>
      <c r="E9" s="55"/>
      <c r="F9" s="387"/>
      <c r="G9" s="387"/>
      <c r="H9" s="387"/>
      <c r="I9" s="387"/>
      <c r="J9" s="55"/>
      <c r="K9" s="387"/>
      <c r="L9" s="387"/>
      <c r="M9" s="139"/>
      <c r="N9" s="139"/>
      <c r="O9" s="139"/>
      <c r="P9" s="139"/>
      <c r="Q9" s="139"/>
      <c r="R9" s="1"/>
      <c r="S9" s="265" t="s">
        <v>111</v>
      </c>
      <c r="T9" s="397"/>
      <c r="U9" s="1" t="s">
        <v>42</v>
      </c>
      <c r="V9" s="397" t="s">
        <v>249</v>
      </c>
      <c r="W9" s="1" t="s">
        <v>42</v>
      </c>
      <c r="X9" s="1"/>
      <c r="Y9" s="398"/>
      <c r="Z9" s="387"/>
      <c r="AA9" s="139"/>
    </row>
    <row r="10" spans="1:27">
      <c r="A10" s="139"/>
      <c r="B10" s="139"/>
      <c r="C10" s="139"/>
      <c r="D10" s="139"/>
      <c r="E10" s="55"/>
      <c r="F10" s="387"/>
      <c r="G10" s="387"/>
      <c r="H10" s="387"/>
      <c r="I10" s="387"/>
      <c r="J10" s="55"/>
      <c r="K10" s="1" t="s">
        <v>209</v>
      </c>
      <c r="L10" s="387"/>
      <c r="M10" s="139"/>
      <c r="N10" s="139"/>
      <c r="O10" s="139"/>
      <c r="P10" s="139"/>
      <c r="Q10" s="139"/>
      <c r="R10" s="1"/>
      <c r="S10" s="1" t="s">
        <v>112</v>
      </c>
      <c r="T10" s="139"/>
      <c r="U10" s="1" t="s">
        <v>163</v>
      </c>
      <c r="V10" s="139"/>
      <c r="W10" s="1" t="s">
        <v>130</v>
      </c>
      <c r="X10" s="1"/>
      <c r="Y10" s="387"/>
      <c r="Z10" s="387"/>
      <c r="AA10" s="139"/>
    </row>
    <row r="11" spans="1:27">
      <c r="A11" s="139"/>
      <c r="B11" s="139"/>
      <c r="C11" s="139"/>
      <c r="D11" s="139"/>
      <c r="E11" s="1" t="s">
        <v>75</v>
      </c>
      <c r="F11" s="1"/>
      <c r="G11" s="1"/>
      <c r="H11" s="1"/>
      <c r="I11" s="1"/>
      <c r="J11" s="1"/>
      <c r="K11" s="387" t="s">
        <v>210</v>
      </c>
      <c r="L11" s="1"/>
      <c r="M11" s="139"/>
      <c r="N11" s="139"/>
      <c r="O11" s="1" t="s">
        <v>324</v>
      </c>
      <c r="P11" s="139"/>
      <c r="Q11" s="139"/>
      <c r="R11" s="386"/>
      <c r="S11" s="386" t="s">
        <v>70</v>
      </c>
      <c r="T11" s="139"/>
      <c r="U11" s="1" t="s">
        <v>164</v>
      </c>
      <c r="V11" s="139"/>
      <c r="W11" s="1" t="s">
        <v>131</v>
      </c>
      <c r="X11" s="1"/>
      <c r="Y11" s="387" t="s">
        <v>43</v>
      </c>
      <c r="Z11" s="387"/>
      <c r="AA11" s="139"/>
    </row>
    <row r="12" spans="1:27">
      <c r="A12" s="1"/>
      <c r="B12" s="1"/>
      <c r="C12" s="1"/>
      <c r="D12" s="1"/>
      <c r="E12" s="387" t="s">
        <v>74</v>
      </c>
      <c r="F12" s="1"/>
      <c r="G12" s="1" t="s">
        <v>324</v>
      </c>
      <c r="H12" s="1"/>
      <c r="I12" s="387" t="s">
        <v>27</v>
      </c>
      <c r="J12" s="387"/>
      <c r="K12" s="387" t="s">
        <v>246</v>
      </c>
      <c r="L12" s="1"/>
      <c r="M12" s="1"/>
      <c r="N12" s="1"/>
      <c r="O12" s="1" t="s">
        <v>325</v>
      </c>
      <c r="P12" s="1"/>
      <c r="Q12" s="1"/>
      <c r="R12" s="386"/>
      <c r="S12" s="386" t="s">
        <v>113</v>
      </c>
      <c r="T12" s="1"/>
      <c r="U12" s="1" t="s">
        <v>115</v>
      </c>
      <c r="V12" s="1"/>
      <c r="W12" s="1" t="s">
        <v>115</v>
      </c>
      <c r="X12" s="1"/>
      <c r="Y12" s="390" t="s">
        <v>44</v>
      </c>
      <c r="Z12" s="387"/>
      <c r="AA12" s="387" t="s">
        <v>28</v>
      </c>
    </row>
    <row r="13" spans="1:27">
      <c r="A13" s="1"/>
      <c r="B13" s="1"/>
      <c r="C13" s="115" t="s">
        <v>0</v>
      </c>
      <c r="D13" s="115"/>
      <c r="E13" s="387" t="s">
        <v>29</v>
      </c>
      <c r="F13" s="1"/>
      <c r="G13" s="1" t="s">
        <v>325</v>
      </c>
      <c r="H13" s="1"/>
      <c r="I13" s="387" t="s">
        <v>132</v>
      </c>
      <c r="J13" s="387"/>
      <c r="K13" s="387" t="s">
        <v>247</v>
      </c>
      <c r="L13" s="1"/>
      <c r="M13" s="1" t="s">
        <v>32</v>
      </c>
      <c r="N13" s="1"/>
      <c r="O13" s="1" t="s">
        <v>327</v>
      </c>
      <c r="P13" s="1"/>
      <c r="Q13" s="390" t="s">
        <v>31</v>
      </c>
      <c r="R13" s="1"/>
      <c r="S13" s="386" t="s">
        <v>114</v>
      </c>
      <c r="T13" s="1"/>
      <c r="U13" s="1" t="s">
        <v>116</v>
      </c>
      <c r="V13" s="1"/>
      <c r="W13" s="1" t="s">
        <v>116</v>
      </c>
      <c r="X13" s="1"/>
      <c r="Y13" s="390" t="s">
        <v>56</v>
      </c>
      <c r="Z13" s="387"/>
      <c r="AA13" s="387" t="s">
        <v>56</v>
      </c>
    </row>
    <row r="14" spans="1:27">
      <c r="A14" s="146"/>
      <c r="B14" s="146"/>
      <c r="C14" s="146"/>
      <c r="D14" s="146"/>
      <c r="E14" s="446" t="s">
        <v>93</v>
      </c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</row>
    <row r="15" spans="1:27">
      <c r="A15" s="391" t="s">
        <v>262</v>
      </c>
      <c r="B15" s="55"/>
      <c r="C15" s="55"/>
      <c r="D15" s="55"/>
      <c r="E15" s="58"/>
      <c r="F15" s="58"/>
      <c r="G15" s="58"/>
      <c r="H15" s="58"/>
      <c r="I15" s="58"/>
      <c r="J15" s="1"/>
      <c r="K15" s="58"/>
      <c r="L15" s="58"/>
      <c r="M15" s="58"/>
      <c r="N15" s="58"/>
      <c r="O15" s="58"/>
      <c r="P15" s="58"/>
      <c r="Q15" s="125"/>
      <c r="R15" s="392"/>
      <c r="S15" s="125"/>
      <c r="T15" s="58"/>
      <c r="U15" s="58"/>
      <c r="V15" s="58"/>
      <c r="W15" s="392"/>
      <c r="X15" s="58"/>
      <c r="Y15" s="125"/>
      <c r="Z15" s="392"/>
      <c r="AA15" s="125"/>
    </row>
    <row r="16" spans="1:27">
      <c r="A16" s="391" t="s">
        <v>172</v>
      </c>
      <c r="B16" s="55"/>
      <c r="C16" s="55"/>
      <c r="D16" s="55"/>
      <c r="E16" s="87">
        <v>618068</v>
      </c>
      <c r="F16" s="87"/>
      <c r="G16" s="85">
        <v>0</v>
      </c>
      <c r="H16" s="87"/>
      <c r="I16" s="87">
        <v>724228</v>
      </c>
      <c r="J16" s="87"/>
      <c r="K16" s="87">
        <v>3064</v>
      </c>
      <c r="L16" s="87"/>
      <c r="M16" s="87">
        <v>3400</v>
      </c>
      <c r="N16" s="87"/>
      <c r="O16" s="85">
        <v>0</v>
      </c>
      <c r="P16" s="87"/>
      <c r="Q16" s="87">
        <v>67044</v>
      </c>
      <c r="R16" s="87"/>
      <c r="S16" s="72">
        <v>0</v>
      </c>
      <c r="T16" s="87"/>
      <c r="U16" s="123">
        <v>0</v>
      </c>
      <c r="V16" s="87"/>
      <c r="W16" s="72">
        <v>0</v>
      </c>
      <c r="X16" s="72"/>
      <c r="Y16" s="72">
        <f>SUM(S16:W16)</f>
        <v>0</v>
      </c>
      <c r="Z16" s="168"/>
      <c r="AA16" s="88">
        <f>SUM(E16:Q16)+Y16</f>
        <v>1415804</v>
      </c>
    </row>
    <row r="17" spans="1:27">
      <c r="A17" s="391"/>
      <c r="B17" s="55"/>
      <c r="C17" s="55"/>
      <c r="D17" s="55"/>
      <c r="E17" s="122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168"/>
      <c r="AA17" s="87"/>
    </row>
    <row r="18" spans="1:27">
      <c r="A18" s="391" t="s">
        <v>46</v>
      </c>
      <c r="B18" s="55"/>
      <c r="C18" s="55"/>
      <c r="D18" s="55"/>
      <c r="E18" s="122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168"/>
      <c r="AA18" s="87"/>
    </row>
    <row r="19" spans="1:27">
      <c r="A19" s="106" t="s">
        <v>49</v>
      </c>
      <c r="B19" s="106" t="s">
        <v>183</v>
      </c>
      <c r="C19" s="106"/>
      <c r="D19" s="106"/>
      <c r="E19" s="122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168"/>
      <c r="AA19" s="87"/>
    </row>
    <row r="20" spans="1:27" hidden="1">
      <c r="A20" s="54"/>
      <c r="B20" s="54" t="s">
        <v>85</v>
      </c>
      <c r="C20" s="115"/>
      <c r="D20" s="115"/>
      <c r="E20" s="263"/>
      <c r="F20" s="119"/>
      <c r="G20" s="119"/>
      <c r="H20" s="119"/>
      <c r="I20" s="161"/>
      <c r="J20" s="119"/>
      <c r="K20" s="161"/>
      <c r="L20" s="119"/>
      <c r="M20" s="161"/>
      <c r="N20" s="119"/>
      <c r="O20" s="119"/>
      <c r="P20" s="119"/>
      <c r="Q20" s="161"/>
      <c r="R20" s="119"/>
      <c r="S20" s="161"/>
      <c r="T20" s="119"/>
      <c r="U20" s="161"/>
      <c r="V20" s="119"/>
      <c r="W20" s="161"/>
      <c r="X20" s="119"/>
      <c r="Y20" s="263"/>
      <c r="Z20" s="161"/>
      <c r="AA20" s="263">
        <f>SUM(E20:Q20)+Y20</f>
        <v>0</v>
      </c>
    </row>
    <row r="21" spans="1:27">
      <c r="A21" s="54"/>
      <c r="B21" s="117" t="s">
        <v>326</v>
      </c>
      <c r="C21" s="115">
        <v>9</v>
      </c>
      <c r="D21" s="115"/>
      <c r="E21" s="79">
        <v>0</v>
      </c>
      <c r="F21" s="161"/>
      <c r="G21" s="161">
        <f>'BS 3-5'!M87</f>
        <v>-22956</v>
      </c>
      <c r="H21" s="161"/>
      <c r="I21" s="79">
        <v>0</v>
      </c>
      <c r="J21" s="161"/>
      <c r="K21" s="79">
        <v>0</v>
      </c>
      <c r="L21" s="161"/>
      <c r="M21" s="79">
        <v>0</v>
      </c>
      <c r="N21" s="161"/>
      <c r="O21" s="161">
        <f>'BS 3-5'!M92</f>
        <v>22956</v>
      </c>
      <c r="P21" s="161"/>
      <c r="Q21" s="161">
        <f>-O21</f>
        <v>-22956</v>
      </c>
      <c r="R21" s="161"/>
      <c r="S21" s="161"/>
      <c r="T21" s="161"/>
      <c r="U21" s="161"/>
      <c r="V21" s="161"/>
      <c r="W21" s="161"/>
      <c r="X21" s="161"/>
      <c r="Y21" s="263"/>
      <c r="Z21" s="161"/>
      <c r="AA21" s="79">
        <f>SUM(E21:Q21)+Y21</f>
        <v>-22956</v>
      </c>
    </row>
    <row r="22" spans="1:27">
      <c r="A22" s="54"/>
      <c r="B22" s="117" t="s">
        <v>321</v>
      </c>
      <c r="C22" s="115">
        <v>13</v>
      </c>
      <c r="D22" s="117"/>
      <c r="E22" s="59">
        <v>0</v>
      </c>
      <c r="F22" s="119"/>
      <c r="G22" s="59">
        <v>0</v>
      </c>
      <c r="H22" s="119"/>
      <c r="I22" s="59">
        <v>0</v>
      </c>
      <c r="J22" s="119"/>
      <c r="K22" s="59">
        <v>0</v>
      </c>
      <c r="L22" s="119"/>
      <c r="M22" s="59">
        <v>0</v>
      </c>
      <c r="N22" s="119"/>
      <c r="O22" s="59">
        <v>0</v>
      </c>
      <c r="P22" s="119"/>
      <c r="Q22" s="120">
        <v>-24723</v>
      </c>
      <c r="R22" s="119"/>
      <c r="S22" s="120"/>
      <c r="T22" s="119"/>
      <c r="U22" s="119"/>
      <c r="V22" s="119"/>
      <c r="W22" s="120"/>
      <c r="X22" s="119"/>
      <c r="Y22" s="120"/>
      <c r="Z22" s="161"/>
      <c r="AA22" s="59">
        <f>SUM(E22:Q22)+Y22</f>
        <v>-24723</v>
      </c>
    </row>
    <row r="23" spans="1:27" hidden="1">
      <c r="A23" s="106" t="s">
        <v>50</v>
      </c>
      <c r="B23" s="106" t="s">
        <v>95</v>
      </c>
      <c r="C23" s="106"/>
      <c r="D23" s="106"/>
      <c r="E23" s="272">
        <f>E20</f>
        <v>0</v>
      </c>
      <c r="F23" s="87"/>
      <c r="G23" s="87"/>
      <c r="H23" s="87"/>
      <c r="I23" s="272">
        <f>I20</f>
        <v>0</v>
      </c>
      <c r="J23" s="87"/>
      <c r="K23" s="272">
        <f>K20</f>
        <v>0</v>
      </c>
      <c r="L23" s="87"/>
      <c r="M23" s="272">
        <f>M20</f>
        <v>0</v>
      </c>
      <c r="N23" s="87"/>
      <c r="O23" s="87"/>
      <c r="P23" s="87"/>
      <c r="Q23" s="272">
        <f>Q20</f>
        <v>0</v>
      </c>
      <c r="R23" s="87"/>
      <c r="S23" s="272">
        <f>S20</f>
        <v>0</v>
      </c>
      <c r="T23" s="87"/>
      <c r="U23" s="87"/>
      <c r="V23" s="87"/>
      <c r="W23" s="272">
        <f>W20</f>
        <v>0</v>
      </c>
      <c r="X23" s="87"/>
      <c r="Y23" s="272">
        <f>SUM(S23:W23)</f>
        <v>0</v>
      </c>
      <c r="Z23" s="168"/>
      <c r="AA23" s="399">
        <f>SUM(E23:Q23)+Y23</f>
        <v>0</v>
      </c>
    </row>
    <row r="24" spans="1:27" hidden="1">
      <c r="A24" s="106"/>
      <c r="B24" s="106"/>
      <c r="C24" s="106"/>
      <c r="D24" s="106"/>
      <c r="E24" s="88"/>
      <c r="F24" s="87"/>
      <c r="G24" s="87"/>
      <c r="H24" s="87"/>
      <c r="I24" s="88"/>
      <c r="J24" s="87"/>
      <c r="K24" s="88"/>
      <c r="L24" s="87"/>
      <c r="M24" s="88"/>
      <c r="N24" s="87"/>
      <c r="O24" s="87"/>
      <c r="P24" s="87"/>
      <c r="Q24" s="88"/>
      <c r="R24" s="87"/>
      <c r="S24" s="88"/>
      <c r="T24" s="87"/>
      <c r="U24" s="87"/>
      <c r="V24" s="87"/>
      <c r="W24" s="88"/>
      <c r="X24" s="87"/>
      <c r="Y24" s="88"/>
      <c r="Z24" s="168"/>
      <c r="AA24" s="400"/>
    </row>
    <row r="25" spans="1:27">
      <c r="A25" s="112" t="s">
        <v>45</v>
      </c>
      <c r="B25" s="55"/>
      <c r="C25" s="55"/>
      <c r="D25" s="55"/>
      <c r="E25" s="145">
        <f>SUM(E21:E22)</f>
        <v>0</v>
      </c>
      <c r="F25" s="4"/>
      <c r="G25" s="270">
        <f>SUM(G21:G22)</f>
        <v>-22956</v>
      </c>
      <c r="H25" s="123"/>
      <c r="I25" s="270">
        <f>SUM(I21:I22)</f>
        <v>0</v>
      </c>
      <c r="J25" s="123"/>
      <c r="K25" s="270">
        <f>SUM(K21:K22)</f>
        <v>0</v>
      </c>
      <c r="L25" s="123"/>
      <c r="M25" s="270">
        <f>SUM(M21:M22)</f>
        <v>0</v>
      </c>
      <c r="N25" s="111"/>
      <c r="O25" s="270">
        <f>SUM(O21:O22)</f>
        <v>22956</v>
      </c>
      <c r="P25" s="111"/>
      <c r="Q25" s="270">
        <f>SUM(Q21:Q22)</f>
        <v>-47679</v>
      </c>
      <c r="R25" s="271"/>
      <c r="S25" s="270">
        <f>S23</f>
        <v>0</v>
      </c>
      <c r="T25" s="111"/>
      <c r="U25" s="107">
        <f>U23</f>
        <v>0</v>
      </c>
      <c r="V25" s="111"/>
      <c r="W25" s="270">
        <f>W23</f>
        <v>0</v>
      </c>
      <c r="X25" s="111"/>
      <c r="Y25" s="270">
        <f t="shared" ref="Y25" si="0">SUM(S25:W25)</f>
        <v>0</v>
      </c>
      <c r="Z25" s="85"/>
      <c r="AA25" s="270">
        <f>SUM(AA21:AA22)</f>
        <v>-47679</v>
      </c>
    </row>
    <row r="26" spans="1:27">
      <c r="A26" s="391"/>
      <c r="B26" s="55"/>
      <c r="C26" s="55"/>
      <c r="D26" s="55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74"/>
      <c r="S26" s="88"/>
      <c r="T26" s="88"/>
      <c r="U26" s="88"/>
      <c r="V26" s="88"/>
      <c r="W26" s="88"/>
      <c r="X26" s="88"/>
      <c r="Y26" s="88"/>
      <c r="Z26" s="401"/>
      <c r="AA26" s="88"/>
    </row>
    <row r="27" spans="1:27">
      <c r="A27" s="113" t="s">
        <v>96</v>
      </c>
      <c r="B27" s="55"/>
      <c r="C27" s="55"/>
      <c r="D27" s="55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100"/>
      <c r="S27" s="99"/>
      <c r="T27" s="99"/>
      <c r="U27" s="99"/>
      <c r="V27" s="99"/>
      <c r="W27" s="99"/>
      <c r="X27" s="99"/>
      <c r="Y27" s="99"/>
      <c r="Z27" s="169"/>
      <c r="AA27" s="99"/>
    </row>
    <row r="28" spans="1:27">
      <c r="A28" s="53" t="s">
        <v>97</v>
      </c>
      <c r="B28" s="55"/>
      <c r="C28" s="55"/>
      <c r="D28" s="55"/>
      <c r="E28" s="72">
        <v>0</v>
      </c>
      <c r="F28" s="72"/>
      <c r="G28" s="72">
        <v>0</v>
      </c>
      <c r="H28" s="72"/>
      <c r="I28" s="72">
        <v>0</v>
      </c>
      <c r="J28" s="72"/>
      <c r="K28" s="72">
        <v>0</v>
      </c>
      <c r="L28" s="72"/>
      <c r="M28" s="72">
        <v>0</v>
      </c>
      <c r="N28" s="73"/>
      <c r="O28" s="72">
        <v>0</v>
      </c>
      <c r="P28" s="73"/>
      <c r="Q28" s="73">
        <f>'PL 8-9 (6)'!N33</f>
        <v>10324</v>
      </c>
      <c r="R28" s="74"/>
      <c r="S28" s="72">
        <v>0</v>
      </c>
      <c r="T28" s="72"/>
      <c r="U28" s="72">
        <v>0</v>
      </c>
      <c r="V28" s="72"/>
      <c r="W28" s="72">
        <v>0</v>
      </c>
      <c r="X28" s="72"/>
      <c r="Y28" s="7">
        <f>SUM(S28:W28)</f>
        <v>0</v>
      </c>
      <c r="Z28" s="164"/>
      <c r="AA28" s="59">
        <f>SUM(E28:Q28)+Y28</f>
        <v>10324</v>
      </c>
    </row>
    <row r="29" spans="1:27" hidden="1">
      <c r="A29" s="53" t="s">
        <v>98</v>
      </c>
      <c r="B29" s="55"/>
      <c r="C29" s="55"/>
      <c r="D29" s="55"/>
      <c r="E29" s="72">
        <v>0</v>
      </c>
      <c r="F29" s="72"/>
      <c r="G29" s="72"/>
      <c r="H29" s="72"/>
      <c r="I29" s="72">
        <v>0</v>
      </c>
      <c r="J29" s="72"/>
      <c r="K29" s="72">
        <v>0</v>
      </c>
      <c r="L29" s="72"/>
      <c r="M29" s="72">
        <v>0</v>
      </c>
      <c r="N29" s="73"/>
      <c r="O29" s="73"/>
      <c r="P29" s="73"/>
      <c r="Q29" s="104">
        <v>0</v>
      </c>
      <c r="R29" s="75"/>
      <c r="S29" s="73"/>
      <c r="T29" s="73"/>
      <c r="U29" s="73"/>
      <c r="V29" s="73"/>
      <c r="W29" s="104"/>
      <c r="X29" s="73"/>
      <c r="Y29" s="122">
        <f>SUM(S29:W29)</f>
        <v>0</v>
      </c>
      <c r="Z29" s="157"/>
      <c r="AA29" s="118">
        <f>SUM(E29:Q29)+Y29</f>
        <v>0</v>
      </c>
    </row>
    <row r="30" spans="1:27">
      <c r="A30" s="113" t="s">
        <v>99</v>
      </c>
      <c r="B30" s="55"/>
      <c r="C30" s="55"/>
      <c r="D30" s="55"/>
      <c r="E30" s="145">
        <f>SUM(E28:E29)</f>
        <v>0</v>
      </c>
      <c r="F30" s="4"/>
      <c r="G30" s="145">
        <f>SUM(G28:G29)</f>
        <v>0</v>
      </c>
      <c r="H30" s="4"/>
      <c r="I30" s="145">
        <f>SUM(I28:I29)</f>
        <v>0</v>
      </c>
      <c r="J30" s="4"/>
      <c r="K30" s="145">
        <f>SUM(K28:K29)</f>
        <v>0</v>
      </c>
      <c r="L30" s="4"/>
      <c r="M30" s="145">
        <f>SUM(M28:M29)</f>
        <v>0</v>
      </c>
      <c r="N30" s="75"/>
      <c r="O30" s="145">
        <f>SUM(O28:O29)</f>
        <v>0</v>
      </c>
      <c r="P30" s="75"/>
      <c r="Q30" s="270">
        <f>SUM(Q28:Q29)</f>
        <v>10324</v>
      </c>
      <c r="R30" s="271"/>
      <c r="S30" s="270">
        <f>SUM(S28:S29)</f>
        <v>0</v>
      </c>
      <c r="T30" s="111"/>
      <c r="U30" s="107">
        <f>SUM(U28:U29)</f>
        <v>0</v>
      </c>
      <c r="V30" s="111"/>
      <c r="W30" s="270">
        <f>SUM(W28:W29)</f>
        <v>0</v>
      </c>
      <c r="X30" s="111"/>
      <c r="Y30" s="270">
        <f>SUM(Y28:Y29)</f>
        <v>0</v>
      </c>
      <c r="Z30" s="85"/>
      <c r="AA30" s="270">
        <f>SUM(E30:Q30)+Y30</f>
        <v>10324</v>
      </c>
    </row>
    <row r="31" spans="1:27">
      <c r="A31" s="113"/>
      <c r="B31" s="55"/>
      <c r="C31" s="55"/>
      <c r="D31" s="5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102"/>
      <c r="S31" s="75"/>
      <c r="T31" s="75"/>
      <c r="U31" s="75"/>
      <c r="V31" s="75"/>
      <c r="W31" s="75"/>
      <c r="X31" s="75"/>
      <c r="Y31" s="75"/>
      <c r="Z31" s="164"/>
      <c r="AA31" s="75"/>
    </row>
    <row r="32" spans="1:27" hidden="1">
      <c r="A32" s="113" t="s">
        <v>162</v>
      </c>
      <c r="B32" s="55"/>
      <c r="C32" s="55"/>
      <c r="D32" s="55"/>
      <c r="E32" s="83">
        <v>0</v>
      </c>
      <c r="F32" s="72"/>
      <c r="G32" s="72"/>
      <c r="H32" s="72"/>
      <c r="I32" s="83">
        <v>0</v>
      </c>
      <c r="J32" s="72"/>
      <c r="K32" s="83">
        <v>0</v>
      </c>
      <c r="L32" s="72"/>
      <c r="M32" s="83">
        <v>0</v>
      </c>
      <c r="N32" s="73"/>
      <c r="O32" s="73"/>
      <c r="P32" s="73"/>
      <c r="Q32" s="83">
        <v>0</v>
      </c>
      <c r="R32" s="75"/>
      <c r="S32" s="155" t="e">
        <f>'PL 6-7 (3)'!#REF!*0.8</f>
        <v>#REF!</v>
      </c>
      <c r="T32" s="73"/>
      <c r="U32" s="155" t="e">
        <f>'PL 6-7 (3)'!#REF!*0.8</f>
        <v>#REF!</v>
      </c>
      <c r="V32" s="72"/>
      <c r="W32" s="155" t="e">
        <f>('PL 6-7 (3)'!#REF!+'PL 6-7 (3)'!#REF!)*0.8</f>
        <v>#REF!</v>
      </c>
      <c r="X32" s="72"/>
      <c r="Y32" s="43" t="e">
        <f>SUM(S32:W32)</f>
        <v>#REF!</v>
      </c>
      <c r="Z32" s="157"/>
      <c r="AA32" s="83">
        <v>0</v>
      </c>
    </row>
    <row r="33" spans="1:29">
      <c r="A33" s="113"/>
      <c r="B33" s="55"/>
      <c r="C33" s="55"/>
      <c r="D33" s="5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102"/>
      <c r="S33" s="157"/>
      <c r="T33" s="157"/>
      <c r="U33" s="157"/>
      <c r="V33" s="157"/>
      <c r="W33" s="157"/>
      <c r="X33" s="157"/>
      <c r="Y33" s="157"/>
      <c r="Z33" s="164"/>
      <c r="AA33" s="75"/>
    </row>
    <row r="34" spans="1:29" ht="22.5" thickBot="1">
      <c r="A34" s="396" t="s">
        <v>263</v>
      </c>
      <c r="B34" s="146"/>
      <c r="C34" s="146"/>
      <c r="D34" s="146"/>
      <c r="E34" s="143">
        <f>SUM(E30,E16,E32,E25)</f>
        <v>618068</v>
      </c>
      <c r="F34" s="88"/>
      <c r="G34" s="143">
        <f>SUM(G30,G16,G32,G25)</f>
        <v>-22956</v>
      </c>
      <c r="H34" s="88"/>
      <c r="I34" s="143">
        <f>SUM(I30,I16,I32,I25)</f>
        <v>724228</v>
      </c>
      <c r="J34" s="88"/>
      <c r="K34" s="143">
        <f>SUM(K30,K16,K32,K25)</f>
        <v>3064</v>
      </c>
      <c r="L34" s="88"/>
      <c r="M34" s="143">
        <f>SUM(M30,M16,M32,M25)</f>
        <v>3400</v>
      </c>
      <c r="N34" s="88"/>
      <c r="O34" s="143">
        <f>SUM(O30,O16,O32,O25)</f>
        <v>22956</v>
      </c>
      <c r="P34" s="88"/>
      <c r="Q34" s="143">
        <f>SUM(Q30,Q16,Q32,Q25)</f>
        <v>29689</v>
      </c>
      <c r="R34" s="144"/>
      <c r="S34" s="158" t="e">
        <f>SUM(S30,S16,S32,S25)</f>
        <v>#REF!</v>
      </c>
      <c r="T34" s="72"/>
      <c r="U34" s="72" t="e">
        <f>SUM(U30,U16,U32,U25)</f>
        <v>#REF!</v>
      </c>
      <c r="V34" s="72"/>
      <c r="W34" s="158" t="e">
        <f>SUM(W30,W16,W32,W25)</f>
        <v>#REF!</v>
      </c>
      <c r="X34" s="72"/>
      <c r="Y34" s="158" t="e">
        <f>SUM(Y30,Y16,Y32,Y25)</f>
        <v>#REF!</v>
      </c>
      <c r="Z34" s="166"/>
      <c r="AA34" s="143">
        <f>SUM(AA30,AA16,AA32,AA25)</f>
        <v>1378449</v>
      </c>
      <c r="AB34" s="402">
        <f>AA34-'BS 3-5'!M96</f>
        <v>0</v>
      </c>
      <c r="AC34" s="402"/>
    </row>
    <row r="35" spans="1:29" ht="22.5" thickTop="1"/>
  </sheetData>
  <mergeCells count="4">
    <mergeCell ref="E4:AA4"/>
    <mergeCell ref="M5:Q5"/>
    <mergeCell ref="S5:Y5"/>
    <mergeCell ref="E14:AA14"/>
  </mergeCells>
  <pageMargins left="0.6" right="0.6" top="0.48" bottom="0.5" header="0.5" footer="0.5"/>
  <pageSetup paperSize="9" scale="82" firstPageNumber="13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28"/>
  <sheetViews>
    <sheetView showGridLines="0" zoomScale="90" zoomScaleNormal="90" zoomScaleSheetLayoutView="85" workbookViewId="0">
      <selection activeCell="I87" sqref="I87"/>
    </sheetView>
  </sheetViews>
  <sheetFormatPr defaultColWidth="9.140625" defaultRowHeight="21.95" customHeight="1"/>
  <cols>
    <col min="1" max="2" width="2.7109375" style="139" customWidth="1"/>
    <col min="3" max="6" width="2.7109375" style="20" customWidth="1"/>
    <col min="7" max="7" width="48.42578125" style="20" customWidth="1"/>
    <col min="8" max="8" width="10.140625" style="139" customWidth="1"/>
    <col min="9" max="9" width="15.85546875" style="25" customWidth="1"/>
    <col min="10" max="10" width="1.140625" style="20" customWidth="1"/>
    <col min="11" max="11" width="15.85546875" style="25" customWidth="1"/>
    <col min="12" max="12" width="1.140625" style="20" customWidth="1"/>
    <col min="13" max="13" width="15.85546875" style="25" customWidth="1"/>
    <col min="14" max="14" width="1.140625" style="20" customWidth="1"/>
    <col min="15" max="15" width="15.85546875" style="25" customWidth="1"/>
    <col min="16" max="16384" width="9.140625" style="20"/>
  </cols>
  <sheetData>
    <row r="1" spans="1:15" s="342" customFormat="1" ht="21.95" customHeight="1">
      <c r="A1" s="338" t="s">
        <v>185</v>
      </c>
      <c r="B1" s="366"/>
      <c r="C1" s="366"/>
      <c r="D1" s="366"/>
      <c r="E1" s="366"/>
      <c r="F1" s="366"/>
      <c r="G1" s="366"/>
      <c r="H1" s="366"/>
      <c r="I1" s="247"/>
      <c r="J1" s="247"/>
      <c r="K1" s="247"/>
      <c r="L1" s="247"/>
      <c r="M1" s="247"/>
      <c r="N1" s="247"/>
      <c r="O1" s="247"/>
    </row>
    <row r="2" spans="1:15" s="342" customFormat="1" ht="21.95" customHeight="1">
      <c r="A2" s="343" t="s">
        <v>104</v>
      </c>
      <c r="B2" s="344"/>
      <c r="C2" s="345"/>
      <c r="D2" s="345"/>
      <c r="E2" s="345"/>
      <c r="F2" s="345"/>
      <c r="G2" s="345"/>
      <c r="H2" s="344"/>
      <c r="I2" s="103"/>
      <c r="J2" s="103"/>
      <c r="K2" s="103"/>
      <c r="L2" s="103"/>
      <c r="M2" s="103"/>
      <c r="N2" s="103"/>
      <c r="O2" s="103"/>
    </row>
    <row r="3" spans="1:15" ht="21.95" customHeight="1">
      <c r="A3" s="146"/>
      <c r="B3" s="146"/>
      <c r="C3" s="103"/>
      <c r="D3" s="346"/>
      <c r="E3" s="346"/>
      <c r="F3" s="346"/>
      <c r="G3" s="346"/>
      <c r="H3" s="55"/>
      <c r="I3" s="367"/>
      <c r="J3" s="55"/>
      <c r="K3" s="367"/>
      <c r="L3" s="55"/>
      <c r="M3" s="367"/>
      <c r="N3" s="55"/>
      <c r="O3" s="367"/>
    </row>
    <row r="4" spans="1:15" ht="21.95" customHeight="1">
      <c r="A4" s="146"/>
      <c r="C4" s="103"/>
      <c r="D4" s="103"/>
      <c r="E4" s="103"/>
      <c r="F4" s="103"/>
      <c r="G4" s="103"/>
      <c r="H4" s="146"/>
      <c r="I4" s="437" t="s">
        <v>1</v>
      </c>
      <c r="J4" s="437"/>
      <c r="K4" s="437"/>
      <c r="L4" s="149"/>
      <c r="M4" s="437" t="s">
        <v>2</v>
      </c>
      <c r="N4" s="437"/>
      <c r="O4" s="437"/>
    </row>
    <row r="5" spans="1:15" ht="21.95" customHeight="1">
      <c r="A5" s="146"/>
      <c r="C5" s="103"/>
      <c r="D5" s="25"/>
      <c r="E5" s="103"/>
      <c r="F5" s="103"/>
      <c r="G5" s="103"/>
      <c r="H5" s="146"/>
      <c r="I5" s="438" t="s">
        <v>264</v>
      </c>
      <c r="J5" s="438"/>
      <c r="K5" s="438"/>
      <c r="L5" s="251"/>
      <c r="M5" s="438" t="s">
        <v>264</v>
      </c>
      <c r="N5" s="438"/>
      <c r="O5" s="438"/>
    </row>
    <row r="6" spans="1:15" ht="21.95" customHeight="1">
      <c r="A6" s="146"/>
      <c r="C6" s="103"/>
      <c r="D6" s="25"/>
      <c r="E6" s="103"/>
      <c r="F6" s="103"/>
      <c r="G6" s="103"/>
      <c r="H6" s="146"/>
      <c r="I6" s="438" t="s">
        <v>258</v>
      </c>
      <c r="J6" s="438"/>
      <c r="K6" s="438"/>
      <c r="L6" s="251"/>
      <c r="M6" s="438" t="s">
        <v>258</v>
      </c>
      <c r="N6" s="438"/>
      <c r="O6" s="438"/>
    </row>
    <row r="7" spans="1:15" ht="21.95" customHeight="1">
      <c r="A7" s="146"/>
      <c r="C7" s="103"/>
      <c r="D7" s="25"/>
      <c r="E7" s="103"/>
      <c r="F7" s="103"/>
      <c r="G7" s="103"/>
      <c r="H7" s="125"/>
      <c r="I7" s="347">
        <v>2023</v>
      </c>
      <c r="J7" s="248"/>
      <c r="K7" s="347">
        <v>2022</v>
      </c>
      <c r="L7" s="251"/>
      <c r="M7" s="347">
        <v>2023</v>
      </c>
      <c r="N7" s="248"/>
      <c r="O7" s="347">
        <v>2022</v>
      </c>
    </row>
    <row r="8" spans="1:15" ht="21.95" customHeight="1">
      <c r="A8" s="146"/>
      <c r="C8" s="103"/>
      <c r="D8" s="103"/>
      <c r="E8" s="103"/>
      <c r="F8" s="103"/>
      <c r="G8" s="103"/>
      <c r="H8" s="146"/>
      <c r="I8" s="447" t="s">
        <v>93</v>
      </c>
      <c r="J8" s="447"/>
      <c r="K8" s="447"/>
      <c r="L8" s="447"/>
      <c r="M8" s="447"/>
      <c r="N8" s="447"/>
      <c r="O8" s="447"/>
    </row>
    <row r="9" spans="1:15" ht="21.95" customHeight="1">
      <c r="A9" s="369" t="s">
        <v>33</v>
      </c>
      <c r="I9" s="30"/>
      <c r="J9" s="27"/>
      <c r="K9" s="30"/>
      <c r="L9" s="27"/>
      <c r="M9" s="30"/>
      <c r="N9" s="27"/>
      <c r="O9" s="30"/>
    </row>
    <row r="10" spans="1:15" s="149" customFormat="1" ht="21.95" customHeight="1">
      <c r="A10" s="304" t="s">
        <v>345</v>
      </c>
      <c r="B10" s="304"/>
      <c r="H10" s="304"/>
      <c r="I10" s="2">
        <f>'PL 8-9 (6)'!J33</f>
        <v>22346</v>
      </c>
      <c r="J10" s="2"/>
      <c r="K10" s="2">
        <f>'PL 8-9 (6)'!L33</f>
        <v>26197</v>
      </c>
      <c r="L10" s="2"/>
      <c r="M10" s="26">
        <f>'PL 8-9 (6)'!N33</f>
        <v>10324</v>
      </c>
      <c r="N10" s="2"/>
      <c r="O10" s="26">
        <f>'PL 8-9 (6)'!P33</f>
        <v>17114</v>
      </c>
    </row>
    <row r="11" spans="1:15" ht="21.95" customHeight="1">
      <c r="A11" s="370" t="s">
        <v>80</v>
      </c>
      <c r="B11" s="356"/>
      <c r="C11" s="371"/>
      <c r="D11" s="371"/>
      <c r="E11" s="371"/>
      <c r="F11" s="371"/>
      <c r="G11" s="371"/>
      <c r="H11" s="356"/>
      <c r="I11" s="2"/>
      <c r="J11" s="57"/>
      <c r="K11" s="2"/>
      <c r="L11" s="57"/>
      <c r="M11" s="305"/>
      <c r="N11" s="2"/>
      <c r="O11" s="305"/>
    </row>
    <row r="12" spans="1:15" ht="21.95" customHeight="1">
      <c r="A12" s="117" t="s">
        <v>62</v>
      </c>
      <c r="B12" s="372"/>
      <c r="C12" s="150"/>
      <c r="D12" s="150"/>
      <c r="E12" s="150"/>
      <c r="F12" s="150"/>
      <c r="G12" s="150"/>
      <c r="H12" s="372"/>
      <c r="I12" s="2">
        <f>-'PL 8-9 (6)'!J32</f>
        <v>4401</v>
      </c>
      <c r="J12" s="2"/>
      <c r="K12" s="2">
        <f>-'PL 8-9 (6)'!L32</f>
        <v>1182</v>
      </c>
      <c r="L12" s="2"/>
      <c r="M12" s="26">
        <f>-'PL 8-9 (6)'!N32</f>
        <v>-704</v>
      </c>
      <c r="N12" s="2"/>
      <c r="O12" s="26">
        <f>-'PL 8-9 (6)'!P32</f>
        <v>0</v>
      </c>
    </row>
    <row r="13" spans="1:15" ht="21" hidden="1" customHeight="1">
      <c r="A13" s="304" t="s">
        <v>25</v>
      </c>
      <c r="B13" s="372"/>
      <c r="C13" s="150"/>
      <c r="D13" s="150"/>
      <c r="E13" s="150"/>
      <c r="F13" s="150"/>
      <c r="G13" s="150"/>
      <c r="H13" s="372"/>
      <c r="I13" s="2"/>
      <c r="J13" s="2"/>
      <c r="K13" s="2"/>
      <c r="L13" s="2"/>
      <c r="M13" s="26"/>
      <c r="N13" s="2"/>
      <c r="O13" s="26"/>
    </row>
    <row r="14" spans="1:15" ht="21.95" customHeight="1">
      <c r="A14" s="304" t="s">
        <v>81</v>
      </c>
      <c r="I14" s="2">
        <v>7877</v>
      </c>
      <c r="J14" s="2"/>
      <c r="K14" s="2">
        <v>9102</v>
      </c>
      <c r="L14" s="2"/>
      <c r="M14" s="26">
        <v>634</v>
      </c>
      <c r="N14" s="2"/>
      <c r="O14" s="26">
        <v>7477</v>
      </c>
    </row>
    <row r="15" spans="1:15" ht="21" customHeight="1">
      <c r="A15" s="139" t="s">
        <v>239</v>
      </c>
      <c r="I15" s="2">
        <v>3515</v>
      </c>
      <c r="J15" s="57"/>
      <c r="K15" s="2">
        <f>381-116</f>
        <v>265</v>
      </c>
      <c r="L15" s="57"/>
      <c r="M15" s="26">
        <v>3518</v>
      </c>
      <c r="N15" s="57"/>
      <c r="O15" s="26">
        <v>265</v>
      </c>
    </row>
    <row r="16" spans="1:15" ht="21" customHeight="1">
      <c r="A16" s="303" t="s">
        <v>240</v>
      </c>
      <c r="I16" s="2">
        <v>1838</v>
      </c>
      <c r="J16" s="139"/>
      <c r="K16" s="2">
        <v>50</v>
      </c>
      <c r="L16" s="139"/>
      <c r="M16" s="2">
        <v>0</v>
      </c>
      <c r="N16" s="139"/>
      <c r="O16" s="2">
        <v>-62</v>
      </c>
    </row>
    <row r="17" spans="1:15" ht="21.95" customHeight="1">
      <c r="A17" s="139" t="s">
        <v>140</v>
      </c>
      <c r="I17" s="2">
        <v>731</v>
      </c>
      <c r="J17" s="57"/>
      <c r="K17" s="26">
        <v>1056</v>
      </c>
      <c r="L17" s="57"/>
      <c r="M17" s="26">
        <v>123</v>
      </c>
      <c r="N17" s="57"/>
      <c r="O17" s="26">
        <v>978</v>
      </c>
    </row>
    <row r="18" spans="1:15" ht="21" customHeight="1">
      <c r="A18" s="304" t="s">
        <v>88</v>
      </c>
      <c r="I18" s="2">
        <v>-378</v>
      </c>
      <c r="J18" s="2"/>
      <c r="K18" s="26">
        <v>4937</v>
      </c>
      <c r="L18" s="2"/>
      <c r="M18" s="26">
        <f>-271-2</f>
        <v>-273</v>
      </c>
      <c r="N18" s="2"/>
      <c r="O18" s="26">
        <v>4937</v>
      </c>
    </row>
    <row r="19" spans="1:15" ht="21" customHeight="1">
      <c r="A19" s="304" t="s">
        <v>335</v>
      </c>
      <c r="I19" s="2">
        <v>0</v>
      </c>
      <c r="J19" s="2"/>
      <c r="K19" s="26">
        <v>0</v>
      </c>
      <c r="L19" s="2"/>
      <c r="M19" s="26">
        <v>245</v>
      </c>
      <c r="N19" s="2"/>
      <c r="O19" s="26">
        <v>0</v>
      </c>
    </row>
    <row r="20" spans="1:15" ht="21" customHeight="1">
      <c r="A20" s="304" t="s">
        <v>241</v>
      </c>
      <c r="I20" s="2">
        <v>0</v>
      </c>
      <c r="J20" s="2"/>
      <c r="K20" s="2">
        <v>-1081</v>
      </c>
      <c r="L20" s="2"/>
      <c r="M20" s="26">
        <v>0</v>
      </c>
      <c r="N20" s="2"/>
      <c r="O20" s="2">
        <v>-603</v>
      </c>
    </row>
    <row r="21" spans="1:15" ht="21" customHeight="1">
      <c r="A21" s="304" t="s">
        <v>228</v>
      </c>
      <c r="I21" s="2">
        <v>0</v>
      </c>
      <c r="J21" s="2"/>
      <c r="K21" s="2">
        <v>-176</v>
      </c>
      <c r="L21" s="2"/>
      <c r="M21" s="26">
        <v>0</v>
      </c>
      <c r="N21" s="2"/>
      <c r="O21" s="2">
        <v>0</v>
      </c>
    </row>
    <row r="22" spans="1:15" ht="21" customHeight="1">
      <c r="A22" s="139" t="s">
        <v>206</v>
      </c>
      <c r="I22" s="2"/>
      <c r="J22" s="57"/>
      <c r="K22" s="2"/>
      <c r="L22" s="57"/>
      <c r="M22" s="26"/>
      <c r="N22" s="57"/>
      <c r="O22" s="26"/>
    </row>
    <row r="23" spans="1:15" ht="21" customHeight="1">
      <c r="B23" s="139" t="s">
        <v>133</v>
      </c>
      <c r="I23" s="2">
        <f>-'PL 8-9 (6)'!J28</f>
        <v>-1048</v>
      </c>
      <c r="J23" s="57"/>
      <c r="K23" s="2">
        <f>-'PL 8-9 (6)'!L28</f>
        <v>-1265</v>
      </c>
      <c r="L23" s="57"/>
      <c r="M23" s="26">
        <f>-'PL 8-9 (6)'!N28</f>
        <v>0</v>
      </c>
      <c r="N23" s="57"/>
      <c r="O23" s="2">
        <f>-'PL 8-9 (6)'!P28</f>
        <v>0</v>
      </c>
    </row>
    <row r="24" spans="1:15" ht="21" customHeight="1">
      <c r="A24" s="139" t="s">
        <v>331</v>
      </c>
      <c r="I24" s="2">
        <v>-514</v>
      </c>
      <c r="J24" s="57"/>
      <c r="K24" s="2">
        <v>-9431</v>
      </c>
      <c r="L24" s="57"/>
      <c r="M24" s="26">
        <v>-3651</v>
      </c>
      <c r="N24" s="57"/>
      <c r="O24" s="2">
        <v>-9014</v>
      </c>
    </row>
    <row r="25" spans="1:15" ht="21" customHeight="1">
      <c r="A25" s="303" t="s">
        <v>346</v>
      </c>
      <c r="I25" s="2">
        <v>-547</v>
      </c>
      <c r="J25" s="57"/>
      <c r="K25" s="2">
        <v>0</v>
      </c>
      <c r="L25" s="57"/>
      <c r="M25" s="26">
        <v>-101</v>
      </c>
      <c r="N25" s="57"/>
      <c r="O25" s="26">
        <v>0</v>
      </c>
    </row>
    <row r="26" spans="1:15" ht="21" hidden="1" customHeight="1">
      <c r="A26" s="303" t="s">
        <v>176</v>
      </c>
      <c r="I26" s="2"/>
      <c r="J26" s="57"/>
      <c r="K26" s="2"/>
      <c r="L26" s="57"/>
      <c r="M26" s="26"/>
      <c r="N26" s="57"/>
      <c r="O26" s="26"/>
    </row>
    <row r="27" spans="1:15" ht="21" hidden="1" customHeight="1">
      <c r="A27" s="303" t="s">
        <v>175</v>
      </c>
      <c r="I27" s="2"/>
      <c r="J27" s="57"/>
      <c r="K27" s="2"/>
      <c r="L27" s="57"/>
      <c r="M27" s="26"/>
      <c r="N27" s="57"/>
      <c r="O27" s="26"/>
    </row>
    <row r="28" spans="1:15" ht="21" hidden="1" customHeight="1">
      <c r="A28" s="303" t="s">
        <v>174</v>
      </c>
      <c r="I28" s="2"/>
      <c r="J28" s="57"/>
      <c r="K28" s="2"/>
      <c r="L28" s="57"/>
      <c r="M28" s="26"/>
      <c r="N28" s="57"/>
      <c r="O28" s="26"/>
    </row>
    <row r="29" spans="1:15" ht="21" customHeight="1">
      <c r="A29" s="303" t="s">
        <v>322</v>
      </c>
      <c r="I29" s="2">
        <v>0</v>
      </c>
      <c r="J29" s="57"/>
      <c r="K29" s="2">
        <v>-297</v>
      </c>
      <c r="L29" s="57"/>
      <c r="M29" s="26">
        <v>0</v>
      </c>
      <c r="N29" s="57"/>
      <c r="O29" s="2">
        <v>-297</v>
      </c>
    </row>
    <row r="30" spans="1:15" ht="21" hidden="1" customHeight="1">
      <c r="A30" s="139" t="s">
        <v>212</v>
      </c>
      <c r="I30" s="292"/>
      <c r="J30" s="306"/>
      <c r="K30" s="292"/>
      <c r="L30" s="306"/>
      <c r="M30" s="151"/>
      <c r="N30" s="306"/>
      <c r="O30" s="151"/>
    </row>
    <row r="31" spans="1:15" ht="21" hidden="1" customHeight="1">
      <c r="A31" s="139" t="s">
        <v>213</v>
      </c>
      <c r="I31" s="292"/>
      <c r="J31" s="306"/>
      <c r="K31" s="292"/>
      <c r="L31" s="306"/>
      <c r="M31" s="151"/>
      <c r="N31" s="306"/>
      <c r="O31" s="151"/>
    </row>
    <row r="32" spans="1:15" ht="21" customHeight="1">
      <c r="A32" s="139" t="s">
        <v>64</v>
      </c>
      <c r="I32" s="2">
        <v>-23893</v>
      </c>
      <c r="J32" s="57"/>
      <c r="K32" s="2">
        <v>-22248</v>
      </c>
      <c r="L32" s="57"/>
      <c r="M32" s="26">
        <v>-24506</v>
      </c>
      <c r="N32" s="57"/>
      <c r="O32" s="2">
        <v>-21556</v>
      </c>
    </row>
    <row r="33" spans="1:15" ht="21" hidden="1" customHeight="1">
      <c r="A33" s="139" t="s">
        <v>231</v>
      </c>
      <c r="I33" s="2">
        <v>0</v>
      </c>
      <c r="J33" s="2"/>
      <c r="K33" s="2"/>
      <c r="L33" s="2"/>
      <c r="M33" s="2">
        <v>0</v>
      </c>
      <c r="N33" s="2"/>
      <c r="O33" s="2"/>
    </row>
    <row r="34" spans="1:15" ht="21" customHeight="1">
      <c r="A34" s="139" t="s">
        <v>232</v>
      </c>
      <c r="I34" s="2">
        <v>7413</v>
      </c>
      <c r="J34" s="2"/>
      <c r="K34" s="2">
        <v>21754</v>
      </c>
      <c r="L34" s="2"/>
      <c r="M34" s="2">
        <v>7413</v>
      </c>
      <c r="N34" s="2"/>
      <c r="O34" s="2">
        <v>21064</v>
      </c>
    </row>
    <row r="35" spans="1:15" ht="21" customHeight="1">
      <c r="A35" s="139" t="s">
        <v>25</v>
      </c>
      <c r="I35" s="309">
        <f>-'PL 8-9 (6)'!J25</f>
        <v>1298</v>
      </c>
      <c r="J35" s="57"/>
      <c r="K35" s="309">
        <f>-'PL 8-9 (6)'!L25</f>
        <v>3776</v>
      </c>
      <c r="L35" s="57"/>
      <c r="M35" s="246">
        <f>-'PL 8-9 (6)'!N25</f>
        <v>953</v>
      </c>
      <c r="N35" s="57"/>
      <c r="O35" s="246">
        <f>-'PL 8-9 (6)'!P25</f>
        <v>3728</v>
      </c>
    </row>
    <row r="36" spans="1:15" ht="21" customHeight="1">
      <c r="I36" s="307">
        <f>SUM(I10:I35)</f>
        <v>23039</v>
      </c>
      <c r="J36" s="308"/>
      <c r="K36" s="307">
        <f>SUM(K10:K35)</f>
        <v>33821</v>
      </c>
      <c r="L36" s="308"/>
      <c r="M36" s="307">
        <f>SUM(M10:M35)</f>
        <v>-6025</v>
      </c>
      <c r="N36" s="308"/>
      <c r="O36" s="307">
        <f>SUM(O10:O35)</f>
        <v>24031</v>
      </c>
    </row>
    <row r="37" spans="1:15" ht="21" customHeight="1">
      <c r="A37" s="370" t="s">
        <v>34</v>
      </c>
      <c r="I37" s="139"/>
      <c r="J37" s="147"/>
      <c r="K37" s="139"/>
      <c r="L37" s="57"/>
      <c r="M37" s="139"/>
      <c r="N37" s="147"/>
      <c r="O37" s="139"/>
    </row>
    <row r="38" spans="1:15" ht="21" customHeight="1">
      <c r="A38" s="139" t="s">
        <v>193</v>
      </c>
      <c r="I38" s="2">
        <v>-351332</v>
      </c>
      <c r="J38" s="2"/>
      <c r="K38" s="2">
        <v>-226677</v>
      </c>
      <c r="L38" s="2"/>
      <c r="M38" s="26">
        <v>-373135</v>
      </c>
      <c r="N38" s="2"/>
      <c r="O38" s="2">
        <v>-202925</v>
      </c>
    </row>
    <row r="39" spans="1:15" ht="21" customHeight="1">
      <c r="A39" s="304" t="s">
        <v>244</v>
      </c>
      <c r="I39" s="2">
        <v>-52824</v>
      </c>
      <c r="J39" s="2"/>
      <c r="K39" s="2">
        <f>-7368+116</f>
        <v>-7252</v>
      </c>
      <c r="L39" s="2"/>
      <c r="M39" s="2">
        <v>45962</v>
      </c>
      <c r="N39" s="2"/>
      <c r="O39" s="2">
        <v>-6217</v>
      </c>
    </row>
    <row r="40" spans="1:15" ht="21" customHeight="1">
      <c r="A40" s="304" t="s">
        <v>230</v>
      </c>
      <c r="I40" s="2">
        <v>0</v>
      </c>
      <c r="J40" s="2"/>
      <c r="K40" s="2">
        <v>171</v>
      </c>
      <c r="L40" s="2"/>
      <c r="M40" s="2">
        <v>0</v>
      </c>
      <c r="N40" s="2"/>
      <c r="O40" s="2">
        <v>171</v>
      </c>
    </row>
    <row r="41" spans="1:15" ht="21" customHeight="1">
      <c r="A41" s="304" t="s">
        <v>187</v>
      </c>
      <c r="I41" s="2">
        <v>0</v>
      </c>
      <c r="J41" s="2"/>
      <c r="K41" s="2">
        <v>-3253</v>
      </c>
      <c r="L41" s="2"/>
      <c r="M41" s="2">
        <v>0</v>
      </c>
      <c r="N41" s="2"/>
      <c r="O41" s="2">
        <v>0</v>
      </c>
    </row>
    <row r="42" spans="1:15" ht="21" customHeight="1">
      <c r="A42" s="139" t="s">
        <v>5</v>
      </c>
      <c r="I42" s="2">
        <v>73568</v>
      </c>
      <c r="J42" s="2"/>
      <c r="K42" s="2">
        <v>45142</v>
      </c>
      <c r="L42" s="2"/>
      <c r="M42" s="2">
        <v>24126</v>
      </c>
      <c r="N42" s="2"/>
      <c r="O42" s="2">
        <v>34754</v>
      </c>
    </row>
    <row r="43" spans="1:15" ht="21" customHeight="1">
      <c r="A43" s="139" t="s">
        <v>188</v>
      </c>
      <c r="I43" s="2">
        <v>-13624</v>
      </c>
      <c r="J43" s="2"/>
      <c r="K43" s="2">
        <v>3480</v>
      </c>
      <c r="L43" s="2"/>
      <c r="M43" s="2">
        <v>0</v>
      </c>
      <c r="N43" s="2"/>
      <c r="O43" s="2">
        <v>0</v>
      </c>
    </row>
    <row r="44" spans="1:15" ht="21" customHeight="1">
      <c r="A44" s="139" t="s">
        <v>189</v>
      </c>
      <c r="I44" s="2">
        <v>1700</v>
      </c>
      <c r="J44" s="2"/>
      <c r="K44" s="2">
        <v>0</v>
      </c>
      <c r="L44" s="2"/>
      <c r="M44" s="2">
        <v>0</v>
      </c>
      <c r="N44" s="2"/>
      <c r="O44" s="2">
        <v>0</v>
      </c>
    </row>
    <row r="45" spans="1:15" ht="21" customHeight="1">
      <c r="A45" s="139" t="s">
        <v>190</v>
      </c>
      <c r="I45" s="2">
        <v>-6262</v>
      </c>
      <c r="J45" s="2"/>
      <c r="K45" s="2">
        <v>144</v>
      </c>
      <c r="L45" s="2"/>
      <c r="M45" s="2">
        <v>9572</v>
      </c>
      <c r="N45" s="2"/>
      <c r="O45" s="2">
        <v>-27</v>
      </c>
    </row>
    <row r="46" spans="1:15" ht="21" customHeight="1">
      <c r="A46" s="139" t="s">
        <v>35</v>
      </c>
      <c r="I46" s="2">
        <v>-1244</v>
      </c>
      <c r="J46" s="2"/>
      <c r="K46" s="2">
        <v>4425</v>
      </c>
      <c r="L46" s="2"/>
      <c r="M46" s="2">
        <f>333+1</f>
        <v>334</v>
      </c>
      <c r="N46" s="2"/>
      <c r="O46" s="2">
        <v>3906</v>
      </c>
    </row>
    <row r="47" spans="1:15" ht="21" customHeight="1">
      <c r="A47" s="139" t="s">
        <v>248</v>
      </c>
      <c r="I47" s="2">
        <v>-3364</v>
      </c>
      <c r="J47" s="2"/>
      <c r="K47" s="2">
        <v>785</v>
      </c>
      <c r="L47" s="2"/>
      <c r="M47" s="2">
        <f>-34360-1</f>
        <v>-34361</v>
      </c>
      <c r="N47" s="2"/>
      <c r="O47" s="2">
        <v>7133</v>
      </c>
    </row>
    <row r="48" spans="1:15" ht="21" customHeight="1">
      <c r="A48" s="304" t="s">
        <v>214</v>
      </c>
      <c r="I48" s="2">
        <v>7196</v>
      </c>
      <c r="J48" s="2"/>
      <c r="K48" s="2">
        <v>-23532</v>
      </c>
      <c r="L48" s="2"/>
      <c r="M48" s="2">
        <v>-2781</v>
      </c>
      <c r="N48" s="2"/>
      <c r="O48" s="2">
        <v>-17748</v>
      </c>
    </row>
    <row r="49" spans="1:15" ht="21" customHeight="1">
      <c r="A49" s="139" t="s">
        <v>329</v>
      </c>
      <c r="I49" s="309">
        <v>4394</v>
      </c>
      <c r="J49" s="2"/>
      <c r="K49" s="309">
        <v>0</v>
      </c>
      <c r="L49" s="2"/>
      <c r="M49" s="309">
        <v>-1352</v>
      </c>
      <c r="N49" s="2"/>
      <c r="O49" s="309">
        <v>0</v>
      </c>
    </row>
    <row r="50" spans="1:15" ht="21" hidden="1" customHeight="1">
      <c r="A50" s="139" t="s">
        <v>16</v>
      </c>
      <c r="I50" s="292">
        <v>0</v>
      </c>
      <c r="J50" s="292"/>
      <c r="K50" s="292">
        <v>0</v>
      </c>
      <c r="L50" s="292"/>
      <c r="M50" s="292">
        <v>0</v>
      </c>
      <c r="N50" s="292"/>
      <c r="O50" s="292">
        <v>0</v>
      </c>
    </row>
    <row r="51" spans="1:15" ht="21" hidden="1" customHeight="1">
      <c r="A51" s="139" t="s">
        <v>82</v>
      </c>
      <c r="I51" s="309"/>
      <c r="J51" s="2"/>
      <c r="K51" s="309"/>
      <c r="L51" s="2"/>
      <c r="M51" s="309"/>
      <c r="N51" s="2"/>
      <c r="O51" s="309"/>
    </row>
    <row r="52" spans="1:15" ht="21" customHeight="1">
      <c r="A52" s="139" t="s">
        <v>89</v>
      </c>
      <c r="I52" s="288">
        <f>SUM(I36:I51)</f>
        <v>-318753</v>
      </c>
      <c r="J52" s="288"/>
      <c r="K52" s="288">
        <f>SUM(K36:K51)</f>
        <v>-172746</v>
      </c>
      <c r="L52" s="288"/>
      <c r="M52" s="288">
        <f>SUM(M36:M51)</f>
        <v>-337660</v>
      </c>
      <c r="N52" s="288"/>
      <c r="O52" s="288">
        <f>SUM(O36:O51)</f>
        <v>-156922</v>
      </c>
    </row>
    <row r="53" spans="1:15" ht="21" customHeight="1">
      <c r="A53" s="139" t="s">
        <v>320</v>
      </c>
      <c r="I53" s="2">
        <v>0</v>
      </c>
      <c r="J53" s="2"/>
      <c r="K53" s="2">
        <f>-2592+408</f>
        <v>-2184</v>
      </c>
      <c r="L53" s="2"/>
      <c r="M53" s="2">
        <v>0</v>
      </c>
      <c r="N53" s="2"/>
      <c r="O53" s="2">
        <v>-973</v>
      </c>
    </row>
    <row r="54" spans="1:15" ht="21" hidden="1" customHeight="1">
      <c r="A54" s="139" t="s">
        <v>169</v>
      </c>
      <c r="I54" s="2">
        <v>0</v>
      </c>
      <c r="J54" s="2"/>
      <c r="K54" s="2"/>
      <c r="L54" s="2"/>
      <c r="M54" s="2">
        <v>0</v>
      </c>
      <c r="N54" s="2"/>
      <c r="O54" s="2">
        <v>0</v>
      </c>
    </row>
    <row r="55" spans="1:15" ht="21" customHeight="1">
      <c r="A55" s="139" t="s">
        <v>233</v>
      </c>
      <c r="I55" s="2">
        <v>0</v>
      </c>
      <c r="J55" s="2"/>
      <c r="K55" s="2">
        <v>-997</v>
      </c>
      <c r="L55" s="2"/>
      <c r="M55" s="2">
        <v>0</v>
      </c>
      <c r="N55" s="2"/>
      <c r="O55" s="2">
        <v>-997</v>
      </c>
    </row>
    <row r="56" spans="1:15" ht="21" hidden="1" customHeight="1">
      <c r="A56" s="139" t="s">
        <v>169</v>
      </c>
      <c r="I56" s="2"/>
      <c r="J56" s="2"/>
      <c r="K56" s="2"/>
      <c r="L56" s="2"/>
      <c r="M56" s="2"/>
      <c r="N56" s="2"/>
      <c r="O56" s="2"/>
    </row>
    <row r="57" spans="1:15" ht="21" customHeight="1">
      <c r="A57" s="146" t="s">
        <v>347</v>
      </c>
      <c r="B57" s="146"/>
      <c r="C57" s="103"/>
      <c r="D57" s="103"/>
      <c r="E57" s="103"/>
      <c r="F57" s="103"/>
      <c r="G57" s="103"/>
      <c r="H57" s="146"/>
      <c r="I57" s="311">
        <f>SUM(I52:I56)</f>
        <v>-318753</v>
      </c>
      <c r="J57" s="310"/>
      <c r="K57" s="311">
        <f>SUM(K52:K56)</f>
        <v>-175927</v>
      </c>
      <c r="L57" s="310"/>
      <c r="M57" s="311">
        <f>SUM(M52:M56)</f>
        <v>-337660</v>
      </c>
      <c r="N57" s="310"/>
      <c r="O57" s="311">
        <f>SUM(O52:O56)</f>
        <v>-158892</v>
      </c>
    </row>
    <row r="58" spans="1:15" ht="21" customHeight="1">
      <c r="A58" s="146"/>
      <c r="B58" s="146"/>
      <c r="C58" s="103"/>
      <c r="D58" s="103"/>
      <c r="E58" s="103"/>
      <c r="F58" s="103"/>
      <c r="G58" s="103"/>
      <c r="H58" s="146"/>
      <c r="I58" s="123"/>
      <c r="J58" s="249"/>
      <c r="K58" s="123"/>
      <c r="L58" s="252"/>
      <c r="M58" s="123"/>
      <c r="N58" s="249"/>
      <c r="O58" s="123"/>
    </row>
    <row r="59" spans="1:15" s="342" customFormat="1" ht="21" customHeight="1">
      <c r="A59" s="338" t="str">
        <f>$A$1</f>
        <v>Masterkool International Public Company Limited and its Subsidiaries</v>
      </c>
      <c r="B59" s="366"/>
      <c r="C59" s="366"/>
      <c r="D59" s="366"/>
      <c r="E59" s="366"/>
      <c r="F59" s="366"/>
      <c r="G59" s="366"/>
      <c r="H59" s="366"/>
      <c r="I59" s="247"/>
      <c r="J59" s="247"/>
      <c r="K59" s="247"/>
      <c r="L59" s="247"/>
      <c r="M59" s="247"/>
      <c r="N59" s="247"/>
      <c r="O59" s="247"/>
    </row>
    <row r="60" spans="1:15" s="342" customFormat="1" ht="21" customHeight="1">
      <c r="A60" s="343" t="s">
        <v>104</v>
      </c>
      <c r="B60" s="344"/>
      <c r="C60" s="345"/>
      <c r="D60" s="345"/>
      <c r="E60" s="345"/>
      <c r="F60" s="345"/>
      <c r="G60" s="345"/>
      <c r="H60" s="344"/>
      <c r="I60" s="103"/>
      <c r="J60" s="103"/>
      <c r="K60" s="103"/>
      <c r="L60" s="103"/>
      <c r="M60" s="103"/>
      <c r="N60" s="103"/>
      <c r="O60" s="103"/>
    </row>
    <row r="61" spans="1:15" ht="21" customHeight="1">
      <c r="A61" s="146"/>
      <c r="B61" s="146"/>
      <c r="C61" s="103"/>
      <c r="D61" s="346"/>
      <c r="E61" s="346"/>
      <c r="F61" s="346"/>
      <c r="G61" s="346"/>
      <c r="H61" s="55"/>
      <c r="I61" s="367"/>
      <c r="J61" s="405"/>
      <c r="K61" s="367"/>
      <c r="L61" s="405"/>
      <c r="M61" s="367"/>
      <c r="N61" s="405"/>
      <c r="O61" s="367"/>
    </row>
    <row r="62" spans="1:15" ht="21" customHeight="1">
      <c r="A62" s="146"/>
      <c r="C62" s="103"/>
      <c r="D62" s="103"/>
      <c r="E62" s="103"/>
      <c r="F62" s="103"/>
      <c r="G62" s="103"/>
      <c r="H62" s="146"/>
      <c r="I62" s="437" t="s">
        <v>1</v>
      </c>
      <c r="J62" s="437"/>
      <c r="K62" s="437"/>
      <c r="L62" s="149"/>
      <c r="M62" s="437" t="s">
        <v>2</v>
      </c>
      <c r="N62" s="437"/>
      <c r="O62" s="437"/>
    </row>
    <row r="63" spans="1:15" ht="21" customHeight="1">
      <c r="A63" s="146"/>
      <c r="C63" s="103"/>
      <c r="D63" s="25"/>
      <c r="E63" s="103"/>
      <c r="F63" s="103"/>
      <c r="G63" s="103"/>
      <c r="H63" s="146"/>
      <c r="I63" s="438" t="s">
        <v>264</v>
      </c>
      <c r="J63" s="438"/>
      <c r="K63" s="438"/>
      <c r="L63" s="251"/>
      <c r="M63" s="438" t="s">
        <v>264</v>
      </c>
      <c r="N63" s="438"/>
      <c r="O63" s="438"/>
    </row>
    <row r="64" spans="1:15" ht="21" customHeight="1">
      <c r="A64" s="146"/>
      <c r="C64" s="103"/>
      <c r="D64" s="25"/>
      <c r="E64" s="103"/>
      <c r="F64" s="103"/>
      <c r="G64" s="103"/>
      <c r="H64" s="146"/>
      <c r="I64" s="438" t="s">
        <v>258</v>
      </c>
      <c r="J64" s="438"/>
      <c r="K64" s="438"/>
      <c r="L64" s="251"/>
      <c r="M64" s="438" t="s">
        <v>258</v>
      </c>
      <c r="N64" s="438"/>
      <c r="O64" s="438"/>
    </row>
    <row r="65" spans="1:15" ht="21" customHeight="1">
      <c r="C65" s="103"/>
      <c r="D65" s="25"/>
      <c r="E65" s="103"/>
      <c r="F65" s="103"/>
      <c r="G65" s="103"/>
      <c r="H65" s="125" t="s">
        <v>0</v>
      </c>
      <c r="I65" s="347">
        <v>2023</v>
      </c>
      <c r="J65" s="248"/>
      <c r="K65" s="347">
        <v>2022</v>
      </c>
      <c r="L65" s="251"/>
      <c r="M65" s="347">
        <v>2023</v>
      </c>
      <c r="N65" s="248"/>
      <c r="O65" s="347">
        <v>2022</v>
      </c>
    </row>
    <row r="66" spans="1:15" ht="21" customHeight="1">
      <c r="A66" s="146"/>
      <c r="C66" s="103"/>
      <c r="D66" s="25"/>
      <c r="E66" s="103"/>
      <c r="F66" s="103"/>
      <c r="G66" s="103"/>
      <c r="H66" s="146"/>
      <c r="I66" s="447" t="s">
        <v>93</v>
      </c>
      <c r="J66" s="447"/>
      <c r="K66" s="447"/>
      <c r="L66" s="447"/>
      <c r="M66" s="447"/>
      <c r="N66" s="447"/>
      <c r="O66" s="447"/>
    </row>
    <row r="67" spans="1:15" ht="21" customHeight="1">
      <c r="A67" s="373" t="s">
        <v>36</v>
      </c>
      <c r="D67" s="103"/>
      <c r="E67" s="103"/>
      <c r="F67" s="103"/>
      <c r="G67" s="103"/>
      <c r="H67" s="146"/>
      <c r="J67" s="147"/>
      <c r="L67" s="30"/>
      <c r="N67" s="147"/>
    </row>
    <row r="68" spans="1:15" ht="21" customHeight="1">
      <c r="A68" s="304" t="s">
        <v>215</v>
      </c>
      <c r="D68" s="103"/>
      <c r="E68" s="103"/>
      <c r="F68" s="103"/>
      <c r="G68" s="103"/>
      <c r="H68" s="146"/>
      <c r="I68" s="2">
        <v>0</v>
      </c>
      <c r="J68" s="57"/>
      <c r="K68" s="2">
        <v>0</v>
      </c>
      <c r="L68" s="57"/>
      <c r="M68" s="2">
        <v>-1000</v>
      </c>
      <c r="N68" s="57"/>
      <c r="O68" s="2">
        <v>-77272</v>
      </c>
    </row>
    <row r="69" spans="1:15" ht="21" customHeight="1">
      <c r="A69" s="304" t="s">
        <v>256</v>
      </c>
      <c r="D69" s="103"/>
      <c r="E69" s="103"/>
      <c r="F69" s="103"/>
      <c r="G69" s="103"/>
      <c r="H69" s="146"/>
      <c r="I69" s="2">
        <v>0</v>
      </c>
      <c r="J69" s="57"/>
      <c r="K69" s="2">
        <v>0</v>
      </c>
      <c r="L69" s="57"/>
      <c r="M69" s="2">
        <v>-77973</v>
      </c>
      <c r="N69" s="57"/>
      <c r="O69" s="2">
        <v>0</v>
      </c>
    </row>
    <row r="70" spans="1:15" ht="21" customHeight="1">
      <c r="A70" s="304" t="s">
        <v>323</v>
      </c>
      <c r="D70" s="103"/>
      <c r="E70" s="103"/>
      <c r="F70" s="103"/>
      <c r="G70" s="103"/>
      <c r="H70" s="146"/>
      <c r="I70" s="2">
        <v>0</v>
      </c>
      <c r="J70" s="57"/>
      <c r="K70" s="2">
        <v>0</v>
      </c>
      <c r="L70" s="57"/>
      <c r="M70" s="2">
        <v>1304</v>
      </c>
      <c r="N70" s="57"/>
      <c r="O70" s="2">
        <v>0</v>
      </c>
    </row>
    <row r="71" spans="1:15" ht="21" customHeight="1">
      <c r="A71" s="117" t="s">
        <v>216</v>
      </c>
      <c r="D71" s="103"/>
      <c r="E71" s="103"/>
      <c r="F71" s="103"/>
      <c r="G71" s="103"/>
      <c r="H71" s="146"/>
      <c r="I71" s="2">
        <v>-2333</v>
      </c>
      <c r="J71" s="57"/>
      <c r="K71" s="2">
        <v>-707</v>
      </c>
      <c r="L71" s="57"/>
      <c r="M71" s="2">
        <v>-220</v>
      </c>
      <c r="N71" s="57"/>
      <c r="O71" s="2">
        <v>-605</v>
      </c>
    </row>
    <row r="72" spans="1:15" ht="21" customHeight="1">
      <c r="A72" s="304" t="s">
        <v>217</v>
      </c>
      <c r="D72" s="103"/>
      <c r="E72" s="103"/>
      <c r="F72" s="103"/>
      <c r="G72" s="103"/>
      <c r="H72" s="146"/>
      <c r="I72" s="2">
        <v>733</v>
      </c>
      <c r="J72" s="2"/>
      <c r="K72" s="2">
        <v>80</v>
      </c>
      <c r="L72" s="2"/>
      <c r="M72" s="2">
        <v>280</v>
      </c>
      <c r="N72" s="2"/>
      <c r="O72" s="2">
        <v>66</v>
      </c>
    </row>
    <row r="73" spans="1:15" ht="21" customHeight="1">
      <c r="A73" s="139" t="s">
        <v>218</v>
      </c>
      <c r="D73" s="103"/>
      <c r="E73" s="103"/>
      <c r="F73" s="103"/>
      <c r="G73" s="103"/>
      <c r="H73" s="146"/>
      <c r="I73" s="2">
        <v>-29368</v>
      </c>
      <c r="J73" s="2"/>
      <c r="K73" s="2">
        <v>0</v>
      </c>
      <c r="L73" s="2"/>
      <c r="M73" s="2">
        <v>0</v>
      </c>
      <c r="N73" s="2"/>
      <c r="O73" s="2">
        <v>0</v>
      </c>
    </row>
    <row r="74" spans="1:15" ht="21" customHeight="1">
      <c r="A74" s="139" t="s">
        <v>337</v>
      </c>
      <c r="D74" s="103"/>
      <c r="E74" s="103"/>
      <c r="F74" s="103"/>
      <c r="G74" s="103"/>
      <c r="H74" s="146"/>
      <c r="I74" s="2">
        <v>-2</v>
      </c>
      <c r="J74" s="2"/>
      <c r="K74" s="2">
        <v>0</v>
      </c>
      <c r="L74" s="2"/>
      <c r="M74" s="2">
        <v>0</v>
      </c>
      <c r="N74" s="2"/>
      <c r="O74" s="2">
        <v>0</v>
      </c>
    </row>
    <row r="75" spans="1:15" ht="21" hidden="1" customHeight="1">
      <c r="A75" s="304" t="s">
        <v>47</v>
      </c>
      <c r="D75" s="103"/>
      <c r="E75" s="103"/>
      <c r="F75" s="103"/>
      <c r="G75" s="103"/>
      <c r="H75" s="146"/>
      <c r="I75" s="2"/>
      <c r="J75" s="2"/>
      <c r="K75" s="2"/>
      <c r="L75" s="2"/>
      <c r="M75" s="2"/>
      <c r="N75" s="2"/>
      <c r="O75" s="2"/>
    </row>
    <row r="76" spans="1:15" ht="21" customHeight="1">
      <c r="A76" s="304" t="s">
        <v>219</v>
      </c>
      <c r="D76" s="103"/>
      <c r="E76" s="103"/>
      <c r="F76" s="103"/>
      <c r="G76" s="103"/>
      <c r="H76" s="146"/>
      <c r="I76" s="2">
        <v>-71406</v>
      </c>
      <c r="J76" s="2"/>
      <c r="K76" s="2">
        <v>-1026</v>
      </c>
      <c r="L76" s="2"/>
      <c r="M76" s="2">
        <v>0</v>
      </c>
      <c r="N76" s="2"/>
      <c r="O76" s="2">
        <v>0</v>
      </c>
    </row>
    <row r="77" spans="1:15" ht="21" customHeight="1">
      <c r="A77" s="139" t="s">
        <v>220</v>
      </c>
      <c r="D77" s="103"/>
      <c r="E77" s="103"/>
      <c r="F77" s="103"/>
      <c r="G77" s="103"/>
      <c r="H77" s="146"/>
      <c r="I77" s="2">
        <v>0</v>
      </c>
      <c r="J77" s="2"/>
      <c r="K77" s="2">
        <v>4989</v>
      </c>
      <c r="L77" s="2"/>
      <c r="M77" s="2">
        <v>0</v>
      </c>
      <c r="N77" s="2"/>
      <c r="O77" s="2">
        <v>0</v>
      </c>
    </row>
    <row r="78" spans="1:15" ht="21" customHeight="1">
      <c r="A78" s="139" t="s">
        <v>366</v>
      </c>
      <c r="D78" s="103"/>
      <c r="E78" s="103"/>
      <c r="F78" s="103"/>
      <c r="G78" s="103"/>
      <c r="H78" s="146"/>
      <c r="I78" s="2">
        <v>430440</v>
      </c>
      <c r="J78" s="2">
        <v>-859</v>
      </c>
      <c r="K78" s="2">
        <v>-550000</v>
      </c>
      <c r="L78" s="2"/>
      <c r="M78" s="2">
        <v>430440</v>
      </c>
      <c r="N78" s="2"/>
      <c r="O78" s="2">
        <v>-550000</v>
      </c>
    </row>
    <row r="79" spans="1:15" ht="21" hidden="1" customHeight="1">
      <c r="A79" s="304" t="s">
        <v>221</v>
      </c>
      <c r="I79" s="2"/>
      <c r="J79" s="2"/>
      <c r="K79" s="2"/>
      <c r="L79" s="2"/>
      <c r="M79" s="2"/>
      <c r="N79" s="2"/>
      <c r="O79" s="2"/>
    </row>
    <row r="80" spans="1:15" ht="21" customHeight="1">
      <c r="A80" s="304" t="s">
        <v>243</v>
      </c>
      <c r="I80" s="292">
        <v>21350</v>
      </c>
      <c r="J80" s="292"/>
      <c r="K80" s="292">
        <v>-2000</v>
      </c>
      <c r="L80" s="292"/>
      <c r="M80" s="292">
        <v>23350</v>
      </c>
      <c r="N80" s="292"/>
      <c r="O80" s="292">
        <v>0</v>
      </c>
    </row>
    <row r="81" spans="1:15" ht="21" customHeight="1">
      <c r="A81" s="304" t="s">
        <v>362</v>
      </c>
      <c r="I81" s="292">
        <v>0</v>
      </c>
      <c r="J81" s="2"/>
      <c r="K81" s="292">
        <v>0</v>
      </c>
      <c r="L81" s="2"/>
      <c r="M81" s="292">
        <v>1755</v>
      </c>
      <c r="N81" s="2"/>
      <c r="O81" s="292">
        <v>0</v>
      </c>
    </row>
    <row r="82" spans="1:15" ht="21" hidden="1" customHeight="1">
      <c r="A82" s="304" t="s">
        <v>363</v>
      </c>
      <c r="I82" s="292">
        <v>0</v>
      </c>
      <c r="J82" s="2"/>
      <c r="K82" s="292">
        <v>0</v>
      </c>
      <c r="L82" s="2"/>
      <c r="M82" s="292"/>
      <c r="N82" s="2"/>
      <c r="O82" s="292">
        <v>0</v>
      </c>
    </row>
    <row r="83" spans="1:15" ht="21" hidden="1" customHeight="1">
      <c r="A83" s="139" t="s">
        <v>65</v>
      </c>
      <c r="I83" s="2"/>
      <c r="J83" s="2"/>
      <c r="K83" s="2"/>
      <c r="L83" s="2"/>
      <c r="M83" s="2"/>
      <c r="N83" s="2"/>
      <c r="O83" s="2"/>
    </row>
    <row r="84" spans="1:15" ht="21" customHeight="1">
      <c r="A84" s="146" t="s">
        <v>234</v>
      </c>
      <c r="B84" s="146"/>
      <c r="C84" s="103"/>
      <c r="D84" s="103"/>
      <c r="E84" s="103"/>
      <c r="F84" s="103"/>
      <c r="G84" s="103"/>
      <c r="H84" s="146"/>
      <c r="I84" s="253">
        <f>SUM(I67:I83)</f>
        <v>349414</v>
      </c>
      <c r="J84" s="141"/>
      <c r="K84" s="253">
        <f>SUM(K67:K83)</f>
        <v>-548664</v>
      </c>
      <c r="L84" s="252"/>
      <c r="M84" s="253">
        <f>SUM(M67:M83)</f>
        <v>377936</v>
      </c>
      <c r="N84" s="141"/>
      <c r="O84" s="253">
        <f>SUM(O67:O83)</f>
        <v>-627811</v>
      </c>
    </row>
    <row r="85" spans="1:15" ht="21" customHeight="1">
      <c r="A85" s="146"/>
      <c r="C85" s="103"/>
      <c r="D85" s="103"/>
      <c r="E85" s="103"/>
      <c r="F85" s="103"/>
      <c r="G85" s="103"/>
      <c r="H85" s="146"/>
      <c r="I85" s="312"/>
      <c r="J85" s="312"/>
      <c r="K85" s="312"/>
      <c r="L85" s="312"/>
      <c r="M85" s="312"/>
      <c r="N85" s="312"/>
      <c r="O85" s="312"/>
    </row>
    <row r="86" spans="1:15" ht="21" customHeight="1">
      <c r="A86" s="373" t="s">
        <v>37</v>
      </c>
      <c r="I86" s="2"/>
      <c r="J86" s="147"/>
      <c r="K86" s="2"/>
      <c r="L86" s="57"/>
      <c r="M86" s="2"/>
      <c r="N86" s="147"/>
      <c r="O86" s="2"/>
    </row>
    <row r="87" spans="1:15" ht="21" customHeight="1">
      <c r="A87" s="139" t="s">
        <v>358</v>
      </c>
      <c r="I87" s="20"/>
      <c r="K87" s="20"/>
      <c r="M87" s="20"/>
      <c r="O87" s="20"/>
    </row>
    <row r="88" spans="1:15" ht="21" customHeight="1">
      <c r="B88" s="139" t="s">
        <v>359</v>
      </c>
      <c r="I88" s="2">
        <v>5807</v>
      </c>
      <c r="J88" s="147"/>
      <c r="K88" s="2">
        <f>-28948+40000</f>
        <v>11052</v>
      </c>
      <c r="L88" s="57"/>
      <c r="M88" s="2">
        <v>5807</v>
      </c>
      <c r="N88" s="147"/>
      <c r="O88" s="2">
        <f>-28260+40000</f>
        <v>11740</v>
      </c>
    </row>
    <row r="89" spans="1:15" ht="21" hidden="1" customHeight="1">
      <c r="A89" s="139" t="s">
        <v>180</v>
      </c>
      <c r="I89" s="2">
        <v>0</v>
      </c>
      <c r="J89" s="2"/>
      <c r="K89" s="2"/>
      <c r="L89" s="2"/>
      <c r="M89" s="2">
        <v>0</v>
      </c>
      <c r="N89" s="2"/>
      <c r="O89" s="2"/>
    </row>
    <row r="90" spans="1:15" ht="14.1" hidden="1" customHeight="1">
      <c r="A90" s="117" t="s">
        <v>179</v>
      </c>
      <c r="I90" s="2"/>
      <c r="J90" s="2"/>
      <c r="K90" s="2"/>
      <c r="L90" s="313"/>
      <c r="M90" s="2"/>
      <c r="N90" s="313"/>
      <c r="O90" s="2"/>
    </row>
    <row r="91" spans="1:15" s="103" customFormat="1" ht="20.45" customHeight="1">
      <c r="A91" s="304" t="s">
        <v>332</v>
      </c>
      <c r="B91" s="304"/>
      <c r="C91" s="20"/>
      <c r="D91" s="20"/>
      <c r="E91" s="20"/>
      <c r="F91" s="20"/>
      <c r="G91" s="20"/>
      <c r="H91" s="139"/>
      <c r="I91" s="2">
        <v>30000</v>
      </c>
      <c r="J91" s="2"/>
      <c r="K91" s="2">
        <v>0</v>
      </c>
      <c r="L91" s="2"/>
      <c r="M91" s="2">
        <v>30000</v>
      </c>
      <c r="N91" s="2"/>
      <c r="O91" s="2">
        <v>0</v>
      </c>
    </row>
    <row r="92" spans="1:15" s="103" customFormat="1" ht="20.45" customHeight="1">
      <c r="A92" s="304" t="s">
        <v>333</v>
      </c>
      <c r="B92" s="304"/>
      <c r="C92" s="20"/>
      <c r="D92" s="20"/>
      <c r="E92" s="20"/>
      <c r="F92" s="20"/>
      <c r="G92" s="20"/>
      <c r="H92" s="139"/>
      <c r="I92" s="411">
        <v>-20000</v>
      </c>
      <c r="J92" s="2"/>
      <c r="K92" s="2">
        <v>0</v>
      </c>
      <c r="L92" s="2"/>
      <c r="M92" s="2">
        <v>-20000</v>
      </c>
      <c r="N92" s="2"/>
      <c r="O92" s="2">
        <v>0</v>
      </c>
    </row>
    <row r="93" spans="1:15" s="103" customFormat="1" ht="21" hidden="1" customHeight="1">
      <c r="A93" s="304" t="s">
        <v>177</v>
      </c>
      <c r="B93" s="304"/>
      <c r="C93" s="20"/>
      <c r="D93" s="20"/>
      <c r="E93" s="20"/>
      <c r="F93" s="20"/>
      <c r="G93" s="20"/>
      <c r="H93" s="139"/>
      <c r="I93" s="2"/>
      <c r="J93" s="2"/>
      <c r="K93" s="2"/>
      <c r="L93" s="2"/>
      <c r="M93" s="2"/>
      <c r="N93" s="2"/>
      <c r="O93" s="2"/>
    </row>
    <row r="94" spans="1:15" ht="21" hidden="1" customHeight="1">
      <c r="A94" s="117" t="s">
        <v>178</v>
      </c>
      <c r="I94" s="2"/>
      <c r="J94" s="2"/>
      <c r="K94" s="2"/>
      <c r="L94" s="2"/>
      <c r="M94" s="2"/>
      <c r="N94" s="2"/>
      <c r="O94" s="2"/>
    </row>
    <row r="95" spans="1:15" ht="21" customHeight="1">
      <c r="A95" s="139" t="s">
        <v>150</v>
      </c>
      <c r="I95" s="2">
        <v>-2415</v>
      </c>
      <c r="J95" s="2"/>
      <c r="K95" s="2">
        <v>-5482</v>
      </c>
      <c r="L95" s="2"/>
      <c r="M95" s="2">
        <v>0</v>
      </c>
      <c r="N95" s="2"/>
      <c r="O95" s="2">
        <v>-5095</v>
      </c>
    </row>
    <row r="96" spans="1:15" ht="21" hidden="1" customHeight="1">
      <c r="A96" s="139" t="s">
        <v>222</v>
      </c>
      <c r="I96" s="2"/>
      <c r="J96" s="2"/>
      <c r="K96" s="2"/>
      <c r="L96" s="2"/>
      <c r="M96" s="2"/>
      <c r="N96" s="2"/>
      <c r="O96" s="2"/>
    </row>
    <row r="97" spans="1:15" ht="21" customHeight="1">
      <c r="A97" s="139" t="s">
        <v>371</v>
      </c>
      <c r="I97" s="2">
        <v>0</v>
      </c>
      <c r="J97" s="2"/>
      <c r="K97" s="2">
        <v>778416</v>
      </c>
      <c r="L97" s="2"/>
      <c r="M97" s="2">
        <v>0</v>
      </c>
      <c r="N97" s="2"/>
      <c r="O97" s="2">
        <v>778416</v>
      </c>
    </row>
    <row r="98" spans="1:15" ht="21" customHeight="1">
      <c r="A98" s="139" t="s">
        <v>334</v>
      </c>
      <c r="B98" s="356"/>
      <c r="I98" s="2">
        <v>-24723</v>
      </c>
      <c r="J98" s="2"/>
      <c r="K98" s="2">
        <v>0</v>
      </c>
      <c r="L98" s="2"/>
      <c r="M98" s="2">
        <v>-24723</v>
      </c>
      <c r="N98" s="2"/>
      <c r="O98" s="2">
        <v>0</v>
      </c>
    </row>
    <row r="99" spans="1:15" ht="21" customHeight="1">
      <c r="A99" s="139" t="s">
        <v>66</v>
      </c>
      <c r="I99" s="2">
        <v>-1838</v>
      </c>
      <c r="J99" s="2"/>
      <c r="K99" s="2">
        <v>-3662</v>
      </c>
      <c r="L99" s="2"/>
      <c r="M99" s="2">
        <v>-915</v>
      </c>
      <c r="N99" s="2"/>
      <c r="O99" s="2">
        <v>-3613</v>
      </c>
    </row>
    <row r="100" spans="1:15" ht="21" hidden="1" customHeight="1">
      <c r="A100" s="304" t="s">
        <v>106</v>
      </c>
      <c r="I100" s="2"/>
      <c r="J100" s="2"/>
      <c r="K100" s="2"/>
      <c r="L100" s="2"/>
      <c r="M100" s="2">
        <v>0</v>
      </c>
      <c r="N100" s="2"/>
      <c r="O100" s="2">
        <v>0</v>
      </c>
    </row>
    <row r="101" spans="1:15" ht="21" customHeight="1">
      <c r="A101" s="139" t="s">
        <v>360</v>
      </c>
      <c r="I101" s="2">
        <v>-22956</v>
      </c>
      <c r="J101" s="2"/>
      <c r="K101" s="2">
        <v>0</v>
      </c>
      <c r="L101" s="2"/>
      <c r="M101" s="2">
        <v>-22956</v>
      </c>
      <c r="N101" s="2"/>
      <c r="O101" s="2">
        <v>0</v>
      </c>
    </row>
    <row r="102" spans="1:15" ht="21" hidden="1" customHeight="1">
      <c r="A102" s="139" t="s">
        <v>83</v>
      </c>
      <c r="I102" s="2"/>
      <c r="J102" s="2"/>
      <c r="K102" s="2"/>
      <c r="L102" s="2"/>
      <c r="M102" s="2">
        <v>0</v>
      </c>
      <c r="N102" s="2"/>
      <c r="O102" s="2">
        <v>0</v>
      </c>
    </row>
    <row r="103" spans="1:15" ht="21" customHeight="1">
      <c r="A103" s="247" t="s">
        <v>235</v>
      </c>
      <c r="B103" s="146"/>
      <c r="C103" s="103"/>
      <c r="D103" s="103"/>
      <c r="E103" s="103"/>
      <c r="F103" s="103"/>
      <c r="G103" s="103"/>
      <c r="H103" s="146"/>
      <c r="I103" s="314">
        <f>SUM(I88:I102)</f>
        <v>-36125</v>
      </c>
      <c r="J103" s="141"/>
      <c r="K103" s="314">
        <f>SUM(K88:K102)</f>
        <v>780324</v>
      </c>
      <c r="L103" s="141"/>
      <c r="M103" s="314">
        <f>SUM(M88:M102)</f>
        <v>-32787</v>
      </c>
      <c r="N103" s="141"/>
      <c r="O103" s="314">
        <f>SUM(O88:O102)</f>
        <v>781448</v>
      </c>
    </row>
    <row r="104" spans="1:15" ht="21" customHeight="1">
      <c r="A104" s="247"/>
      <c r="B104" s="146"/>
      <c r="C104" s="103"/>
      <c r="D104" s="103"/>
      <c r="E104" s="103"/>
      <c r="F104" s="103"/>
      <c r="G104" s="103"/>
      <c r="H104" s="146"/>
      <c r="I104" s="315"/>
      <c r="J104" s="141"/>
      <c r="K104" s="315"/>
      <c r="L104" s="141"/>
      <c r="M104" s="315"/>
      <c r="N104" s="141"/>
      <c r="O104" s="315"/>
    </row>
    <row r="105" spans="1:15" ht="15">
      <c r="A105" s="374" t="s">
        <v>257</v>
      </c>
      <c r="I105" s="2"/>
      <c r="J105" s="139"/>
      <c r="K105" s="2"/>
      <c r="L105" s="139"/>
      <c r="M105" s="2"/>
      <c r="N105" s="139"/>
      <c r="O105" s="2"/>
    </row>
    <row r="106" spans="1:15" s="103" customFormat="1" ht="21" customHeight="1">
      <c r="A106" s="304"/>
      <c r="B106" s="304" t="s">
        <v>119</v>
      </c>
      <c r="C106" s="20"/>
      <c r="D106" s="20"/>
      <c r="E106" s="20"/>
      <c r="F106" s="20"/>
      <c r="G106" s="20"/>
      <c r="H106" s="139"/>
      <c r="I106" s="2">
        <f>I103+I84+I57</f>
        <v>-5464</v>
      </c>
      <c r="J106" s="57"/>
      <c r="K106" s="2">
        <f>K103+K84+K57</f>
        <v>55733</v>
      </c>
      <c r="L106" s="57"/>
      <c r="M106" s="2">
        <f>M103+M84+M57</f>
        <v>7489</v>
      </c>
      <c r="N106" s="57"/>
      <c r="O106" s="2">
        <f>O103+O84+O57</f>
        <v>-5255</v>
      </c>
    </row>
    <row r="107" spans="1:15" s="103" customFormat="1" ht="21" customHeight="1">
      <c r="A107" s="304" t="s">
        <v>120</v>
      </c>
      <c r="B107" s="304"/>
      <c r="C107" s="20"/>
      <c r="D107" s="20"/>
      <c r="E107" s="20"/>
      <c r="F107" s="20"/>
      <c r="G107" s="20"/>
      <c r="H107" s="139"/>
      <c r="I107" s="309">
        <v>0</v>
      </c>
      <c r="J107" s="2"/>
      <c r="K107" s="309">
        <v>18</v>
      </c>
      <c r="L107" s="2"/>
      <c r="M107" s="309">
        <v>0</v>
      </c>
      <c r="N107" s="2"/>
      <c r="O107" s="309">
        <v>18</v>
      </c>
    </row>
    <row r="108" spans="1:15" s="103" customFormat="1" ht="21" customHeight="1">
      <c r="A108" s="247" t="s">
        <v>242</v>
      </c>
      <c r="B108" s="304"/>
      <c r="C108" s="20"/>
      <c r="D108" s="20"/>
      <c r="E108" s="20"/>
      <c r="F108" s="20"/>
      <c r="G108" s="20"/>
      <c r="H108" s="139"/>
      <c r="I108" s="288">
        <f>SUM(I106:I107)</f>
        <v>-5464</v>
      </c>
      <c r="J108" s="288"/>
      <c r="K108" s="288">
        <f>SUM(K106:K107)</f>
        <v>55751</v>
      </c>
      <c r="L108" s="288"/>
      <c r="M108" s="288">
        <f>SUM(M106:M107)</f>
        <v>7489</v>
      </c>
      <c r="N108" s="288"/>
      <c r="O108" s="288">
        <f>SUM(O106:O107)</f>
        <v>-5237</v>
      </c>
    </row>
    <row r="109" spans="1:15" ht="21.95" customHeight="1">
      <c r="A109" s="374" t="s">
        <v>165</v>
      </c>
      <c r="C109" s="22"/>
      <c r="D109" s="22"/>
      <c r="E109" s="22"/>
      <c r="F109" s="22"/>
      <c r="G109" s="22"/>
      <c r="I109" s="375">
        <f>'BS 3-5'!K11</f>
        <v>126284</v>
      </c>
      <c r="J109" s="2"/>
      <c r="K109" s="375">
        <v>66500</v>
      </c>
      <c r="L109" s="57"/>
      <c r="M109" s="2">
        <f>'BS 3-5'!O11</f>
        <v>51034</v>
      </c>
      <c r="N109" s="2"/>
      <c r="O109" s="2">
        <v>59174</v>
      </c>
    </row>
    <row r="110" spans="1:15" ht="21.95" customHeight="1" thickBot="1">
      <c r="A110" s="247" t="s">
        <v>266</v>
      </c>
      <c r="B110" s="146"/>
      <c r="C110" s="21"/>
      <c r="D110" s="21"/>
      <c r="E110" s="21"/>
      <c r="F110" s="21"/>
      <c r="G110" s="21"/>
      <c r="H110" s="146"/>
      <c r="I110" s="262">
        <f>SUM(I108:I109)</f>
        <v>120820</v>
      </c>
      <c r="J110" s="141"/>
      <c r="K110" s="262">
        <f>SUM(K108:K109)</f>
        <v>122251</v>
      </c>
      <c r="L110" s="141"/>
      <c r="M110" s="262">
        <f>SUM(M108:M109)</f>
        <v>58523</v>
      </c>
      <c r="N110" s="141"/>
      <c r="O110" s="262">
        <f>SUM(O108:O109)</f>
        <v>53937</v>
      </c>
    </row>
    <row r="111" spans="1:15" s="103" customFormat="1" ht="21.95" customHeight="1" thickTop="1">
      <c r="A111" s="247"/>
      <c r="B111" s="146"/>
      <c r="H111" s="146"/>
      <c r="I111" s="376"/>
      <c r="J111" s="141"/>
      <c r="K111" s="376"/>
      <c r="L111" s="141"/>
      <c r="M111" s="376"/>
      <c r="N111" s="141"/>
      <c r="O111" s="376"/>
    </row>
    <row r="112" spans="1:15" s="103" customFormat="1" ht="21.95" customHeight="1">
      <c r="A112" s="373" t="s">
        <v>121</v>
      </c>
      <c r="B112" s="139"/>
      <c r="D112" s="25"/>
      <c r="H112" s="146"/>
      <c r="I112" s="406"/>
      <c r="J112" s="406"/>
      <c r="K112" s="406"/>
      <c r="L112" s="406"/>
      <c r="M112" s="406"/>
      <c r="N112" s="406"/>
      <c r="O112" s="406"/>
    </row>
    <row r="113" spans="1:15" ht="21.95" customHeight="1">
      <c r="A113" s="139" t="s">
        <v>336</v>
      </c>
      <c r="I113" s="2">
        <v>9191</v>
      </c>
      <c r="J113" s="139"/>
      <c r="K113" s="2">
        <v>0</v>
      </c>
      <c r="L113" s="139"/>
      <c r="M113" s="2">
        <v>3118</v>
      </c>
      <c r="N113" s="139"/>
      <c r="O113" s="2">
        <v>0</v>
      </c>
    </row>
    <row r="114" spans="1:15" ht="21.95" customHeight="1">
      <c r="A114" s="139" t="s">
        <v>330</v>
      </c>
      <c r="I114" s="2">
        <v>256</v>
      </c>
      <c r="J114" s="139"/>
      <c r="K114" s="2">
        <v>0</v>
      </c>
      <c r="L114" s="139"/>
      <c r="M114" s="2">
        <v>256</v>
      </c>
      <c r="N114" s="139"/>
      <c r="O114" s="2">
        <v>0</v>
      </c>
    </row>
    <row r="115" spans="1:15" ht="21.95" customHeight="1">
      <c r="A115" s="139" t="s">
        <v>236</v>
      </c>
      <c r="H115" s="115" t="s">
        <v>253</v>
      </c>
      <c r="I115" s="2">
        <v>0</v>
      </c>
      <c r="J115" s="406"/>
      <c r="K115" s="2">
        <v>0</v>
      </c>
      <c r="L115" s="2"/>
      <c r="M115" s="2">
        <v>138551</v>
      </c>
      <c r="N115" s="2"/>
      <c r="O115" s="2">
        <v>0</v>
      </c>
    </row>
    <row r="116" spans="1:15" s="103" customFormat="1" ht="21.95" customHeight="1">
      <c r="A116" s="139" t="s">
        <v>265</v>
      </c>
      <c r="B116" s="139"/>
      <c r="D116" s="25"/>
      <c r="H116" s="115">
        <v>2</v>
      </c>
      <c r="I116" s="2">
        <v>0</v>
      </c>
      <c r="J116" s="406"/>
      <c r="K116" s="2">
        <v>0</v>
      </c>
      <c r="L116" s="2"/>
      <c r="M116" s="2">
        <v>125000</v>
      </c>
      <c r="N116" s="2"/>
      <c r="O116" s="2">
        <v>186098</v>
      </c>
    </row>
    <row r="117" spans="1:15" s="103" customFormat="1" ht="21.95" hidden="1" customHeight="1">
      <c r="A117" s="139" t="s">
        <v>181</v>
      </c>
      <c r="B117" s="139"/>
      <c r="D117" s="25"/>
      <c r="H117" s="146"/>
      <c r="I117" s="2"/>
      <c r="J117" s="250"/>
      <c r="K117" s="2"/>
      <c r="L117" s="2"/>
      <c r="M117" s="2"/>
      <c r="N117" s="2"/>
      <c r="O117" s="2"/>
    </row>
    <row r="118" spans="1:15" s="103" customFormat="1" ht="21.95" hidden="1" customHeight="1">
      <c r="A118" s="139" t="s">
        <v>182</v>
      </c>
      <c r="B118" s="139"/>
      <c r="D118" s="25"/>
      <c r="H118" s="146"/>
      <c r="I118" s="2"/>
      <c r="J118" s="250"/>
      <c r="K118" s="2"/>
      <c r="L118" s="2"/>
      <c r="M118" s="2"/>
      <c r="N118" s="2"/>
      <c r="O118" s="2"/>
    </row>
    <row r="119" spans="1:15" ht="21.95" hidden="1" customHeight="1">
      <c r="A119" s="139" t="s">
        <v>224</v>
      </c>
      <c r="I119" s="2"/>
      <c r="J119" s="2"/>
      <c r="K119" s="2"/>
      <c r="L119" s="2"/>
      <c r="M119" s="139"/>
      <c r="N119" s="139"/>
      <c r="O119" s="139"/>
    </row>
    <row r="120" spans="1:15" ht="21.95" hidden="1" customHeight="1">
      <c r="A120" s="139" t="s">
        <v>225</v>
      </c>
      <c r="I120" s="377"/>
      <c r="J120" s="2"/>
      <c r="K120" s="377"/>
      <c r="L120" s="2"/>
      <c r="M120" s="378"/>
      <c r="N120" s="2"/>
      <c r="O120" s="378"/>
    </row>
    <row r="121" spans="1:15" ht="21.95" hidden="1" customHeight="1">
      <c r="A121" s="139" t="s">
        <v>122</v>
      </c>
      <c r="I121" s="377"/>
      <c r="J121" s="2"/>
      <c r="K121" s="377"/>
      <c r="L121" s="2"/>
      <c r="M121" s="379"/>
      <c r="N121" s="2"/>
      <c r="O121" s="379"/>
    </row>
    <row r="122" spans="1:15" ht="21.95" hidden="1" customHeight="1">
      <c r="A122" s="139" t="s">
        <v>123</v>
      </c>
      <c r="I122" s="2"/>
      <c r="J122" s="2"/>
      <c r="K122" s="2"/>
      <c r="L122" s="2"/>
      <c r="M122" s="2"/>
      <c r="N122" s="2"/>
      <c r="O122" s="2"/>
    </row>
    <row r="123" spans="1:15" ht="21.95" hidden="1" customHeight="1">
      <c r="A123" s="139" t="s">
        <v>124</v>
      </c>
      <c r="I123" s="2"/>
      <c r="J123" s="2"/>
      <c r="K123" s="2"/>
      <c r="L123" s="2"/>
      <c r="M123" s="2"/>
      <c r="N123" s="2"/>
      <c r="O123" s="2"/>
    </row>
    <row r="124" spans="1:15" ht="22.5" hidden="1" customHeight="1">
      <c r="A124" s="139" t="s">
        <v>226</v>
      </c>
      <c r="I124" s="2"/>
      <c r="J124" s="2"/>
      <c r="K124" s="2"/>
      <c r="L124" s="2"/>
      <c r="M124" s="2"/>
      <c r="N124" s="2"/>
      <c r="O124" s="2"/>
    </row>
    <row r="125" spans="1:15" ht="21.95" hidden="1" customHeight="1">
      <c r="A125" s="139" t="s">
        <v>126</v>
      </c>
      <c r="I125" s="377">
        <v>0</v>
      </c>
      <c r="J125" s="2"/>
      <c r="K125" s="377">
        <v>0</v>
      </c>
      <c r="L125" s="2"/>
      <c r="M125" s="2">
        <v>0</v>
      </c>
      <c r="N125" s="2"/>
      <c r="O125" s="2">
        <v>0</v>
      </c>
    </row>
    <row r="126" spans="1:15" ht="21.6" hidden="1" customHeight="1" thickBot="1">
      <c r="A126" s="380" t="s">
        <v>125</v>
      </c>
      <c r="B126" s="146"/>
      <c r="C126" s="21"/>
      <c r="D126" s="21"/>
      <c r="E126" s="21"/>
      <c r="F126" s="21"/>
      <c r="G126" s="21"/>
      <c r="H126" s="146"/>
      <c r="I126" s="381">
        <f>SUM(I120:I125)</f>
        <v>0</v>
      </c>
      <c r="J126" s="316"/>
      <c r="K126" s="381">
        <f>SUM(K120:K125)</f>
        <v>0</v>
      </c>
      <c r="L126" s="316"/>
      <c r="M126" s="381">
        <f>SUM(M120:M125)</f>
        <v>0</v>
      </c>
      <c r="N126" s="316"/>
      <c r="O126" s="381">
        <f>SUM(O120:O125)</f>
        <v>0</v>
      </c>
    </row>
    <row r="127" spans="1:15" ht="21.95" customHeight="1">
      <c r="I127" s="139"/>
      <c r="J127" s="139"/>
      <c r="K127" s="139"/>
      <c r="L127" s="139"/>
      <c r="M127" s="139"/>
      <c r="N127" s="139"/>
      <c r="O127" s="139"/>
    </row>
    <row r="128" spans="1:15" ht="21.95" customHeight="1">
      <c r="I128" s="30">
        <f>I110-'BS 3-5'!I11</f>
        <v>0</v>
      </c>
      <c r="K128" s="20"/>
      <c r="M128" s="30">
        <f>M110-'BS 3-5'!M11</f>
        <v>0</v>
      </c>
      <c r="O128" s="20"/>
    </row>
  </sheetData>
  <mergeCells count="14">
    <mergeCell ref="I4:K4"/>
    <mergeCell ref="M4:O4"/>
    <mergeCell ref="I5:K5"/>
    <mergeCell ref="M5:O5"/>
    <mergeCell ref="I6:K6"/>
    <mergeCell ref="M6:O6"/>
    <mergeCell ref="I66:O66"/>
    <mergeCell ref="I8:O8"/>
    <mergeCell ref="I62:K62"/>
    <mergeCell ref="M62:O62"/>
    <mergeCell ref="I63:K63"/>
    <mergeCell ref="M63:O63"/>
    <mergeCell ref="I64:K64"/>
    <mergeCell ref="M64:O64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zoomScale="85" zoomScaleNormal="85" workbookViewId="0">
      <selection activeCell="H14" sqref="H14"/>
    </sheetView>
  </sheetViews>
  <sheetFormatPr defaultColWidth="18.85546875" defaultRowHeight="21"/>
  <cols>
    <col min="1" max="4" width="5" style="181" customWidth="1"/>
    <col min="5" max="5" width="14.42578125" style="181" customWidth="1"/>
    <col min="6" max="6" width="20.140625" style="181" customWidth="1"/>
    <col min="7" max="7" width="15.42578125" style="181" customWidth="1"/>
    <col min="8" max="8" width="17.42578125" style="204" customWidth="1"/>
    <col min="9" max="9" width="1.85546875" style="205" customWidth="1"/>
    <col min="10" max="10" width="17.42578125" style="206" customWidth="1"/>
    <col min="11" max="11" width="1.85546875" style="206" customWidth="1"/>
    <col min="12" max="12" width="17.42578125" style="206" customWidth="1"/>
    <col min="13" max="13" width="1.85546875" style="206" customWidth="1"/>
    <col min="14" max="14" width="17.42578125" style="206" customWidth="1"/>
    <col min="15" max="15" width="1.85546875" style="181" customWidth="1"/>
    <col min="16" max="16" width="20" style="181" customWidth="1"/>
    <col min="17" max="17" width="1.85546875" style="181" customWidth="1"/>
    <col min="18" max="18" width="20" style="181" customWidth="1"/>
    <col min="19" max="19" width="1.85546875" style="181" customWidth="1"/>
    <col min="20" max="20" width="18.85546875" style="181"/>
    <col min="21" max="21" width="1.85546875" style="181" customWidth="1"/>
    <col min="22" max="22" width="18.85546875" style="181"/>
    <col min="23" max="23" width="1.85546875" style="181" customWidth="1"/>
    <col min="24" max="16384" width="18.85546875" style="181"/>
  </cols>
  <sheetData>
    <row r="1" spans="1:22">
      <c r="A1" s="174"/>
      <c r="B1" s="174"/>
      <c r="C1" s="174"/>
      <c r="D1" s="174"/>
      <c r="E1" s="174"/>
      <c r="F1" s="175"/>
      <c r="G1" s="176"/>
      <c r="H1" s="177"/>
      <c r="I1" s="178"/>
      <c r="J1" s="179"/>
      <c r="K1" s="179"/>
      <c r="L1" s="179"/>
      <c r="M1" s="179"/>
      <c r="N1" s="180">
        <v>9</v>
      </c>
    </row>
    <row r="2" spans="1:22">
      <c r="A2" s="174"/>
      <c r="B2" s="174"/>
      <c r="C2" s="174"/>
      <c r="D2" s="174"/>
      <c r="E2" s="174"/>
      <c r="F2" s="175"/>
      <c r="G2" s="176"/>
      <c r="H2" s="177"/>
      <c r="I2" s="178"/>
      <c r="J2" s="179"/>
      <c r="K2" s="179"/>
      <c r="L2" s="179"/>
      <c r="M2" s="179"/>
      <c r="N2" s="182" t="s">
        <v>268</v>
      </c>
    </row>
    <row r="3" spans="1:22">
      <c r="A3" s="449" t="s">
        <v>269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</row>
    <row r="4" spans="1:22">
      <c r="A4" s="449" t="s">
        <v>270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</row>
    <row r="5" spans="1:22">
      <c r="A5" s="448" t="s">
        <v>271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</row>
    <row r="6" spans="1:22">
      <c r="A6" s="183"/>
      <c r="B6" s="183"/>
      <c r="C6" s="183"/>
      <c r="D6" s="183"/>
      <c r="E6" s="183"/>
      <c r="F6" s="183"/>
      <c r="G6" s="183"/>
      <c r="H6" s="184"/>
      <c r="I6" s="185"/>
      <c r="J6" s="184"/>
      <c r="K6" s="184"/>
      <c r="L6" s="184"/>
      <c r="M6" s="184"/>
      <c r="N6" s="186" t="s">
        <v>272</v>
      </c>
    </row>
    <row r="7" spans="1:22">
      <c r="A7" s="187"/>
      <c r="B7" s="187"/>
      <c r="C7" s="187"/>
      <c r="D7" s="187"/>
      <c r="E7" s="187"/>
      <c r="F7" s="187"/>
      <c r="G7" s="188"/>
      <c r="H7" s="189"/>
      <c r="I7" s="190" t="s">
        <v>1</v>
      </c>
      <c r="J7" s="191"/>
      <c r="K7" s="191"/>
      <c r="L7" s="191"/>
      <c r="M7" s="192" t="s">
        <v>2</v>
      </c>
      <c r="N7" s="191"/>
    </row>
    <row r="8" spans="1:22">
      <c r="A8" s="193"/>
      <c r="B8" s="193"/>
      <c r="C8" s="193"/>
      <c r="D8" s="193"/>
      <c r="E8" s="193"/>
      <c r="F8" s="193"/>
      <c r="G8" s="194"/>
      <c r="H8" s="195" t="s">
        <v>273</v>
      </c>
      <c r="I8" s="196"/>
      <c r="J8" s="197" t="s">
        <v>274</v>
      </c>
      <c r="K8" s="198"/>
      <c r="L8" s="195" t="s">
        <v>273</v>
      </c>
      <c r="M8" s="196"/>
      <c r="N8" s="197" t="s">
        <v>274</v>
      </c>
    </row>
    <row r="9" spans="1:22">
      <c r="A9" s="199"/>
      <c r="B9" s="199"/>
      <c r="C9" s="199"/>
      <c r="D9" s="199"/>
      <c r="E9" s="199"/>
      <c r="F9" s="199"/>
      <c r="G9" s="200"/>
      <c r="H9" s="201"/>
      <c r="I9" s="185"/>
      <c r="J9" s="201"/>
      <c r="K9" s="184"/>
      <c r="L9" s="201"/>
      <c r="M9" s="185"/>
      <c r="N9" s="201"/>
    </row>
    <row r="10" spans="1:22">
      <c r="A10" s="202" t="s">
        <v>33</v>
      </c>
      <c r="B10" s="203"/>
      <c r="C10" s="203"/>
    </row>
    <row r="11" spans="1:22">
      <c r="A11" s="203"/>
      <c r="B11" s="203" t="s">
        <v>275</v>
      </c>
      <c r="C11" s="203"/>
      <c r="H11" s="254">
        <v>27379408.789999992</v>
      </c>
      <c r="I11" s="207"/>
      <c r="J11" s="207">
        <v>-7275745.2556576729</v>
      </c>
      <c r="K11" s="207"/>
      <c r="L11" s="254">
        <v>17114244.150000095</v>
      </c>
      <c r="M11" s="207"/>
      <c r="N11" s="207">
        <v>-6385366.3999999166</v>
      </c>
      <c r="P11" s="208"/>
      <c r="R11" s="208"/>
      <c r="T11" s="208"/>
      <c r="V11" s="208"/>
    </row>
    <row r="12" spans="1:22">
      <c r="B12" s="209" t="s">
        <v>276</v>
      </c>
      <c r="I12" s="207"/>
      <c r="J12" s="207"/>
      <c r="K12" s="207"/>
      <c r="L12" s="207"/>
      <c r="M12" s="207"/>
      <c r="N12" s="207"/>
    </row>
    <row r="13" spans="1:22">
      <c r="B13" s="209" t="s">
        <v>277</v>
      </c>
      <c r="G13" s="207"/>
      <c r="H13" s="207"/>
      <c r="I13" s="207"/>
      <c r="J13" s="207"/>
      <c r="K13" s="207"/>
      <c r="L13" s="207"/>
      <c r="M13" s="207"/>
      <c r="N13" s="207"/>
    </row>
    <row r="14" spans="1:22" s="209" customFormat="1">
      <c r="A14" s="181"/>
      <c r="B14" s="181" t="s">
        <v>278</v>
      </c>
      <c r="C14" s="210" t="s">
        <v>81</v>
      </c>
      <c r="D14" s="210"/>
      <c r="E14" s="210"/>
      <c r="F14" s="210"/>
      <c r="G14" s="211"/>
      <c r="H14" s="254">
        <v>9102057.1199999992</v>
      </c>
      <c r="I14" s="207"/>
      <c r="J14" s="207">
        <v>10533907.479999999</v>
      </c>
      <c r="K14" s="207"/>
      <c r="L14" s="254">
        <v>7477366.4399999995</v>
      </c>
      <c r="M14" s="207"/>
      <c r="N14" s="207">
        <v>9233752.9699999988</v>
      </c>
      <c r="P14" s="212"/>
      <c r="R14" s="213"/>
    </row>
    <row r="15" spans="1:22" s="209" customFormat="1">
      <c r="A15" s="181"/>
      <c r="B15" s="181" t="s">
        <v>278</v>
      </c>
      <c r="C15" s="214" t="s">
        <v>279</v>
      </c>
      <c r="D15" s="210"/>
      <c r="E15" s="210"/>
      <c r="F15" s="210"/>
      <c r="G15" s="210"/>
      <c r="H15" s="254">
        <v>380592.17</v>
      </c>
      <c r="I15" s="207"/>
      <c r="J15" s="207">
        <v>1540791.0999999989</v>
      </c>
      <c r="K15" s="207"/>
      <c r="L15" s="254">
        <v>264836.3900000006</v>
      </c>
      <c r="M15" s="207"/>
      <c r="N15" s="207">
        <v>1513361.3399999999</v>
      </c>
      <c r="R15" s="213"/>
    </row>
    <row r="16" spans="1:22">
      <c r="C16" s="214" t="s">
        <v>280</v>
      </c>
      <c r="D16" s="210"/>
      <c r="E16" s="210"/>
      <c r="F16" s="210"/>
      <c r="G16" s="210"/>
      <c r="H16" s="255">
        <v>4937034.74</v>
      </c>
      <c r="I16" s="207"/>
      <c r="J16" s="207">
        <v>622325.85555982497</v>
      </c>
      <c r="K16" s="207"/>
      <c r="L16" s="255">
        <v>4937076.9759640014</v>
      </c>
      <c r="M16" s="207"/>
      <c r="N16" s="207">
        <v>622325.86</v>
      </c>
      <c r="R16" s="213"/>
    </row>
    <row r="17" spans="1:18">
      <c r="C17" s="214" t="s">
        <v>281</v>
      </c>
      <c r="D17" s="210"/>
      <c r="E17" s="210"/>
      <c r="F17" s="210"/>
      <c r="G17" s="210"/>
      <c r="H17" s="255">
        <v>50463.340000000004</v>
      </c>
      <c r="I17" s="207"/>
      <c r="J17" s="207">
        <v>1387461.5399999998</v>
      </c>
      <c r="K17" s="207"/>
      <c r="L17" s="255">
        <v>-62566.129999999976</v>
      </c>
      <c r="M17" s="207"/>
      <c r="N17" s="207">
        <v>60803.8</v>
      </c>
    </row>
    <row r="18" spans="1:18">
      <c r="C18" s="210" t="s">
        <v>282</v>
      </c>
      <c r="D18" s="210"/>
      <c r="E18" s="210"/>
      <c r="F18" s="210"/>
      <c r="G18" s="210"/>
      <c r="H18" s="261">
        <v>-297135.83</v>
      </c>
      <c r="I18" s="207"/>
      <c r="J18" s="207">
        <v>0</v>
      </c>
      <c r="K18" s="207"/>
      <c r="L18" s="261">
        <v>-297135.83000000042</v>
      </c>
      <c r="M18" s="207"/>
      <c r="N18" s="207">
        <v>0</v>
      </c>
    </row>
    <row r="19" spans="1:18">
      <c r="B19" s="181" t="s">
        <v>278</v>
      </c>
      <c r="C19" s="215" t="s">
        <v>283</v>
      </c>
      <c r="D19" s="210"/>
      <c r="E19" s="210"/>
      <c r="F19" s="210"/>
      <c r="G19" s="210"/>
      <c r="H19" s="255">
        <v>-9431407.049999997</v>
      </c>
      <c r="I19" s="207"/>
      <c r="J19" s="207">
        <v>286485.61</v>
      </c>
      <c r="K19" s="207"/>
      <c r="L19" s="255">
        <v>-9014043.75</v>
      </c>
      <c r="M19" s="207"/>
      <c r="N19" s="207">
        <v>268031.48</v>
      </c>
    </row>
    <row r="20" spans="1:18">
      <c r="C20" s="215" t="s">
        <v>284</v>
      </c>
      <c r="D20" s="210"/>
      <c r="E20" s="210"/>
      <c r="F20" s="210"/>
      <c r="G20" s="210"/>
      <c r="H20" s="207">
        <v>0</v>
      </c>
      <c r="I20" s="207"/>
      <c r="J20" s="207">
        <v>0</v>
      </c>
      <c r="K20" s="207"/>
      <c r="L20" s="207">
        <v>0</v>
      </c>
      <c r="M20" s="207"/>
      <c r="N20" s="207">
        <v>255410.25</v>
      </c>
    </row>
    <row r="21" spans="1:18">
      <c r="B21" s="181" t="s">
        <v>278</v>
      </c>
      <c r="C21" s="216" t="s">
        <v>285</v>
      </c>
      <c r="D21" s="217"/>
      <c r="E21" s="217"/>
      <c r="F21" s="217"/>
      <c r="G21" s="217"/>
      <c r="H21" s="255">
        <v>1056299.8999999999</v>
      </c>
      <c r="I21" s="207"/>
      <c r="J21" s="207">
        <v>1124503.33</v>
      </c>
      <c r="K21" s="207"/>
      <c r="L21" s="255">
        <v>978266.16</v>
      </c>
      <c r="M21" s="207"/>
      <c r="N21" s="207">
        <v>1050202.8</v>
      </c>
    </row>
    <row r="22" spans="1:18">
      <c r="B22" s="181" t="s">
        <v>278</v>
      </c>
      <c r="C22" s="214" t="s">
        <v>286</v>
      </c>
      <c r="D22" s="217"/>
      <c r="E22" s="217"/>
      <c r="F22" s="217"/>
      <c r="G22" s="217"/>
      <c r="H22" s="255">
        <v>-1081284.18</v>
      </c>
      <c r="I22" s="207"/>
      <c r="J22" s="207">
        <v>-2457659.810000001</v>
      </c>
      <c r="K22" s="207"/>
      <c r="L22" s="255">
        <v>-603336.53763999976</v>
      </c>
      <c r="M22" s="207"/>
      <c r="N22" s="207">
        <v>-2436920.2500000005</v>
      </c>
    </row>
    <row r="23" spans="1:18">
      <c r="C23" s="214" t="s">
        <v>287</v>
      </c>
      <c r="D23" s="217"/>
      <c r="E23" s="217"/>
      <c r="F23" s="217"/>
      <c r="G23" s="217"/>
      <c r="H23" s="255">
        <v>-175524.32</v>
      </c>
      <c r="I23" s="207"/>
      <c r="J23" s="207">
        <v>0</v>
      </c>
      <c r="K23" s="207"/>
      <c r="L23" s="255">
        <v>0</v>
      </c>
      <c r="M23" s="207"/>
      <c r="N23" s="207">
        <v>0</v>
      </c>
    </row>
    <row r="24" spans="1:18">
      <c r="C24" s="214" t="s">
        <v>288</v>
      </c>
      <c r="D24" s="217"/>
      <c r="E24" s="217"/>
      <c r="F24" s="217"/>
      <c r="G24" s="217"/>
      <c r="H24" s="255">
        <v>-1265633.8899999999</v>
      </c>
      <c r="I24" s="207"/>
      <c r="J24" s="207">
        <v>0</v>
      </c>
      <c r="K24" s="207"/>
      <c r="L24" s="255">
        <v>0</v>
      </c>
      <c r="M24" s="207"/>
      <c r="N24" s="207">
        <v>0</v>
      </c>
    </row>
    <row r="25" spans="1:18">
      <c r="B25" s="181" t="s">
        <v>278</v>
      </c>
      <c r="C25" s="214" t="s">
        <v>64</v>
      </c>
      <c r="D25" s="217"/>
      <c r="E25" s="217"/>
      <c r="F25" s="217"/>
      <c r="G25" s="217"/>
      <c r="H25" s="255">
        <v>-22247565.789999999</v>
      </c>
      <c r="I25" s="207"/>
      <c r="J25" s="207">
        <v>-254850.57</v>
      </c>
      <c r="K25" s="207"/>
      <c r="L25" s="255">
        <v>-21555683.920000002</v>
      </c>
      <c r="M25" s="207"/>
      <c r="N25" s="207">
        <v>-253645.78999999998</v>
      </c>
    </row>
    <row r="26" spans="1:18" s="209" customFormat="1">
      <c r="A26" s="181"/>
      <c r="B26" s="181"/>
      <c r="C26" s="181" t="s">
        <v>289</v>
      </c>
      <c r="D26" s="210"/>
      <c r="E26" s="210"/>
      <c r="F26" s="210"/>
      <c r="G26" s="210"/>
      <c r="H26" s="256">
        <v>3776115.24</v>
      </c>
      <c r="I26" s="207"/>
      <c r="J26" s="218">
        <v>5157530.82</v>
      </c>
      <c r="K26" s="207"/>
      <c r="L26" s="256">
        <v>3727768.67</v>
      </c>
      <c r="M26" s="207"/>
      <c r="N26" s="218">
        <v>5274122.9000000004</v>
      </c>
    </row>
    <row r="27" spans="1:18" s="209" customFormat="1">
      <c r="A27" s="181"/>
      <c r="B27" s="209" t="s">
        <v>290</v>
      </c>
      <c r="D27" s="181"/>
      <c r="E27" s="181"/>
      <c r="F27" s="181"/>
      <c r="G27" s="212"/>
      <c r="H27" s="207"/>
      <c r="I27" s="207"/>
      <c r="J27" s="207"/>
      <c r="K27" s="207"/>
      <c r="L27" s="207"/>
      <c r="M27" s="207"/>
      <c r="N27" s="207"/>
    </row>
    <row r="28" spans="1:18">
      <c r="B28" s="219" t="s">
        <v>291</v>
      </c>
      <c r="C28" s="209"/>
      <c r="H28" s="220">
        <v>12183420.24</v>
      </c>
      <c r="I28" s="207"/>
      <c r="J28" s="220">
        <v>10664750.099902149</v>
      </c>
      <c r="K28" s="207"/>
      <c r="L28" s="220">
        <v>2966792.6183240917</v>
      </c>
      <c r="M28" s="207"/>
      <c r="N28" s="220">
        <v>9202078.9600000829</v>
      </c>
      <c r="R28" s="212"/>
    </row>
    <row r="29" spans="1:18">
      <c r="B29" s="199" t="s">
        <v>292</v>
      </c>
      <c r="H29" s="207"/>
      <c r="I29" s="207"/>
      <c r="J29" s="207"/>
      <c r="K29" s="207"/>
      <c r="L29" s="207"/>
      <c r="M29" s="207"/>
      <c r="N29" s="207"/>
    </row>
    <row r="30" spans="1:18">
      <c r="B30" s="199"/>
      <c r="C30" s="221" t="s">
        <v>293</v>
      </c>
      <c r="H30" s="255">
        <v>-226676937.16</v>
      </c>
      <c r="I30" s="207"/>
      <c r="J30" s="207">
        <v>0</v>
      </c>
      <c r="K30" s="207"/>
      <c r="L30" s="255">
        <v>-202925140.84</v>
      </c>
      <c r="M30" s="207"/>
      <c r="N30" s="207">
        <v>0</v>
      </c>
    </row>
    <row r="31" spans="1:18">
      <c r="C31" s="181" t="s">
        <v>294</v>
      </c>
      <c r="D31" s="222"/>
      <c r="E31" s="222"/>
      <c r="F31" s="222"/>
      <c r="G31" s="222"/>
      <c r="H31" s="255">
        <v>-7368533.5999999996</v>
      </c>
      <c r="I31" s="207"/>
      <c r="J31" s="207">
        <v>-43595935.719999999</v>
      </c>
      <c r="K31" s="207"/>
      <c r="L31" s="255">
        <v>-6216817.8682400193</v>
      </c>
      <c r="M31" s="207"/>
      <c r="N31" s="207">
        <v>-38161666.370000042</v>
      </c>
    </row>
    <row r="32" spans="1:18">
      <c r="C32" s="181" t="s">
        <v>230</v>
      </c>
      <c r="D32" s="222"/>
      <c r="E32" s="222"/>
      <c r="F32" s="222"/>
      <c r="G32" s="222"/>
      <c r="H32" s="255">
        <v>171072.05</v>
      </c>
      <c r="I32" s="207"/>
      <c r="J32" s="207">
        <v>40251.51</v>
      </c>
      <c r="K32" s="207"/>
      <c r="L32" s="255">
        <v>171072.05000000002</v>
      </c>
      <c r="M32" s="207"/>
      <c r="N32" s="207">
        <v>28858.27</v>
      </c>
    </row>
    <row r="33" spans="2:18">
      <c r="C33" s="216" t="s">
        <v>187</v>
      </c>
      <c r="D33" s="222"/>
      <c r="E33" s="222"/>
      <c r="F33" s="222"/>
      <c r="G33" s="222"/>
      <c r="H33" s="255">
        <v>-3252578.03</v>
      </c>
      <c r="I33" s="207"/>
      <c r="J33" s="207">
        <v>-526958.05000000005</v>
      </c>
      <c r="K33" s="207"/>
      <c r="L33" s="255">
        <v>0</v>
      </c>
      <c r="M33" s="207"/>
      <c r="N33" s="207">
        <v>0</v>
      </c>
    </row>
    <row r="34" spans="2:18">
      <c r="C34" s="216" t="s">
        <v>5</v>
      </c>
      <c r="E34" s="222"/>
      <c r="F34" s="222"/>
      <c r="G34" s="222"/>
      <c r="H34" s="255">
        <v>45141785.109999999</v>
      </c>
      <c r="I34" s="207"/>
      <c r="J34" s="207">
        <v>59147445.82</v>
      </c>
      <c r="K34" s="207"/>
      <c r="L34" s="255">
        <v>34753924.730000049</v>
      </c>
      <c r="M34" s="207"/>
      <c r="N34" s="207">
        <v>58111206.869999997</v>
      </c>
    </row>
    <row r="35" spans="2:18">
      <c r="C35" s="223" t="s">
        <v>188</v>
      </c>
      <c r="E35" s="222"/>
      <c r="F35" s="222"/>
      <c r="G35" s="222"/>
      <c r="H35" s="255">
        <v>3480200</v>
      </c>
      <c r="I35" s="207"/>
      <c r="J35" s="207">
        <v>0</v>
      </c>
      <c r="K35" s="207"/>
      <c r="L35" s="255">
        <v>0</v>
      </c>
      <c r="M35" s="207"/>
      <c r="N35" s="207">
        <v>0</v>
      </c>
    </row>
    <row r="36" spans="2:18">
      <c r="C36" s="223" t="s">
        <v>295</v>
      </c>
      <c r="E36" s="222"/>
      <c r="F36" s="222"/>
      <c r="G36" s="222"/>
      <c r="H36" s="207">
        <v>0</v>
      </c>
      <c r="I36" s="207"/>
      <c r="J36" s="207">
        <v>90135.13</v>
      </c>
      <c r="K36" s="207"/>
      <c r="L36" s="207">
        <v>0</v>
      </c>
      <c r="M36" s="207"/>
      <c r="N36" s="207">
        <v>90135.13</v>
      </c>
    </row>
    <row r="37" spans="2:18">
      <c r="C37" s="181" t="s">
        <v>190</v>
      </c>
      <c r="G37" s="212"/>
      <c r="H37" s="255">
        <v>144298.96</v>
      </c>
      <c r="I37" s="207"/>
      <c r="J37" s="207">
        <v>185740.58000000019</v>
      </c>
      <c r="K37" s="207"/>
      <c r="L37" s="255">
        <v>-26681.019999999844</v>
      </c>
      <c r="M37" s="207"/>
      <c r="N37" s="207">
        <v>5657.91</v>
      </c>
    </row>
    <row r="38" spans="2:18">
      <c r="C38" s="181" t="s">
        <v>35</v>
      </c>
      <c r="E38" s="222"/>
      <c r="F38" s="222"/>
      <c r="G38" s="224"/>
      <c r="H38" s="255">
        <v>4425193.25</v>
      </c>
      <c r="I38" s="207"/>
      <c r="J38" s="207">
        <v>-367276.47</v>
      </c>
      <c r="K38" s="207"/>
      <c r="L38" s="255">
        <v>3906480.25</v>
      </c>
      <c r="M38" s="207"/>
      <c r="N38" s="207">
        <v>0</v>
      </c>
    </row>
    <row r="39" spans="2:18">
      <c r="B39" s="199" t="s">
        <v>296</v>
      </c>
    </row>
    <row r="40" spans="2:18">
      <c r="C40" s="181" t="s">
        <v>297</v>
      </c>
      <c r="H40" s="255">
        <v>784841.12</v>
      </c>
      <c r="I40" s="207"/>
      <c r="J40" s="207">
        <v>-26117480.789999999</v>
      </c>
      <c r="K40" s="207"/>
      <c r="L40" s="255">
        <v>7133445.8643835708</v>
      </c>
      <c r="M40" s="207"/>
      <c r="N40" s="207">
        <v>-17160770.829999998</v>
      </c>
    </row>
    <row r="41" spans="2:18">
      <c r="C41" s="181" t="s">
        <v>214</v>
      </c>
      <c r="D41" s="225"/>
      <c r="E41" s="225"/>
      <c r="F41" s="225"/>
      <c r="G41" s="225"/>
      <c r="H41" s="255">
        <v>-23532392.959999997</v>
      </c>
      <c r="I41" s="207"/>
      <c r="J41" s="207">
        <v>-13132188.560000004</v>
      </c>
      <c r="K41" s="207"/>
      <c r="L41" s="255">
        <v>-17748604.180000007</v>
      </c>
      <c r="M41" s="207"/>
      <c r="N41" s="207">
        <v>-16257159.830000002</v>
      </c>
    </row>
    <row r="42" spans="2:18">
      <c r="B42" s="209" t="s">
        <v>298</v>
      </c>
      <c r="H42" s="226">
        <v>-194499631.01999998</v>
      </c>
      <c r="I42" s="220"/>
      <c r="J42" s="226">
        <v>-13611516.45009785</v>
      </c>
      <c r="K42" s="220"/>
      <c r="L42" s="226">
        <v>-177985528.39553231</v>
      </c>
      <c r="M42" s="220"/>
      <c r="N42" s="226">
        <v>-4141659.8899999633</v>
      </c>
    </row>
    <row r="43" spans="2:18">
      <c r="H43" s="181"/>
      <c r="I43" s="181"/>
      <c r="J43" s="181"/>
      <c r="K43" s="181"/>
      <c r="L43" s="181"/>
      <c r="M43" s="181"/>
      <c r="N43" s="181"/>
      <c r="R43" s="208"/>
    </row>
    <row r="44" spans="2:18">
      <c r="H44" s="227"/>
      <c r="I44" s="228"/>
      <c r="J44" s="227"/>
      <c r="K44" s="228"/>
      <c r="L44" s="229"/>
      <c r="M44" s="228"/>
      <c r="N44" s="227"/>
      <c r="R44" s="208"/>
    </row>
    <row r="45" spans="2:18">
      <c r="H45" s="227"/>
      <c r="I45" s="228"/>
      <c r="J45" s="227"/>
      <c r="K45" s="228"/>
      <c r="L45" s="229"/>
      <c r="M45" s="228"/>
      <c r="N45" s="227"/>
      <c r="R45" s="208"/>
    </row>
    <row r="46" spans="2:18">
      <c r="H46" s="227"/>
      <c r="I46" s="228"/>
      <c r="J46" s="227"/>
      <c r="K46" s="228"/>
      <c r="L46" s="229"/>
      <c r="M46" s="228"/>
      <c r="N46" s="227"/>
      <c r="R46" s="208"/>
    </row>
    <row r="47" spans="2:18">
      <c r="H47" s="227"/>
      <c r="I47" s="228"/>
      <c r="J47" s="227"/>
      <c r="K47" s="228"/>
      <c r="L47" s="229"/>
      <c r="M47" s="228"/>
      <c r="N47" s="227"/>
      <c r="R47" s="208"/>
    </row>
    <row r="48" spans="2:18">
      <c r="H48" s="227"/>
      <c r="I48" s="228"/>
      <c r="J48" s="227"/>
      <c r="K48" s="228"/>
      <c r="L48" s="229"/>
      <c r="M48" s="228"/>
      <c r="N48" s="227"/>
      <c r="R48" s="208"/>
    </row>
    <row r="49" spans="1:18">
      <c r="H49" s="227"/>
      <c r="I49" s="228"/>
      <c r="J49" s="227"/>
      <c r="K49" s="228"/>
      <c r="L49" s="229"/>
      <c r="M49" s="228"/>
      <c r="N49" s="227"/>
      <c r="R49" s="208"/>
    </row>
    <row r="50" spans="1:18">
      <c r="A50" s="174" t="s">
        <v>299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</row>
    <row r="51" spans="1:18">
      <c r="D51" s="222"/>
      <c r="E51" s="222"/>
      <c r="F51" s="222"/>
      <c r="G51" s="222"/>
      <c r="J51" s="230"/>
      <c r="N51" s="231">
        <v>10</v>
      </c>
    </row>
    <row r="52" spans="1:18">
      <c r="A52" s="174"/>
      <c r="B52" s="174"/>
      <c r="C52" s="174"/>
      <c r="D52" s="174"/>
      <c r="E52" s="174"/>
      <c r="F52" s="175"/>
      <c r="G52" s="176"/>
      <c r="H52" s="177"/>
      <c r="I52" s="178"/>
      <c r="J52" s="179"/>
      <c r="K52" s="179"/>
      <c r="L52" s="179"/>
      <c r="M52" s="179"/>
      <c r="N52" s="182" t="s">
        <v>268</v>
      </c>
    </row>
    <row r="53" spans="1:18">
      <c r="A53" s="449" t="s">
        <v>269</v>
      </c>
      <c r="B53" s="450"/>
      <c r="C53" s="450"/>
      <c r="D53" s="450"/>
      <c r="E53" s="450"/>
      <c r="F53" s="450"/>
      <c r="G53" s="450"/>
      <c r="H53" s="450"/>
      <c r="I53" s="450"/>
      <c r="J53" s="450"/>
      <c r="K53" s="450"/>
      <c r="L53" s="450"/>
      <c r="M53" s="450"/>
      <c r="N53" s="450"/>
    </row>
    <row r="54" spans="1:18">
      <c r="A54" s="449" t="s">
        <v>270</v>
      </c>
      <c r="B54" s="449"/>
      <c r="C54" s="449"/>
      <c r="D54" s="449"/>
      <c r="E54" s="449"/>
      <c r="F54" s="449"/>
      <c r="G54" s="449"/>
      <c r="H54" s="449"/>
      <c r="I54" s="449"/>
      <c r="J54" s="449"/>
      <c r="K54" s="449"/>
      <c r="L54" s="449"/>
      <c r="M54" s="449"/>
      <c r="N54" s="449"/>
    </row>
    <row r="55" spans="1:18" ht="21.75" customHeight="1">
      <c r="A55" s="448" t="s">
        <v>271</v>
      </c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448"/>
      <c r="N55" s="448"/>
    </row>
    <row r="56" spans="1:18">
      <c r="A56" s="183"/>
      <c r="B56" s="183"/>
      <c r="C56" s="183"/>
      <c r="D56" s="183"/>
      <c r="E56" s="183"/>
      <c r="F56" s="183"/>
      <c r="G56" s="183"/>
      <c r="H56" s="184"/>
      <c r="I56" s="185"/>
      <c r="J56" s="184"/>
      <c r="K56" s="184"/>
      <c r="L56" s="184"/>
      <c r="M56" s="184"/>
      <c r="N56" s="186" t="s">
        <v>272</v>
      </c>
    </row>
    <row r="57" spans="1:18">
      <c r="A57" s="187"/>
      <c r="B57" s="187"/>
      <c r="C57" s="187"/>
      <c r="D57" s="187"/>
      <c r="E57" s="187"/>
      <c r="F57" s="187"/>
      <c r="G57" s="188"/>
      <c r="H57" s="189"/>
      <c r="I57" s="190" t="s">
        <v>1</v>
      </c>
      <c r="J57" s="191"/>
      <c r="K57" s="191"/>
      <c r="L57" s="191"/>
      <c r="M57" s="192" t="s">
        <v>2</v>
      </c>
      <c r="N57" s="191"/>
    </row>
    <row r="58" spans="1:18">
      <c r="A58" s="193"/>
      <c r="B58" s="193"/>
      <c r="C58" s="193"/>
      <c r="D58" s="193"/>
      <c r="E58" s="193"/>
      <c r="F58" s="193"/>
      <c r="G58" s="194"/>
      <c r="H58" s="195" t="s">
        <v>273</v>
      </c>
      <c r="I58" s="232"/>
      <c r="J58" s="195" t="s">
        <v>274</v>
      </c>
      <c r="K58" s="233"/>
      <c r="L58" s="195" t="s">
        <v>273</v>
      </c>
      <c r="M58" s="232"/>
      <c r="N58" s="195" t="s">
        <v>274</v>
      </c>
    </row>
    <row r="59" spans="1:18">
      <c r="A59" s="199"/>
      <c r="B59" s="199"/>
      <c r="C59" s="199"/>
      <c r="D59" s="199"/>
      <c r="E59" s="199"/>
      <c r="F59" s="199"/>
      <c r="G59" s="200"/>
      <c r="H59" s="201"/>
      <c r="I59" s="185"/>
      <c r="J59" s="201"/>
      <c r="K59" s="184"/>
      <c r="L59" s="201"/>
      <c r="M59" s="185"/>
      <c r="N59" s="201"/>
    </row>
    <row r="60" spans="1:18">
      <c r="A60" s="199"/>
      <c r="B60" s="199" t="s">
        <v>233</v>
      </c>
      <c r="C60" s="199"/>
      <c r="D60" s="199"/>
      <c r="E60" s="199"/>
      <c r="F60" s="199"/>
      <c r="G60" s="200"/>
      <c r="H60" s="257">
        <v>-996642</v>
      </c>
      <c r="I60" s="185"/>
      <c r="J60" s="235">
        <v>-126690</v>
      </c>
      <c r="K60" s="184"/>
      <c r="L60" s="258">
        <v>-996642</v>
      </c>
      <c r="M60" s="185"/>
      <c r="N60" s="235">
        <v>-126690</v>
      </c>
      <c r="P60" s="236"/>
    </row>
    <row r="61" spans="1:18">
      <c r="B61" s="181" t="s">
        <v>232</v>
      </c>
      <c r="H61" s="257">
        <v>21753895.550000001</v>
      </c>
      <c r="I61" s="185"/>
      <c r="J61" s="235">
        <v>34207.47</v>
      </c>
      <c r="K61" s="184"/>
      <c r="L61" s="258">
        <v>21063575.950000003</v>
      </c>
      <c r="M61" s="185"/>
      <c r="N61" s="235">
        <v>30731.620000000054</v>
      </c>
      <c r="P61" s="236"/>
    </row>
    <row r="62" spans="1:18">
      <c r="B62" s="181" t="s">
        <v>231</v>
      </c>
      <c r="H62" s="257">
        <v>-3661771.2</v>
      </c>
      <c r="I62" s="185"/>
      <c r="J62" s="235">
        <v>-5108749.01</v>
      </c>
      <c r="K62" s="184"/>
      <c r="L62" s="258">
        <v>-3613424.6243835613</v>
      </c>
      <c r="M62" s="185"/>
      <c r="N62" s="235">
        <v>-5225341.09</v>
      </c>
      <c r="P62" s="236"/>
    </row>
    <row r="63" spans="1:18">
      <c r="B63" s="181" t="s">
        <v>300</v>
      </c>
      <c r="H63" s="257">
        <v>-2592131.83</v>
      </c>
      <c r="I63" s="185"/>
      <c r="J63" s="235">
        <v>-759222.24999999988</v>
      </c>
      <c r="K63" s="184"/>
      <c r="L63" s="258">
        <v>-973221.38</v>
      </c>
      <c r="M63" s="185"/>
      <c r="N63" s="235">
        <v>-406275.99</v>
      </c>
      <c r="P63" s="236"/>
    </row>
    <row r="64" spans="1:18">
      <c r="B64" s="181" t="s">
        <v>301</v>
      </c>
      <c r="H64" s="257">
        <v>407671.28</v>
      </c>
      <c r="I64" s="185"/>
      <c r="J64" s="235">
        <v>0</v>
      </c>
      <c r="K64" s="184"/>
      <c r="L64" s="258">
        <v>0</v>
      </c>
      <c r="M64" s="185"/>
      <c r="N64" s="235">
        <v>0</v>
      </c>
      <c r="P64" s="236"/>
    </row>
    <row r="65" spans="1:14">
      <c r="C65" s="202" t="s">
        <v>302</v>
      </c>
      <c r="D65" s="209"/>
      <c r="E65" s="209"/>
      <c r="F65" s="209"/>
      <c r="G65" s="209"/>
      <c r="H65" s="237">
        <v>-179588609.21999997</v>
      </c>
      <c r="I65" s="220"/>
      <c r="J65" s="237">
        <v>-19571970.240097851</v>
      </c>
      <c r="K65" s="220"/>
      <c r="L65" s="237">
        <v>-162505240.44991586</v>
      </c>
      <c r="M65" s="220"/>
      <c r="N65" s="237">
        <v>-9869235.3499999642</v>
      </c>
    </row>
    <row r="66" spans="1:14">
      <c r="A66" s="209" t="s">
        <v>303</v>
      </c>
      <c r="H66" s="207"/>
      <c r="I66" s="207"/>
      <c r="J66" s="207"/>
      <c r="K66" s="207"/>
      <c r="L66" s="207"/>
      <c r="M66" s="207"/>
      <c r="N66" s="207"/>
    </row>
    <row r="67" spans="1:14">
      <c r="A67" s="209"/>
      <c r="B67" s="181" t="s">
        <v>304</v>
      </c>
      <c r="H67" s="257">
        <v>0</v>
      </c>
      <c r="I67" s="185"/>
      <c r="J67" s="235">
        <v>0</v>
      </c>
      <c r="K67" s="184"/>
      <c r="L67" s="258">
        <v>-77272700</v>
      </c>
      <c r="M67" s="185"/>
      <c r="N67" s="235">
        <v>0</v>
      </c>
    </row>
    <row r="68" spans="1:14">
      <c r="B68" s="181" t="s">
        <v>305</v>
      </c>
      <c r="H68" s="257">
        <v>-707382.02</v>
      </c>
      <c r="I68" s="185"/>
      <c r="J68" s="235">
        <v>-2595210.9713084111</v>
      </c>
      <c r="K68" s="184"/>
      <c r="L68" s="258">
        <v>-604640.90999999992</v>
      </c>
      <c r="M68" s="185"/>
      <c r="N68" s="235">
        <v>-2055726.661308411</v>
      </c>
    </row>
    <row r="69" spans="1:14">
      <c r="B69" s="181" t="s">
        <v>306</v>
      </c>
      <c r="C69" s="222"/>
      <c r="D69" s="222"/>
      <c r="E69" s="222"/>
      <c r="F69" s="222"/>
      <c r="G69" s="222"/>
      <c r="H69" s="257">
        <v>80474.789999999994</v>
      </c>
      <c r="I69" s="185"/>
      <c r="J69" s="235">
        <v>190112.23000000004</v>
      </c>
      <c r="K69" s="184"/>
      <c r="L69" s="258">
        <v>66074.790000000008</v>
      </c>
      <c r="M69" s="185"/>
      <c r="N69" s="235">
        <v>190112.23000000004</v>
      </c>
    </row>
    <row r="70" spans="1:14">
      <c r="B70" s="181" t="s">
        <v>307</v>
      </c>
      <c r="H70" s="257">
        <v>-1026788.15</v>
      </c>
      <c r="I70" s="185"/>
      <c r="J70" s="235">
        <v>0</v>
      </c>
      <c r="K70" s="184"/>
      <c r="L70" s="258">
        <v>0</v>
      </c>
      <c r="M70" s="185"/>
      <c r="N70" s="235">
        <v>0</v>
      </c>
    </row>
    <row r="71" spans="1:14">
      <c r="B71" s="181" t="s">
        <v>308</v>
      </c>
      <c r="C71" s="222"/>
      <c r="D71" s="222"/>
      <c r="E71" s="222"/>
      <c r="F71" s="222"/>
      <c r="G71" s="222"/>
      <c r="H71" s="257">
        <v>4988824.8899999997</v>
      </c>
      <c r="I71" s="185"/>
      <c r="J71" s="235">
        <v>0</v>
      </c>
      <c r="K71" s="184"/>
      <c r="L71" s="258">
        <v>0</v>
      </c>
      <c r="M71" s="185"/>
      <c r="N71" s="235">
        <v>0</v>
      </c>
    </row>
    <row r="72" spans="1:14">
      <c r="B72" s="181" t="s">
        <v>309</v>
      </c>
      <c r="C72" s="222"/>
      <c r="D72" s="222"/>
      <c r="E72" s="222"/>
      <c r="F72" s="222"/>
      <c r="G72" s="222"/>
      <c r="H72" s="257">
        <v>-550000000</v>
      </c>
      <c r="I72" s="185"/>
      <c r="J72" s="235">
        <v>-70000000</v>
      </c>
      <c r="K72" s="184"/>
      <c r="L72" s="258">
        <v>-550000000</v>
      </c>
      <c r="M72" s="185"/>
      <c r="N72" s="235">
        <v>-70000000</v>
      </c>
    </row>
    <row r="73" spans="1:14">
      <c r="B73" s="181" t="s">
        <v>310</v>
      </c>
      <c r="C73" s="222"/>
      <c r="D73" s="222"/>
      <c r="E73" s="222"/>
      <c r="F73" s="222"/>
      <c r="G73" s="222"/>
      <c r="H73" s="257">
        <v>-2000000</v>
      </c>
      <c r="I73" s="185"/>
      <c r="J73" s="235">
        <v>1900000</v>
      </c>
      <c r="K73" s="184"/>
      <c r="L73" s="258">
        <v>0</v>
      </c>
      <c r="M73" s="185"/>
      <c r="N73" s="235">
        <v>1900000</v>
      </c>
    </row>
    <row r="74" spans="1:14">
      <c r="B74" s="209"/>
      <c r="C74" s="202" t="s">
        <v>234</v>
      </c>
      <c r="D74" s="209"/>
      <c r="E74" s="209"/>
      <c r="F74" s="209"/>
      <c r="G74" s="209"/>
      <c r="H74" s="237">
        <v>-548664870.49000001</v>
      </c>
      <c r="I74" s="220"/>
      <c r="J74" s="237">
        <v>-70505098.741308406</v>
      </c>
      <c r="K74" s="220"/>
      <c r="L74" s="237">
        <v>-627811266.12</v>
      </c>
      <c r="M74" s="220"/>
      <c r="N74" s="237">
        <v>-69965614.431308419</v>
      </c>
    </row>
    <row r="75" spans="1:14">
      <c r="A75" s="209" t="s">
        <v>37</v>
      </c>
      <c r="H75" s="207"/>
      <c r="I75" s="207"/>
      <c r="J75" s="207"/>
      <c r="K75" s="207"/>
      <c r="L75" s="207"/>
      <c r="M75" s="207"/>
      <c r="N75" s="207"/>
    </row>
    <row r="76" spans="1:14">
      <c r="B76" s="238" t="s">
        <v>311</v>
      </c>
      <c r="H76" s="207"/>
      <c r="I76" s="207"/>
      <c r="J76" s="207"/>
      <c r="K76" s="207"/>
      <c r="L76" s="207"/>
      <c r="M76" s="207"/>
      <c r="N76" s="207"/>
    </row>
    <row r="77" spans="1:14">
      <c r="B77" s="239" t="s">
        <v>312</v>
      </c>
      <c r="H77" s="257">
        <v>-28947588.760000002</v>
      </c>
      <c r="I77" s="185"/>
      <c r="J77" s="235">
        <v>-15960044.919803053</v>
      </c>
      <c r="K77" s="184"/>
      <c r="L77" s="258">
        <v>-28259586.020000022</v>
      </c>
      <c r="M77" s="185"/>
      <c r="N77" s="235">
        <v>-15960044.919803085</v>
      </c>
    </row>
    <row r="78" spans="1:14">
      <c r="B78" s="181" t="s">
        <v>313</v>
      </c>
      <c r="H78" s="257">
        <v>40000000</v>
      </c>
      <c r="I78" s="185"/>
      <c r="J78" s="235">
        <v>0</v>
      </c>
      <c r="K78" s="184"/>
      <c r="L78" s="258">
        <v>40000000</v>
      </c>
      <c r="M78" s="185"/>
      <c r="N78" s="235">
        <v>0</v>
      </c>
    </row>
    <row r="79" spans="1:14">
      <c r="B79" s="238" t="s">
        <v>314</v>
      </c>
      <c r="H79" s="257">
        <v>-5481936.6799999997</v>
      </c>
      <c r="I79" s="185"/>
      <c r="J79" s="235">
        <v>-4591888.8900000006</v>
      </c>
      <c r="K79" s="184"/>
      <c r="L79" s="258">
        <v>-5094695.2200000007</v>
      </c>
      <c r="M79" s="185"/>
      <c r="N79" s="235">
        <v>-4372618.7300000004</v>
      </c>
    </row>
    <row r="80" spans="1:14">
      <c r="B80" s="238" t="s">
        <v>149</v>
      </c>
      <c r="H80" s="234">
        <v>0</v>
      </c>
      <c r="I80" s="185"/>
      <c r="J80" s="235">
        <v>-110835.40000000001</v>
      </c>
      <c r="K80" s="184"/>
      <c r="L80" s="235">
        <v>0</v>
      </c>
      <c r="M80" s="185"/>
      <c r="N80" s="235">
        <v>-110835.40000000001</v>
      </c>
    </row>
    <row r="81" spans="1:22">
      <c r="B81" s="181" t="s">
        <v>223</v>
      </c>
      <c r="H81" s="257">
        <v>778415731.10000002</v>
      </c>
      <c r="I81" s="185"/>
      <c r="J81" s="235">
        <v>107453250</v>
      </c>
      <c r="K81" s="184"/>
      <c r="L81" s="258">
        <v>778415731.10000002</v>
      </c>
      <c r="M81" s="185"/>
      <c r="N81" s="235">
        <v>107453250</v>
      </c>
    </row>
    <row r="82" spans="1:22">
      <c r="B82" s="209"/>
      <c r="C82" s="202" t="s">
        <v>315</v>
      </c>
      <c r="D82" s="209"/>
      <c r="E82" s="209"/>
      <c r="F82" s="209"/>
      <c r="G82" s="209"/>
      <c r="H82" s="237">
        <v>783986205.65999997</v>
      </c>
      <c r="I82" s="220"/>
      <c r="J82" s="237">
        <v>86790480.790196955</v>
      </c>
      <c r="K82" s="220"/>
      <c r="L82" s="237">
        <v>785061449.86000001</v>
      </c>
      <c r="M82" s="220"/>
      <c r="N82" s="237">
        <v>87009750.950196922</v>
      </c>
    </row>
    <row r="83" spans="1:22">
      <c r="A83" s="202" t="s">
        <v>316</v>
      </c>
      <c r="H83" s="259">
        <v>18288.63</v>
      </c>
      <c r="I83" s="185"/>
      <c r="J83" s="240">
        <v>-273091.56950900046</v>
      </c>
      <c r="K83" s="184"/>
      <c r="L83" s="260">
        <v>18246.38</v>
      </c>
      <c r="M83" s="185"/>
      <c r="N83" s="240">
        <v>-273091.56950900046</v>
      </c>
    </row>
    <row r="84" spans="1:22" s="209" customFormat="1">
      <c r="A84" s="202" t="s">
        <v>317</v>
      </c>
      <c r="B84" s="202"/>
      <c r="C84" s="202"/>
      <c r="D84" s="202"/>
      <c r="E84" s="202"/>
      <c r="F84" s="202"/>
      <c r="G84" s="202"/>
      <c r="H84" s="241">
        <v>55751014.579999931</v>
      </c>
      <c r="I84" s="220"/>
      <c r="J84" s="241">
        <v>-3559679.7607183019</v>
      </c>
      <c r="K84" s="220"/>
      <c r="L84" s="241">
        <v>-5236810.3299158765</v>
      </c>
      <c r="M84" s="220"/>
      <c r="N84" s="241">
        <v>6901809.5993795386</v>
      </c>
    </row>
    <row r="85" spans="1:22">
      <c r="A85" s="203" t="s">
        <v>318</v>
      </c>
      <c r="B85" s="203"/>
      <c r="C85" s="242"/>
      <c r="D85" s="203"/>
      <c r="E85" s="203"/>
      <c r="F85" s="203"/>
      <c r="H85" s="234">
        <v>66500190.520000003</v>
      </c>
      <c r="I85" s="185"/>
      <c r="J85" s="235">
        <v>29497202.32</v>
      </c>
      <c r="K85" s="184"/>
      <c r="L85" s="235">
        <v>59173677.959999993</v>
      </c>
      <c r="M85" s="185"/>
      <c r="N85" s="235">
        <v>8879005.9500000011</v>
      </c>
    </row>
    <row r="86" spans="1:22" s="209" customFormat="1" ht="21.75" thickBot="1">
      <c r="A86" s="202" t="s">
        <v>319</v>
      </c>
      <c r="B86" s="202"/>
      <c r="C86" s="202"/>
      <c r="D86" s="202"/>
      <c r="E86" s="202"/>
      <c r="F86" s="202"/>
      <c r="H86" s="243">
        <v>122251205.09999993</v>
      </c>
      <c r="I86" s="220"/>
      <c r="J86" s="243">
        <v>25937522.559281699</v>
      </c>
      <c r="K86" s="220"/>
      <c r="L86" s="243">
        <v>53936867.63008412</v>
      </c>
      <c r="M86" s="220"/>
      <c r="N86" s="243">
        <v>15780815.549379539</v>
      </c>
      <c r="P86" s="244"/>
      <c r="R86" s="244"/>
      <c r="T86" s="244"/>
      <c r="V86" s="244"/>
    </row>
    <row r="87" spans="1:22" s="209" customFormat="1" ht="21.75" thickTop="1">
      <c r="A87" s="202"/>
      <c r="B87" s="202"/>
      <c r="C87" s="202"/>
      <c r="D87" s="202"/>
      <c r="E87" s="202"/>
      <c r="F87" s="202"/>
      <c r="H87" s="220"/>
      <c r="I87" s="245"/>
      <c r="J87" s="220"/>
      <c r="K87" s="245"/>
      <c r="L87" s="220"/>
      <c r="M87" s="245"/>
      <c r="N87" s="220"/>
    </row>
    <row r="88" spans="1:22" s="209" customFormat="1">
      <c r="A88" s="202"/>
      <c r="B88" s="202"/>
      <c r="C88" s="202"/>
      <c r="D88" s="202"/>
      <c r="E88" s="202"/>
      <c r="F88" s="202"/>
      <c r="H88" s="220"/>
      <c r="I88" s="245"/>
      <c r="J88" s="220"/>
      <c r="K88" s="245"/>
      <c r="L88" s="220"/>
      <c r="M88" s="245"/>
      <c r="N88" s="220"/>
    </row>
    <row r="89" spans="1:22" s="209" customFormat="1">
      <c r="A89" s="202"/>
      <c r="B89" s="202"/>
      <c r="C89" s="202"/>
      <c r="D89" s="202"/>
      <c r="E89" s="202"/>
      <c r="F89" s="202"/>
      <c r="H89" s="220"/>
      <c r="I89" s="245"/>
      <c r="J89" s="220"/>
      <c r="K89" s="245"/>
      <c r="L89" s="220"/>
      <c r="M89" s="245"/>
      <c r="N89" s="220"/>
    </row>
    <row r="90" spans="1:22" s="209" customFormat="1">
      <c r="A90" s="202"/>
      <c r="B90" s="202"/>
      <c r="C90" s="202"/>
      <c r="D90" s="202"/>
      <c r="E90" s="202"/>
      <c r="F90" s="202"/>
      <c r="H90" s="220"/>
      <c r="I90" s="245"/>
      <c r="J90" s="220"/>
      <c r="K90" s="245"/>
      <c r="L90" s="220"/>
      <c r="M90" s="245"/>
      <c r="N90" s="220"/>
    </row>
    <row r="91" spans="1:22" s="209" customFormat="1">
      <c r="A91" s="202"/>
      <c r="B91" s="202"/>
      <c r="C91" s="202"/>
      <c r="D91" s="202"/>
      <c r="E91" s="202"/>
      <c r="F91" s="202"/>
      <c r="H91" s="220"/>
      <c r="I91" s="245"/>
      <c r="J91" s="220"/>
      <c r="K91" s="245"/>
      <c r="L91" s="220"/>
      <c r="M91" s="245"/>
      <c r="N91" s="220"/>
    </row>
    <row r="92" spans="1:22" s="209" customFormat="1">
      <c r="A92" s="202"/>
      <c r="B92" s="202"/>
      <c r="C92" s="202"/>
      <c r="D92" s="202"/>
      <c r="E92" s="202"/>
      <c r="F92" s="202"/>
      <c r="H92" s="220"/>
      <c r="I92" s="245"/>
      <c r="J92" s="220"/>
      <c r="K92" s="245"/>
      <c r="L92" s="220"/>
      <c r="M92" s="245"/>
      <c r="N92" s="220"/>
    </row>
    <row r="93" spans="1:22" s="209" customFormat="1">
      <c r="A93" s="202"/>
      <c r="B93" s="202"/>
      <c r="C93" s="202"/>
      <c r="D93" s="202"/>
      <c r="E93" s="202"/>
      <c r="F93" s="202"/>
      <c r="H93" s="220"/>
      <c r="I93" s="245"/>
      <c r="J93" s="220"/>
      <c r="K93" s="245"/>
      <c r="L93" s="220"/>
      <c r="M93" s="245"/>
      <c r="N93" s="220"/>
    </row>
    <row r="94" spans="1:22" s="209" customFormat="1">
      <c r="A94" s="202"/>
      <c r="B94" s="202"/>
      <c r="C94" s="202"/>
      <c r="D94" s="202"/>
      <c r="E94" s="202"/>
      <c r="F94" s="202"/>
      <c r="H94" s="220"/>
      <c r="I94" s="245"/>
      <c r="J94" s="220"/>
      <c r="K94" s="245"/>
      <c r="L94" s="220"/>
      <c r="M94" s="245"/>
      <c r="N94" s="220"/>
    </row>
    <row r="95" spans="1:22" s="209" customFormat="1">
      <c r="A95" s="202"/>
      <c r="B95" s="202"/>
      <c r="C95" s="202"/>
      <c r="D95" s="202"/>
      <c r="E95" s="202"/>
      <c r="F95" s="202"/>
      <c r="H95" s="220"/>
      <c r="I95" s="245"/>
      <c r="J95" s="220"/>
      <c r="K95" s="245"/>
      <c r="L95" s="220"/>
      <c r="M95" s="245"/>
      <c r="N95" s="220"/>
    </row>
    <row r="96" spans="1:22" s="209" customFormat="1">
      <c r="A96" s="202"/>
      <c r="B96" s="202"/>
      <c r="C96" s="202"/>
      <c r="D96" s="202"/>
      <c r="E96" s="202"/>
      <c r="F96" s="202"/>
      <c r="H96" s="220"/>
      <c r="I96" s="245"/>
      <c r="J96" s="220"/>
      <c r="K96" s="245"/>
      <c r="L96" s="220"/>
      <c r="M96" s="245"/>
      <c r="N96" s="220"/>
    </row>
    <row r="97" spans="1:14" s="209" customFormat="1">
      <c r="A97" s="202"/>
      <c r="B97" s="202"/>
      <c r="C97" s="202"/>
      <c r="D97" s="202"/>
      <c r="E97" s="202"/>
      <c r="F97" s="202"/>
      <c r="H97" s="220"/>
      <c r="I97" s="245"/>
      <c r="J97" s="220"/>
      <c r="K97" s="245"/>
      <c r="L97" s="220"/>
      <c r="M97" s="245"/>
      <c r="N97" s="220"/>
    </row>
    <row r="98" spans="1:14" s="209" customFormat="1">
      <c r="A98" s="202"/>
      <c r="B98" s="202"/>
      <c r="C98" s="202"/>
      <c r="D98" s="202"/>
      <c r="E98" s="202"/>
      <c r="F98" s="202"/>
      <c r="H98" s="220"/>
      <c r="I98" s="245"/>
      <c r="J98" s="220"/>
      <c r="K98" s="245"/>
      <c r="L98" s="220"/>
      <c r="M98" s="245"/>
      <c r="N98" s="220"/>
    </row>
    <row r="99" spans="1:14">
      <c r="A99" s="174" t="s">
        <v>299</v>
      </c>
      <c r="H99" s="181"/>
      <c r="I99" s="181"/>
      <c r="J99" s="181"/>
      <c r="K99" s="181"/>
      <c r="L99" s="181"/>
      <c r="M99" s="181"/>
      <c r="N99" s="181"/>
    </row>
  </sheetData>
  <mergeCells count="6">
    <mergeCell ref="A55:N55"/>
    <mergeCell ref="A3:N3"/>
    <mergeCell ref="A4:N4"/>
    <mergeCell ref="A5:N5"/>
    <mergeCell ref="A53:N53"/>
    <mergeCell ref="A54:N5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 6-7 (3)</vt:lpstr>
      <vt:lpstr>PL 8-9 (6)</vt:lpstr>
      <vt:lpstr>SH10</vt:lpstr>
      <vt:lpstr>SH11</vt:lpstr>
      <vt:lpstr>SH12</vt:lpstr>
      <vt:lpstr>SH13</vt:lpstr>
      <vt:lpstr>CF14-15</vt:lpstr>
      <vt:lpstr>CF</vt:lpstr>
      <vt:lpstr>'BS 3-5'!Print_Area</vt:lpstr>
      <vt:lpstr>'CF14-15'!Print_Area</vt:lpstr>
      <vt:lpstr>'PL 6-7 (3)'!Print_Area</vt:lpstr>
      <vt:lpstr>'PL 8-9 (6)'!Print_Area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lastPrinted>2023-08-11T12:26:37Z</cp:lastPrinted>
  <dcterms:created xsi:type="dcterms:W3CDTF">2008-01-21T10:36:10Z</dcterms:created>
  <dcterms:modified xsi:type="dcterms:W3CDTF">2023-08-11T13:06:12Z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