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2\New folder\"/>
    </mc:Choice>
  </mc:AlternateContent>
  <xr:revisionPtr revIDLastSave="0" documentId="13_ncr:1_{C465C80B-98B6-439F-A146-8F1C9988D40E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งบแสดงฐานะการเงิน" sheetId="157" r:id="rId1"/>
    <sheet name="งบกำไรขาดทุนเบ็ดเสร็จ(สามเดือน)" sheetId="154" r:id="rId2"/>
    <sheet name="งบกำไรขาดทุนเบ็ดเสร็จ (หกเดือน)" sheetId="158" r:id="rId3"/>
    <sheet name="งบแสดง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IF('งบกำไรขาดทุนเบ็ดเสร็จ (หกเดือน)'!Values_Entered,[0]!Header_Row+'งบกำไรขาดทุนเบ็ดเสร็จ (หกเดือน)'!Number_of_Payments,[0]!Header_Row)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3">IF(งบแสดงส่วนของผู้ถือหุ้นรวม!Values_Entered,[0]!Header_Row+งบแสดงส่วนของผู้ถือหุ้นรวม!Number_of_Payments,[0]!Header_Row)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4">#REF!</definedName>
    <definedName name="d" localSheetId="0">#N/A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OFFSET([0]!Full_Print,0,0,'งบกำไรขาดทุนเบ็ดเสร็จ (หกเดือน)'!Last_Row)</definedName>
    <definedName name="jhhj" localSheetId="1">OFFSET([0]!Full_Print,0,0,'งบกำไรขาดทุนเบ็ดเสร็จ(สามเดือน)'!Last_Row)</definedName>
    <definedName name="jhhj" localSheetId="4">OFFSET([0]!Full_Print,0,0,งบแสดงเฉพาะกิจการ!Last_Row)</definedName>
    <definedName name="jhhj" localSheetId="0">OFFSET([0]!Full_Print,0,0,งบแสดงฐานะการเงิน!Last_Row)</definedName>
    <definedName name="jhhj" localSheetId="3">OFFSET([0]!Full_Print,0,0,งบแสดงส่วนของผู้ถือหุ้นรวม!Last_Row)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IF('งบกำไรขาดทุนเบ็ดเสร็จ (หกเดือน)'!Values_Entered,[0]!Header_Row+'งบกำไรขาดทุนเบ็ดเสร็จ (หกเดือน)'!Number_of_Payments,[0]!Header_Row)</definedName>
    <definedName name="Last_Row" localSheetId="1">IF('งบกำไรขาดทุนเบ็ดเสร็จ(สามเดือน)'!Values_Entered,Header_Row+'งบกำไรขาดทุนเบ็ดเสร็จ(สามเดือน)'!Number_of_Payments,Header_Row)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IF(งบแสดงส่วนของผู้ถือหุ้นรวม!Values_Entered,Header_Row+งบแสดงส่วนของผู้ถือหุ้นรวม!Number_of_Payments,Header_Row)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MATCH(0.01,[0]!End_Bal,-1)+1</definedName>
    <definedName name="Number_of_Payments" localSheetId="1">MATCH(0.01,End_Bal,-1)+1</definedName>
    <definedName name="Number_of_Payments" localSheetId="4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งบกระแสเงินสด!$A$1:$K$110</definedName>
    <definedName name="_xlnm.Print_Area" localSheetId="2">'งบกำไรขาดทุนเบ็ดเสร็จ (หกเดือน)'!$A$1:$O$73</definedName>
    <definedName name="_xlnm.Print_Area" localSheetId="1">'งบกำไรขาดทุนเบ็ดเสร็จ(สามเดือน)'!$A$1:$O$73</definedName>
    <definedName name="_xlnm.Print_Area" localSheetId="4">งบแสดงเฉพาะกิจการ!$A$1:$O$23</definedName>
    <definedName name="_xlnm.Print_Area" localSheetId="0">งบแสดงฐานะการเงิน!$A$1:$O$113</definedName>
    <definedName name="Print_Area_MI">#REF!</definedName>
    <definedName name="Print_Area_Reset" localSheetId="2">OFFSET([0]!Full_Print,0,0,'งบกำไรขาดทุนเบ็ดเสร็จ (หกเดือน)'!Last_Row)</definedName>
    <definedName name="Print_Area_Reset" localSheetId="1">OFFSET(Full_Print,0,0,'งบกำไรขาดทุนเบ็ดเสร็จ(สามเดือน)'!Last_Row)</definedName>
    <definedName name="Print_Area_Reset" localSheetId="4">OFFSET(Full_Print,0,0,งบแสดงเฉพาะกิจการ!Last_Row)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OFFSET(Full_Print,0,0,งบแสดงส่วนของผู้ถือหุ้นรวม!Last_Row)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 localSheetId="4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4">#REF!</definedName>
    <definedName name="ดก" localSheetId="0">#N/A</definedName>
    <definedName name="ดก" localSheetId="3">#REF!</definedName>
    <definedName name="ดก">#N/A</definedName>
    <definedName name="ดพพพ" localSheetId="4">#REF!</definedName>
    <definedName name="ดพพพ" localSheetId="0">#N/A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O17" i="156" l="1"/>
  <c r="M17" i="156"/>
  <c r="K23" i="154"/>
</calcChain>
</file>

<file path=xl/sharedStrings.xml><?xml version="1.0" encoding="utf-8"?>
<sst xmlns="http://schemas.openxmlformats.org/spreadsheetml/2006/main" count="429" uniqueCount="220">
  <si>
    <t>หนี้สินดำเนินงาน</t>
  </si>
  <si>
    <t>ดอกเบี้ยรับ</t>
  </si>
  <si>
    <t>ภาษีเงินได้ค้างจ่าย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</si>
  <si>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</si>
  <si>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</si>
  <si>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</si>
  <si>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</si>
  <si>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</si>
  <si>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</si>
  <si>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</si>
  <si>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</si>
  <si>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</si>
  <si>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</si>
  <si>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</si>
  <si>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</si>
  <si>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</si>
  <si>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</si>
  <si>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</si>
  <si>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</si>
  <si>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</si>
  <si>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</si>
  <si>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</si>
  <si>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</si>
  <si>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</si>
  <si>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</si>
  <si>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</si>
  <si>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</si>
  <si>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</si>
  <si>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</si>
  <si>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</si>
  <si>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</si>
  <si>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</si>
  <si>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</si>
  <si>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</si>
  <si>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</si>
  <si>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</si>
  <si>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</si>
  <si>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</si>
  <si>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</si>
  <si>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</si>
  <si>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</si>
  <si>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</si>
  <si>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</si>
  <si>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</si>
  <si>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</si>
  <si>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</si>
  <si>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</si>
  <si>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</si>
  <si>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</si>
  <si>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</si>
  <si>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</si>
  <si>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</si>
  <si>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</si>
  <si>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</si>
  <si>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</si>
  <si>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</si>
  <si>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</si>
  <si>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</si>
  <si>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</si>
  <si>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</si>
  <si>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</si>
  <si>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</si>
  <si>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</si>
  <si>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</si>
  <si>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</si>
  <si>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>งบแสดงฐานะการเงิน (ต่อ)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</si>
  <si>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</si>
  <si>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</si>
  <si>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</si>
  <si>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</si>
  <si>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</si>
  <si>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งบแสดงการเปลี่ยนแปลงส่วนของผู้ถือหุ้น (ต่อ)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</si>
  <si>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</si>
  <si>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</si>
  <si>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</si>
  <si>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</si>
  <si>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</si>
  <si>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</si>
  <si>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</si>
  <si>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</si>
  <si>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</si>
  <si>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</si>
  <si>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</si>
  <si>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งบกำไรขาดทุนเบ็ดเสร็จ (ต่อ) 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</si>
  <si>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</si>
  <si>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</si>
  <si>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</si>
  <si>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</si>
  <si>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</si>
  <si>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</si>
  <si>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</si>
  <si>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</si>
  <si>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</si>
  <si>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</si>
  <si>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 xml:space="preserve">งบแสดงการเปลี่ยนแปลงส่วนของผู้ถือหุ้น 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</si>
  <si>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</si>
  <si>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</si>
  <si>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</si>
  <si>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</si>
  <si>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</si>
  <si>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</si>
  <si>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</si>
  <si>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</si>
  <si>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</si>
  <si>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</si>
  <si>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</si>
  <si>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</si>
  <si>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</si>
  <si>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</si>
  <si>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</si>
  <si>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</si>
  <si>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เงินเบิกเกินบัญชีและเงินกู้ยืมระยะสั้น</t>
  </si>
  <si>
    <t>จากสถาบันการเงิน</t>
  </si>
  <si>
    <t>กำหนดชำระภายในหนึ่งปี</t>
  </si>
  <si>
    <t>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</si>
  <si>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</si>
  <si>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</si>
  <si>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</si>
  <si>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</si>
  <si>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</si>
  <si>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</si>
  <si>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</si>
  <si>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</si>
  <si>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</si>
  <si>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</si>
  <si>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</si>
  <si>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</si>
  <si>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</si>
  <si>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</si>
  <si>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กำไรจากกิจกรรมดำเนินงาน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</si>
  <si>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</si>
  <si>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</si>
  <si>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ส่วนของ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</si>
  <si>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</si>
  <si>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</si>
  <si>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</si>
  <si>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</si>
  <si>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</si>
  <si>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 xml:space="preserve"> 4, 6</t>
  </si>
  <si>
    <t>- 2 -</t>
  </si>
  <si>
    <t xml:space="preserve"> - 4 -</t>
  </si>
  <si>
    <t>- 5 -</t>
  </si>
  <si>
    <t>เงินสดรับจากกิจกรรมดำเนินงาน</t>
  </si>
  <si>
    <t>หนี้สินและส่วนของผู้ถือหุ้น (ต่อ)</t>
  </si>
  <si>
    <t>การแบ่งปันส่วนกำไร (ขาดทุน)</t>
  </si>
  <si>
    <t>การแบ่งปันส่วนกำไร (ขาดทุน) เบ็ดเสร็จรวม</t>
  </si>
  <si>
    <t>เงินเบิกเกินบัญชีจากสถาบันการเงินเพิ่มขึ้น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</si>
  <si>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</si>
  <si>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</si>
  <si>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 xml:space="preserve">เจ้าหนี้ค่าซื้อสินทรัพย์เพิ่มขึ้น (ลดลง) </t>
  </si>
  <si>
    <t>2565</t>
  </si>
  <si>
    <t>ยอดคงเหลือ ณ วันที่ 1 มกราคม 2565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</si>
  <si>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</si>
  <si>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</si>
  <si>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</si>
  <si>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</si>
  <si>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</si>
  <si>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</si>
  <si>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</si>
  <si>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ธันวาคม 2565</t>
  </si>
  <si>
    <t>สินทรัพย์ทางการเงินหมุนเวียนอื่น</t>
  </si>
  <si>
    <t>อสังหาริมทรัพย์เพื่อการลงทุน</t>
  </si>
  <si>
    <t xml:space="preserve">หุ้นสามัญ 750,000,000 หุ้น มูลค่าหุ้นละ 0.50 บาท </t>
  </si>
  <si>
    <t>การถือหุ้นในบริษัทย่อย</t>
  </si>
  <si>
    <t>-</t>
  </si>
  <si>
    <t>2566</t>
  </si>
  <si>
    <t>ยอดคงเหลือ ณ วันที่ 1 มกราคม 2566</t>
  </si>
  <si>
    <t xml:space="preserve">เจ้าหนี้ค่าซื้ออสังหาริมทรัพย์เพื่อการลงทุนเพิ่มขึ้น </t>
  </si>
  <si>
    <t>สินทรัพย์ทางการเงิน</t>
  </si>
  <si>
    <t>4, 18</t>
  </si>
  <si>
    <t>ส่วนเกิน (ต่ำกว่า) ทุนจากการเปลี่ยนแปลงสัดส่วน</t>
  </si>
  <si>
    <t>กำไรจากการเปลี่ยนแปลงสัญญาช่า</t>
  </si>
  <si>
    <t>ผลขาดทุนด้านเครดิตที่คาดว่าจะเกิดขึ้น (โอนกลับ)</t>
  </si>
  <si>
    <t>ผล (กำไร) ขาดทุนจากการจำหน่ายและเลิกใช้ทรัพย์สิน</t>
  </si>
  <si>
    <t>ผลขาดทุนจากการด้อยค่าสินทรัพย์ไม่มีตัวตน</t>
  </si>
  <si>
    <t>ผลขาดทุนจากการปรับมูลค่าสินค้า</t>
  </si>
  <si>
    <t>ผลขาดทุนจากการด้อยค่าเงินลงทุน (โอนกลับ)</t>
  </si>
  <si>
    <t>สินทรัพย์ทางการเงินอื่นลดลง</t>
  </si>
  <si>
    <t>เงินฝากธนาคารที่ติดภาระค้ำประกันเพิ่มขึ้น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</si>
  <si>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</si>
  <si>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</si>
  <si>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เงินสดจ่ายเงินมัดจำสินทรัพย์สิทธิการใช้</t>
  </si>
  <si>
    <t>เงินสดสุทธิได้มาจาก (ใช้ไปใน) กิจกรรมจัดหาเงิน</t>
  </si>
  <si>
    <t>ณ วันที่ 30</t>
  </si>
  <si>
    <t>มิถุนายน 2566</t>
  </si>
  <si>
    <t>ณ 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</si>
  <si>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</si>
  <si>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</si>
  <si>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</si>
  <si>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รายได้เงินปันผล</t>
  </si>
  <si>
    <t>เงินปันผลจ่าย</t>
  </si>
  <si>
    <t>เงินปันผลรับจากเงินลงทุนในบริษัทย่อย</t>
  </si>
  <si>
    <t>เงินสดรับจากการจำหน่ายเงินลงทุนในบริษัทย่อย</t>
  </si>
  <si>
    <t>เงินปันผลรับ</t>
  </si>
  <si>
    <t>สำหรับงวดสามเดือนสิ้นสุดวันที่ 30 มิถุนายน 2566</t>
  </si>
  <si>
    <t>เงินสดจ่ายซื้อเงินลงทุนในบริษัทย่อย</t>
  </si>
  <si>
    <t>เงินสดรับจากการจำหน่ายสินทรัพย์ไม่มีตัวตน</t>
  </si>
  <si>
    <t>เงินสดรับเงินกู้ยืมระยะยาวจากสถาบันการเงิน</t>
  </si>
  <si>
    <t>เงินให้กู้ยืมระยะสั้นแก่บริษัทย่อย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</si>
  <si>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</si>
  <si>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</si>
  <si>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- 11 -</t>
  </si>
  <si>
    <t>- 12 -</t>
  </si>
  <si>
    <t>เงินปันผลจ่ายที่บริษัทย่อยจ่ายให้ส่วนที่ไม่มีอำนาจควบคุม</t>
  </si>
  <si>
    <t>การจ่ายเงินปันผลของบริษัทย่อยให้แก่ส่วนที่เป็นของ</t>
  </si>
  <si>
    <t>ส่วนได้เสียที่ไม่มีอำนาจควบคุม</t>
  </si>
  <si>
    <t>ผลต่างจากการเปลี่ยนสัดส่วนจากการซื้อหุ้นในบริษัทย่อย</t>
  </si>
  <si>
    <t>ผล (กำไร) ขาดทุนจากการจำหน่ายเงินลงทุน</t>
  </si>
  <si>
    <t>เงินสดจ่ายจากการให้กู้ยืมระยะสั้นแก่บริษัทย่อย</t>
  </si>
  <si>
    <t>เงินสดรับเงินกู้ยืมระยะสั้นจากสถาบันการเงิน</t>
  </si>
  <si>
    <t>- สุทธิภาษีเงินได้</t>
  </si>
  <si>
    <t>ผลขาดทุนจากการรับโอนหนี้สินผลประโยชน์พนักงานจากบริษัทย่อย</t>
  </si>
  <si>
    <t>ลูกหนี้ค่าขายสินทรัพย์เพิ่มขึ้น</t>
  </si>
  <si>
    <t>ลดลงจากการลงทุนในบริษัทย่อย</t>
  </si>
  <si>
    <t>เงินสดรับจากผู้มีส่วนได้เสียที่ไม่มีอำนาจควบคุม</t>
  </si>
  <si>
    <t>จากการลงทุนในบริษัทย่อย</t>
  </si>
  <si>
    <t>เงินสดจ่ายให้แก่ผู้มีส่วนได้เสียที่ไม่มีอำนาจควบคุม</t>
  </si>
  <si>
    <t>ไม่มีอำนาจควบคุม</t>
  </si>
  <si>
    <t>ผู้มีส่วนได้เสียที่</t>
  </si>
  <si>
    <t>- 13 -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</si>
</sst>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#,##0.00\ ;\(#,###.00\);&quot;-       &quot;\ \ \ "/>
    <numFmt numFmtId="217" formatCode="_-* #,##0.00_-;\-* #,##0.00_-;_-* \-??_-;_-@_-"/>
    <numFmt numFmtId="218" formatCode="&quot;฿&quot;\t#,##0_);[Red]\(&quot;฿&quot;\t#,##0\)"/>
    <numFmt numFmtId="219" formatCode="_-* #,##0\ _F_B_-;\-* #,##0\ _F_B_-;_-* &quot;-&quot;\ _F_B_-;_-@_-"/>
    <numFmt numFmtId="220" formatCode="_-* #,##0.00\ _F_B_-;\-* #,##0.00\ _F_B_-;_-* &quot;-&quot;??\ _F_B_-;_-@_-"/>
    <numFmt numFmtId="221" formatCode="_-&quot;S$&quot;* #,##0.00_-;\-&quot;S$&quot;* #,##0.00_-;_-&quot;S$&quot;* &quot;-&quot;??_-;_-@_-"/>
    <numFmt numFmtId="222" formatCode="#,##0.00\ ;&quot; (&quot;#,##0.00\);&quot; -&quot;#\ ;@\ "/>
    <numFmt numFmtId="223" formatCode="_(* #,##0.0_);_(* \(#,##0.0\);_(* &quot;-&quot;?_);@_)"/>
    <numFmt numFmtId="224" formatCode="_(\$* #,##0.00_);_(\$* \(#,##0.00\);_(\$* \-??_);_(@_)"/>
    <numFmt numFmtId="225" formatCode="_-&quot;$&quot;* #,##0.00_-;\-&quot;$&quot;* #,##0.00_-;_-&quot;$&quot;* &quot;-&quot;??_-;_-@_-"/>
    <numFmt numFmtId="226" formatCode="#,##0.00\ ;\-#,##0.00\ ;&quot; -&quot;#\ ;@\ "/>
  </numFmts>
  <fonts count="13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Angsana New"/>
      <family val="1"/>
    </font>
    <font>
      <sz val="12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5">
    <xf numFmtId="0" fontId="0" fillId="0" borderId="0"/>
    <xf numFmtId="202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2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9" fillId="3" borderId="0" applyNumberFormat="0" applyBorder="0" applyAlignment="0" applyProtection="0"/>
    <xf numFmtId="0" fontId="82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9" fillId="4" borderId="0" applyNumberFormat="0" applyBorder="0" applyAlignment="0" applyProtection="0"/>
    <xf numFmtId="0" fontId="82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9" fillId="6" borderId="0" applyNumberFormat="0" applyBorder="0" applyAlignment="0" applyProtection="0"/>
    <xf numFmtId="0" fontId="82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9" fillId="7" borderId="0" applyNumberFormat="0" applyBorder="0" applyAlignment="0" applyProtection="0"/>
    <xf numFmtId="0" fontId="82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9" fillId="9" borderId="0" applyNumberFormat="0" applyBorder="0" applyAlignment="0" applyProtection="0"/>
    <xf numFmtId="0" fontId="82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9" fillId="10" borderId="0" applyNumberFormat="0" applyBorder="0" applyAlignment="0" applyProtection="0"/>
    <xf numFmtId="0" fontId="82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9" fillId="11" borderId="0" applyNumberFormat="0" applyBorder="0" applyAlignment="0" applyProtection="0"/>
    <xf numFmtId="0" fontId="82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0" fillId="12" borderId="0" applyNumberFormat="0" applyBorder="0" applyAlignment="0" applyProtection="0"/>
    <xf numFmtId="0" fontId="83" fillId="12" borderId="0" applyNumberFormat="0" applyBorder="0" applyAlignment="0" applyProtection="0"/>
    <xf numFmtId="0" fontId="113" fillId="39" borderId="0" applyNumberFormat="0" applyBorder="0" applyAlignment="0" applyProtection="0"/>
    <xf numFmtId="0" fontId="20" fillId="9" borderId="0" applyNumberFormat="0" applyBorder="0" applyAlignment="0" applyProtection="0"/>
    <xf numFmtId="0" fontId="83" fillId="9" borderId="0" applyNumberFormat="0" applyBorder="0" applyAlignment="0" applyProtection="0"/>
    <xf numFmtId="0" fontId="113" fillId="40" borderId="0" applyNumberFormat="0" applyBorder="0" applyAlignment="0" applyProtection="0"/>
    <xf numFmtId="0" fontId="20" fillId="10" borderId="0" applyNumberFormat="0" applyBorder="0" applyAlignment="0" applyProtection="0"/>
    <xf numFmtId="0" fontId="83" fillId="10" borderId="0" applyNumberFormat="0" applyBorder="0" applyAlignment="0" applyProtection="0"/>
    <xf numFmtId="0" fontId="113" fillId="41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3" fillId="42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3" fillId="43" borderId="0" applyNumberFormat="0" applyBorder="0" applyAlignment="0" applyProtection="0"/>
    <xf numFmtId="0" fontId="20" fillId="15" borderId="0" applyNumberFormat="0" applyBorder="0" applyAlignment="0" applyProtection="0"/>
    <xf numFmtId="0" fontId="83" fillId="15" borderId="0" applyNumberFormat="0" applyBorder="0" applyAlignment="0" applyProtection="0"/>
    <xf numFmtId="0" fontId="113" fillId="44" borderId="0" applyNumberFormat="0" applyBorder="0" applyAlignment="0" applyProtection="0"/>
    <xf numFmtId="9" fontId="13" fillId="0" borderId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3" fillId="16" borderId="0" applyNumberFormat="0" applyBorder="0" applyAlignment="0" applyProtection="0"/>
    <xf numFmtId="0" fontId="113" fillId="45" borderId="0" applyNumberFormat="0" applyBorder="0" applyAlignment="0" applyProtection="0"/>
    <xf numFmtId="0" fontId="20" fillId="17" borderId="0" applyNumberFormat="0" applyBorder="0" applyAlignment="0" applyProtection="0"/>
    <xf numFmtId="0" fontId="83" fillId="17" borderId="0" applyNumberFormat="0" applyBorder="0" applyAlignment="0" applyProtection="0"/>
    <xf numFmtId="0" fontId="113" fillId="46" borderId="0" applyNumberFormat="0" applyBorder="0" applyAlignment="0" applyProtection="0"/>
    <xf numFmtId="0" fontId="20" fillId="18" borderId="0" applyNumberFormat="0" applyBorder="0" applyAlignment="0" applyProtection="0"/>
    <xf numFmtId="0" fontId="83" fillId="18" borderId="0" applyNumberFormat="0" applyBorder="0" applyAlignment="0" applyProtection="0"/>
    <xf numFmtId="0" fontId="113" fillId="47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3" fillId="48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3" fillId="49" borderId="0" applyNumberFormat="0" applyBorder="0" applyAlignment="0" applyProtection="0"/>
    <xf numFmtId="0" fontId="20" fillId="19" borderId="0" applyNumberFormat="0" applyBorder="0" applyAlignment="0" applyProtection="0"/>
    <xf numFmtId="0" fontId="83" fillId="19" borderId="0" applyNumberFormat="0" applyBorder="0" applyAlignment="0" applyProtection="0"/>
    <xf numFmtId="0" fontId="113" fillId="50" borderId="0" applyNumberFormat="0" applyBorder="0" applyAlignment="0" applyProtection="0"/>
    <xf numFmtId="0" fontId="21" fillId="3" borderId="0" applyNumberFormat="0" applyBorder="0" applyAlignment="0" applyProtection="0"/>
    <xf numFmtId="0" fontId="93" fillId="3" borderId="0" applyNumberFormat="0" applyBorder="0" applyAlignment="0" applyProtection="0"/>
    <xf numFmtId="0" fontId="114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1" fillId="0" borderId="0" applyFont="0" applyFill="0" applyBorder="0" applyAlignment="0" applyProtection="0">
      <alignment horizontal="left"/>
    </xf>
    <xf numFmtId="223" fontId="102" fillId="0" borderId="0" applyAlignment="0" applyProtection="0"/>
    <xf numFmtId="19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3" fillId="0" borderId="1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22" fillId="20" borderId="2" applyNumberFormat="0" applyAlignment="0" applyProtection="0"/>
    <xf numFmtId="0" fontId="84" fillId="20" borderId="2" applyNumberFormat="0" applyAlignment="0" applyProtection="0"/>
    <xf numFmtId="0" fontId="115" fillId="52" borderId="21" applyNumberFormat="0" applyAlignment="0" applyProtection="0"/>
    <xf numFmtId="0" fontId="23" fillId="21" borderId="3" applyNumberFormat="0" applyAlignment="0" applyProtection="0"/>
    <xf numFmtId="0" fontId="88" fillId="21" borderId="3" applyNumberFormat="0" applyAlignment="0" applyProtection="0"/>
    <xf numFmtId="0" fontId="116" fillId="53" borderId="22" applyNumberFormat="0" applyAlignment="0" applyProtection="0"/>
    <xf numFmtId="43" fontId="1" fillId="0" borderId="0" applyFont="0" applyFill="0" applyBorder="0" applyAlignment="0" applyProtection="0"/>
    <xf numFmtId="200" fontId="41" fillId="0" borderId="0" applyFill="0" applyBorder="0" applyAlignment="0" applyProtection="0"/>
    <xf numFmtId="40" fontId="41" fillId="0" borderId="0" applyFill="0" applyBorder="0" applyAlignment="0" applyProtection="0"/>
    <xf numFmtId="210" fontId="42" fillId="22" borderId="0" applyFill="0" applyBorder="0" applyAlignment="0">
      <alignment vertical="top"/>
    </xf>
    <xf numFmtId="211" fontId="42" fillId="0" borderId="0" applyFill="0" applyBorder="0" applyAlignment="0" applyProtection="0"/>
    <xf numFmtId="217" fontId="96" fillId="0" borderId="0" applyFill="0" applyBorder="0" applyAlignment="0" applyProtection="0"/>
    <xf numFmtId="217" fontId="96" fillId="0" borderId="0" applyFill="0" applyBorder="0" applyAlignment="0" applyProtection="0"/>
    <xf numFmtId="217" fontId="96" fillId="0" borderId="0" applyFill="0" applyBorder="0" applyAlignment="0" applyProtection="0"/>
    <xf numFmtId="43" fontId="80" fillId="0" borderId="0" applyFont="0" applyFill="0" applyBorder="0" applyAlignment="0" applyProtection="0"/>
    <xf numFmtId="217" fontId="9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ill="0" applyBorder="0" applyAlignment="0" applyProtection="0"/>
    <xf numFmtId="43" fontId="79" fillId="0" borderId="0" applyFont="0" applyFill="0" applyBorder="0" applyAlignment="0" applyProtection="0"/>
    <xf numFmtId="217" fontId="96" fillId="0" borderId="0" applyFill="0" applyBorder="0" applyAlignment="0" applyProtection="0"/>
    <xf numFmtId="198" fontId="3" fillId="0" borderId="0"/>
    <xf numFmtId="221" fontId="98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79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2" fontId="42" fillId="22" borderId="4" applyFill="0" applyBorder="0" applyAlignment="0">
      <alignment horizontal="right"/>
    </xf>
    <xf numFmtId="224" fontId="2" fillId="0" borderId="0" applyFill="0" applyBorder="0" applyAlignment="0" applyProtection="0"/>
    <xf numFmtId="196" fontId="3" fillId="0" borderId="0"/>
    <xf numFmtId="219" fontId="98" fillId="0" borderId="0"/>
    <xf numFmtId="0" fontId="33" fillId="0" borderId="0" applyProtection="0"/>
    <xf numFmtId="194" fontId="3" fillId="0" borderId="0"/>
    <xf numFmtId="220" fontId="98" fillId="0" borderId="0"/>
    <xf numFmtId="0" fontId="46" fillId="0" borderId="0" applyNumberFormat="0" applyFill="0" applyBorder="0" applyAlignment="0" applyProtection="0"/>
    <xf numFmtId="204" fontId="13" fillId="0" borderId="0" applyFont="0" applyFill="0" applyBorder="0" applyAlignment="0" applyProtection="0"/>
    <xf numFmtId="209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90" fillId="4" borderId="0" applyNumberFormat="0" applyBorder="0" applyAlignment="0" applyProtection="0"/>
    <xf numFmtId="0" fontId="118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9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0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5" fillId="0" borderId="10" applyNumberFormat="0" applyFill="0" applyAlignment="0" applyProtection="0"/>
    <xf numFmtId="0" fontId="121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4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2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9" fillId="0" borderId="12" applyNumberFormat="0" applyFill="0" applyAlignment="0" applyProtection="0"/>
    <xf numFmtId="0" fontId="123" fillId="0" borderId="26" applyNumberFormat="0" applyFill="0" applyAlignment="0" applyProtection="0"/>
    <xf numFmtId="0" fontId="28" fillId="25" borderId="0" applyNumberFormat="0" applyBorder="0" applyAlignment="0" applyProtection="0"/>
    <xf numFmtId="0" fontId="91" fillId="25" borderId="0" applyNumberFormat="0" applyBorder="0" applyAlignment="0" applyProtection="0"/>
    <xf numFmtId="0" fontId="124" fillId="56" borderId="0" applyNumberFormat="0" applyBorder="0" applyAlignment="0" applyProtection="0"/>
    <xf numFmtId="37" fontId="8" fillId="0" borderId="0"/>
    <xf numFmtId="197" fontId="9" fillId="0" borderId="0"/>
    <xf numFmtId="218" fontId="9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100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7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" fillId="0" borderId="0"/>
    <xf numFmtId="0" fontId="79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1" fillId="57" borderId="27" applyNumberFormat="0" applyFont="0" applyAlignment="0" applyProtection="0"/>
    <xf numFmtId="0" fontId="81" fillId="57" borderId="27" applyNumberFormat="0" applyFont="0" applyAlignment="0" applyProtection="0"/>
    <xf numFmtId="0" fontId="29" fillId="20" borderId="14" applyNumberFormat="0" applyAlignment="0" applyProtection="0"/>
    <xf numFmtId="0" fontId="94" fillId="20" borderId="14" applyNumberFormat="0" applyAlignment="0" applyProtection="0"/>
    <xf numFmtId="0" fontId="126" fillId="52" borderId="28" applyNumberFormat="0" applyAlignment="0" applyProtection="0"/>
    <xf numFmtId="0" fontId="59" fillId="0" borderId="0">
      <alignment horizontal="left"/>
    </xf>
    <xf numFmtId="213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1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2" fillId="0" borderId="17" applyNumberFormat="0" applyFill="0" applyAlignment="0" applyProtection="0"/>
    <xf numFmtId="0" fontId="128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ill="0" applyBorder="0" applyAlignment="0" applyProtection="0"/>
    <xf numFmtId="217" fontId="4" fillId="0" borderId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7" fillId="0" borderId="0">
      <alignment vertical="top"/>
    </xf>
    <xf numFmtId="0" fontId="97" fillId="0" borderId="0">
      <alignment vertical="top"/>
    </xf>
    <xf numFmtId="0" fontId="2" fillId="0" borderId="0"/>
    <xf numFmtId="0" fontId="107" fillId="0" borderId="0"/>
    <xf numFmtId="0" fontId="1" fillId="0" borderId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6" fillId="0" borderId="0"/>
    <xf numFmtId="0" fontId="106" fillId="0" borderId="0"/>
    <xf numFmtId="0" fontId="99" fillId="0" borderId="0"/>
    <xf numFmtId="191" fontId="1" fillId="0" borderId="0" applyFont="0" applyFill="0" applyBorder="0" applyAlignment="0" applyProtection="0"/>
  </cellStyleXfs>
  <cellXfs count="238">
    <xf numFmtId="0" fontId="0" fillId="0" borderId="0" xfId="0"/>
    <xf numFmtId="0" fontId="70" fillId="0" borderId="0" xfId="0" applyFont="1"/>
    <xf numFmtId="0" fontId="69" fillId="0" borderId="0" xfId="0" applyFont="1"/>
    <xf numFmtId="49" fontId="70" fillId="0" borderId="0" xfId="0" applyNumberFormat="1" applyFont="1"/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right"/>
    </xf>
    <xf numFmtId="43" fontId="70" fillId="0" borderId="0" xfId="108" applyFont="1" applyFill="1" applyBorder="1" applyAlignment="1">
      <alignment horizontal="right"/>
    </xf>
    <xf numFmtId="0" fontId="70" fillId="0" borderId="0" xfId="229" applyFont="1"/>
    <xf numFmtId="0" fontId="72" fillId="0" borderId="0" xfId="229" applyFont="1"/>
    <xf numFmtId="0" fontId="72" fillId="0" borderId="0" xfId="229" applyFont="1" applyAlignment="1">
      <alignment horizontal="center"/>
    </xf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99" fontId="69" fillId="0" borderId="0" xfId="0" applyNumberFormat="1" applyFont="1"/>
    <xf numFmtId="199" fontId="70" fillId="0" borderId="0" xfId="0" applyNumberFormat="1" applyFont="1"/>
    <xf numFmtId="199" fontId="70" fillId="0" borderId="0" xfId="0" applyNumberFormat="1" applyFont="1" applyAlignment="1">
      <alignment wrapText="1"/>
    </xf>
    <xf numFmtId="0" fontId="70" fillId="0" borderId="0" xfId="0" applyFont="1" applyAlignment="1">
      <alignment horizontal="left"/>
    </xf>
    <xf numFmtId="43" fontId="70" fillId="0" borderId="0" xfId="108" applyFont="1" applyFill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0" applyFont="1"/>
    <xf numFmtId="0" fontId="70" fillId="0" borderId="0" xfId="0" applyFont="1" applyAlignment="1">
      <alignment vertical="center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0" fontId="70" fillId="0" borderId="0" xfId="0" applyFont="1" applyAlignment="1">
      <alignment horizontal="right" vertical="center"/>
    </xf>
    <xf numFmtId="43" fontId="70" fillId="0" borderId="0" xfId="108" applyFont="1" applyFill="1" applyBorder="1" applyAlignment="1">
      <alignment horizontal="right" vertical="center"/>
    </xf>
    <xf numFmtId="191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91" fontId="70" fillId="0" borderId="6" xfId="108" applyNumberFormat="1" applyFont="1" applyFill="1" applyBorder="1" applyAlignment="1">
      <alignment vertical="center"/>
    </xf>
    <xf numFmtId="43" fontId="69" fillId="0" borderId="0" xfId="108" applyFont="1" applyFill="1" applyAlignment="1">
      <alignment vertical="center"/>
    </xf>
    <xf numFmtId="43" fontId="70" fillId="0" borderId="0" xfId="108" applyFont="1" applyFill="1" applyAlignment="1">
      <alignment horizontal="right" vertical="center"/>
    </xf>
    <xf numFmtId="191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91" fontId="70" fillId="0" borderId="0" xfId="135" applyNumberFormat="1" applyFont="1" applyFill="1" applyAlignment="1">
      <alignment horizontal="right" vertical="center"/>
    </xf>
    <xf numFmtId="191" fontId="70" fillId="0" borderId="0" xfId="108" applyNumberFormat="1" applyFont="1" applyFill="1" applyBorder="1" applyAlignment="1">
      <alignment horizontal="right" vertical="center"/>
    </xf>
    <xf numFmtId="191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91" fontId="70" fillId="0" borderId="0" xfId="131" applyNumberFormat="1" applyFont="1" applyFill="1" applyAlignment="1">
      <alignment vertical="center"/>
    </xf>
    <xf numFmtId="0" fontId="72" fillId="0" borderId="0" xfId="229" applyFont="1" applyAlignment="1">
      <alignment horizontal="right"/>
    </xf>
    <xf numFmtId="0" fontId="109" fillId="0" borderId="0" xfId="229" applyFont="1"/>
    <xf numFmtId="0" fontId="109" fillId="0" borderId="18" xfId="229" applyFont="1" applyBorder="1" applyAlignment="1">
      <alignment horizontal="center"/>
    </xf>
    <xf numFmtId="0" fontId="109" fillId="0" borderId="0" xfId="229" applyFont="1" applyAlignment="1">
      <alignment horizontal="center"/>
    </xf>
    <xf numFmtId="0" fontId="109" fillId="0" borderId="0" xfId="0" applyFont="1" applyAlignment="1">
      <alignment horizontal="center"/>
    </xf>
    <xf numFmtId="0" fontId="109" fillId="0" borderId="0" xfId="229" applyFont="1" applyAlignment="1">
      <alignment horizontal="center" wrapText="1"/>
    </xf>
    <xf numFmtId="0" fontId="109" fillId="0" borderId="0" xfId="0" applyFont="1"/>
    <xf numFmtId="0" fontId="109" fillId="0" borderId="18" xfId="229" applyFont="1" applyBorder="1" applyAlignment="1">
      <alignment horizontal="center" wrapText="1"/>
    </xf>
    <xf numFmtId="43" fontId="109" fillId="0" borderId="0" xfId="138" applyFont="1" applyFill="1" applyBorder="1" applyAlignment="1">
      <alignment horizontal="center"/>
    </xf>
    <xf numFmtId="43" fontId="109" fillId="0" borderId="0" xfId="147" applyNumberFormat="1" applyFont="1" applyFill="1" applyAlignment="1"/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89" fontId="70" fillId="0" borderId="0" xfId="148" applyNumberFormat="1" applyFont="1" applyFill="1" applyAlignment="1">
      <alignment vertical="center"/>
    </xf>
    <xf numFmtId="195" fontId="70" fillId="0" borderId="0" xfId="148" applyNumberFormat="1" applyFont="1" applyFill="1" applyAlignment="1">
      <alignment vertical="center"/>
    </xf>
    <xf numFmtId="193" fontId="109" fillId="0" borderId="0" xfId="0" applyNumberFormat="1" applyFont="1" applyAlignment="1">
      <alignment horizontal="right"/>
    </xf>
    <xf numFmtId="191" fontId="70" fillId="0" borderId="6" xfId="108" applyNumberFormat="1" applyFont="1" applyFill="1" applyBorder="1" applyAlignment="1">
      <alignment horizontal="right" vertical="center"/>
    </xf>
    <xf numFmtId="216" fontId="70" fillId="0" borderId="18" xfId="131" applyNumberFormat="1" applyFont="1" applyFill="1" applyBorder="1" applyAlignment="1">
      <alignment horizontal="right"/>
    </xf>
    <xf numFmtId="216" fontId="70" fillId="0" borderId="0" xfId="131" applyNumberFormat="1" applyFont="1" applyFill="1" applyBorder="1" applyAlignment="1">
      <alignment horizontal="right"/>
    </xf>
    <xf numFmtId="215" fontId="70" fillId="0" borderId="18" xfId="131" applyNumberFormat="1" applyFont="1" applyFill="1" applyBorder="1" applyAlignment="1">
      <alignment horizontal="right"/>
    </xf>
    <xf numFmtId="191" fontId="110" fillId="0" borderId="0" xfId="131" applyNumberFormat="1" applyFont="1" applyFill="1" applyAlignment="1">
      <alignment vertical="center"/>
    </xf>
    <xf numFmtId="43" fontId="110" fillId="0" borderId="0" xfId="131" applyFont="1" applyFill="1" applyAlignment="1">
      <alignment vertical="center"/>
    </xf>
    <xf numFmtId="215" fontId="110" fillId="0" borderId="0" xfId="137" applyNumberFormat="1" applyFont="1" applyFill="1" applyBorder="1" applyAlignment="1">
      <alignment horizontal="right" vertical="center"/>
    </xf>
    <xf numFmtId="43" fontId="110" fillId="0" borderId="0" xfId="131" applyFont="1" applyFill="1" applyBorder="1" applyAlignment="1">
      <alignment vertical="center"/>
    </xf>
    <xf numFmtId="191" fontId="110" fillId="0" borderId="18" xfId="131" applyNumberFormat="1" applyFont="1" applyFill="1" applyBorder="1" applyAlignment="1">
      <alignment vertical="center"/>
    </xf>
    <xf numFmtId="215" fontId="110" fillId="0" borderId="0" xfId="131" applyNumberFormat="1" applyFont="1" applyFill="1" applyAlignment="1">
      <alignment vertical="center"/>
    </xf>
    <xf numFmtId="43" fontId="110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0" fontId="72" fillId="0" borderId="0" xfId="0" applyFont="1" applyAlignment="1">
      <alignment horizontal="right"/>
    </xf>
    <xf numFmtId="0" fontId="70" fillId="0" borderId="0" xfId="248" applyFont="1"/>
    <xf numFmtId="0" fontId="70" fillId="0" borderId="0" xfId="248" applyFont="1" applyAlignment="1">
      <alignment horizontal="right"/>
    </xf>
    <xf numFmtId="0" fontId="70" fillId="0" borderId="0" xfId="0" quotePrefix="1" applyFont="1" applyAlignment="1">
      <alignment horizontal="left"/>
    </xf>
    <xf numFmtId="199" fontId="70" fillId="0" borderId="20" xfId="0" applyNumberFormat="1" applyFont="1" applyBorder="1"/>
    <xf numFmtId="43" fontId="70" fillId="0" borderId="6" xfId="108" quotePrefix="1" applyFont="1" applyFill="1" applyBorder="1" applyAlignment="1">
      <alignment horizontal="center"/>
    </xf>
    <xf numFmtId="199" fontId="70" fillId="0" borderId="0" xfId="248" applyNumberFormat="1" applyFont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99" fontId="70" fillId="0" borderId="0" xfId="0" applyNumberFormat="1" applyFont="1" applyAlignment="1">
      <alignment horizontal="center"/>
    </xf>
    <xf numFmtId="191" fontId="70" fillId="0" borderId="0" xfId="146" applyFont="1" applyFill="1" applyAlignment="1"/>
    <xf numFmtId="193" fontId="70" fillId="0" borderId="0" xfId="146" applyNumberFormat="1" applyFont="1" applyFill="1" applyAlignment="1"/>
    <xf numFmtId="191" fontId="70" fillId="0" borderId="0" xfId="146" applyFont="1" applyFill="1" applyBorder="1" applyAlignment="1"/>
    <xf numFmtId="215" fontId="70" fillId="0" borderId="0" xfId="108" applyNumberFormat="1" applyFont="1" applyFill="1" applyBorder="1" applyAlignment="1">
      <alignment horizontal="right"/>
    </xf>
    <xf numFmtId="193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91" fontId="70" fillId="0" borderId="0" xfId="0" applyNumberFormat="1" applyFont="1"/>
    <xf numFmtId="216" fontId="70" fillId="0" borderId="18" xfId="108" applyNumberFormat="1" applyFont="1" applyFill="1" applyBorder="1" applyAlignment="1">
      <alignment horizontal="right"/>
    </xf>
    <xf numFmtId="0" fontId="70" fillId="0" borderId="0" xfId="0" quotePrefix="1" applyFont="1"/>
    <xf numFmtId="0" fontId="71" fillId="0" borderId="0" xfId="0" applyFont="1" applyAlignment="1">
      <alignment horizontal="right"/>
    </xf>
    <xf numFmtId="216" fontId="70" fillId="0" borderId="0" xfId="138" applyNumberFormat="1" applyFont="1" applyFill="1" applyBorder="1" applyAlignment="1">
      <alignment horizontal="right"/>
    </xf>
    <xf numFmtId="215" fontId="70" fillId="0" borderId="6" xfId="131" applyNumberFormat="1" applyFont="1" applyFill="1" applyBorder="1" applyAlignment="1">
      <alignment horizontal="right"/>
    </xf>
    <xf numFmtId="0" fontId="70" fillId="0" borderId="0" xfId="376" applyFont="1"/>
    <xf numFmtId="43" fontId="70" fillId="0" borderId="4" xfId="108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3" fontId="5" fillId="0" borderId="0" xfId="108" applyFont="1" applyFill="1" applyAlignment="1">
      <alignment horizontal="right"/>
    </xf>
    <xf numFmtId="192" fontId="70" fillId="0" borderId="0" xfId="108" applyNumberFormat="1" applyFont="1" applyFill="1" applyAlignment="1"/>
    <xf numFmtId="215" fontId="70" fillId="0" borderId="0" xfId="146" applyNumberFormat="1" applyFont="1" applyFill="1" applyBorder="1" applyAlignment="1"/>
    <xf numFmtId="192" fontId="70" fillId="0" borderId="0" xfId="0" applyNumberFormat="1" applyFont="1"/>
    <xf numFmtId="43" fontId="70" fillId="0" borderId="19" xfId="108" applyFont="1" applyFill="1" applyBorder="1" applyAlignment="1">
      <alignment horizontal="right"/>
    </xf>
    <xf numFmtId="40" fontId="70" fillId="0" borderId="0" xfId="0" applyNumberFormat="1" applyFont="1"/>
    <xf numFmtId="43" fontId="110" fillId="0" borderId="0" xfId="108" applyFont="1" applyFill="1" applyBorder="1" applyAlignment="1">
      <alignment horizontal="center" vertical="center"/>
    </xf>
    <xf numFmtId="43" fontId="110" fillId="0" borderId="0" xfId="108" applyFont="1" applyFill="1" applyAlignment="1">
      <alignment horizontal="center" vertical="center"/>
    </xf>
    <xf numFmtId="43" fontId="110" fillId="0" borderId="0" xfId="108" applyFont="1" applyFill="1" applyBorder="1" applyAlignment="1">
      <alignment horizontal="right" vertical="center"/>
    </xf>
    <xf numFmtId="43" fontId="110" fillId="0" borderId="0" xfId="108" applyFont="1" applyFill="1" applyAlignment="1">
      <alignment vertical="center"/>
    </xf>
    <xf numFmtId="191" fontId="110" fillId="0" borderId="0" xfId="108" applyNumberFormat="1" applyFont="1" applyFill="1" applyAlignment="1">
      <alignment vertical="center"/>
    </xf>
    <xf numFmtId="191" fontId="110" fillId="0" borderId="18" xfId="108" applyNumberFormat="1" applyFont="1" applyFill="1" applyBorder="1" applyAlignment="1">
      <alignment vertical="center"/>
    </xf>
    <xf numFmtId="191" fontId="110" fillId="0" borderId="0" xfId="108" applyNumberFormat="1" applyFont="1" applyFill="1" applyBorder="1" applyAlignment="1">
      <alignment vertical="center"/>
    </xf>
    <xf numFmtId="191" fontId="110" fillId="0" borderId="6" xfId="108" applyNumberFormat="1" applyFont="1" applyFill="1" applyBorder="1" applyAlignment="1">
      <alignment vertical="center"/>
    </xf>
    <xf numFmtId="191" fontId="70" fillId="0" borderId="0" xfId="131" applyNumberFormat="1" applyFont="1" applyFill="1" applyAlignment="1">
      <alignment horizontal="right" vertical="center"/>
    </xf>
    <xf numFmtId="43" fontId="70" fillId="0" borderId="18" xfId="131" applyFont="1" applyFill="1" applyBorder="1" applyAlignment="1">
      <alignment vertical="center"/>
    </xf>
    <xf numFmtId="43" fontId="70" fillId="0" borderId="0" xfId="0" applyNumberFormat="1" applyFont="1"/>
    <xf numFmtId="215" fontId="70" fillId="0" borderId="0" xfId="135" applyNumberFormat="1" applyFont="1" applyFill="1" applyBorder="1" applyAlignment="1">
      <alignment horizontal="right" vertic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215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95" fontId="70" fillId="0" borderId="0" xfId="148" applyNumberFormat="1" applyFont="1" applyFill="1" applyBorder="1" applyAlignment="1">
      <alignment vertical="center"/>
    </xf>
    <xf numFmtId="43" fontId="70" fillId="0" borderId="4" xfId="142" applyFont="1" applyFill="1" applyBorder="1" applyAlignment="1">
      <alignment horizontal="right" vertical="center"/>
    </xf>
    <xf numFmtId="191" fontId="70" fillId="0" borderId="0" xfId="148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95" fontId="70" fillId="0" borderId="0" xfId="148" applyNumberFormat="1" applyFont="1" applyFill="1" applyAlignment="1">
      <alignment horizontal="right" vertical="center" wrapText="1"/>
    </xf>
    <xf numFmtId="217" fontId="70" fillId="0" borderId="19" xfId="141" applyFont="1" applyFill="1" applyBorder="1" applyAlignment="1">
      <alignment horizontal="right" vertical="center"/>
    </xf>
    <xf numFmtId="195" fontId="70" fillId="0" borderId="0" xfId="384" applyNumberFormat="1" applyFont="1" applyFill="1" applyAlignment="1">
      <alignment horizontal="right" vertical="center" wrapText="1"/>
    </xf>
    <xf numFmtId="217" fontId="70" fillId="0" borderId="0" xfId="141" applyFont="1" applyFill="1" applyBorder="1" applyAlignment="1">
      <alignment horizontal="right" vertical="center"/>
    </xf>
    <xf numFmtId="217" fontId="70" fillId="0" borderId="0" xfId="141" applyFont="1" applyFill="1" applyAlignment="1">
      <alignment horizontal="right" vertical="center"/>
    </xf>
    <xf numFmtId="189" fontId="70" fillId="0" borderId="0" xfId="148" applyNumberFormat="1" applyFont="1" applyFill="1" applyBorder="1" applyAlignment="1">
      <alignment vertical="center"/>
    </xf>
    <xf numFmtId="189" fontId="70" fillId="0" borderId="0" xfId="384" applyNumberFormat="1" applyFont="1" applyFill="1" applyBorder="1" applyAlignment="1">
      <alignment vertical="center"/>
    </xf>
    <xf numFmtId="195" fontId="70" fillId="0" borderId="0" xfId="384" applyNumberFormat="1" applyFont="1" applyFill="1" applyBorder="1" applyAlignment="1">
      <alignment vertical="center"/>
    </xf>
    <xf numFmtId="191" fontId="70" fillId="0" borderId="0" xfId="141" applyNumberFormat="1" applyFont="1" applyFill="1" applyAlignment="1">
      <alignment horizontal="right" vertical="center"/>
    </xf>
    <xf numFmtId="189" fontId="70" fillId="0" borderId="0" xfId="384" applyNumberFormat="1" applyFont="1" applyFill="1" applyAlignment="1">
      <alignment vertical="center"/>
    </xf>
    <xf numFmtId="215" fontId="70" fillId="0" borderId="0" xfId="141" applyNumberFormat="1" applyFont="1" applyFill="1" applyAlignment="1">
      <alignment horizontal="right" vertical="center"/>
    </xf>
    <xf numFmtId="195" fontId="70" fillId="0" borderId="0" xfId="384" applyNumberFormat="1" applyFont="1" applyFill="1" applyAlignment="1">
      <alignment vertical="center"/>
    </xf>
    <xf numFmtId="217" fontId="70" fillId="0" borderId="18" xfId="141" applyFont="1" applyFill="1" applyBorder="1" applyAlignment="1">
      <alignment horizontal="right" vertical="center"/>
    </xf>
    <xf numFmtId="215" fontId="70" fillId="0" borderId="0" xfId="141" applyNumberFormat="1" applyFont="1" applyFill="1" applyBorder="1" applyAlignment="1">
      <alignment horizontal="right" vertical="center"/>
    </xf>
    <xf numFmtId="217" fontId="70" fillId="0" borderId="6" xfId="141" applyFont="1" applyFill="1" applyBorder="1" applyAlignment="1">
      <alignment horizontal="right" vertical="center"/>
    </xf>
    <xf numFmtId="217" fontId="70" fillId="0" borderId="4" xfId="141" applyFont="1" applyFill="1" applyBorder="1" applyAlignment="1">
      <alignment horizontal="right" vertical="center"/>
    </xf>
    <xf numFmtId="215" fontId="70" fillId="0" borderId="0" xfId="141" applyNumberFormat="1" applyFont="1" applyFill="1" applyAlignment="1">
      <alignment horizontal="center" vertical="center"/>
    </xf>
    <xf numFmtId="193" fontId="131" fillId="0" borderId="0" xfId="146" applyNumberFormat="1" applyFont="1" applyFill="1" applyBorder="1" applyAlignment="1"/>
    <xf numFmtId="193" fontId="131" fillId="0" borderId="0" xfId="146" applyNumberFormat="1" applyFont="1" applyFill="1" applyAlignment="1"/>
    <xf numFmtId="0" fontId="109" fillId="0" borderId="20" xfId="229" applyFont="1" applyBorder="1" applyAlignment="1">
      <alignment horizontal="center"/>
    </xf>
    <xf numFmtId="43" fontId="70" fillId="0" borderId="18" xfId="135" applyFont="1" applyFill="1" applyBorder="1" applyAlignment="1">
      <alignment horizontal="center" vertical="center" wrapText="1"/>
    </xf>
    <xf numFmtId="43" fontId="70" fillId="0" borderId="0" xfId="135" applyFont="1" applyFill="1" applyBorder="1" applyAlignment="1">
      <alignment horizontal="center" vertical="center" wrapText="1"/>
    </xf>
    <xf numFmtId="43" fontId="109" fillId="0" borderId="0" xfId="138" applyFont="1" applyFill="1" applyBorder="1" applyAlignment="1">
      <alignment horizontal="center" vertical="center"/>
    </xf>
    <xf numFmtId="0" fontId="109" fillId="0" borderId="0" xfId="229" applyFont="1" applyAlignment="1">
      <alignment vertical="center"/>
    </xf>
    <xf numFmtId="215" fontId="109" fillId="0" borderId="0" xfId="138" applyNumberFormat="1" applyFont="1" applyFill="1" applyBorder="1" applyAlignment="1">
      <alignment horizontal="center" vertical="center"/>
    </xf>
    <xf numFmtId="191" fontId="109" fillId="0" borderId="0" xfId="135" applyNumberFormat="1" applyFont="1" applyFill="1" applyBorder="1" applyAlignment="1">
      <alignment vertical="center"/>
    </xf>
    <xf numFmtId="43" fontId="109" fillId="0" borderId="0" xfId="147" applyNumberFormat="1" applyFont="1" applyFill="1" applyAlignment="1">
      <alignment vertical="center"/>
    </xf>
    <xf numFmtId="43" fontId="109" fillId="0" borderId="4" xfId="138" applyFont="1" applyFill="1" applyBorder="1" applyAlignment="1">
      <alignment horizontal="center" vertical="center"/>
    </xf>
    <xf numFmtId="191" fontId="70" fillId="0" borderId="0" xfId="0" applyNumberFormat="1" applyFont="1" applyAlignment="1">
      <alignment vertical="center"/>
    </xf>
    <xf numFmtId="215" fontId="70" fillId="0" borderId="0" xfId="108" applyNumberFormat="1" applyFont="1" applyFill="1" applyBorder="1" applyAlignment="1">
      <alignment horizontal="right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right" vertical="center"/>
    </xf>
    <xf numFmtId="0" fontId="69" fillId="0" borderId="0" xfId="0" applyFont="1" applyAlignment="1">
      <alignment horizontal="center" vertical="center"/>
    </xf>
    <xf numFmtId="199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199" fontId="70" fillId="0" borderId="0" xfId="0" applyNumberFormat="1" applyFont="1" applyAlignment="1">
      <alignment vertical="center"/>
    </xf>
    <xf numFmtId="199" fontId="70" fillId="0" borderId="0" xfId="0" applyNumberFormat="1" applyFont="1" applyAlignment="1">
      <alignment horizontal="center" vertical="center"/>
    </xf>
    <xf numFmtId="199" fontId="70" fillId="0" borderId="18" xfId="0" quotePrefix="1" applyNumberFormat="1" applyFont="1" applyBorder="1" applyAlignment="1">
      <alignment horizontal="center"/>
    </xf>
    <xf numFmtId="199" fontId="70" fillId="0" borderId="18" xfId="0" quotePrefix="1" applyNumberFormat="1" applyFont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0" fontId="70" fillId="0" borderId="0" xfId="0" applyFont="1" applyAlignment="1">
      <alignment horizontal="center" vertical="center" wrapText="1"/>
    </xf>
    <xf numFmtId="199" fontId="70" fillId="0" borderId="0" xfId="0" applyNumberFormat="1" applyFont="1" applyAlignment="1">
      <alignment horizontal="right" vertical="center" wrapText="1"/>
    </xf>
    <xf numFmtId="199" fontId="70" fillId="0" borderId="0" xfId="0" applyNumberFormat="1" applyFont="1" applyAlignment="1">
      <alignment vertical="center" wrapText="1"/>
    </xf>
    <xf numFmtId="49" fontId="70" fillId="0" borderId="0" xfId="0" applyNumberFormat="1" applyFont="1" applyAlignment="1">
      <alignment vertical="center"/>
    </xf>
    <xf numFmtId="0" fontId="78" fillId="0" borderId="0" xfId="0" applyFont="1" applyAlignment="1">
      <alignment horizontal="center" vertical="center"/>
    </xf>
    <xf numFmtId="0" fontId="71" fillId="0" borderId="0" xfId="0" applyFont="1" applyAlignment="1">
      <alignment horizontal="right" vertical="center" wrapText="1"/>
    </xf>
    <xf numFmtId="43" fontId="70" fillId="0" borderId="0" xfId="0" applyNumberFormat="1" applyFont="1" applyAlignment="1">
      <alignment vertical="center"/>
    </xf>
    <xf numFmtId="199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4" fontId="70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95" fontId="70" fillId="0" borderId="0" xfId="0" applyNumberFormat="1" applyFont="1" applyAlignment="1">
      <alignment horizontal="center" vertical="center"/>
    </xf>
    <xf numFmtId="0" fontId="70" fillId="0" borderId="0" xfId="249" applyFont="1" applyAlignment="1">
      <alignment vertical="center"/>
    </xf>
    <xf numFmtId="193" fontId="70" fillId="0" borderId="0" xfId="0" applyNumberFormat="1" applyFont="1" applyAlignment="1">
      <alignment vertical="center"/>
    </xf>
    <xf numFmtId="0" fontId="70" fillId="0" borderId="18" xfId="0" applyFont="1" applyBorder="1" applyAlignment="1">
      <alignment horizontal="center" vertical="center"/>
    </xf>
    <xf numFmtId="193" fontId="70" fillId="0" borderId="0" xfId="0" applyNumberFormat="1" applyFont="1" applyAlignment="1">
      <alignment horizontal="right" vertical="center"/>
    </xf>
    <xf numFmtId="0" fontId="72" fillId="0" borderId="0" xfId="0" quotePrefix="1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43" fontId="70" fillId="0" borderId="20" xfId="135" applyFont="1" applyFill="1" applyBorder="1" applyAlignment="1">
      <alignment horizontal="center" vertical="center" wrapText="1"/>
    </xf>
    <xf numFmtId="0" fontId="70" fillId="0" borderId="20" xfId="0" applyFont="1" applyBorder="1" applyAlignment="1">
      <alignment horizontal="center" vertical="center"/>
    </xf>
    <xf numFmtId="0" fontId="70" fillId="0" borderId="20" xfId="0" applyFont="1" applyBorder="1" applyAlignment="1">
      <alignment vertical="center"/>
    </xf>
    <xf numFmtId="0" fontId="70" fillId="0" borderId="18" xfId="0" applyFont="1" applyBorder="1" applyAlignment="1">
      <alignment vertical="center"/>
    </xf>
    <xf numFmtId="191" fontId="70" fillId="0" borderId="0" xfId="135" applyNumberFormat="1" applyFont="1" applyFill="1" applyBorder="1" applyAlignment="1">
      <alignment vertical="center"/>
    </xf>
    <xf numFmtId="191" fontId="70" fillId="0" borderId="0" xfId="0" applyNumberFormat="1" applyFont="1" applyAlignment="1">
      <alignment horizontal="center" vertical="center"/>
    </xf>
    <xf numFmtId="215" fontId="70" fillId="0" borderId="0" xfId="135" applyNumberFormat="1" applyFont="1" applyFill="1" applyBorder="1" applyAlignment="1">
      <alignment horizontal="center" vertical="center"/>
    </xf>
    <xf numFmtId="191" fontId="70" fillId="0" borderId="4" xfId="135" applyNumberFormat="1" applyFont="1" applyFill="1" applyBorder="1" applyAlignment="1">
      <alignment vertical="center"/>
    </xf>
    <xf numFmtId="215" fontId="70" fillId="0" borderId="18" xfId="135" applyNumberFormat="1" applyFont="1" applyFill="1" applyBorder="1" applyAlignment="1">
      <alignment horizontal="center" vertical="center"/>
    </xf>
    <xf numFmtId="0" fontId="72" fillId="0" borderId="0" xfId="229" applyFont="1" applyAlignment="1">
      <alignment horizontal="right" vertical="center"/>
    </xf>
    <xf numFmtId="49" fontId="110" fillId="0" borderId="0" xfId="0" applyNumberFormat="1" applyFont="1" applyAlignment="1">
      <alignment vertical="center"/>
    </xf>
    <xf numFmtId="0" fontId="110" fillId="0" borderId="0" xfId="0" applyFont="1" applyAlignment="1">
      <alignment horizontal="center" vertical="center"/>
    </xf>
    <xf numFmtId="0" fontId="110" fillId="0" borderId="0" xfId="0" applyFont="1" applyAlignment="1">
      <alignment vertical="center"/>
    </xf>
    <xf numFmtId="49" fontId="111" fillId="0" borderId="0" xfId="0" applyNumberFormat="1" applyFont="1" applyAlignment="1">
      <alignment vertical="center"/>
    </xf>
    <xf numFmtId="0" fontId="110" fillId="0" borderId="0" xfId="0" applyFont="1" applyAlignment="1">
      <alignment horizontal="right" vertical="center"/>
    </xf>
    <xf numFmtId="0" fontId="110" fillId="0" borderId="0" xfId="248" applyFont="1" applyAlignment="1">
      <alignment vertical="center"/>
    </xf>
    <xf numFmtId="0" fontId="110" fillId="0" borderId="0" xfId="248" applyFont="1" applyAlignment="1">
      <alignment horizontal="left" vertical="center"/>
    </xf>
    <xf numFmtId="43" fontId="110" fillId="0" borderId="0" xfId="0" applyNumberFormat="1" applyFont="1" applyAlignment="1">
      <alignment vertical="center"/>
    </xf>
    <xf numFmtId="0" fontId="110" fillId="0" borderId="0" xfId="376" applyFont="1" applyAlignment="1">
      <alignment vertical="center"/>
    </xf>
    <xf numFmtId="0" fontId="73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191" fontId="70" fillId="0" borderId="18" xfId="108" applyNumberFormat="1" applyFont="1" applyFill="1" applyBorder="1" applyAlignment="1">
      <alignment vertical="center"/>
    </xf>
    <xf numFmtId="43" fontId="70" fillId="0" borderId="0" xfId="108" applyFont="1" applyAlignment="1">
      <alignment vertical="center"/>
    </xf>
    <xf numFmtId="0" fontId="72" fillId="0" borderId="0" xfId="0" applyFont="1" applyAlignment="1">
      <alignment horizontal="center" vertical="center"/>
    </xf>
    <xf numFmtId="199" fontId="70" fillId="0" borderId="18" xfId="0" applyNumberFormat="1" applyFont="1" applyBorder="1" applyAlignment="1">
      <alignment horizontal="center" vertical="center"/>
    </xf>
    <xf numFmtId="199" fontId="69" fillId="0" borderId="0" xfId="0" quotePrefix="1" applyNumberFormat="1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70" fillId="0" borderId="0" xfId="0" applyFont="1" applyAlignment="1">
      <alignment horizontal="center"/>
    </xf>
    <xf numFmtId="199" fontId="70" fillId="0" borderId="6" xfId="0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199" fontId="70" fillId="0" borderId="18" xfId="0" applyNumberFormat="1" applyFont="1" applyBorder="1" applyAlignment="1">
      <alignment horizontal="center"/>
    </xf>
    <xf numFmtId="0" fontId="5" fillId="0" borderId="0" xfId="248" applyFont="1" applyAlignment="1">
      <alignment horizontal="center"/>
    </xf>
    <xf numFmtId="0" fontId="70" fillId="0" borderId="0" xfId="0" applyFont="1" applyAlignment="1">
      <alignment horizontal="right"/>
    </xf>
    <xf numFmtId="199" fontId="69" fillId="0" borderId="0" xfId="0" quotePrefix="1" applyNumberFormat="1" applyFont="1" applyAlignment="1">
      <alignment horizontal="center"/>
    </xf>
    <xf numFmtId="0" fontId="69" fillId="0" borderId="0" xfId="0" quotePrefix="1" applyFont="1" applyAlignment="1">
      <alignment horizontal="center" vertical="center"/>
    </xf>
    <xf numFmtId="193" fontId="70" fillId="0" borderId="0" xfId="0" applyNumberFormat="1" applyFont="1" applyAlignment="1">
      <alignment horizontal="right" vertical="center"/>
    </xf>
    <xf numFmtId="0" fontId="70" fillId="0" borderId="6" xfId="0" applyFont="1" applyBorder="1" applyAlignment="1">
      <alignment horizontal="center" vertical="center"/>
    </xf>
    <xf numFmtId="0" fontId="70" fillId="0" borderId="18" xfId="0" applyFont="1" applyBorder="1" applyAlignment="1">
      <alignment horizontal="center" vertical="center"/>
    </xf>
    <xf numFmtId="0" fontId="109" fillId="0" borderId="6" xfId="229" applyFont="1" applyBorder="1" applyAlignment="1">
      <alignment horizontal="center"/>
    </xf>
    <xf numFmtId="193" fontId="109" fillId="0" borderId="0" xfId="0" applyNumberFormat="1" applyFont="1" applyAlignment="1">
      <alignment horizontal="right" vertical="center"/>
    </xf>
    <xf numFmtId="0" fontId="69" fillId="0" borderId="0" xfId="229" quotePrefix="1" applyFont="1" applyAlignment="1">
      <alignment horizontal="center"/>
    </xf>
    <xf numFmtId="0" fontId="69" fillId="0" borderId="0" xfId="229" applyFont="1" applyAlignment="1">
      <alignment horizontal="center"/>
    </xf>
    <xf numFmtId="0" fontId="72" fillId="0" borderId="0" xfId="229" applyFont="1" applyAlignment="1">
      <alignment horizontal="center"/>
    </xf>
    <xf numFmtId="0" fontId="109" fillId="0" borderId="18" xfId="229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10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10" fillId="0" borderId="18" xfId="108" applyFont="1" applyFill="1" applyBorder="1" applyAlignment="1">
      <alignment horizontal="center" vertical="center"/>
    </xf>
  </cellXfs>
  <cellStyles count="385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4" xr:uid="{DEF17C5C-82D7-4C94-B1C1-B33E818E2B9E}"/>
    <cellStyle name="Comma_FS_เมโทร 4" xfId="147" xr:uid="{00000000-0005-0000-0000-000093000000}"/>
    <cellStyle name="Comma_FS_เมโทร 5" xfId="148" xr:uid="{00000000-0005-0000-0000-000094000000}"/>
    <cellStyle name="Cover Date" xfId="149" xr:uid="{00000000-0005-0000-0000-000095000000}"/>
    <cellStyle name="Cover Subtitle" xfId="150" xr:uid="{00000000-0005-0000-0000-000096000000}"/>
    <cellStyle name="Cover Title" xfId="151" xr:uid="{00000000-0005-0000-0000-000097000000}"/>
    <cellStyle name="Currency (hidden)" xfId="152" xr:uid="{00000000-0005-0000-0000-000098000000}"/>
    <cellStyle name="Currency 2" xfId="153" xr:uid="{00000000-0005-0000-0000-000099000000}"/>
    <cellStyle name="Currency1" xfId="154" xr:uid="{00000000-0005-0000-0000-00009A000000}"/>
    <cellStyle name="Currency1 2" xfId="155" xr:uid="{00000000-0005-0000-0000-00009B000000}"/>
    <cellStyle name="Date" xfId="156" xr:uid="{00000000-0005-0000-0000-00009C000000}"/>
    <cellStyle name="Dollar (zero dec)" xfId="157" xr:uid="{00000000-0005-0000-0000-00009D000000}"/>
    <cellStyle name="Dollar (zero dec) 2" xfId="158" xr:uid="{00000000-0005-0000-0000-00009E000000}"/>
    <cellStyle name="E&amp;Y House" xfId="159" xr:uid="{00000000-0005-0000-0000-00009F000000}"/>
    <cellStyle name="Euro" xfId="160" xr:uid="{00000000-0005-0000-0000-0000A0000000}"/>
    <cellStyle name="Excel_BuiltIn_Comma 1" xfId="161" xr:uid="{00000000-0005-0000-0000-0000A1000000}"/>
    <cellStyle name="Explanatory Text" xfId="162" xr:uid="{00000000-0005-0000-0000-0000A2000000}"/>
    <cellStyle name="Explanatory Text 2" xfId="163" xr:uid="{00000000-0005-0000-0000-0000A3000000}"/>
    <cellStyle name="Explanatory Text 3" xfId="164" xr:uid="{00000000-0005-0000-0000-0000A4000000}"/>
    <cellStyle name="Fixed" xfId="165" xr:uid="{00000000-0005-0000-0000-0000A5000000}"/>
    <cellStyle name="Footer SBILogo1" xfId="166" xr:uid="{00000000-0005-0000-0000-0000A6000000}"/>
    <cellStyle name="Footer SBILogo2" xfId="167" xr:uid="{00000000-0005-0000-0000-0000A7000000}"/>
    <cellStyle name="Footnote" xfId="168" xr:uid="{00000000-0005-0000-0000-0000A8000000}"/>
    <cellStyle name="Footnote Reference" xfId="169" xr:uid="{00000000-0005-0000-0000-0000A9000000}"/>
    <cellStyle name="Footnote__0_Lead_ KOSE_30.06.05" xfId="170" xr:uid="{00000000-0005-0000-0000-0000AA000000}"/>
    <cellStyle name="Good" xfId="171" xr:uid="{00000000-0005-0000-0000-0000AB000000}"/>
    <cellStyle name="Good 2" xfId="172" xr:uid="{00000000-0005-0000-0000-0000AC000000}"/>
    <cellStyle name="Good 3" xfId="173" xr:uid="{00000000-0005-0000-0000-0000AD000000}"/>
    <cellStyle name="Grey" xfId="174" xr:uid="{00000000-0005-0000-0000-0000AE000000}"/>
    <cellStyle name="Header" xfId="175" xr:uid="{00000000-0005-0000-0000-0000AF000000}"/>
    <cellStyle name="Header Draft Stamp" xfId="176" xr:uid="{00000000-0005-0000-0000-0000B0000000}"/>
    <cellStyle name="Header__0_Lead_ KOSE_30.06.05" xfId="177" xr:uid="{00000000-0005-0000-0000-0000B1000000}"/>
    <cellStyle name="Header1" xfId="178" xr:uid="{00000000-0005-0000-0000-0000B2000000}"/>
    <cellStyle name="Header1 2" xfId="179" xr:uid="{00000000-0005-0000-0000-0000B3000000}"/>
    <cellStyle name="Header1 2 2" xfId="180" xr:uid="{00000000-0005-0000-0000-0000B4000000}"/>
    <cellStyle name="Header1 2 3" xfId="181" xr:uid="{00000000-0005-0000-0000-0000B5000000}"/>
    <cellStyle name="Header1 2 4" xfId="182" xr:uid="{00000000-0005-0000-0000-0000B6000000}"/>
    <cellStyle name="Header1 3" xfId="183" xr:uid="{00000000-0005-0000-0000-0000B7000000}"/>
    <cellStyle name="Header2" xfId="184" xr:uid="{00000000-0005-0000-0000-0000B8000000}"/>
    <cellStyle name="Heading 1" xfId="185" xr:uid="{00000000-0005-0000-0000-0000B9000000}"/>
    <cellStyle name="Heading 1 2" xfId="186" xr:uid="{00000000-0005-0000-0000-0000BA000000}"/>
    <cellStyle name="Heading 1 3" xfId="187" xr:uid="{00000000-0005-0000-0000-0000BB000000}"/>
    <cellStyle name="Heading 1 Above" xfId="188" xr:uid="{00000000-0005-0000-0000-0000BC000000}"/>
    <cellStyle name="Heading 1_Lead_MI_Y'10" xfId="189" xr:uid="{00000000-0005-0000-0000-0000BD000000}"/>
    <cellStyle name="Heading 1+" xfId="190" xr:uid="{00000000-0005-0000-0000-0000BE000000}"/>
    <cellStyle name="Heading 1+ 2" xfId="191" xr:uid="{00000000-0005-0000-0000-0000BF000000}"/>
    <cellStyle name="Heading 2" xfId="192" xr:uid="{00000000-0005-0000-0000-0000C0000000}"/>
    <cellStyle name="Heading 2 2" xfId="193" xr:uid="{00000000-0005-0000-0000-0000C1000000}"/>
    <cellStyle name="Heading 2 3" xfId="194" xr:uid="{00000000-0005-0000-0000-0000C2000000}"/>
    <cellStyle name="Heading 2 Below" xfId="195" xr:uid="{00000000-0005-0000-0000-0000C3000000}"/>
    <cellStyle name="Heading 2_Lead_MI_Y'10" xfId="196" xr:uid="{00000000-0005-0000-0000-0000C4000000}"/>
    <cellStyle name="Heading 2+" xfId="197" xr:uid="{00000000-0005-0000-0000-0000C5000000}"/>
    <cellStyle name="Heading 2+ 2" xfId="198" xr:uid="{00000000-0005-0000-0000-0000C6000000}"/>
    <cellStyle name="Heading 3" xfId="199" xr:uid="{00000000-0005-0000-0000-0000C7000000}"/>
    <cellStyle name="Heading 3 2" xfId="200" xr:uid="{00000000-0005-0000-0000-0000C8000000}"/>
    <cellStyle name="Heading 3 3" xfId="201" xr:uid="{00000000-0005-0000-0000-0000C9000000}"/>
    <cellStyle name="Heading 3+" xfId="202" xr:uid="{00000000-0005-0000-0000-0000CA000000}"/>
    <cellStyle name="Heading 4" xfId="203" xr:uid="{00000000-0005-0000-0000-0000CB000000}"/>
    <cellStyle name="Heading 4 2" xfId="204" xr:uid="{00000000-0005-0000-0000-0000CC000000}"/>
    <cellStyle name="Heading 4 3" xfId="205" xr:uid="{00000000-0005-0000-0000-0000CD000000}"/>
    <cellStyle name="HEADING1" xfId="206" xr:uid="{00000000-0005-0000-0000-0000CE000000}"/>
    <cellStyle name="HEADING2" xfId="207" xr:uid="{00000000-0005-0000-0000-0000CF000000}"/>
    <cellStyle name="Hidden" xfId="208" xr:uid="{00000000-0005-0000-0000-0000D0000000}"/>
    <cellStyle name="Input" xfId="209" xr:uid="{00000000-0005-0000-0000-0000D1000000}"/>
    <cellStyle name="Input [yellow]" xfId="210" xr:uid="{00000000-0005-0000-0000-0000D2000000}"/>
    <cellStyle name="Input 2" xfId="211" xr:uid="{00000000-0005-0000-0000-0000D3000000}"/>
    <cellStyle name="Input 3" xfId="212" xr:uid="{00000000-0005-0000-0000-0000D4000000}"/>
    <cellStyle name="Input 4" xfId="213" xr:uid="{00000000-0005-0000-0000-0000D5000000}"/>
    <cellStyle name="Input_Lead_MI_Y'10" xfId="214" xr:uid="{00000000-0005-0000-0000-0000D6000000}"/>
    <cellStyle name="Linked Cell" xfId="215" xr:uid="{00000000-0005-0000-0000-0000D7000000}"/>
    <cellStyle name="Linked Cell 2" xfId="216" xr:uid="{00000000-0005-0000-0000-0000D8000000}"/>
    <cellStyle name="Linked Cell 3" xfId="217" xr:uid="{00000000-0005-0000-0000-0000D9000000}"/>
    <cellStyle name="Neutral" xfId="218" xr:uid="{00000000-0005-0000-0000-0000DA000000}"/>
    <cellStyle name="Neutral 2" xfId="219" xr:uid="{00000000-0005-0000-0000-0000DB000000}"/>
    <cellStyle name="Neutral 3" xfId="220" xr:uid="{00000000-0005-0000-0000-0000DC000000}"/>
    <cellStyle name="no dec" xfId="221" xr:uid="{00000000-0005-0000-0000-0000DD000000}"/>
    <cellStyle name="Normal" xfId="0" builtinId="0"/>
    <cellStyle name="Normal - Style1" xfId="222" xr:uid="{00000000-0005-0000-0000-0000DF000000}"/>
    <cellStyle name="Normal - Style1 2" xfId="223" xr:uid="{00000000-0005-0000-0000-0000E0000000}"/>
    <cellStyle name="Normal 10" xfId="224" xr:uid="{00000000-0005-0000-0000-0000E1000000}"/>
    <cellStyle name="Normal 11" xfId="225" xr:uid="{00000000-0005-0000-0000-0000E2000000}"/>
    <cellStyle name="Normal 12" xfId="226" xr:uid="{00000000-0005-0000-0000-0000E3000000}"/>
    <cellStyle name="Normal 14" xfId="227" xr:uid="{00000000-0005-0000-0000-0000E4000000}"/>
    <cellStyle name="Normal 14 2" xfId="228" xr:uid="{00000000-0005-0000-0000-0000E5000000}"/>
    <cellStyle name="Normal 2" xfId="229" xr:uid="{00000000-0005-0000-0000-0000E6000000}"/>
    <cellStyle name="Normal 2 2" xfId="230" xr:uid="{00000000-0005-0000-0000-0000E7000000}"/>
    <cellStyle name="Normal 2 2 2" xfId="231" xr:uid="{00000000-0005-0000-0000-0000E8000000}"/>
    <cellStyle name="Normal 2 3" xfId="232" xr:uid="{00000000-0005-0000-0000-0000E9000000}"/>
    <cellStyle name="Normal 2_Trial_2554" xfId="233" xr:uid="{00000000-0005-0000-0000-0000EA000000}"/>
    <cellStyle name="Normal 22" xfId="234" xr:uid="{00000000-0005-0000-0000-0000EB000000}"/>
    <cellStyle name="Normal 22 2" xfId="235" xr:uid="{00000000-0005-0000-0000-0000EC000000}"/>
    <cellStyle name="Normal 3" xfId="236" xr:uid="{00000000-0005-0000-0000-0000ED000000}"/>
    <cellStyle name="Normal 3 2" xfId="237" xr:uid="{00000000-0005-0000-0000-0000EE000000}"/>
    <cellStyle name="Normal 37" xfId="238" xr:uid="{00000000-0005-0000-0000-0000EF000000}"/>
    <cellStyle name="Normal 4" xfId="239" xr:uid="{00000000-0005-0000-0000-0000F0000000}"/>
    <cellStyle name="Normal 4 2" xfId="240" xr:uid="{00000000-0005-0000-0000-0000F1000000}"/>
    <cellStyle name="Normal 5" xfId="241" xr:uid="{00000000-0005-0000-0000-0000F2000000}"/>
    <cellStyle name="Normal 5 2" xfId="242" xr:uid="{00000000-0005-0000-0000-0000F3000000}"/>
    <cellStyle name="Normal 6" xfId="243" xr:uid="{00000000-0005-0000-0000-0000F4000000}"/>
    <cellStyle name="Normal 7" xfId="244" xr:uid="{00000000-0005-0000-0000-0000F5000000}"/>
    <cellStyle name="Normal 7 2" xfId="245" xr:uid="{00000000-0005-0000-0000-0000F6000000}"/>
    <cellStyle name="Normal 8" xfId="246" xr:uid="{00000000-0005-0000-0000-0000F7000000}"/>
    <cellStyle name="Normal 9" xfId="247" xr:uid="{00000000-0005-0000-0000-0000F8000000}"/>
    <cellStyle name="Normal_Lead Sheet_Phuket_Q305" xfId="248" xr:uid="{00000000-0005-0000-0000-0000F9000000}"/>
    <cellStyle name="Normal_Lead Sheet_Phuket_Q305 3" xfId="249" xr:uid="{00000000-0005-0000-0000-0000FB000000}"/>
    <cellStyle name="NormalGB" xfId="250" xr:uid="{00000000-0005-0000-0000-0000FC000000}"/>
    <cellStyle name="Note" xfId="251" xr:uid="{00000000-0005-0000-0000-0000FD000000}"/>
    <cellStyle name="Note 2" xfId="252" xr:uid="{00000000-0005-0000-0000-0000FE000000}"/>
    <cellStyle name="Note 2 2" xfId="253" xr:uid="{00000000-0005-0000-0000-0000FF000000}"/>
    <cellStyle name="Note 3" xfId="254" xr:uid="{00000000-0005-0000-0000-000000010000}"/>
    <cellStyle name="Note 3 2" xfId="255" xr:uid="{00000000-0005-0000-0000-000001010000}"/>
    <cellStyle name="Output" xfId="256" xr:uid="{00000000-0005-0000-0000-000002010000}"/>
    <cellStyle name="Output 2" xfId="257" xr:uid="{00000000-0005-0000-0000-000003010000}"/>
    <cellStyle name="Output 3" xfId="258" xr:uid="{00000000-0005-0000-0000-000004010000}"/>
    <cellStyle name="Page Number" xfId="259" xr:uid="{00000000-0005-0000-0000-000005010000}"/>
    <cellStyle name="Percent (0%)" xfId="260" xr:uid="{00000000-0005-0000-0000-000006010000}"/>
    <cellStyle name="Percent (0.0%)" xfId="261" xr:uid="{00000000-0005-0000-0000-000007010000}"/>
    <cellStyle name="Percent (0.00%)" xfId="262" xr:uid="{00000000-0005-0000-0000-000008010000}"/>
    <cellStyle name="Percent [2]" xfId="263" xr:uid="{00000000-0005-0000-0000-000009010000}"/>
    <cellStyle name="Percent [2] 2" xfId="264" xr:uid="{00000000-0005-0000-0000-00000A010000}"/>
    <cellStyle name="Percent [2] 3" xfId="265" xr:uid="{00000000-0005-0000-0000-00000B010000}"/>
    <cellStyle name="Percent 10" xfId="266" xr:uid="{00000000-0005-0000-0000-00000C010000}"/>
    <cellStyle name="Percent 10 2" xfId="267" xr:uid="{00000000-0005-0000-0000-00000D010000}"/>
    <cellStyle name="Percent 11" xfId="268" xr:uid="{00000000-0005-0000-0000-00000E010000}"/>
    <cellStyle name="Percent 11 2" xfId="269" xr:uid="{00000000-0005-0000-0000-00000F010000}"/>
    <cellStyle name="Percent 12" xfId="270" xr:uid="{00000000-0005-0000-0000-000010010000}"/>
    <cellStyle name="Percent 12 2" xfId="271" xr:uid="{00000000-0005-0000-0000-000011010000}"/>
    <cellStyle name="Percent 13" xfId="272" xr:uid="{00000000-0005-0000-0000-000012010000}"/>
    <cellStyle name="Percent 13 2" xfId="273" xr:uid="{00000000-0005-0000-0000-000013010000}"/>
    <cellStyle name="Percent 14" xfId="274" xr:uid="{00000000-0005-0000-0000-000014010000}"/>
    <cellStyle name="Percent 14 2" xfId="275" xr:uid="{00000000-0005-0000-0000-000015010000}"/>
    <cellStyle name="Percent 15" xfId="276" xr:uid="{00000000-0005-0000-0000-000016010000}"/>
    <cellStyle name="Percent 15 2" xfId="277" xr:uid="{00000000-0005-0000-0000-000017010000}"/>
    <cellStyle name="Percent 16" xfId="278" xr:uid="{00000000-0005-0000-0000-000018010000}"/>
    <cellStyle name="Percent 16 2" xfId="279" xr:uid="{00000000-0005-0000-0000-000019010000}"/>
    <cellStyle name="Percent 17" xfId="280" xr:uid="{00000000-0005-0000-0000-00001A010000}"/>
    <cellStyle name="Percent 17 2" xfId="281" xr:uid="{00000000-0005-0000-0000-00001B010000}"/>
    <cellStyle name="Percent 18" xfId="282" xr:uid="{00000000-0005-0000-0000-00001C010000}"/>
    <cellStyle name="Percent 18 2" xfId="283" xr:uid="{00000000-0005-0000-0000-00001D010000}"/>
    <cellStyle name="Percent 19" xfId="284" xr:uid="{00000000-0005-0000-0000-00001E010000}"/>
    <cellStyle name="Percent 19 2" xfId="285" xr:uid="{00000000-0005-0000-0000-00001F010000}"/>
    <cellStyle name="Percent 2" xfId="286" xr:uid="{00000000-0005-0000-0000-000020010000}"/>
    <cellStyle name="Percent 2 2" xfId="287" xr:uid="{00000000-0005-0000-0000-000021010000}"/>
    <cellStyle name="Percent 2 2 2" xfId="288" xr:uid="{00000000-0005-0000-0000-000022010000}"/>
    <cellStyle name="Percent 2 3" xfId="289" xr:uid="{00000000-0005-0000-0000-000023010000}"/>
    <cellStyle name="Percent 20" xfId="290" xr:uid="{00000000-0005-0000-0000-000024010000}"/>
    <cellStyle name="Percent 20 2" xfId="291" xr:uid="{00000000-0005-0000-0000-000025010000}"/>
    <cellStyle name="Percent 21" xfId="292" xr:uid="{00000000-0005-0000-0000-000026010000}"/>
    <cellStyle name="Percent 21 2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3" xfId="300" xr:uid="{00000000-0005-0000-0000-00002E010000}"/>
    <cellStyle name="Percent 3 2" xfId="301" xr:uid="{00000000-0005-0000-0000-00002F010000}"/>
    <cellStyle name="Percent 4" xfId="302" xr:uid="{00000000-0005-0000-0000-000030010000}"/>
    <cellStyle name="Percent 4 2" xfId="303" xr:uid="{00000000-0005-0000-0000-000031010000}"/>
    <cellStyle name="Percent 5" xfId="304" xr:uid="{00000000-0005-0000-0000-000032010000}"/>
    <cellStyle name="Percent 5 2" xfId="305" xr:uid="{00000000-0005-0000-0000-000033010000}"/>
    <cellStyle name="Percent 6" xfId="306" xr:uid="{00000000-0005-0000-0000-000034010000}"/>
    <cellStyle name="Percent 6 2" xfId="307" xr:uid="{00000000-0005-0000-0000-000035010000}"/>
    <cellStyle name="Percent 7" xfId="308" xr:uid="{00000000-0005-0000-0000-000036010000}"/>
    <cellStyle name="Percent 7 2" xfId="309" xr:uid="{00000000-0005-0000-0000-000037010000}"/>
    <cellStyle name="Percent 8" xfId="310" xr:uid="{00000000-0005-0000-0000-000038010000}"/>
    <cellStyle name="Percent 8 2" xfId="311" xr:uid="{00000000-0005-0000-0000-000039010000}"/>
    <cellStyle name="Percent 9" xfId="312" xr:uid="{00000000-0005-0000-0000-00003A010000}"/>
    <cellStyle name="Percent 9 2" xfId="313" xr:uid="{00000000-0005-0000-0000-00003B010000}"/>
    <cellStyle name="PSChar" xfId="314" xr:uid="{00000000-0005-0000-0000-00003C010000}"/>
    <cellStyle name="PSDate" xfId="315" xr:uid="{00000000-0005-0000-0000-00003D010000}"/>
    <cellStyle name="Quantity" xfId="316" xr:uid="{00000000-0005-0000-0000-00003E010000}"/>
    <cellStyle name="Quantity 2" xfId="317" xr:uid="{00000000-0005-0000-0000-00003F010000}"/>
    <cellStyle name="Quantity 3" xfId="318" xr:uid="{00000000-0005-0000-0000-000040010000}"/>
    <cellStyle name="Quantity 3 2" xfId="319" xr:uid="{00000000-0005-0000-0000-000041010000}"/>
    <cellStyle name="Quantity 4" xfId="320" xr:uid="{00000000-0005-0000-0000-000042010000}"/>
    <cellStyle name="Salomon Logo" xfId="321" xr:uid="{00000000-0005-0000-0000-000043010000}"/>
    <cellStyle name="Salomon Logo 2" xfId="322" xr:uid="{00000000-0005-0000-0000-000044010000}"/>
    <cellStyle name="Salomon Logo 2 2" xfId="323" xr:uid="{00000000-0005-0000-0000-000045010000}"/>
    <cellStyle name="Salomon Logo 2 3" xfId="324" xr:uid="{00000000-0005-0000-0000-000046010000}"/>
    <cellStyle name="Salomon Logo 2 4" xfId="325" xr:uid="{00000000-0005-0000-0000-000047010000}"/>
    <cellStyle name="Salomon Logo 3" xfId="326" xr:uid="{00000000-0005-0000-0000-000048010000}"/>
    <cellStyle name="Table Head" xfId="327" xr:uid="{00000000-0005-0000-0000-000049010000}"/>
    <cellStyle name="Table Source" xfId="328" xr:uid="{00000000-0005-0000-0000-00004A010000}"/>
    <cellStyle name="Table Text" xfId="329" xr:uid="{00000000-0005-0000-0000-00004B010000}"/>
    <cellStyle name="Table Title" xfId="330" xr:uid="{00000000-0005-0000-0000-00004C010000}"/>
    <cellStyle name="Table Units" xfId="331" xr:uid="{00000000-0005-0000-0000-00004D010000}"/>
    <cellStyle name="Text" xfId="332" xr:uid="{00000000-0005-0000-0000-00004E010000}"/>
    <cellStyle name="Text 1" xfId="333" xr:uid="{00000000-0005-0000-0000-00004F010000}"/>
    <cellStyle name="Text 2" xfId="334" xr:uid="{00000000-0005-0000-0000-000050010000}"/>
    <cellStyle name="Text Head 1" xfId="335" xr:uid="{00000000-0005-0000-0000-000051010000}"/>
    <cellStyle name="Text Head 2" xfId="336" xr:uid="{00000000-0005-0000-0000-000052010000}"/>
    <cellStyle name="Text Indent 1" xfId="337" xr:uid="{00000000-0005-0000-0000-000053010000}"/>
    <cellStyle name="Text Indent 2" xfId="338" xr:uid="{00000000-0005-0000-0000-000054010000}"/>
    <cellStyle name="Title" xfId="339" xr:uid="{00000000-0005-0000-0000-000055010000}"/>
    <cellStyle name="Title 2" xfId="340" xr:uid="{00000000-0005-0000-0000-000056010000}"/>
    <cellStyle name="Title 3" xfId="341" xr:uid="{00000000-0005-0000-0000-000057010000}"/>
    <cellStyle name="TOC 1" xfId="342" xr:uid="{00000000-0005-0000-0000-000058010000}"/>
    <cellStyle name="TOC 2" xfId="343" xr:uid="{00000000-0005-0000-0000-000059010000}"/>
    <cellStyle name="Total" xfId="344" xr:uid="{00000000-0005-0000-0000-00005A010000}"/>
    <cellStyle name="Total 2" xfId="345" xr:uid="{00000000-0005-0000-0000-00005B010000}"/>
    <cellStyle name="Total 3" xfId="346" xr:uid="{00000000-0005-0000-0000-00005C010000}"/>
    <cellStyle name="Warning Text" xfId="347" xr:uid="{00000000-0005-0000-0000-00005D010000}"/>
    <cellStyle name="Warning Text 2" xfId="348" xr:uid="{00000000-0005-0000-0000-00005E010000}"/>
    <cellStyle name="Warning Text 3" xfId="349" xr:uid="{00000000-0005-0000-0000-00005F010000}"/>
    <cellStyle name="ค@ฏ๋_1111D2111DQ2" xfId="350" xr:uid="{00000000-0005-0000-0000-000060010000}"/>
    <cellStyle name="คdคภฆ์[0]_1111D2111DQ2" xfId="351" xr:uid="{00000000-0005-0000-0000-000061010000}"/>
    <cellStyle name="คdคภฆ์_1111D2111DQ1" xfId="352" xr:uid="{00000000-0005-0000-0000-000062010000}"/>
    <cellStyle name="เครื่องหมายจุลภาค 2" xfId="353" xr:uid="{00000000-0005-0000-0000-000063010000}"/>
    <cellStyle name="เครื่องหมายจุลภาค 2 2" xfId="354" xr:uid="{00000000-0005-0000-0000-000064010000}"/>
    <cellStyle name="เครื่องหมายจุลภาค 3" xfId="355" xr:uid="{00000000-0005-0000-0000-000065010000}"/>
    <cellStyle name="เครื่องหมายจุลภาค 3 2" xfId="356" xr:uid="{00000000-0005-0000-0000-000066010000}"/>
    <cellStyle name="เครื่องหมายจุลภาค 4" xfId="357" xr:uid="{00000000-0005-0000-0000-000067010000}"/>
    <cellStyle name="เครื่องหมายจุลภาค 5" xfId="358" xr:uid="{00000000-0005-0000-0000-000068010000}"/>
    <cellStyle name="เครื่องหมายจุลภาค 7" xfId="359" xr:uid="{00000000-0005-0000-0000-000069010000}"/>
    <cellStyle name="เครื่องหมายจุลภาค 7 2" xfId="360" xr:uid="{00000000-0005-0000-0000-00006A010000}"/>
    <cellStyle name="เครื่องหมายจุลภาค_DE_LMARC47" xfId="361" xr:uid="{00000000-0005-0000-0000-00006B010000}"/>
    <cellStyle name="เครื่องหมายสกุลเงิน [0]_conso" xfId="362" xr:uid="{00000000-0005-0000-0000-00006C010000}"/>
    <cellStyle name="เครื่องหมายสกุลเงิน_conso" xfId="363" xr:uid="{00000000-0005-0000-0000-00006D010000}"/>
    <cellStyle name="เชื่อมโยงหลายมิติ" xfId="364" xr:uid="{00000000-0005-0000-0000-00006E010000}"/>
    <cellStyle name="ณfน๔ [0]_Book1" xfId="365" xr:uid="{00000000-0005-0000-0000-00006F010000}"/>
    <cellStyle name="ณfน๔_Book1" xfId="366" xr:uid="{00000000-0005-0000-0000-000070010000}"/>
    <cellStyle name="ตามการเชื่อมโยงหลายมิติ" xfId="367" xr:uid="{00000000-0005-0000-0000-000071010000}"/>
    <cellStyle name="น้บะภฒ_95" xfId="368" xr:uid="{00000000-0005-0000-0000-000072010000}"/>
    <cellStyle name="ปกติ 2" xfId="369" xr:uid="{00000000-0005-0000-0000-000073010000}"/>
    <cellStyle name="ปกติ 2 2" xfId="370" xr:uid="{00000000-0005-0000-0000-000074010000}"/>
    <cellStyle name="ปกติ 3" xfId="371" xr:uid="{00000000-0005-0000-0000-000075010000}"/>
    <cellStyle name="ปกติ 4" xfId="372" xr:uid="{00000000-0005-0000-0000-000076010000}"/>
    <cellStyle name="ปกติ 5" xfId="373" xr:uid="{00000000-0005-0000-0000-000077010000}"/>
    <cellStyle name="ปกติ 6" xfId="374" xr:uid="{00000000-0005-0000-0000-000078010000}"/>
    <cellStyle name="ปกติ_Ac_11_2004" xfId="375" xr:uid="{00000000-0005-0000-0000-000079010000}"/>
    <cellStyle name="ปกติ_Lead Sheet_safari_Year05" xfId="376" xr:uid="{00000000-0005-0000-0000-00007A010000}"/>
    <cellStyle name="ฤธถ [0]_95" xfId="377" xr:uid="{00000000-0005-0000-0000-00007C010000}"/>
    <cellStyle name="ฤธถ_95" xfId="378" xr:uid="{00000000-0005-0000-0000-00007D010000}"/>
    <cellStyle name="ล๋ศญ [0]_95" xfId="379" xr:uid="{00000000-0005-0000-0000-00007E010000}"/>
    <cellStyle name="ล๋ศญ_95" xfId="380" xr:uid="{00000000-0005-0000-0000-00007F010000}"/>
    <cellStyle name="วฅมุ_4ฟ๙ฝวภ๛" xfId="381" xr:uid="{00000000-0005-0000-0000-000080010000}"/>
    <cellStyle name="표준_991026" xfId="382" xr:uid="{00000000-0005-0000-0000-000081010000}"/>
    <cellStyle name="標準_STATEXPE" xfId="383" xr:uid="{00000000-0005-0000-0000-000082010000}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/>
      <sheetData sheetId="144"/>
      <sheetData sheetId="145"/>
      <sheetData sheetId="146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111874</v>
          </cell>
        </row>
      </sheetData>
      <sheetData sheetId="165"/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/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/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V113"/>
  <sheetViews>
    <sheetView tabSelected="1" view="pageBreakPreview" zoomScaleNormal="130" zoomScaleSheetLayoutView="100" workbookViewId="0"/>
  </sheetViews>
  <sheetFormatPr defaultColWidth="9.140625" defaultRowHeight="24" customHeight="1"/>
  <cols>
    <col min="1" max="4" width="1.28515625" style="152" customWidth="1"/>
    <col min="5" max="5" width="26.5703125" style="152" customWidth="1"/>
    <col min="6" max="6" width="5" style="153" customWidth="1"/>
    <col min="7" max="7" width="2" style="153" customWidth="1"/>
    <col min="8" max="8" width="1.7109375" style="154" customWidth="1"/>
    <col min="9" max="9" width="12.7109375" style="50" customWidth="1"/>
    <col min="10" max="10" width="0.5703125" style="155" customWidth="1"/>
    <col min="11" max="11" width="12.7109375" style="50" customWidth="1"/>
    <col min="12" max="12" width="0.5703125" style="155" customWidth="1"/>
    <col min="13" max="13" width="12.7109375" style="50" customWidth="1"/>
    <col min="14" max="14" width="0.5703125" style="155" customWidth="1"/>
    <col min="15" max="15" width="12.7109375" style="50" customWidth="1"/>
    <col min="16" max="16" width="9.85546875" style="152" bestFit="1" customWidth="1"/>
    <col min="17" max="17" width="12.140625" style="152" bestFit="1" customWidth="1"/>
    <col min="18" max="18" width="9.140625" style="152"/>
    <col min="19" max="19" width="11.140625" style="152" bestFit="1" customWidth="1"/>
    <col min="20" max="20" width="9.140625" style="152"/>
    <col min="21" max="22" width="10.85546875" style="152" bestFit="1" customWidth="1"/>
    <col min="23" max="16384" width="9.140625" style="152"/>
  </cols>
  <sheetData>
    <row r="1" spans="1:15" ht="21.95" customHeight="1">
      <c r="O1" s="156" t="s">
        <v>95</v>
      </c>
    </row>
    <row r="2" spans="1:15" ht="21.95" customHeight="1">
      <c r="O2" s="156" t="s">
        <v>96</v>
      </c>
    </row>
    <row r="3" spans="1:15" ht="21.95" customHeight="1">
      <c r="A3" s="212" t="s">
        <v>139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1:15" s="157" customFormat="1" ht="21.95" customHeight="1">
      <c r="A4" s="210" t="s">
        <v>77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s="157" customFormat="1" ht="21.95" customHeight="1">
      <c r="A5" s="210" t="s">
        <v>32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</row>
    <row r="6" spans="1:15" s="157" customFormat="1" ht="23.25">
      <c r="A6" s="210" t="s">
        <v>185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</row>
    <row r="7" spans="1:15" s="19" customFormat="1" ht="9.9499999999999993" customHeight="1">
      <c r="B7" s="158"/>
      <c r="C7" s="158"/>
      <c r="D7" s="158"/>
      <c r="E7" s="158"/>
      <c r="F7" s="24"/>
      <c r="G7" s="24"/>
      <c r="H7" s="158"/>
      <c r="I7" s="113"/>
      <c r="J7" s="158"/>
      <c r="K7" s="113"/>
      <c r="L7" s="158"/>
      <c r="M7" s="113"/>
      <c r="N7" s="158"/>
      <c r="O7" s="113"/>
    </row>
    <row r="8" spans="1:15" s="19" customFormat="1" ht="21.95" customHeight="1">
      <c r="A8" s="213" t="s">
        <v>56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</row>
    <row r="9" spans="1:15" s="19" customFormat="1" ht="18" customHeight="1">
      <c r="E9" s="158"/>
      <c r="F9" s="24"/>
      <c r="G9" s="24"/>
      <c r="H9" s="158"/>
      <c r="I9" s="211" t="s">
        <v>59</v>
      </c>
      <c r="J9" s="211"/>
      <c r="K9" s="211"/>
      <c r="L9" s="211"/>
      <c r="M9" s="211"/>
      <c r="N9" s="211"/>
      <c r="O9" s="211"/>
    </row>
    <row r="10" spans="1:15" s="19" customFormat="1" ht="18" customHeight="1">
      <c r="E10" s="158"/>
      <c r="F10" s="24"/>
      <c r="G10" s="24"/>
      <c r="H10" s="158"/>
      <c r="I10" s="211" t="s">
        <v>26</v>
      </c>
      <c r="J10" s="211"/>
      <c r="K10" s="211"/>
      <c r="L10" s="159"/>
      <c r="M10" s="211" t="s">
        <v>58</v>
      </c>
      <c r="N10" s="211"/>
      <c r="O10" s="211"/>
    </row>
    <row r="11" spans="1:15" s="19" customFormat="1" ht="18" customHeight="1">
      <c r="E11" s="158"/>
      <c r="F11" s="24"/>
      <c r="G11" s="24"/>
      <c r="H11" s="158"/>
      <c r="I11" s="75" t="s">
        <v>183</v>
      </c>
      <c r="J11" s="160"/>
      <c r="K11" s="160" t="s">
        <v>97</v>
      </c>
      <c r="L11" s="159"/>
      <c r="M11" s="75" t="s">
        <v>183</v>
      </c>
      <c r="N11" s="160"/>
      <c r="O11" s="160" t="s">
        <v>97</v>
      </c>
    </row>
    <row r="12" spans="1:15" s="19" customFormat="1" ht="18" customHeight="1">
      <c r="E12" s="158"/>
      <c r="F12" s="214" t="s">
        <v>39</v>
      </c>
      <c r="G12" s="214"/>
      <c r="H12" s="158"/>
      <c r="I12" s="161" t="s">
        <v>184</v>
      </c>
      <c r="J12" s="160"/>
      <c r="K12" s="162" t="s">
        <v>159</v>
      </c>
      <c r="L12" s="160"/>
      <c r="M12" s="161" t="s">
        <v>184</v>
      </c>
      <c r="N12" s="160"/>
      <c r="O12" s="162" t="s">
        <v>159</v>
      </c>
    </row>
    <row r="13" spans="1:15" s="19" customFormat="1" ht="18" customHeight="1">
      <c r="A13" s="19" t="s">
        <v>40</v>
      </c>
      <c r="D13" s="163"/>
      <c r="F13" s="164"/>
      <c r="G13" s="164"/>
      <c r="H13" s="165"/>
      <c r="I13" s="114"/>
      <c r="J13" s="166"/>
      <c r="L13" s="166"/>
      <c r="M13" s="114"/>
      <c r="N13" s="167"/>
      <c r="O13" s="114"/>
    </row>
    <row r="14" spans="1:15" s="19" customFormat="1" ht="18" customHeight="1">
      <c r="B14" s="168" t="s">
        <v>24</v>
      </c>
      <c r="D14" s="163"/>
      <c r="F14" s="24">
        <v>5</v>
      </c>
      <c r="G14" s="24"/>
      <c r="H14" s="169"/>
      <c r="I14" s="113">
        <v>75171518.019999996</v>
      </c>
      <c r="J14" s="53"/>
      <c r="K14" s="113">
        <v>167196006.79999998</v>
      </c>
      <c r="L14" s="53"/>
      <c r="M14" s="113">
        <v>22221777.59</v>
      </c>
      <c r="N14" s="53"/>
      <c r="O14" s="113">
        <v>40780934.959999979</v>
      </c>
    </row>
    <row r="15" spans="1:15" s="19" customFormat="1" ht="18" customHeight="1">
      <c r="B15" s="168" t="s">
        <v>125</v>
      </c>
      <c r="D15" s="163"/>
      <c r="F15" s="24" t="s">
        <v>138</v>
      </c>
      <c r="G15" s="24"/>
      <c r="H15" s="169"/>
      <c r="I15" s="113">
        <v>241026757.94999999</v>
      </c>
      <c r="J15" s="53"/>
      <c r="K15" s="113">
        <v>252421796.0200001</v>
      </c>
      <c r="L15" s="53"/>
      <c r="M15" s="113">
        <v>187996539.12</v>
      </c>
      <c r="N15" s="53"/>
      <c r="O15" s="113">
        <v>194193730.10000005</v>
      </c>
    </row>
    <row r="16" spans="1:15" s="19" customFormat="1" ht="18" customHeight="1">
      <c r="B16" s="168" t="s">
        <v>106</v>
      </c>
      <c r="D16" s="163"/>
      <c r="F16" s="24">
        <v>7</v>
      </c>
      <c r="G16" s="24"/>
      <c r="H16" s="169"/>
      <c r="I16" s="113">
        <v>230033444.53999996</v>
      </c>
      <c r="J16" s="53"/>
      <c r="K16" s="113">
        <v>324184794.33000004</v>
      </c>
      <c r="L16" s="53"/>
      <c r="M16" s="113">
        <v>229360564.53999996</v>
      </c>
      <c r="N16" s="53"/>
      <c r="O16" s="113">
        <v>319645692.23000002</v>
      </c>
    </row>
    <row r="17" spans="1:22" s="19" customFormat="1" ht="18" customHeight="1">
      <c r="B17" s="168" t="s">
        <v>198</v>
      </c>
      <c r="D17" s="163"/>
      <c r="F17" s="24">
        <v>4</v>
      </c>
      <c r="G17" s="24"/>
      <c r="H17" s="169"/>
      <c r="I17" s="115">
        <v>0</v>
      </c>
      <c r="J17" s="53"/>
      <c r="K17" s="115">
        <v>0</v>
      </c>
      <c r="L17" s="53"/>
      <c r="M17" s="113">
        <v>40000000</v>
      </c>
      <c r="N17" s="53"/>
      <c r="O17" s="115">
        <v>0</v>
      </c>
    </row>
    <row r="18" spans="1:22" s="19" customFormat="1" ht="18" customHeight="1">
      <c r="B18" s="168" t="s">
        <v>41</v>
      </c>
      <c r="D18" s="163"/>
      <c r="F18" s="24">
        <v>8</v>
      </c>
      <c r="G18" s="24"/>
      <c r="H18" s="169"/>
      <c r="I18" s="113">
        <v>37984561.859999999</v>
      </c>
      <c r="J18" s="53"/>
      <c r="K18" s="113">
        <v>36618750.850000024</v>
      </c>
      <c r="L18" s="53"/>
      <c r="M18" s="113">
        <v>18291344.140000015</v>
      </c>
      <c r="N18" s="53"/>
      <c r="O18" s="113">
        <v>20799062.620000023</v>
      </c>
    </row>
    <row r="19" spans="1:22" s="19" customFormat="1" ht="18" customHeight="1">
      <c r="B19" s="168" t="s">
        <v>160</v>
      </c>
      <c r="D19" s="163"/>
      <c r="F19" s="5">
        <v>9</v>
      </c>
      <c r="G19" s="24"/>
      <c r="H19" s="169"/>
      <c r="I19" s="113">
        <v>120000000</v>
      </c>
      <c r="J19" s="53"/>
      <c r="K19" s="113">
        <v>180000000</v>
      </c>
      <c r="L19" s="53"/>
      <c r="M19" s="115">
        <v>0</v>
      </c>
      <c r="N19" s="53"/>
      <c r="O19" s="115">
        <v>0</v>
      </c>
    </row>
    <row r="20" spans="1:22" s="19" customFormat="1" ht="18" customHeight="1">
      <c r="B20" s="168" t="s">
        <v>69</v>
      </c>
      <c r="D20" s="163"/>
      <c r="F20" s="24">
        <v>4</v>
      </c>
      <c r="G20" s="24"/>
      <c r="H20" s="169"/>
      <c r="I20" s="113">
        <v>19615524.02</v>
      </c>
      <c r="J20" s="53"/>
      <c r="K20" s="113">
        <v>7054653.2599999998</v>
      </c>
      <c r="L20" s="53"/>
      <c r="M20" s="113">
        <v>10761373.85</v>
      </c>
      <c r="N20" s="53"/>
      <c r="O20" s="113">
        <v>2114469.2699999996</v>
      </c>
    </row>
    <row r="21" spans="1:22" s="19" customFormat="1" ht="18" customHeight="1">
      <c r="E21" s="19" t="s">
        <v>42</v>
      </c>
      <c r="F21" s="170"/>
      <c r="G21" s="170"/>
      <c r="H21" s="165"/>
      <c r="I21" s="116">
        <v>723831806.38999999</v>
      </c>
      <c r="J21" s="53"/>
      <c r="K21" s="116">
        <v>967476001.26000011</v>
      </c>
      <c r="L21" s="53"/>
      <c r="M21" s="116">
        <v>508631599.24000001</v>
      </c>
      <c r="N21" s="53"/>
      <c r="O21" s="116">
        <v>577533889.17999995</v>
      </c>
    </row>
    <row r="22" spans="1:22" s="19" customFormat="1" ht="18" customHeight="1">
      <c r="A22" s="19" t="s">
        <v>54</v>
      </c>
      <c r="D22" s="163"/>
      <c r="F22" s="170"/>
      <c r="G22" s="170"/>
      <c r="H22" s="165"/>
      <c r="I22" s="113"/>
      <c r="J22" s="53"/>
      <c r="K22" s="113"/>
      <c r="L22" s="53"/>
      <c r="M22" s="113"/>
      <c r="N22" s="53"/>
      <c r="O22" s="113"/>
    </row>
    <row r="23" spans="1:22" s="19" customFormat="1" ht="18" customHeight="1">
      <c r="B23" s="168" t="s">
        <v>105</v>
      </c>
      <c r="D23" s="163"/>
      <c r="F23" s="24">
        <v>10</v>
      </c>
      <c r="G23" s="24"/>
      <c r="H23" s="169"/>
      <c r="I23" s="51">
        <v>50103649.729999997</v>
      </c>
      <c r="J23" s="53"/>
      <c r="K23" s="51">
        <v>50078181.810000002</v>
      </c>
      <c r="L23" s="53"/>
      <c r="M23" s="51">
        <v>35022219.450000003</v>
      </c>
      <c r="N23" s="115"/>
      <c r="O23" s="51">
        <v>35022219.450000003</v>
      </c>
      <c r="U23" s="20"/>
      <c r="V23" s="20"/>
    </row>
    <row r="24" spans="1:22" s="19" customFormat="1" ht="18" customHeight="1">
      <c r="B24" s="168" t="s">
        <v>168</v>
      </c>
      <c r="D24" s="163"/>
      <c r="F24" s="24">
        <v>9</v>
      </c>
      <c r="G24" s="24"/>
      <c r="H24" s="169"/>
      <c r="I24" s="51">
        <v>10020248.68</v>
      </c>
      <c r="J24" s="53"/>
      <c r="K24" s="51">
        <v>20248.68</v>
      </c>
      <c r="L24" s="53"/>
      <c r="M24" s="115">
        <v>0</v>
      </c>
      <c r="N24" s="115"/>
      <c r="O24" s="115">
        <v>0</v>
      </c>
      <c r="U24" s="20"/>
      <c r="V24" s="20"/>
    </row>
    <row r="25" spans="1:22" s="19" customFormat="1" ht="18" customHeight="1">
      <c r="B25" s="168" t="s">
        <v>66</v>
      </c>
      <c r="D25" s="163"/>
      <c r="F25" s="24">
        <v>11</v>
      </c>
      <c r="G25" s="24"/>
      <c r="H25" s="169"/>
      <c r="I25" s="115">
        <v>0</v>
      </c>
      <c r="J25" s="53"/>
      <c r="K25" s="115">
        <v>0</v>
      </c>
      <c r="L25" s="53"/>
      <c r="M25" s="113">
        <v>251188199.03</v>
      </c>
      <c r="N25" s="53"/>
      <c r="O25" s="113">
        <v>262188200</v>
      </c>
    </row>
    <row r="26" spans="1:22" s="19" customFormat="1" ht="18" customHeight="1">
      <c r="B26" s="168" t="s">
        <v>161</v>
      </c>
      <c r="D26" s="163"/>
      <c r="F26" s="24">
        <v>12</v>
      </c>
      <c r="G26" s="24"/>
      <c r="H26" s="169"/>
      <c r="I26" s="51">
        <v>159317963.81</v>
      </c>
      <c r="J26" s="51"/>
      <c r="K26" s="51">
        <v>99391384.579999998</v>
      </c>
      <c r="L26" s="53"/>
      <c r="M26" s="115">
        <v>0</v>
      </c>
      <c r="N26" s="115"/>
      <c r="O26" s="115">
        <v>0</v>
      </c>
      <c r="U26" s="171"/>
    </row>
    <row r="27" spans="1:22" s="19" customFormat="1" ht="18" customHeight="1">
      <c r="B27" s="168" t="s">
        <v>67</v>
      </c>
      <c r="D27" s="163"/>
      <c r="F27" s="24">
        <v>13</v>
      </c>
      <c r="G27" s="24"/>
      <c r="H27" s="169"/>
      <c r="I27" s="113">
        <v>1780878909.029999</v>
      </c>
      <c r="J27" s="53"/>
      <c r="K27" s="113">
        <v>1690192484.76</v>
      </c>
      <c r="L27" s="53"/>
      <c r="M27" s="113">
        <v>1403396510.4099991</v>
      </c>
      <c r="N27" s="53"/>
      <c r="O27" s="113">
        <v>1357617926.7000003</v>
      </c>
      <c r="P27" s="174"/>
      <c r="Q27" s="171"/>
    </row>
    <row r="28" spans="1:22" s="19" customFormat="1" ht="18" customHeight="1">
      <c r="B28" s="168" t="s">
        <v>135</v>
      </c>
      <c r="D28" s="163"/>
      <c r="F28" s="24">
        <v>14</v>
      </c>
      <c r="G28" s="24"/>
      <c r="H28" s="169"/>
      <c r="I28" s="113">
        <v>125626565.29000002</v>
      </c>
      <c r="J28" s="53"/>
      <c r="K28" s="25">
        <v>130178407.31999999</v>
      </c>
      <c r="L28" s="53"/>
      <c r="M28" s="113">
        <v>118531653.06</v>
      </c>
      <c r="N28" s="53"/>
      <c r="O28" s="25">
        <v>129714203.01000004</v>
      </c>
    </row>
    <row r="29" spans="1:22" s="19" customFormat="1" ht="18" customHeight="1">
      <c r="B29" s="168" t="s">
        <v>68</v>
      </c>
      <c r="D29" s="163"/>
      <c r="F29" s="24">
        <v>15</v>
      </c>
      <c r="G29" s="24"/>
      <c r="H29" s="169"/>
      <c r="I29" s="113">
        <v>32423662.219999999</v>
      </c>
      <c r="J29" s="53"/>
      <c r="K29" s="113">
        <v>33559637.790000007</v>
      </c>
      <c r="L29" s="53"/>
      <c r="M29" s="113">
        <v>10646700.990000002</v>
      </c>
      <c r="N29" s="53"/>
      <c r="O29" s="113">
        <v>12153544.990000002</v>
      </c>
    </row>
    <row r="30" spans="1:22" s="19" customFormat="1" ht="18" customHeight="1">
      <c r="B30" s="168" t="s">
        <v>81</v>
      </c>
      <c r="D30" s="163"/>
      <c r="F30" s="24">
        <v>16</v>
      </c>
      <c r="G30" s="24"/>
      <c r="H30" s="169"/>
      <c r="I30" s="113">
        <v>23120554.829999998</v>
      </c>
      <c r="J30" s="53"/>
      <c r="K30" s="113">
        <v>25767985.23</v>
      </c>
      <c r="L30" s="53"/>
      <c r="M30" s="113">
        <v>22909444.02</v>
      </c>
      <c r="N30" s="53"/>
      <c r="O30" s="113">
        <v>25345713.57</v>
      </c>
    </row>
    <row r="31" spans="1:22" s="19" customFormat="1" ht="18" customHeight="1">
      <c r="B31" s="19" t="s">
        <v>55</v>
      </c>
      <c r="F31" s="24">
        <v>4</v>
      </c>
      <c r="G31" s="24"/>
      <c r="H31" s="169"/>
      <c r="I31" s="117">
        <v>80395531.510000005</v>
      </c>
      <c r="J31" s="118"/>
      <c r="K31" s="117">
        <v>21720245.540000014</v>
      </c>
      <c r="L31" s="118"/>
      <c r="M31" s="117">
        <v>39063608.939999998</v>
      </c>
      <c r="N31" s="118"/>
      <c r="O31" s="117">
        <v>9060277.3599999994</v>
      </c>
    </row>
    <row r="32" spans="1:22" s="19" customFormat="1" ht="18" customHeight="1">
      <c r="D32" s="163"/>
      <c r="E32" s="19" t="s">
        <v>53</v>
      </c>
      <c r="F32" s="164"/>
      <c r="G32" s="164"/>
      <c r="H32" s="165"/>
      <c r="I32" s="116">
        <v>2261887085.0999999</v>
      </c>
      <c r="J32" s="53"/>
      <c r="K32" s="116">
        <v>2050908575.71</v>
      </c>
      <c r="L32" s="53"/>
      <c r="M32" s="116">
        <v>1880758335.8999991</v>
      </c>
      <c r="N32" s="53"/>
      <c r="O32" s="116">
        <v>1831102085.0800004</v>
      </c>
    </row>
    <row r="33" spans="1:15" s="19" customFormat="1" ht="18" customHeight="1" thickBot="1">
      <c r="A33" s="19" t="s">
        <v>43</v>
      </c>
      <c r="F33" s="164"/>
      <c r="G33" s="164"/>
      <c r="H33" s="165"/>
      <c r="I33" s="119">
        <v>2985718891.4899998</v>
      </c>
      <c r="J33" s="53"/>
      <c r="K33" s="119">
        <v>3018384576.9699998</v>
      </c>
      <c r="L33" s="53"/>
      <c r="M33" s="119">
        <v>2389389935.1399994</v>
      </c>
      <c r="N33" s="53"/>
      <c r="O33" s="119">
        <v>2408635974.2600002</v>
      </c>
    </row>
    <row r="34" spans="1:15" s="19" customFormat="1" ht="18" customHeight="1" thickTop="1">
      <c r="F34" s="164"/>
      <c r="G34" s="164"/>
      <c r="H34" s="165"/>
      <c r="I34" s="51"/>
      <c r="J34" s="53"/>
      <c r="K34" s="51"/>
      <c r="L34" s="53"/>
      <c r="M34" s="51"/>
      <c r="N34" s="53"/>
      <c r="O34" s="51"/>
    </row>
    <row r="35" spans="1:15" s="19" customFormat="1" ht="20.100000000000001" customHeight="1">
      <c r="F35" s="164"/>
      <c r="G35" s="164"/>
      <c r="H35" s="165"/>
      <c r="I35" s="51"/>
      <c r="J35" s="53"/>
      <c r="K35" s="51"/>
      <c r="L35" s="53"/>
      <c r="M35" s="51"/>
      <c r="N35" s="53"/>
      <c r="O35" s="51"/>
    </row>
    <row r="36" spans="1:15" s="19" customFormat="1" ht="20.100000000000001" customHeight="1">
      <c r="F36" s="164"/>
      <c r="G36" s="164"/>
      <c r="H36" s="165"/>
      <c r="I36" s="51"/>
      <c r="J36" s="53"/>
      <c r="K36" s="51"/>
      <c r="L36" s="53"/>
      <c r="M36" s="51"/>
      <c r="N36" s="53"/>
      <c r="O36" s="51"/>
    </row>
    <row r="37" spans="1:15" s="19" customFormat="1" ht="20.100000000000001" customHeight="1">
      <c r="F37" s="164"/>
      <c r="G37" s="164"/>
      <c r="H37" s="165"/>
      <c r="I37" s="51"/>
      <c r="J37" s="53"/>
      <c r="K37" s="51"/>
      <c r="L37" s="53"/>
      <c r="M37" s="51"/>
      <c r="N37" s="53"/>
      <c r="O37" s="51"/>
    </row>
    <row r="38" spans="1:15" s="19" customFormat="1" ht="20.100000000000001" customHeight="1">
      <c r="F38" s="164"/>
      <c r="G38" s="164"/>
      <c r="H38" s="165"/>
      <c r="I38" s="51"/>
      <c r="J38" s="53"/>
      <c r="K38" s="51"/>
      <c r="L38" s="53"/>
      <c r="M38" s="51"/>
      <c r="N38" s="53"/>
      <c r="O38" s="51"/>
    </row>
    <row r="39" spans="1:15" ht="20.100000000000001" customHeight="1">
      <c r="E39" s="154"/>
      <c r="J39" s="172"/>
      <c r="N39" s="172"/>
    </row>
    <row r="40" spans="1:15" ht="20.100000000000001" customHeight="1">
      <c r="E40" s="154"/>
      <c r="J40" s="172"/>
      <c r="N40" s="172"/>
    </row>
    <row r="41" spans="1:15" ht="20.100000000000001" customHeight="1">
      <c r="E41" s="154"/>
      <c r="J41" s="172"/>
      <c r="N41" s="172"/>
    </row>
    <row r="42" spans="1:15" ht="21.95" customHeight="1">
      <c r="E42" s="154"/>
      <c r="J42" s="172"/>
      <c r="N42" s="172"/>
      <c r="O42" s="156" t="s">
        <v>95</v>
      </c>
    </row>
    <row r="43" spans="1:15" ht="21.95" customHeight="1">
      <c r="E43" s="154"/>
      <c r="J43" s="172"/>
      <c r="N43" s="172"/>
      <c r="O43" s="156" t="s">
        <v>96</v>
      </c>
    </row>
    <row r="44" spans="1:15" ht="21.95" customHeight="1">
      <c r="A44" s="212" t="s">
        <v>74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</row>
    <row r="45" spans="1:15" s="157" customFormat="1" ht="21.95" customHeight="1">
      <c r="A45" s="210" t="s">
        <v>77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</row>
    <row r="46" spans="1:15" s="157" customFormat="1" ht="21.95" customHeight="1">
      <c r="A46" s="210" t="s">
        <v>65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</row>
    <row r="47" spans="1:15" s="157" customFormat="1" ht="21.95" customHeight="1">
      <c r="A47" s="210" t="s">
        <v>185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</row>
    <row r="48" spans="1:15" ht="9.9499999999999993" customHeight="1">
      <c r="B48" s="154"/>
      <c r="C48" s="154"/>
      <c r="D48" s="154"/>
      <c r="E48" s="154"/>
      <c r="J48" s="154"/>
      <c r="L48" s="154"/>
      <c r="N48" s="154"/>
    </row>
    <row r="49" spans="1:15" ht="21.95" customHeight="1">
      <c r="A49" s="213" t="s">
        <v>44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</row>
    <row r="50" spans="1:15" s="19" customFormat="1" ht="18" customHeight="1">
      <c r="E50" s="158"/>
      <c r="F50" s="24"/>
      <c r="G50" s="24"/>
      <c r="H50" s="158"/>
      <c r="I50" s="211" t="s">
        <v>59</v>
      </c>
      <c r="J50" s="211"/>
      <c r="K50" s="211"/>
      <c r="L50" s="211"/>
      <c r="M50" s="211"/>
      <c r="N50" s="211"/>
      <c r="O50" s="211"/>
    </row>
    <row r="51" spans="1:15" s="19" customFormat="1" ht="18" customHeight="1">
      <c r="E51" s="158"/>
      <c r="F51" s="24"/>
      <c r="G51" s="24"/>
      <c r="H51" s="158"/>
      <c r="I51" s="211" t="s">
        <v>26</v>
      </c>
      <c r="J51" s="211"/>
      <c r="K51" s="211"/>
      <c r="L51" s="159"/>
      <c r="M51" s="211" t="s">
        <v>58</v>
      </c>
      <c r="N51" s="211"/>
      <c r="O51" s="211"/>
    </row>
    <row r="52" spans="1:15" s="19" customFormat="1" ht="18" customHeight="1">
      <c r="E52" s="158"/>
      <c r="F52" s="24"/>
      <c r="G52" s="24"/>
      <c r="H52" s="158"/>
      <c r="I52" s="75" t="s">
        <v>183</v>
      </c>
      <c r="J52" s="160"/>
      <c r="K52" s="160" t="s">
        <v>97</v>
      </c>
      <c r="L52" s="159"/>
      <c r="M52" s="75" t="s">
        <v>183</v>
      </c>
      <c r="N52" s="160"/>
      <c r="O52" s="160" t="s">
        <v>97</v>
      </c>
    </row>
    <row r="53" spans="1:15" s="19" customFormat="1" ht="18" customHeight="1">
      <c r="F53" s="214" t="s">
        <v>39</v>
      </c>
      <c r="G53" s="214"/>
      <c r="H53" s="158"/>
      <c r="I53" s="161" t="s">
        <v>184</v>
      </c>
      <c r="J53" s="160"/>
      <c r="K53" s="162" t="s">
        <v>159</v>
      </c>
      <c r="L53" s="160"/>
      <c r="M53" s="161" t="s">
        <v>184</v>
      </c>
      <c r="N53" s="160"/>
      <c r="O53" s="162" t="s">
        <v>159</v>
      </c>
    </row>
    <row r="54" spans="1:15" s="19" customFormat="1" ht="18" customHeight="1">
      <c r="A54" s="19" t="s">
        <v>45</v>
      </c>
      <c r="F54" s="24"/>
      <c r="G54" s="24"/>
      <c r="H54" s="165"/>
      <c r="I54" s="114"/>
      <c r="J54" s="166"/>
      <c r="K54" s="114"/>
      <c r="L54" s="166"/>
      <c r="M54" s="114"/>
      <c r="N54" s="167"/>
      <c r="O54" s="114"/>
    </row>
    <row r="55" spans="1:15" s="19" customFormat="1" ht="18" customHeight="1">
      <c r="B55" s="19" t="s">
        <v>111</v>
      </c>
      <c r="F55" s="24"/>
      <c r="G55" s="24"/>
      <c r="H55" s="165"/>
      <c r="I55" s="114"/>
      <c r="J55" s="166"/>
      <c r="K55" s="114"/>
      <c r="L55" s="166"/>
      <c r="M55" s="114"/>
      <c r="N55" s="167"/>
      <c r="O55" s="114"/>
    </row>
    <row r="56" spans="1:15" s="19" customFormat="1" ht="18" customHeight="1">
      <c r="C56" s="19" t="s">
        <v>112</v>
      </c>
      <c r="F56" s="24">
        <v>17</v>
      </c>
      <c r="G56" s="24"/>
      <c r="H56" s="165"/>
      <c r="I56" s="51">
        <v>72397913.840000004</v>
      </c>
      <c r="J56" s="52"/>
      <c r="K56" s="51">
        <v>47711508.460000001</v>
      </c>
      <c r="L56" s="120"/>
      <c r="M56" s="51">
        <v>67397913.840000004</v>
      </c>
      <c r="N56" s="52"/>
      <c r="O56" s="25">
        <v>37902333.240000002</v>
      </c>
    </row>
    <row r="57" spans="1:15" s="19" customFormat="1" ht="18" customHeight="1">
      <c r="B57" s="19" t="s">
        <v>126</v>
      </c>
      <c r="F57" s="24" t="s">
        <v>169</v>
      </c>
      <c r="G57" s="24"/>
      <c r="H57" s="165"/>
      <c r="I57" s="51">
        <v>258574463.74000004</v>
      </c>
      <c r="J57" s="52"/>
      <c r="K57" s="51">
        <v>285404837.03000003</v>
      </c>
      <c r="L57" s="120"/>
      <c r="M57" s="51">
        <v>187541982.38999993</v>
      </c>
      <c r="N57" s="52"/>
      <c r="O57" s="51">
        <v>265247317.69</v>
      </c>
    </row>
    <row r="58" spans="1:15" s="19" customFormat="1" ht="18" customHeight="1">
      <c r="B58" s="19" t="s">
        <v>120</v>
      </c>
      <c r="F58" s="164"/>
      <c r="G58" s="164"/>
      <c r="H58" s="165"/>
      <c r="I58" s="51"/>
      <c r="J58" s="52"/>
      <c r="K58" s="51"/>
      <c r="L58" s="120"/>
      <c r="M58" s="51"/>
      <c r="N58" s="52"/>
      <c r="O58" s="51"/>
    </row>
    <row r="59" spans="1:15" s="19" customFormat="1" ht="18" customHeight="1">
      <c r="C59" s="19" t="s">
        <v>113</v>
      </c>
      <c r="F59" s="164">
        <v>19</v>
      </c>
      <c r="G59" s="164"/>
      <c r="H59" s="165"/>
      <c r="I59" s="51">
        <v>45790476.140000001</v>
      </c>
      <c r="J59" s="52"/>
      <c r="K59" s="51">
        <v>38453333.329999998</v>
      </c>
      <c r="L59" s="120"/>
      <c r="M59" s="51">
        <v>37457142.859999999</v>
      </c>
      <c r="N59" s="52"/>
      <c r="O59" s="51">
        <v>30120000</v>
      </c>
    </row>
    <row r="60" spans="1:15" s="19" customFormat="1" ht="18" customHeight="1">
      <c r="B60" s="19" t="s">
        <v>130</v>
      </c>
      <c r="F60" s="24"/>
      <c r="G60" s="24"/>
      <c r="H60" s="165"/>
      <c r="I60" s="51"/>
      <c r="J60" s="52"/>
      <c r="K60" s="51"/>
      <c r="L60" s="120"/>
      <c r="M60" s="51"/>
      <c r="N60" s="52"/>
      <c r="O60" s="51"/>
    </row>
    <row r="61" spans="1:15" s="19" customFormat="1" ht="18" customHeight="1">
      <c r="C61" s="19" t="s">
        <v>109</v>
      </c>
      <c r="F61" s="164">
        <v>20</v>
      </c>
      <c r="G61" s="164"/>
      <c r="H61" s="165"/>
      <c r="I61" s="51">
        <v>71555061.810000002</v>
      </c>
      <c r="J61" s="52"/>
      <c r="K61" s="51">
        <v>66061144.409999996</v>
      </c>
      <c r="L61" s="120"/>
      <c r="M61" s="51">
        <v>31225490.199999999</v>
      </c>
      <c r="N61" s="52"/>
      <c r="O61" s="51">
        <v>35740004.259999998</v>
      </c>
    </row>
    <row r="62" spans="1:15" s="19" customFormat="1" ht="18" customHeight="1">
      <c r="B62" s="19" t="s">
        <v>2</v>
      </c>
      <c r="G62" s="173"/>
      <c r="H62" s="165"/>
      <c r="I62" s="25">
        <v>17100.46</v>
      </c>
      <c r="J62" s="52"/>
      <c r="K62" s="25">
        <v>5695439.9900000002</v>
      </c>
      <c r="L62" s="120"/>
      <c r="M62" s="115">
        <v>0</v>
      </c>
      <c r="N62" s="52"/>
      <c r="O62" s="25">
        <v>5695439.9900000002</v>
      </c>
    </row>
    <row r="63" spans="1:15" s="19" customFormat="1" ht="18" customHeight="1">
      <c r="B63" s="19" t="s">
        <v>70</v>
      </c>
      <c r="F63" s="19">
        <v>4</v>
      </c>
      <c r="G63" s="173"/>
      <c r="H63" s="165"/>
      <c r="I63" s="51">
        <v>12038080.75</v>
      </c>
      <c r="J63" s="52"/>
      <c r="K63" s="51">
        <v>17296761.739999998</v>
      </c>
      <c r="L63" s="120"/>
      <c r="M63" s="51">
        <v>3002223.66</v>
      </c>
      <c r="N63" s="52"/>
      <c r="O63" s="51">
        <v>5703637.5600000005</v>
      </c>
    </row>
    <row r="64" spans="1:15" s="19" customFormat="1" ht="18" customHeight="1">
      <c r="D64" s="19" t="s">
        <v>46</v>
      </c>
      <c r="F64" s="170"/>
      <c r="G64" s="170"/>
      <c r="H64" s="165"/>
      <c r="I64" s="116">
        <v>460373096.74000001</v>
      </c>
      <c r="J64" s="52"/>
      <c r="K64" s="116">
        <v>460623024.95999998</v>
      </c>
      <c r="L64" s="52"/>
      <c r="M64" s="116">
        <v>326624752.94999993</v>
      </c>
      <c r="N64" s="52"/>
      <c r="O64" s="116">
        <v>380408732.74000001</v>
      </c>
    </row>
    <row r="65" spans="1:19" s="19" customFormat="1" ht="18" customHeight="1">
      <c r="A65" s="19" t="s">
        <v>19</v>
      </c>
      <c r="D65" s="163"/>
      <c r="F65" s="170"/>
      <c r="G65" s="170"/>
      <c r="H65" s="165"/>
      <c r="I65" s="51"/>
      <c r="J65" s="52"/>
      <c r="K65" s="51"/>
      <c r="L65" s="52"/>
      <c r="M65" s="51"/>
      <c r="N65" s="52"/>
      <c r="O65" s="51"/>
    </row>
    <row r="66" spans="1:19" s="19" customFormat="1" ht="18" customHeight="1">
      <c r="B66" s="19" t="s">
        <v>114</v>
      </c>
      <c r="D66" s="163"/>
      <c r="F66" s="164">
        <v>19</v>
      </c>
      <c r="G66" s="164"/>
      <c r="H66" s="165"/>
      <c r="I66" s="51">
        <v>135682857.22</v>
      </c>
      <c r="J66" s="52"/>
      <c r="K66" s="51">
        <v>78204188.010000005</v>
      </c>
      <c r="L66" s="53"/>
      <c r="M66" s="51">
        <v>98182857.140000001</v>
      </c>
      <c r="N66" s="52"/>
      <c r="O66" s="51">
        <v>36537521.340000004</v>
      </c>
    </row>
    <row r="67" spans="1:19" ht="18" customHeight="1">
      <c r="A67" s="19"/>
      <c r="B67" s="19" t="s">
        <v>127</v>
      </c>
      <c r="C67" s="19"/>
      <c r="D67" s="19"/>
      <c r="E67" s="19"/>
      <c r="F67" s="164">
        <v>20</v>
      </c>
      <c r="G67" s="24"/>
      <c r="H67" s="158"/>
      <c r="I67" s="51">
        <v>159659707.43000001</v>
      </c>
      <c r="J67" s="51"/>
      <c r="K67" s="51">
        <v>193626764.02000001</v>
      </c>
      <c r="L67" s="159"/>
      <c r="M67" s="51">
        <v>95443253.709999979</v>
      </c>
      <c r="N67" s="159"/>
      <c r="O67" s="51">
        <v>113297534.67</v>
      </c>
    </row>
    <row r="68" spans="1:19" s="19" customFormat="1" ht="18" customHeight="1">
      <c r="B68" s="168" t="s">
        <v>82</v>
      </c>
      <c r="D68" s="163"/>
      <c r="F68" s="24">
        <v>16</v>
      </c>
      <c r="G68" s="24"/>
      <c r="H68" s="165"/>
      <c r="I68" s="51">
        <v>14460747.49</v>
      </c>
      <c r="J68" s="52"/>
      <c r="K68" s="51">
        <v>12974487.640000001</v>
      </c>
      <c r="L68" s="53"/>
      <c r="M68" s="115">
        <v>0</v>
      </c>
      <c r="N68" s="52"/>
      <c r="O68" s="115">
        <v>0</v>
      </c>
      <c r="Q68" s="171"/>
      <c r="R68" s="171"/>
      <c r="S68" s="171"/>
    </row>
    <row r="69" spans="1:19" s="19" customFormat="1" ht="18" customHeight="1">
      <c r="B69" s="19" t="s">
        <v>137</v>
      </c>
      <c r="D69" s="163"/>
      <c r="F69" s="24">
        <v>21</v>
      </c>
      <c r="G69" s="24"/>
      <c r="H69" s="165"/>
      <c r="I69" s="51">
        <v>78768362.969999999</v>
      </c>
      <c r="J69" s="52"/>
      <c r="K69" s="51">
        <v>78901453.560000002</v>
      </c>
      <c r="L69" s="53"/>
      <c r="M69" s="51">
        <v>62439512.410000004</v>
      </c>
      <c r="N69" s="52"/>
      <c r="O69" s="51">
        <v>63457453.409999996</v>
      </c>
      <c r="S69" s="174"/>
    </row>
    <row r="70" spans="1:19" s="19" customFormat="1" ht="18" customHeight="1">
      <c r="B70" s="19" t="s">
        <v>20</v>
      </c>
      <c r="D70" s="163"/>
      <c r="F70" s="24">
        <v>4</v>
      </c>
      <c r="G70" s="24"/>
      <c r="H70" s="165"/>
      <c r="I70" s="51">
        <v>21335356.839999996</v>
      </c>
      <c r="J70" s="52"/>
      <c r="K70" s="51">
        <v>17604442.479999997</v>
      </c>
      <c r="L70" s="53"/>
      <c r="M70" s="51">
        <v>14687455.74</v>
      </c>
      <c r="N70" s="52"/>
      <c r="O70" s="51">
        <v>13457475.84</v>
      </c>
      <c r="S70" s="174"/>
    </row>
    <row r="71" spans="1:19" s="19" customFormat="1" ht="18" customHeight="1">
      <c r="D71" s="19" t="s">
        <v>21</v>
      </c>
      <c r="F71" s="173"/>
      <c r="G71" s="173"/>
      <c r="H71" s="165"/>
      <c r="I71" s="116">
        <v>409907031.94999999</v>
      </c>
      <c r="J71" s="52"/>
      <c r="K71" s="116">
        <v>381311335.71000004</v>
      </c>
      <c r="L71" s="53"/>
      <c r="M71" s="116">
        <v>270753078.99999994</v>
      </c>
      <c r="N71" s="52"/>
      <c r="O71" s="116">
        <v>226749985.25999999</v>
      </c>
      <c r="S71" s="174"/>
    </row>
    <row r="72" spans="1:19" s="19" customFormat="1" ht="18" customHeight="1">
      <c r="A72" s="19" t="s">
        <v>47</v>
      </c>
      <c r="D72" s="163"/>
      <c r="F72" s="24"/>
      <c r="G72" s="24"/>
      <c r="H72" s="165"/>
      <c r="I72" s="116">
        <v>870280128.69000006</v>
      </c>
      <c r="J72" s="52"/>
      <c r="K72" s="116">
        <v>841934360.67000008</v>
      </c>
      <c r="L72" s="53"/>
      <c r="M72" s="116">
        <v>597377831.94999981</v>
      </c>
      <c r="N72" s="52"/>
      <c r="O72" s="116">
        <v>607158718</v>
      </c>
    </row>
    <row r="73" spans="1:19" s="19" customFormat="1" ht="20.100000000000001" customHeight="1">
      <c r="D73" s="163"/>
      <c r="F73" s="24"/>
      <c r="G73" s="24"/>
      <c r="H73" s="165"/>
      <c r="I73" s="51"/>
      <c r="J73" s="52"/>
      <c r="K73" s="51"/>
      <c r="L73" s="53"/>
      <c r="M73" s="51"/>
      <c r="N73" s="52"/>
      <c r="O73" s="51"/>
    </row>
    <row r="74" spans="1:19" s="19" customFormat="1" ht="20.100000000000001" customHeight="1">
      <c r="D74" s="163"/>
      <c r="F74" s="24"/>
      <c r="G74" s="24"/>
      <c r="H74" s="165"/>
      <c r="I74" s="51"/>
      <c r="J74" s="52"/>
      <c r="K74" s="51"/>
      <c r="L74" s="53"/>
      <c r="M74" s="51"/>
      <c r="N74" s="52"/>
      <c r="O74" s="51"/>
    </row>
    <row r="75" spans="1:19" s="19" customFormat="1" ht="20.100000000000001" customHeight="1">
      <c r="D75" s="163"/>
      <c r="F75" s="24"/>
      <c r="G75" s="24"/>
      <c r="H75" s="165"/>
      <c r="I75" s="51"/>
      <c r="J75" s="52"/>
      <c r="K75" s="51"/>
      <c r="L75" s="53"/>
      <c r="M75" s="51"/>
      <c r="N75" s="52"/>
      <c r="O75" s="51"/>
    </row>
    <row r="76" spans="1:19" s="19" customFormat="1" ht="20.100000000000001" customHeight="1">
      <c r="D76" s="163"/>
      <c r="F76" s="24"/>
      <c r="G76" s="24"/>
      <c r="H76" s="165"/>
      <c r="I76" s="51"/>
      <c r="J76" s="52"/>
      <c r="K76" s="51"/>
      <c r="L76" s="53"/>
      <c r="M76" s="51"/>
      <c r="N76" s="52"/>
      <c r="O76" s="51"/>
    </row>
    <row r="77" spans="1:19" s="19" customFormat="1" ht="20.100000000000001" customHeight="1">
      <c r="D77" s="163"/>
      <c r="F77" s="24"/>
      <c r="G77" s="24"/>
      <c r="H77" s="165"/>
      <c r="I77" s="51"/>
      <c r="J77" s="52"/>
      <c r="K77" s="51"/>
      <c r="L77" s="53"/>
      <c r="M77" s="51"/>
      <c r="N77" s="52"/>
      <c r="O77" s="51"/>
    </row>
    <row r="78" spans="1:19" s="19" customFormat="1" ht="20.100000000000001" customHeight="1">
      <c r="D78" s="163"/>
      <c r="F78" s="24"/>
      <c r="G78" s="24"/>
      <c r="H78" s="165"/>
      <c r="I78" s="51"/>
      <c r="J78" s="52"/>
      <c r="K78" s="51"/>
      <c r="L78" s="53"/>
      <c r="M78" s="51"/>
      <c r="N78" s="52"/>
      <c r="O78" s="51"/>
    </row>
    <row r="79" spans="1:19" s="19" customFormat="1" ht="20.100000000000001" customHeight="1">
      <c r="D79" s="163"/>
      <c r="F79" s="24"/>
      <c r="G79" s="24"/>
      <c r="H79" s="165"/>
      <c r="I79" s="51"/>
      <c r="J79" s="52"/>
      <c r="K79" s="51"/>
      <c r="L79" s="53"/>
      <c r="M79" s="51"/>
      <c r="N79" s="52"/>
      <c r="O79" s="51"/>
    </row>
    <row r="80" spans="1:19" s="19" customFormat="1" ht="20.100000000000001" customHeight="1">
      <c r="D80" s="163"/>
      <c r="F80" s="24"/>
      <c r="G80" s="24"/>
      <c r="H80" s="165"/>
      <c r="I80" s="51"/>
      <c r="J80" s="52"/>
      <c r="K80" s="51"/>
      <c r="L80" s="53"/>
      <c r="M80" s="51"/>
      <c r="N80" s="52"/>
      <c r="O80" s="51"/>
    </row>
    <row r="81" spans="1:15" s="19" customFormat="1" ht="20.100000000000001" customHeight="1">
      <c r="D81" s="163"/>
      <c r="F81" s="24"/>
      <c r="G81" s="24"/>
      <c r="H81" s="165"/>
      <c r="I81" s="51"/>
      <c r="J81" s="52"/>
      <c r="K81" s="51"/>
      <c r="L81" s="53"/>
      <c r="M81" s="51"/>
      <c r="N81" s="52"/>
      <c r="O81" s="51"/>
    </row>
    <row r="82" spans="1:15" s="19" customFormat="1" ht="20.100000000000001" customHeight="1">
      <c r="D82" s="163"/>
      <c r="F82" s="24"/>
      <c r="G82" s="24"/>
      <c r="H82" s="165"/>
      <c r="I82" s="51"/>
      <c r="J82" s="52"/>
      <c r="K82" s="51"/>
      <c r="L82" s="53"/>
      <c r="M82" s="51"/>
      <c r="N82" s="52"/>
      <c r="O82" s="51"/>
    </row>
    <row r="83" spans="1:15" s="19" customFormat="1" ht="21.95" customHeight="1">
      <c r="A83" s="152"/>
      <c r="D83" s="163"/>
      <c r="F83" s="24"/>
      <c r="G83" s="24"/>
      <c r="H83" s="165"/>
      <c r="I83" s="51"/>
      <c r="J83" s="52"/>
      <c r="K83" s="51"/>
      <c r="L83" s="53"/>
      <c r="M83" s="51"/>
      <c r="N83" s="52"/>
      <c r="O83" s="156" t="s">
        <v>95</v>
      </c>
    </row>
    <row r="84" spans="1:15" s="19" customFormat="1" ht="21.95" customHeight="1">
      <c r="A84" s="152"/>
      <c r="D84" s="163"/>
      <c r="F84" s="24"/>
      <c r="G84" s="24"/>
      <c r="H84" s="165"/>
      <c r="I84" s="51"/>
      <c r="J84" s="52"/>
      <c r="K84" s="51"/>
      <c r="L84" s="53"/>
      <c r="M84" s="51"/>
      <c r="N84" s="52"/>
      <c r="O84" s="156" t="s">
        <v>96</v>
      </c>
    </row>
    <row r="85" spans="1:15" ht="21.95" customHeight="1">
      <c r="A85" s="212" t="s">
        <v>140</v>
      </c>
      <c r="B85" s="212"/>
      <c r="C85" s="212"/>
      <c r="D85" s="212"/>
      <c r="E85" s="212"/>
      <c r="F85" s="212"/>
      <c r="G85" s="212"/>
      <c r="H85" s="212"/>
      <c r="I85" s="212"/>
      <c r="J85" s="212"/>
      <c r="K85" s="212"/>
      <c r="L85" s="212"/>
      <c r="M85" s="212"/>
      <c r="N85" s="212"/>
      <c r="O85" s="212"/>
    </row>
    <row r="86" spans="1:15" s="157" customFormat="1" ht="21.95" customHeight="1">
      <c r="A86" s="210" t="s">
        <v>77</v>
      </c>
      <c r="B86" s="210"/>
      <c r="C86" s="210"/>
      <c r="D86" s="210"/>
      <c r="E86" s="210"/>
      <c r="F86" s="210"/>
      <c r="G86" s="210"/>
      <c r="H86" s="210"/>
      <c r="I86" s="210"/>
      <c r="J86" s="210"/>
      <c r="K86" s="210"/>
      <c r="L86" s="210"/>
      <c r="M86" s="210"/>
      <c r="N86" s="210"/>
      <c r="O86" s="210"/>
    </row>
    <row r="87" spans="1:15" s="157" customFormat="1" ht="21.95" customHeight="1">
      <c r="A87" s="210" t="s">
        <v>65</v>
      </c>
      <c r="B87" s="210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210"/>
      <c r="N87" s="210"/>
      <c r="O87" s="210"/>
    </row>
    <row r="88" spans="1:15" s="157" customFormat="1" ht="21.95" customHeight="1">
      <c r="A88" s="210" t="s">
        <v>185</v>
      </c>
      <c r="B88" s="210"/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M88" s="210"/>
      <c r="N88" s="210"/>
      <c r="O88" s="210"/>
    </row>
    <row r="89" spans="1:15" s="19" customFormat="1" ht="9.9499999999999993" customHeight="1">
      <c r="B89" s="158"/>
      <c r="C89" s="158"/>
      <c r="D89" s="158"/>
      <c r="E89" s="158"/>
      <c r="F89" s="24"/>
      <c r="G89" s="24"/>
      <c r="H89" s="158"/>
      <c r="I89" s="113"/>
      <c r="J89" s="158"/>
      <c r="K89" s="113"/>
      <c r="L89" s="158"/>
      <c r="M89" s="113"/>
      <c r="N89" s="158"/>
      <c r="O89" s="113"/>
    </row>
    <row r="90" spans="1:15" s="19" customFormat="1" ht="21.95" customHeight="1">
      <c r="A90" s="213" t="s">
        <v>143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</row>
    <row r="91" spans="1:15" s="19" customFormat="1" ht="18" customHeight="1">
      <c r="E91" s="158"/>
      <c r="F91" s="24"/>
      <c r="G91" s="24"/>
      <c r="H91" s="158"/>
      <c r="I91" s="211" t="s">
        <v>59</v>
      </c>
      <c r="J91" s="211"/>
      <c r="K91" s="211"/>
      <c r="L91" s="211"/>
      <c r="M91" s="211"/>
      <c r="N91" s="211"/>
      <c r="O91" s="211"/>
    </row>
    <row r="92" spans="1:15" s="19" customFormat="1" ht="18" customHeight="1">
      <c r="E92" s="158"/>
      <c r="F92" s="24"/>
      <c r="G92" s="24"/>
      <c r="H92" s="158"/>
      <c r="I92" s="211" t="s">
        <v>26</v>
      </c>
      <c r="J92" s="211"/>
      <c r="K92" s="211"/>
      <c r="L92" s="159"/>
      <c r="M92" s="211" t="s">
        <v>58</v>
      </c>
      <c r="N92" s="211"/>
      <c r="O92" s="211"/>
    </row>
    <row r="93" spans="1:15" s="19" customFormat="1" ht="18" customHeight="1">
      <c r="E93" s="158"/>
      <c r="F93" s="24"/>
      <c r="G93" s="24"/>
      <c r="H93" s="158"/>
      <c r="I93" s="75" t="s">
        <v>183</v>
      </c>
      <c r="J93" s="160"/>
      <c r="K93" s="160" t="s">
        <v>97</v>
      </c>
      <c r="L93" s="159"/>
      <c r="M93" s="75" t="s">
        <v>183</v>
      </c>
      <c r="N93" s="160"/>
      <c r="O93" s="160" t="s">
        <v>97</v>
      </c>
    </row>
    <row r="94" spans="1:15" s="19" customFormat="1" ht="18" customHeight="1">
      <c r="F94" s="214" t="s">
        <v>39</v>
      </c>
      <c r="G94" s="214"/>
      <c r="H94" s="158"/>
      <c r="I94" s="161" t="s">
        <v>184</v>
      </c>
      <c r="J94" s="160"/>
      <c r="K94" s="162" t="s">
        <v>159</v>
      </c>
      <c r="L94" s="160"/>
      <c r="M94" s="161" t="s">
        <v>184</v>
      </c>
      <c r="N94" s="160"/>
      <c r="O94" s="162" t="s">
        <v>159</v>
      </c>
    </row>
    <row r="95" spans="1:15" s="19" customFormat="1" ht="18" customHeight="1">
      <c r="A95" s="175" t="s">
        <v>48</v>
      </c>
      <c r="D95" s="176"/>
      <c r="F95" s="24"/>
      <c r="G95" s="24"/>
      <c r="I95" s="121"/>
      <c r="J95" s="177" t="e">
        <v>#REF!</v>
      </c>
      <c r="K95" s="121"/>
      <c r="L95" s="177" t="e">
        <v>#REF!</v>
      </c>
      <c r="M95" s="121"/>
      <c r="N95" s="167"/>
      <c r="O95" s="121"/>
    </row>
    <row r="96" spans="1:15" s="19" customFormat="1" ht="18" customHeight="1">
      <c r="A96" s="168"/>
      <c r="B96" s="19" t="s">
        <v>49</v>
      </c>
      <c r="D96" s="163"/>
      <c r="F96" s="24"/>
      <c r="G96" s="24"/>
      <c r="I96" s="121"/>
      <c r="J96" s="122"/>
      <c r="K96" s="121"/>
      <c r="L96" s="122"/>
      <c r="M96" s="121"/>
      <c r="N96" s="167"/>
      <c r="O96" s="121"/>
    </row>
    <row r="97" spans="1:16" s="19" customFormat="1" ht="18" customHeight="1">
      <c r="A97" s="178"/>
      <c r="B97" s="178"/>
      <c r="C97" s="178" t="s">
        <v>8</v>
      </c>
      <c r="D97" s="163"/>
      <c r="F97" s="24"/>
      <c r="G97" s="24"/>
      <c r="I97" s="121"/>
      <c r="J97" s="122"/>
      <c r="K97" s="121"/>
      <c r="L97" s="122"/>
      <c r="M97" s="121"/>
      <c r="N97" s="167"/>
      <c r="O97" s="121"/>
    </row>
    <row r="98" spans="1:16" s="19" customFormat="1" ht="18" customHeight="1" thickBot="1">
      <c r="A98" s="178"/>
      <c r="B98" s="178"/>
      <c r="C98" s="178"/>
      <c r="D98" s="19" t="s">
        <v>147</v>
      </c>
      <c r="F98" s="24"/>
      <c r="G98" s="24"/>
      <c r="I98" s="123">
        <v>360000000</v>
      </c>
      <c r="J98" s="113"/>
      <c r="K98" s="123">
        <v>360000000</v>
      </c>
      <c r="L98" s="124"/>
      <c r="M98" s="123">
        <v>360000000</v>
      </c>
      <c r="N98" s="124"/>
      <c r="O98" s="123">
        <v>360000000</v>
      </c>
    </row>
    <row r="99" spans="1:16" s="19" customFormat="1" ht="18" customHeight="1" thickTop="1">
      <c r="A99" s="178"/>
      <c r="B99" s="178"/>
      <c r="C99" s="178"/>
      <c r="D99" s="19" t="s">
        <v>162</v>
      </c>
      <c r="F99" s="24"/>
      <c r="G99" s="24"/>
      <c r="I99" s="125"/>
      <c r="J99" s="113"/>
      <c r="K99" s="125"/>
      <c r="L99" s="124"/>
      <c r="M99" s="125"/>
      <c r="N99" s="124"/>
      <c r="O99" s="125"/>
    </row>
    <row r="100" spans="1:16" s="19" customFormat="1" ht="18" customHeight="1">
      <c r="A100" s="178"/>
      <c r="C100" s="178" t="s">
        <v>128</v>
      </c>
      <c r="D100" s="163"/>
      <c r="F100" s="164"/>
      <c r="G100" s="164"/>
      <c r="I100" s="125"/>
      <c r="J100" s="51"/>
      <c r="K100" s="125"/>
      <c r="L100" s="125"/>
      <c r="M100" s="125"/>
      <c r="N100" s="126"/>
      <c r="O100" s="125"/>
    </row>
    <row r="101" spans="1:16" s="19" customFormat="1" ht="18" customHeight="1">
      <c r="A101" s="178"/>
      <c r="C101" s="178"/>
      <c r="D101" s="19" t="s">
        <v>147</v>
      </c>
      <c r="F101" s="164"/>
      <c r="G101" s="164"/>
      <c r="I101" s="126">
        <v>360000000</v>
      </c>
      <c r="J101" s="113"/>
      <c r="K101" s="126">
        <v>360000000</v>
      </c>
      <c r="L101" s="126"/>
      <c r="M101" s="126">
        <v>360000000</v>
      </c>
      <c r="N101" s="126"/>
      <c r="O101" s="126">
        <v>360000000</v>
      </c>
    </row>
    <row r="102" spans="1:16" s="19" customFormat="1" ht="18" customHeight="1">
      <c r="A102" s="168" t="s">
        <v>11</v>
      </c>
      <c r="B102" s="168" t="s">
        <v>16</v>
      </c>
      <c r="D102" s="163"/>
      <c r="F102" s="164"/>
      <c r="G102" s="164"/>
      <c r="I102" s="125">
        <v>922834728</v>
      </c>
      <c r="J102" s="127"/>
      <c r="K102" s="125">
        <v>922834728</v>
      </c>
      <c r="L102" s="128"/>
      <c r="M102" s="125">
        <v>922834728</v>
      </c>
      <c r="N102" s="129"/>
      <c r="O102" s="125">
        <v>922834728</v>
      </c>
    </row>
    <row r="103" spans="1:16" s="19" customFormat="1" ht="18" customHeight="1">
      <c r="A103" s="168"/>
      <c r="B103" s="168" t="s">
        <v>170</v>
      </c>
      <c r="D103" s="163"/>
      <c r="F103" s="164"/>
      <c r="G103" s="164"/>
      <c r="I103" s="130"/>
      <c r="J103" s="52"/>
      <c r="K103" s="130"/>
      <c r="L103" s="131"/>
      <c r="M103" s="132"/>
      <c r="N103" s="133"/>
      <c r="O103" s="132"/>
    </row>
    <row r="104" spans="1:16" s="19" customFormat="1" ht="18" customHeight="1">
      <c r="A104" s="168"/>
      <c r="B104" s="168"/>
      <c r="C104" s="19" t="s">
        <v>163</v>
      </c>
      <c r="D104" s="163"/>
      <c r="F104" s="164"/>
      <c r="G104" s="164"/>
      <c r="I104" s="130">
        <v>176443173.65000004</v>
      </c>
      <c r="J104" s="52"/>
      <c r="K104" s="130">
        <v>176430422.69</v>
      </c>
      <c r="L104" s="131"/>
      <c r="M104" s="132">
        <v>0</v>
      </c>
      <c r="N104" s="133"/>
      <c r="O104" s="138" t="s">
        <v>164</v>
      </c>
    </row>
    <row r="105" spans="1:16" s="19" customFormat="1" ht="18" customHeight="1">
      <c r="A105" s="168"/>
      <c r="B105" s="168" t="s">
        <v>25</v>
      </c>
      <c r="D105" s="163"/>
      <c r="F105" s="24"/>
      <c r="G105" s="24"/>
      <c r="I105" s="126"/>
      <c r="J105" s="52"/>
      <c r="K105" s="126"/>
      <c r="L105" s="131"/>
      <c r="M105" s="126"/>
      <c r="N105" s="133"/>
      <c r="O105" s="126"/>
    </row>
    <row r="106" spans="1:16" s="19" customFormat="1" ht="18" customHeight="1">
      <c r="A106" s="168" t="s">
        <v>11</v>
      </c>
      <c r="B106" s="168"/>
      <c r="C106" s="175" t="s">
        <v>12</v>
      </c>
      <c r="D106" s="163"/>
      <c r="F106" s="24"/>
      <c r="G106" s="24"/>
      <c r="I106" s="126"/>
      <c r="J106" s="52"/>
      <c r="K106" s="126"/>
      <c r="L106" s="131"/>
      <c r="M106" s="126"/>
      <c r="N106" s="133"/>
      <c r="O106" s="126"/>
    </row>
    <row r="107" spans="1:16" s="19" customFormat="1" ht="18" customHeight="1">
      <c r="A107" s="168" t="s">
        <v>13</v>
      </c>
      <c r="B107" s="168"/>
      <c r="D107" s="175" t="s">
        <v>23</v>
      </c>
      <c r="F107" s="24"/>
      <c r="G107" s="24"/>
      <c r="I107" s="113">
        <v>37500000</v>
      </c>
      <c r="J107" s="52"/>
      <c r="K107" s="113">
        <v>37500000</v>
      </c>
      <c r="L107" s="52"/>
      <c r="M107" s="113">
        <v>37500000</v>
      </c>
      <c r="N107" s="53"/>
      <c r="O107" s="113">
        <v>37500000</v>
      </c>
    </row>
    <row r="108" spans="1:16" s="19" customFormat="1" ht="18" customHeight="1">
      <c r="A108" s="168" t="s">
        <v>11</v>
      </c>
      <c r="B108" s="168"/>
      <c r="C108" s="19" t="s">
        <v>14</v>
      </c>
      <c r="D108" s="163"/>
      <c r="F108" s="24"/>
      <c r="G108" s="24"/>
      <c r="I108" s="134">
        <v>464734720.76999998</v>
      </c>
      <c r="J108" s="52"/>
      <c r="K108" s="134">
        <v>514109259.83999997</v>
      </c>
      <c r="L108" s="131"/>
      <c r="M108" s="134">
        <v>471677375.19</v>
      </c>
      <c r="N108" s="133"/>
      <c r="O108" s="134">
        <v>481142528.25999975</v>
      </c>
    </row>
    <row r="109" spans="1:16" s="19" customFormat="1" ht="18" customHeight="1">
      <c r="A109" s="168"/>
      <c r="B109" s="168" t="s">
        <v>57</v>
      </c>
      <c r="F109" s="173"/>
      <c r="G109" s="173"/>
      <c r="H109" s="165"/>
      <c r="I109" s="113">
        <v>1961512622.4200001</v>
      </c>
      <c r="J109" s="52"/>
      <c r="K109" s="126">
        <v>2010874410.53</v>
      </c>
      <c r="L109" s="131"/>
      <c r="M109" s="113">
        <v>1792012103.1900001</v>
      </c>
      <c r="N109" s="133"/>
      <c r="O109" s="126">
        <v>1801477256.2599998</v>
      </c>
    </row>
    <row r="110" spans="1:16" s="19" customFormat="1" ht="18" customHeight="1">
      <c r="A110" s="168"/>
      <c r="B110" s="168" t="s">
        <v>115</v>
      </c>
      <c r="F110" s="24"/>
      <c r="G110" s="24"/>
      <c r="H110" s="165"/>
      <c r="I110" s="51">
        <v>153926140.38</v>
      </c>
      <c r="J110" s="52"/>
      <c r="K110" s="125">
        <v>165575805.77000001</v>
      </c>
      <c r="L110" s="131"/>
      <c r="M110" s="135">
        <v>0</v>
      </c>
      <c r="N110" s="129"/>
      <c r="O110" s="135">
        <v>0</v>
      </c>
      <c r="P110" s="171"/>
    </row>
    <row r="111" spans="1:16" s="19" customFormat="1" ht="18" customHeight="1">
      <c r="A111" s="19" t="s">
        <v>50</v>
      </c>
      <c r="F111" s="24"/>
      <c r="G111" s="24"/>
      <c r="H111" s="165"/>
      <c r="I111" s="116">
        <v>2115438762.8</v>
      </c>
      <c r="J111" s="52"/>
      <c r="K111" s="136">
        <v>2176450216.3000002</v>
      </c>
      <c r="L111" s="131"/>
      <c r="M111" s="116">
        <v>1792012103.1900001</v>
      </c>
      <c r="N111" s="133"/>
      <c r="O111" s="136">
        <v>1801477256.2599998</v>
      </c>
    </row>
    <row r="112" spans="1:16" s="19" customFormat="1" ht="18" customHeight="1" thickBot="1">
      <c r="A112" s="19" t="s">
        <v>51</v>
      </c>
      <c r="B112" s="168"/>
      <c r="F112" s="164"/>
      <c r="G112" s="164"/>
      <c r="H112" s="165"/>
      <c r="I112" s="119">
        <v>2985718891.4899998</v>
      </c>
      <c r="J112" s="52"/>
      <c r="K112" s="137">
        <v>3018384576.9699998</v>
      </c>
      <c r="L112" s="131"/>
      <c r="M112" s="119">
        <v>2389389935.1399999</v>
      </c>
      <c r="N112" s="133"/>
      <c r="O112" s="137">
        <v>2408635974.2599998</v>
      </c>
    </row>
    <row r="113" spans="9:9" ht="24" customHeight="1" thickTop="1">
      <c r="I113" s="113"/>
    </row>
  </sheetData>
  <mergeCells count="27">
    <mergeCell ref="F94:G94"/>
    <mergeCell ref="A86:O86"/>
    <mergeCell ref="A46:O46"/>
    <mergeCell ref="A47:O47"/>
    <mergeCell ref="A49:O49"/>
    <mergeCell ref="A85:O85"/>
    <mergeCell ref="A87:O87"/>
    <mergeCell ref="A88:O88"/>
    <mergeCell ref="I50:O50"/>
    <mergeCell ref="F53:G53"/>
    <mergeCell ref="M92:O92"/>
    <mergeCell ref="I92:K92"/>
    <mergeCell ref="M51:O51"/>
    <mergeCell ref="I51:K51"/>
    <mergeCell ref="A90:O90"/>
    <mergeCell ref="A45:O45"/>
    <mergeCell ref="I91:O91"/>
    <mergeCell ref="A3:O3"/>
    <mergeCell ref="A44:O44"/>
    <mergeCell ref="A8:O8"/>
    <mergeCell ref="A4:O4"/>
    <mergeCell ref="A5:O5"/>
    <mergeCell ref="A6:O6"/>
    <mergeCell ref="F12:G12"/>
    <mergeCell ref="I9:O9"/>
    <mergeCell ref="I10:K10"/>
    <mergeCell ref="M10:O10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73"/>
  <sheetViews>
    <sheetView view="pageBreakPreview" zoomScaleNormal="120" zoomScaleSheetLayoutView="100" workbookViewId="0"/>
  </sheetViews>
  <sheetFormatPr defaultColWidth="9.140625" defaultRowHeight="24" customHeight="1"/>
  <cols>
    <col min="1" max="4" width="1.42578125" style="2" customWidth="1"/>
    <col min="5" max="5" width="28" style="2" customWidth="1"/>
    <col min="6" max="6" width="4.5703125" style="10" customWidth="1"/>
    <col min="7" max="7" width="2.140625" style="10" customWidth="1"/>
    <col min="8" max="8" width="0.85546875" style="11" customWidth="1"/>
    <col min="9" max="9" width="12.28515625" style="66" customWidth="1"/>
    <col min="10" max="10" width="0.85546875" style="12" customWidth="1"/>
    <col min="11" max="11" width="12.28515625" style="66" customWidth="1"/>
    <col min="12" max="12" width="0.85546875" style="12" customWidth="1"/>
    <col min="13" max="13" width="12.28515625" style="66" customWidth="1"/>
    <col min="14" max="14" width="0.85546875" style="12" customWidth="1"/>
    <col min="15" max="15" width="12.28515625" style="66" customWidth="1"/>
    <col min="16" max="16384" width="9.140625" style="2"/>
  </cols>
  <sheetData>
    <row r="1" spans="1:15" ht="21.95" customHeight="1">
      <c r="O1" s="67" t="s">
        <v>95</v>
      </c>
    </row>
    <row r="2" spans="1:15" ht="21.95" customHeight="1">
      <c r="O2" s="67" t="s">
        <v>96</v>
      </c>
    </row>
    <row r="3" spans="1:15" ht="21.95" customHeight="1">
      <c r="A3" s="221" t="s">
        <v>141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</row>
    <row r="4" spans="1:15" s="18" customFormat="1" ht="21.95" customHeight="1">
      <c r="A4" s="217" t="s">
        <v>77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s="18" customFormat="1" ht="21.95" customHeight="1">
      <c r="A5" s="217" t="s">
        <v>33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</row>
    <row r="6" spans="1:15" s="18" customFormat="1" ht="23.25">
      <c r="A6" s="217" t="s">
        <v>194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5" s="18" customFormat="1" ht="9.9499999999999993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s="1" customFormat="1" ht="18.95" customHeight="1">
      <c r="E8" s="68"/>
      <c r="F8" s="69"/>
      <c r="G8" s="69"/>
      <c r="H8" s="68"/>
      <c r="I8" s="218" t="s">
        <v>59</v>
      </c>
      <c r="J8" s="218"/>
      <c r="K8" s="218"/>
      <c r="L8" s="218"/>
      <c r="M8" s="218"/>
      <c r="N8" s="218"/>
      <c r="O8" s="218"/>
    </row>
    <row r="9" spans="1:15" s="1" customFormat="1" ht="18.95" customHeight="1">
      <c r="E9" s="70"/>
      <c r="F9" s="5"/>
      <c r="G9" s="5"/>
      <c r="H9" s="4"/>
      <c r="I9" s="216" t="s">
        <v>26</v>
      </c>
      <c r="J9" s="216"/>
      <c r="K9" s="216"/>
      <c r="L9" s="71"/>
      <c r="M9" s="216" t="s">
        <v>58</v>
      </c>
      <c r="N9" s="216"/>
      <c r="O9" s="216"/>
    </row>
    <row r="10" spans="1:15" s="1" customFormat="1" ht="18.95" customHeight="1">
      <c r="E10" s="70"/>
      <c r="F10" s="220" t="s">
        <v>39</v>
      </c>
      <c r="G10" s="220"/>
      <c r="H10" s="4"/>
      <c r="I10" s="72" t="s">
        <v>165</v>
      </c>
      <c r="J10" s="73">
        <v>0</v>
      </c>
      <c r="K10" s="72" t="s">
        <v>150</v>
      </c>
      <c r="L10" s="73">
        <v>0</v>
      </c>
      <c r="M10" s="72" t="s">
        <v>165</v>
      </c>
      <c r="N10" s="73">
        <v>0</v>
      </c>
      <c r="O10" s="72" t="s">
        <v>150</v>
      </c>
    </row>
    <row r="11" spans="1:15" s="1" customFormat="1" ht="18.95" customHeight="1">
      <c r="A11" s="1" t="s">
        <v>60</v>
      </c>
      <c r="E11" s="15"/>
      <c r="F11" s="5"/>
      <c r="G11" s="5"/>
      <c r="H11" s="4"/>
      <c r="I11" s="74"/>
      <c r="J11" s="75"/>
      <c r="K11" s="74"/>
      <c r="L11" s="75"/>
      <c r="M11" s="6"/>
      <c r="N11" s="75"/>
      <c r="O11" s="6"/>
    </row>
    <row r="12" spans="1:15" s="1" customFormat="1" ht="18.95" customHeight="1">
      <c r="B12" s="3" t="s">
        <v>17</v>
      </c>
      <c r="F12" s="5">
        <v>4</v>
      </c>
      <c r="G12" s="5"/>
      <c r="H12" s="4"/>
      <c r="I12" s="16">
        <v>441629365.54000002</v>
      </c>
      <c r="J12" s="76"/>
      <c r="K12" s="16">
        <v>513545169.69000006</v>
      </c>
      <c r="L12" s="76"/>
      <c r="M12" s="16">
        <v>439084135.33999997</v>
      </c>
      <c r="N12" s="77"/>
      <c r="O12" s="16">
        <v>508632578.12000012</v>
      </c>
    </row>
    <row r="13" spans="1:15" s="1" customFormat="1" ht="18.95" customHeight="1">
      <c r="B13" s="3" t="s">
        <v>18</v>
      </c>
      <c r="F13" s="5"/>
      <c r="G13" s="5"/>
      <c r="H13" s="4"/>
      <c r="I13" s="6">
        <v>70236461.070000008</v>
      </c>
      <c r="J13" s="78"/>
      <c r="K13" s="6">
        <v>66951668.119999975</v>
      </c>
      <c r="L13" s="78"/>
      <c r="M13" s="79">
        <v>0</v>
      </c>
      <c r="N13" s="80"/>
      <c r="O13" s="79">
        <v>0</v>
      </c>
    </row>
    <row r="14" spans="1:15" s="1" customFormat="1" ht="18.95" customHeight="1">
      <c r="B14" s="3" t="s">
        <v>4</v>
      </c>
      <c r="C14" s="3"/>
      <c r="F14" s="5"/>
      <c r="G14" s="5"/>
      <c r="H14" s="4"/>
      <c r="I14" s="16"/>
      <c r="J14" s="76"/>
      <c r="K14" s="16"/>
      <c r="L14" s="76"/>
      <c r="M14" s="16"/>
      <c r="N14" s="77"/>
      <c r="O14" s="16"/>
    </row>
    <row r="15" spans="1:15" s="1" customFormat="1" ht="18.95" customHeight="1">
      <c r="C15" s="3" t="s">
        <v>9</v>
      </c>
      <c r="F15" s="5">
        <v>4</v>
      </c>
      <c r="G15" s="5"/>
      <c r="H15" s="4"/>
      <c r="I15" s="16">
        <v>1615158.44</v>
      </c>
      <c r="J15" s="78"/>
      <c r="K15" s="16">
        <v>905086.89999999991</v>
      </c>
      <c r="L15" s="78"/>
      <c r="M15" s="16">
        <v>2076311.5399999998</v>
      </c>
      <c r="N15" s="80"/>
      <c r="O15" s="16">
        <v>1884839.23</v>
      </c>
    </row>
    <row r="16" spans="1:15" s="1" customFormat="1" ht="18.95" customHeight="1">
      <c r="C16" s="3" t="s">
        <v>193</v>
      </c>
      <c r="F16" s="5">
        <v>4</v>
      </c>
      <c r="G16" s="5"/>
      <c r="H16" s="4"/>
      <c r="I16" s="79">
        <v>0</v>
      </c>
      <c r="J16" s="78"/>
      <c r="K16" s="79">
        <v>0</v>
      </c>
      <c r="L16" s="78"/>
      <c r="M16" s="16">
        <v>44141250</v>
      </c>
      <c r="N16" s="80"/>
      <c r="O16" s="16">
        <v>54569025</v>
      </c>
    </row>
    <row r="17" spans="1:15" s="1" customFormat="1" ht="18.95" customHeight="1">
      <c r="C17" s="3" t="s">
        <v>92</v>
      </c>
      <c r="F17" s="5">
        <v>4</v>
      </c>
      <c r="G17" s="5"/>
      <c r="H17" s="4"/>
      <c r="I17" s="81">
        <v>3493444.73</v>
      </c>
      <c r="J17" s="78"/>
      <c r="K17" s="81">
        <v>6243412.6000000024</v>
      </c>
      <c r="L17" s="78"/>
      <c r="M17" s="81">
        <v>3419203.2899999991</v>
      </c>
      <c r="N17" s="80"/>
      <c r="O17" s="81">
        <v>6440172.5</v>
      </c>
    </row>
    <row r="18" spans="1:15" s="1" customFormat="1" ht="18.95" customHeight="1">
      <c r="D18" s="3" t="s">
        <v>52</v>
      </c>
      <c r="F18" s="5"/>
      <c r="G18" s="5"/>
      <c r="H18" s="4"/>
      <c r="I18" s="82">
        <v>516974429.77999997</v>
      </c>
      <c r="J18" s="76"/>
      <c r="K18" s="82">
        <v>587645337.31000006</v>
      </c>
      <c r="L18" s="76"/>
      <c r="M18" s="82">
        <v>488720900.17000002</v>
      </c>
      <c r="N18" s="80"/>
      <c r="O18" s="82">
        <v>571526614.85000002</v>
      </c>
    </row>
    <row r="19" spans="1:15" s="1" customFormat="1" ht="18.95" customHeight="1">
      <c r="A19" s="1" t="s">
        <v>61</v>
      </c>
      <c r="D19" s="3"/>
      <c r="F19" s="5"/>
      <c r="G19" s="5"/>
      <c r="H19" s="4"/>
      <c r="I19" s="16"/>
      <c r="J19" s="76"/>
      <c r="K19" s="16"/>
      <c r="L19" s="76"/>
      <c r="M19" s="16"/>
      <c r="N19" s="80"/>
      <c r="O19" s="16"/>
    </row>
    <row r="20" spans="1:15" s="1" customFormat="1" ht="18.95" customHeight="1">
      <c r="B20" s="3" t="s">
        <v>38</v>
      </c>
      <c r="F20" s="5">
        <v>4</v>
      </c>
      <c r="G20" s="5"/>
      <c r="H20" s="4"/>
      <c r="I20" s="6">
        <v>362435872.66999978</v>
      </c>
      <c r="J20" s="78"/>
      <c r="K20" s="6">
        <v>382546898.70000005</v>
      </c>
      <c r="L20" s="78"/>
      <c r="M20" s="6">
        <v>368991400.55000001</v>
      </c>
      <c r="N20" s="139"/>
      <c r="O20" s="6">
        <v>406792532.98000002</v>
      </c>
    </row>
    <row r="21" spans="1:15" s="1" customFormat="1" ht="18.95" customHeight="1">
      <c r="B21" s="1" t="s">
        <v>118</v>
      </c>
      <c r="F21" s="5"/>
      <c r="G21" s="5"/>
      <c r="H21" s="4"/>
      <c r="I21" s="6">
        <v>43821320.860000022</v>
      </c>
      <c r="K21" s="6">
        <v>37792767.550000004</v>
      </c>
      <c r="L21" s="78"/>
      <c r="M21" s="79">
        <v>0</v>
      </c>
      <c r="N21" s="139"/>
      <c r="O21" s="79">
        <v>0</v>
      </c>
    </row>
    <row r="22" spans="1:15" s="1" customFormat="1" ht="18.95" customHeight="1">
      <c r="B22" s="1" t="s">
        <v>37</v>
      </c>
      <c r="F22" s="5">
        <v>4</v>
      </c>
      <c r="G22" s="5"/>
      <c r="H22" s="4"/>
      <c r="I22" s="6">
        <v>99297235.009999961</v>
      </c>
      <c r="J22" s="78"/>
      <c r="K22" s="6">
        <v>86831846.720000014</v>
      </c>
      <c r="L22" s="78"/>
      <c r="M22" s="6">
        <v>63276145.399999969</v>
      </c>
      <c r="N22" s="139"/>
      <c r="O22" s="6">
        <v>66895636.700000003</v>
      </c>
    </row>
    <row r="23" spans="1:15" s="1" customFormat="1" ht="18.95" customHeight="1">
      <c r="D23" s="1" t="s">
        <v>62</v>
      </c>
      <c r="F23" s="5"/>
      <c r="G23" s="5"/>
      <c r="H23" s="4"/>
      <c r="I23" s="82">
        <v>505554428.53999972</v>
      </c>
      <c r="J23" s="76"/>
      <c r="K23" s="82">
        <f>SUM(K20:K22)</f>
        <v>507171512.97000009</v>
      </c>
      <c r="L23" s="76"/>
      <c r="M23" s="82">
        <v>432267545.94999981</v>
      </c>
      <c r="N23" s="140"/>
      <c r="O23" s="82">
        <v>473688169.68000001</v>
      </c>
    </row>
    <row r="24" spans="1:15" s="1" customFormat="1" ht="18.95" customHeight="1">
      <c r="A24" s="1" t="s">
        <v>129</v>
      </c>
      <c r="F24" s="5"/>
      <c r="G24" s="5"/>
      <c r="H24" s="4"/>
      <c r="I24" s="83">
        <v>11420001.24</v>
      </c>
      <c r="J24" s="84"/>
      <c r="K24" s="83">
        <v>80473824.340000004</v>
      </c>
      <c r="L24" s="84"/>
      <c r="M24" s="83">
        <v>56453354.219999969</v>
      </c>
      <c r="O24" s="83">
        <v>97838445.170000002</v>
      </c>
    </row>
    <row r="25" spans="1:15" s="1" customFormat="1" ht="18.95" customHeight="1">
      <c r="A25" s="1" t="s">
        <v>86</v>
      </c>
      <c r="F25" s="5"/>
      <c r="G25" s="5"/>
      <c r="H25" s="4"/>
      <c r="I25" s="6">
        <v>2975666.0200000005</v>
      </c>
      <c r="J25" s="76"/>
      <c r="K25" s="6">
        <v>2964326.5900000012</v>
      </c>
      <c r="L25" s="76"/>
      <c r="M25" s="6">
        <v>2010373.5599999998</v>
      </c>
      <c r="N25" s="77"/>
      <c r="O25" s="6">
        <v>1138156.02</v>
      </c>
    </row>
    <row r="26" spans="1:15" s="1" customFormat="1" ht="18.95" customHeight="1">
      <c r="A26" s="1" t="s">
        <v>84</v>
      </c>
      <c r="F26" s="5"/>
      <c r="G26" s="5"/>
      <c r="H26" s="4"/>
      <c r="I26" s="83">
        <v>8444335.2200000007</v>
      </c>
      <c r="J26" s="84"/>
      <c r="K26" s="83">
        <v>77509497.75</v>
      </c>
      <c r="L26" s="84"/>
      <c r="M26" s="83">
        <v>54442980.659999967</v>
      </c>
      <c r="O26" s="83">
        <v>96700289.150000006</v>
      </c>
    </row>
    <row r="27" spans="1:15" s="1" customFormat="1" ht="18.95" customHeight="1">
      <c r="A27" s="3" t="s">
        <v>85</v>
      </c>
      <c r="F27" s="5">
        <v>22</v>
      </c>
      <c r="G27" s="5"/>
      <c r="H27" s="4"/>
      <c r="I27" s="6">
        <v>2005144.9</v>
      </c>
      <c r="J27" s="76"/>
      <c r="K27" s="6">
        <v>8976150.9300000034</v>
      </c>
      <c r="L27" s="76"/>
      <c r="M27" s="6">
        <v>1307346.8</v>
      </c>
      <c r="N27" s="77"/>
      <c r="O27" s="85">
        <v>7965679.4000000041</v>
      </c>
    </row>
    <row r="28" spans="1:15" s="1" customFormat="1" ht="18.95" customHeight="1">
      <c r="A28" s="1" t="s">
        <v>100</v>
      </c>
      <c r="F28" s="5"/>
      <c r="G28" s="5"/>
      <c r="I28" s="82">
        <v>6439190.3200000003</v>
      </c>
      <c r="J28" s="84"/>
      <c r="K28" s="82">
        <v>68533346.819999993</v>
      </c>
      <c r="L28" s="84"/>
      <c r="M28" s="82">
        <v>53135633.85999997</v>
      </c>
      <c r="O28" s="82">
        <v>88734609.75</v>
      </c>
    </row>
    <row r="29" spans="1:15" s="19" customFormat="1" ht="17.100000000000001" customHeight="1">
      <c r="A29" s="19" t="s">
        <v>199</v>
      </c>
      <c r="F29" s="24"/>
      <c r="G29" s="24"/>
      <c r="H29" s="25"/>
      <c r="I29" s="150"/>
      <c r="J29" s="151"/>
      <c r="K29" s="150"/>
      <c r="L29" s="25"/>
      <c r="M29" s="171"/>
      <c r="N29" s="151"/>
    </row>
    <row r="30" spans="1:15" s="19" customFormat="1" ht="17.100000000000001" customHeight="1">
      <c r="A30" s="19" t="s">
        <v>200</v>
      </c>
      <c r="F30" s="24"/>
      <c r="G30" s="24"/>
      <c r="H30" s="150"/>
      <c r="I30" s="151"/>
      <c r="J30" s="150"/>
      <c r="K30" s="151"/>
      <c r="M30" s="151"/>
    </row>
    <row r="31" spans="1:15" s="19" customFormat="1" ht="17.100000000000001" customHeight="1">
      <c r="B31" s="19" t="s">
        <v>211</v>
      </c>
      <c r="F31" s="24"/>
      <c r="G31" s="24"/>
      <c r="H31" s="150"/>
      <c r="I31" s="151"/>
      <c r="J31" s="150"/>
      <c r="K31" s="151"/>
      <c r="M31" s="151"/>
    </row>
    <row r="32" spans="1:15" s="1" customFormat="1" ht="18.95" customHeight="1">
      <c r="A32" s="3"/>
      <c r="C32" s="86" t="s">
        <v>210</v>
      </c>
      <c r="F32" s="5">
        <v>21</v>
      </c>
      <c r="G32" s="5"/>
      <c r="H32" s="4"/>
      <c r="I32" s="58">
        <v>0</v>
      </c>
      <c r="J32" s="76">
        <v>5754189.0900000017</v>
      </c>
      <c r="K32" s="58">
        <v>0</v>
      </c>
      <c r="L32" s="76">
        <v>-2421744.7399999998</v>
      </c>
      <c r="M32" s="56">
        <v>-348765.18</v>
      </c>
      <c r="N32" s="77">
        <v>3957931.1199999996</v>
      </c>
      <c r="O32" s="58">
        <v>0</v>
      </c>
    </row>
    <row r="33" spans="1:15" s="1" customFormat="1" ht="18.95" customHeight="1">
      <c r="A33" s="1" t="s">
        <v>148</v>
      </c>
      <c r="B33" s="86"/>
      <c r="F33" s="87"/>
      <c r="G33" s="87"/>
      <c r="H33" s="88">
        <v>0</v>
      </c>
      <c r="I33" s="89">
        <v>0</v>
      </c>
      <c r="J33" s="88"/>
      <c r="K33" s="57">
        <v>0</v>
      </c>
      <c r="L33" s="88">
        <v>-6889804.6699999999</v>
      </c>
      <c r="M33" s="57">
        <v>-348765.18</v>
      </c>
      <c r="N33" s="88">
        <v>0</v>
      </c>
      <c r="O33" s="89">
        <v>0</v>
      </c>
    </row>
    <row r="34" spans="1:15" s="1" customFormat="1" ht="18.95" customHeight="1" thickBot="1">
      <c r="A34" s="90" t="s">
        <v>101</v>
      </c>
      <c r="F34" s="5"/>
      <c r="G34" s="5"/>
      <c r="I34" s="91">
        <v>6439190.3200000003</v>
      </c>
      <c r="J34" s="84"/>
      <c r="K34" s="91">
        <v>68533346.819999993</v>
      </c>
      <c r="L34" s="84"/>
      <c r="M34" s="91">
        <v>52786868.67999997</v>
      </c>
      <c r="O34" s="91">
        <v>88734609.75</v>
      </c>
    </row>
    <row r="35" spans="1:15" s="1" customFormat="1" ht="20.100000000000001" customHeight="1" thickTop="1">
      <c r="A35" s="90"/>
      <c r="F35" s="5"/>
      <c r="G35" s="5"/>
      <c r="I35" s="6"/>
      <c r="J35" s="84"/>
      <c r="K35" s="6"/>
      <c r="L35" s="84"/>
      <c r="M35" s="6"/>
      <c r="O35" s="6"/>
    </row>
    <row r="36" spans="1:15" s="1" customFormat="1" ht="20.100000000000001" customHeight="1">
      <c r="A36" s="90"/>
      <c r="F36" s="5"/>
      <c r="G36" s="5"/>
      <c r="I36" s="6"/>
      <c r="J36" s="84"/>
      <c r="K36" s="6"/>
      <c r="L36" s="84"/>
      <c r="M36" s="6"/>
      <c r="O36" s="6"/>
    </row>
    <row r="37" spans="1:15" s="1" customFormat="1" ht="20.100000000000001" customHeight="1">
      <c r="F37" s="5"/>
      <c r="G37" s="5"/>
      <c r="I37" s="6"/>
      <c r="J37" s="84"/>
      <c r="K37" s="6"/>
      <c r="L37" s="84"/>
      <c r="M37" s="6"/>
      <c r="O37" s="6"/>
    </row>
    <row r="38" spans="1:15" s="1" customFormat="1" ht="20.100000000000001" customHeight="1">
      <c r="F38" s="5"/>
      <c r="G38" s="5"/>
      <c r="I38" s="6"/>
      <c r="J38" s="84"/>
      <c r="K38" s="6"/>
      <c r="L38" s="84"/>
      <c r="M38" s="6"/>
      <c r="O38" s="6"/>
    </row>
    <row r="39" spans="1:15" s="1" customFormat="1" ht="20.100000000000001" customHeight="1">
      <c r="F39" s="5"/>
      <c r="G39" s="5"/>
      <c r="I39" s="6"/>
      <c r="J39" s="84"/>
      <c r="K39" s="6"/>
      <c r="L39" s="84"/>
      <c r="M39" s="6"/>
      <c r="O39" s="6"/>
    </row>
    <row r="40" spans="1:15" s="1" customFormat="1" ht="20.100000000000001" customHeight="1">
      <c r="F40" s="5"/>
      <c r="G40" s="5"/>
      <c r="I40" s="6"/>
      <c r="J40" s="84"/>
      <c r="K40" s="6"/>
      <c r="L40" s="84"/>
      <c r="M40" s="6"/>
      <c r="O40" s="6"/>
    </row>
    <row r="41" spans="1:15" ht="21.95" customHeight="1">
      <c r="O41" s="67" t="s">
        <v>95</v>
      </c>
    </row>
    <row r="42" spans="1:15" ht="21.95" customHeight="1">
      <c r="O42" s="67" t="s">
        <v>96</v>
      </c>
    </row>
    <row r="43" spans="1:15" ht="21.95" customHeight="1">
      <c r="A43" s="221" t="s">
        <v>73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</row>
    <row r="44" spans="1:15" s="18" customFormat="1" ht="21.95" customHeight="1">
      <c r="A44" s="217" t="s">
        <v>77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</row>
    <row r="45" spans="1:15" s="18" customFormat="1" ht="21.95" customHeight="1">
      <c r="A45" s="217" t="s">
        <v>83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</row>
    <row r="46" spans="1:15" s="18" customFormat="1" ht="23.25">
      <c r="A46" s="217" t="s">
        <v>194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</row>
    <row r="47" spans="1:15" s="92" customFormat="1" ht="9.75" customHeight="1">
      <c r="B47" s="93"/>
      <c r="C47" s="93"/>
      <c r="D47" s="93"/>
      <c r="E47" s="93"/>
      <c r="F47" s="94"/>
      <c r="G47" s="94"/>
      <c r="H47" s="93"/>
      <c r="I47" s="95"/>
      <c r="J47" s="93"/>
      <c r="K47" s="95"/>
      <c r="L47" s="93"/>
      <c r="M47" s="219"/>
      <c r="N47" s="219"/>
      <c r="O47" s="219"/>
    </row>
    <row r="48" spans="1:15" s="1" customFormat="1" ht="18.95" customHeight="1">
      <c r="E48" s="68"/>
      <c r="F48" s="69"/>
      <c r="G48" s="69"/>
      <c r="H48" s="68"/>
      <c r="I48" s="218" t="s">
        <v>59</v>
      </c>
      <c r="J48" s="218"/>
      <c r="K48" s="218"/>
      <c r="L48" s="218"/>
      <c r="M48" s="218"/>
      <c r="N48" s="218"/>
      <c r="O48" s="218"/>
    </row>
    <row r="49" spans="1:15" s="1" customFormat="1" ht="18.95" customHeight="1">
      <c r="E49" s="70"/>
      <c r="F49" s="5"/>
      <c r="G49" s="5"/>
      <c r="H49" s="4"/>
      <c r="I49" s="216" t="s">
        <v>26</v>
      </c>
      <c r="J49" s="216"/>
      <c r="K49" s="216"/>
      <c r="L49" s="71"/>
      <c r="M49" s="216" t="s">
        <v>58</v>
      </c>
      <c r="N49" s="216"/>
      <c r="O49" s="216"/>
    </row>
    <row r="50" spans="1:15" s="1" customFormat="1" ht="18.95" customHeight="1">
      <c r="E50" s="70"/>
      <c r="F50" s="215" t="s">
        <v>39</v>
      </c>
      <c r="G50" s="215"/>
      <c r="H50" s="4"/>
      <c r="I50" s="72" t="s">
        <v>165</v>
      </c>
      <c r="J50" s="73">
        <v>0</v>
      </c>
      <c r="K50" s="72" t="s">
        <v>150</v>
      </c>
      <c r="L50" s="73">
        <v>0</v>
      </c>
      <c r="M50" s="72" t="s">
        <v>165</v>
      </c>
      <c r="N50" s="73">
        <v>0</v>
      </c>
      <c r="O50" s="72" t="s">
        <v>150</v>
      </c>
    </row>
    <row r="51" spans="1:15" s="1" customFormat="1" ht="18.95" customHeight="1">
      <c r="A51" s="7" t="s">
        <v>144</v>
      </c>
      <c r="F51" s="5"/>
      <c r="G51" s="5"/>
      <c r="I51" s="16"/>
      <c r="J51" s="84"/>
      <c r="K51" s="16"/>
      <c r="L51" s="84"/>
      <c r="M51" s="16"/>
      <c r="O51" s="16"/>
    </row>
    <row r="52" spans="1:15" s="1" customFormat="1" ht="18.95" customHeight="1">
      <c r="B52" s="1" t="s">
        <v>64</v>
      </c>
      <c r="F52" s="5"/>
      <c r="G52" s="5"/>
      <c r="H52" s="96">
        <v>0</v>
      </c>
      <c r="I52" s="16">
        <v>5594688.0300000003</v>
      </c>
      <c r="J52" s="84"/>
      <c r="K52" s="16">
        <v>70180855.75</v>
      </c>
      <c r="L52" s="84"/>
      <c r="M52" s="16">
        <v>53135633.859999999</v>
      </c>
      <c r="N52" s="96"/>
      <c r="O52" s="16">
        <v>88734609.75</v>
      </c>
    </row>
    <row r="53" spans="1:15" s="1" customFormat="1" ht="18.95" customHeight="1">
      <c r="B53" s="1" t="s">
        <v>108</v>
      </c>
      <c r="F53" s="5"/>
      <c r="G53" s="5"/>
      <c r="I53" s="56">
        <v>844502.29</v>
      </c>
      <c r="J53" s="84"/>
      <c r="K53" s="56">
        <v>-1647508.93</v>
      </c>
      <c r="L53" s="84"/>
      <c r="M53" s="58">
        <v>0</v>
      </c>
      <c r="N53" s="97"/>
      <c r="O53" s="58">
        <v>0</v>
      </c>
    </row>
    <row r="54" spans="1:15" s="1" customFormat="1" ht="18.95" customHeight="1" thickBot="1">
      <c r="B54" s="3"/>
      <c r="F54" s="5"/>
      <c r="G54" s="5"/>
      <c r="H54" s="4"/>
      <c r="I54" s="91">
        <v>6439190.3200000003</v>
      </c>
      <c r="J54" s="84"/>
      <c r="K54" s="91">
        <v>68533346.819999993</v>
      </c>
      <c r="L54" s="84"/>
      <c r="M54" s="91">
        <v>53135633.859999999</v>
      </c>
      <c r="N54" s="96"/>
      <c r="O54" s="91">
        <v>88734609.75</v>
      </c>
    </row>
    <row r="55" spans="1:15" s="1" customFormat="1" ht="18.95" customHeight="1" thickTop="1">
      <c r="F55" s="5"/>
      <c r="G55" s="5"/>
      <c r="I55" s="6"/>
      <c r="J55" s="84"/>
      <c r="K55" s="6"/>
      <c r="L55" s="84"/>
      <c r="M55" s="6"/>
      <c r="O55" s="6"/>
    </row>
    <row r="56" spans="1:15" s="1" customFormat="1" ht="18.95" customHeight="1">
      <c r="A56" s="7" t="s">
        <v>145</v>
      </c>
      <c r="F56" s="5"/>
      <c r="G56" s="5"/>
      <c r="H56" s="4"/>
      <c r="I56" s="6"/>
      <c r="J56" s="13"/>
      <c r="K56" s="6"/>
      <c r="L56" s="13"/>
      <c r="M56" s="6"/>
      <c r="N56" s="14"/>
      <c r="O56" s="6"/>
    </row>
    <row r="57" spans="1:15" s="1" customFormat="1" ht="18.95" customHeight="1">
      <c r="B57" s="1" t="s">
        <v>64</v>
      </c>
      <c r="F57" s="5"/>
      <c r="G57" s="5"/>
      <c r="H57" s="4"/>
      <c r="I57" s="16">
        <v>5594688.0300000003</v>
      </c>
      <c r="J57" s="84"/>
      <c r="K57" s="16">
        <v>70180855.75</v>
      </c>
      <c r="L57" s="84"/>
      <c r="M57" s="16">
        <v>52786868.68</v>
      </c>
      <c r="N57" s="96"/>
      <c r="O57" s="16">
        <v>88734609.75</v>
      </c>
    </row>
    <row r="58" spans="1:15" s="1" customFormat="1" ht="18.95" customHeight="1">
      <c r="B58" s="1" t="s">
        <v>108</v>
      </c>
      <c r="F58" s="5"/>
      <c r="G58" s="5"/>
      <c r="H58" s="4"/>
      <c r="I58" s="56">
        <v>844502.29</v>
      </c>
      <c r="J58" s="84"/>
      <c r="K58" s="56">
        <v>-1647508.93</v>
      </c>
      <c r="L58" s="84"/>
      <c r="M58" s="58">
        <v>0</v>
      </c>
      <c r="N58" s="97"/>
      <c r="O58" s="58">
        <v>0</v>
      </c>
    </row>
    <row r="59" spans="1:15" s="1" customFormat="1" ht="18.95" customHeight="1" thickBot="1">
      <c r="F59" s="5"/>
      <c r="G59" s="5"/>
      <c r="H59" s="4"/>
      <c r="I59" s="91">
        <v>6439190.3200000003</v>
      </c>
      <c r="J59" s="84"/>
      <c r="K59" s="91">
        <v>68533346.819999993</v>
      </c>
      <c r="L59" s="84"/>
      <c r="M59" s="91">
        <v>52786868.68</v>
      </c>
      <c r="N59" s="98"/>
      <c r="O59" s="91">
        <v>88734609.75</v>
      </c>
    </row>
    <row r="60" spans="1:15" s="1" customFormat="1" ht="18.95" customHeight="1" thickTop="1">
      <c r="F60" s="5"/>
      <c r="G60" s="5"/>
      <c r="H60" s="4"/>
      <c r="I60" s="6"/>
      <c r="J60" s="84"/>
      <c r="K60" s="6"/>
      <c r="L60" s="84"/>
      <c r="M60" s="6"/>
      <c r="N60" s="98"/>
      <c r="O60" s="6"/>
    </row>
    <row r="61" spans="1:15" s="1" customFormat="1" ht="18.95" customHeight="1">
      <c r="A61" s="1" t="s">
        <v>63</v>
      </c>
      <c r="B61" s="3"/>
      <c r="F61" s="5"/>
      <c r="G61" s="5"/>
      <c r="H61" s="4"/>
      <c r="I61" s="6"/>
      <c r="J61" s="13"/>
      <c r="K61" s="6"/>
      <c r="L61" s="13"/>
      <c r="M61" s="6"/>
      <c r="N61" s="14"/>
      <c r="O61" s="6"/>
    </row>
    <row r="62" spans="1:15" s="1" customFormat="1" ht="18.95" customHeight="1" thickBot="1">
      <c r="B62" s="1" t="s">
        <v>64</v>
      </c>
      <c r="F62" s="5">
        <v>23</v>
      </c>
      <c r="G62" s="5"/>
      <c r="H62" s="4"/>
      <c r="I62" s="99">
        <v>0.01</v>
      </c>
      <c r="J62" s="100"/>
      <c r="K62" s="99">
        <v>0.1</v>
      </c>
      <c r="M62" s="99">
        <v>7.0000000000000007E-2</v>
      </c>
      <c r="N62" s="100"/>
      <c r="O62" s="99">
        <v>0.12</v>
      </c>
    </row>
    <row r="63" spans="1:15" s="1" customFormat="1" ht="20.100000000000001" customHeight="1" thickTop="1">
      <c r="F63" s="5"/>
      <c r="G63" s="5"/>
      <c r="H63" s="4"/>
      <c r="I63" s="6"/>
      <c r="J63" s="100"/>
      <c r="K63" s="6"/>
      <c r="M63" s="6"/>
      <c r="N63" s="100"/>
      <c r="O63" s="6"/>
    </row>
    <row r="64" spans="1:15" s="1" customFormat="1" ht="20.100000000000001" customHeight="1">
      <c r="F64" s="5"/>
      <c r="G64" s="5"/>
      <c r="H64" s="4"/>
      <c r="I64" s="6"/>
      <c r="J64" s="100"/>
      <c r="K64" s="6"/>
      <c r="M64" s="6"/>
      <c r="N64" s="100"/>
      <c r="O64" s="6"/>
    </row>
    <row r="65" spans="6:15" s="1" customFormat="1" ht="20.100000000000001" customHeight="1">
      <c r="F65" s="5"/>
      <c r="G65" s="5"/>
      <c r="H65" s="4"/>
      <c r="I65" s="6"/>
      <c r="J65" s="100"/>
      <c r="K65" s="6"/>
      <c r="M65" s="6"/>
      <c r="N65" s="100"/>
      <c r="O65" s="6"/>
    </row>
    <row r="66" spans="6:15" s="1" customFormat="1" ht="20.100000000000001" customHeight="1">
      <c r="F66" s="5"/>
      <c r="G66" s="5"/>
      <c r="H66" s="4"/>
      <c r="I66" s="6"/>
      <c r="J66" s="100"/>
      <c r="K66" s="6"/>
      <c r="M66" s="6"/>
      <c r="N66" s="100"/>
      <c r="O66" s="6"/>
    </row>
    <row r="67" spans="6:15" s="1" customFormat="1" ht="20.100000000000001" customHeight="1">
      <c r="F67" s="5"/>
      <c r="G67" s="5"/>
      <c r="H67" s="4"/>
      <c r="I67" s="6"/>
      <c r="J67" s="100"/>
      <c r="K67" s="6"/>
      <c r="M67" s="6"/>
      <c r="N67" s="100"/>
      <c r="O67" s="6"/>
    </row>
    <row r="68" spans="6:15" s="1" customFormat="1" ht="20.100000000000001" customHeight="1">
      <c r="F68" s="5"/>
      <c r="G68" s="5"/>
      <c r="H68" s="4"/>
      <c r="I68" s="6"/>
      <c r="J68" s="100"/>
      <c r="K68" s="6"/>
      <c r="M68" s="6"/>
      <c r="N68" s="100"/>
      <c r="O68" s="6"/>
    </row>
    <row r="69" spans="6:15" s="1" customFormat="1" ht="20.100000000000001" customHeight="1">
      <c r="F69" s="5"/>
      <c r="G69" s="5"/>
      <c r="H69" s="4"/>
      <c r="I69" s="6"/>
      <c r="J69" s="100"/>
      <c r="K69" s="6"/>
      <c r="M69" s="6"/>
      <c r="N69" s="100"/>
      <c r="O69" s="6"/>
    </row>
    <row r="70" spans="6:15" s="1" customFormat="1" ht="20.100000000000001" customHeight="1">
      <c r="F70" s="5"/>
      <c r="G70" s="5"/>
      <c r="H70" s="4"/>
      <c r="I70" s="6"/>
      <c r="J70" s="100"/>
      <c r="K70" s="6"/>
      <c r="M70" s="6"/>
      <c r="N70" s="100"/>
      <c r="O70" s="6"/>
    </row>
    <row r="71" spans="6:15" s="1" customFormat="1" ht="20.100000000000001" customHeight="1">
      <c r="F71" s="5"/>
      <c r="G71" s="5"/>
      <c r="H71" s="4"/>
      <c r="I71" s="6"/>
      <c r="J71" s="100"/>
      <c r="K71" s="6"/>
      <c r="M71" s="6"/>
      <c r="N71" s="100"/>
      <c r="O71" s="6"/>
    </row>
    <row r="72" spans="6:15" s="1" customFormat="1" ht="20.100000000000001" customHeight="1">
      <c r="F72" s="5"/>
      <c r="G72" s="5"/>
      <c r="H72" s="4"/>
      <c r="I72" s="6"/>
      <c r="J72" s="100"/>
      <c r="K72" s="6"/>
      <c r="M72" s="6"/>
      <c r="N72" s="100"/>
      <c r="O72" s="6"/>
    </row>
    <row r="73" spans="6:15" s="1" customFormat="1" ht="20.100000000000001" customHeight="1">
      <c r="F73" s="5"/>
      <c r="G73" s="5"/>
      <c r="H73" s="4"/>
      <c r="I73" s="6"/>
      <c r="J73" s="100"/>
      <c r="K73" s="6"/>
      <c r="M73" s="6"/>
      <c r="N73" s="100"/>
      <c r="O73" s="6"/>
    </row>
  </sheetData>
  <mergeCells count="17">
    <mergeCell ref="F10:G10"/>
    <mergeCell ref="A43:O43"/>
    <mergeCell ref="A3:O3"/>
    <mergeCell ref="I9:K9"/>
    <mergeCell ref="M9:O9"/>
    <mergeCell ref="I8:O8"/>
    <mergeCell ref="A4:O4"/>
    <mergeCell ref="A5:O5"/>
    <mergeCell ref="A6:O6"/>
    <mergeCell ref="F50:G50"/>
    <mergeCell ref="I49:K49"/>
    <mergeCell ref="M49:O49"/>
    <mergeCell ref="A44:O44"/>
    <mergeCell ref="A45:O45"/>
    <mergeCell ref="A46:O46"/>
    <mergeCell ref="I48:O48"/>
    <mergeCell ref="M47:O47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2949-C8F1-4993-AA5F-591E58E04775}">
  <sheetPr>
    <tabColor rgb="FF00B0F0"/>
  </sheetPr>
  <dimension ref="A1:T73"/>
  <sheetViews>
    <sheetView view="pageBreakPreview" zoomScaleNormal="120" zoomScaleSheetLayoutView="100" workbookViewId="0"/>
  </sheetViews>
  <sheetFormatPr defaultColWidth="9.140625" defaultRowHeight="24" customHeight="1"/>
  <cols>
    <col min="1" max="4" width="1.42578125" style="2" customWidth="1"/>
    <col min="5" max="5" width="26.28515625" style="2" customWidth="1"/>
    <col min="6" max="6" width="4.5703125" style="10" customWidth="1"/>
    <col min="7" max="7" width="2.140625" style="10" customWidth="1"/>
    <col min="8" max="8" width="0.85546875" style="11" customWidth="1"/>
    <col min="9" max="9" width="12.7109375" style="66" customWidth="1"/>
    <col min="10" max="10" width="0.85546875" style="12" customWidth="1"/>
    <col min="11" max="11" width="12.7109375" style="66" customWidth="1"/>
    <col min="12" max="12" width="0.85546875" style="12" customWidth="1"/>
    <col min="13" max="13" width="12.7109375" style="66" customWidth="1"/>
    <col min="14" max="14" width="0.85546875" style="12" customWidth="1"/>
    <col min="15" max="15" width="12.7109375" style="66" customWidth="1"/>
    <col min="16" max="16" width="13.42578125" style="2" bestFit="1" customWidth="1"/>
    <col min="17" max="17" width="12.140625" style="2" bestFit="1" customWidth="1"/>
    <col min="18" max="16384" width="9.140625" style="2"/>
  </cols>
  <sheetData>
    <row r="1" spans="1:16" ht="21.95" customHeight="1">
      <c r="O1" s="67" t="s">
        <v>95</v>
      </c>
    </row>
    <row r="2" spans="1:16" ht="21.95" customHeight="1">
      <c r="O2" s="67" t="s">
        <v>96</v>
      </c>
    </row>
    <row r="3" spans="1:16" ht="21.95" customHeight="1">
      <c r="A3" s="221" t="s">
        <v>155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</row>
    <row r="4" spans="1:16" s="18" customFormat="1" ht="21.95" customHeight="1">
      <c r="A4" s="217" t="s">
        <v>77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6" s="18" customFormat="1" ht="21.95" customHeight="1">
      <c r="A5" s="217" t="s">
        <v>33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</row>
    <row r="6" spans="1:16" s="18" customFormat="1" ht="23.25">
      <c r="A6" s="217" t="s">
        <v>188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6" s="18" customFormat="1" ht="9.9499999999999993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6" s="1" customFormat="1" ht="18.95" customHeight="1">
      <c r="E8" s="68"/>
      <c r="F8" s="69"/>
      <c r="G8" s="69"/>
      <c r="H8" s="68"/>
      <c r="I8" s="218" t="s">
        <v>59</v>
      </c>
      <c r="J8" s="218"/>
      <c r="K8" s="218"/>
      <c r="L8" s="218"/>
      <c r="M8" s="218"/>
      <c r="N8" s="218"/>
      <c r="O8" s="218"/>
    </row>
    <row r="9" spans="1:16" s="1" customFormat="1" ht="18.95" customHeight="1">
      <c r="E9" s="70"/>
      <c r="F9" s="5"/>
      <c r="G9" s="5"/>
      <c r="H9" s="4"/>
      <c r="I9" s="216" t="s">
        <v>26</v>
      </c>
      <c r="J9" s="216"/>
      <c r="K9" s="216"/>
      <c r="L9" s="71"/>
      <c r="M9" s="216" t="s">
        <v>58</v>
      </c>
      <c r="N9" s="216"/>
      <c r="O9" s="216"/>
    </row>
    <row r="10" spans="1:16" s="1" customFormat="1" ht="18.95" customHeight="1">
      <c r="E10" s="70"/>
      <c r="F10" s="220" t="s">
        <v>39</v>
      </c>
      <c r="G10" s="220"/>
      <c r="H10" s="4"/>
      <c r="I10" s="72" t="s">
        <v>165</v>
      </c>
      <c r="J10" s="73">
        <v>0</v>
      </c>
      <c r="K10" s="72" t="s">
        <v>150</v>
      </c>
      <c r="L10" s="73">
        <v>0</v>
      </c>
      <c r="M10" s="72" t="s">
        <v>165</v>
      </c>
      <c r="N10" s="73">
        <v>0</v>
      </c>
      <c r="O10" s="72" t="s">
        <v>150</v>
      </c>
    </row>
    <row r="11" spans="1:16" s="1" customFormat="1" ht="18.95" customHeight="1">
      <c r="A11" s="1" t="s">
        <v>60</v>
      </c>
      <c r="E11" s="15"/>
      <c r="F11" s="5"/>
      <c r="G11" s="5"/>
      <c r="H11" s="4"/>
      <c r="I11" s="74"/>
      <c r="J11" s="75"/>
      <c r="K11" s="74"/>
      <c r="L11" s="75"/>
      <c r="M11" s="6"/>
      <c r="N11" s="75"/>
      <c r="O11" s="6"/>
    </row>
    <row r="12" spans="1:16" s="1" customFormat="1" ht="18.95" customHeight="1">
      <c r="B12" s="3" t="s">
        <v>17</v>
      </c>
      <c r="F12" s="5">
        <v>4</v>
      </c>
      <c r="G12" s="5"/>
      <c r="H12" s="4"/>
      <c r="I12" s="16">
        <v>872197297.83000004</v>
      </c>
      <c r="J12" s="76"/>
      <c r="K12" s="16">
        <v>1158760902.52</v>
      </c>
      <c r="L12" s="76"/>
      <c r="M12" s="16">
        <v>866670310.44000006</v>
      </c>
      <c r="N12" s="77"/>
      <c r="O12" s="16">
        <v>1148039865.1500001</v>
      </c>
      <c r="P12" s="111"/>
    </row>
    <row r="13" spans="1:16" s="1" customFormat="1" ht="18.95" customHeight="1">
      <c r="B13" s="3" t="s">
        <v>18</v>
      </c>
      <c r="F13" s="5"/>
      <c r="G13" s="5"/>
      <c r="H13" s="4"/>
      <c r="I13" s="6">
        <v>134671596.16999999</v>
      </c>
      <c r="J13" s="78"/>
      <c r="K13" s="6">
        <v>131331302.75999999</v>
      </c>
      <c r="L13" s="78"/>
      <c r="M13" s="79">
        <v>0</v>
      </c>
      <c r="N13" s="80"/>
      <c r="O13" s="79">
        <v>0</v>
      </c>
    </row>
    <row r="14" spans="1:16" s="1" customFormat="1" ht="18.95" customHeight="1">
      <c r="B14" s="3" t="s">
        <v>4</v>
      </c>
      <c r="C14" s="3"/>
      <c r="F14" s="5"/>
      <c r="G14" s="5"/>
      <c r="H14" s="4"/>
      <c r="I14" s="16"/>
      <c r="J14" s="76"/>
      <c r="K14" s="16"/>
      <c r="L14" s="76"/>
      <c r="M14" s="16"/>
      <c r="N14" s="77"/>
      <c r="O14" s="16"/>
    </row>
    <row r="15" spans="1:16" s="1" customFormat="1" ht="18.95" customHeight="1">
      <c r="C15" s="3" t="s">
        <v>9</v>
      </c>
      <c r="F15" s="5">
        <v>4</v>
      </c>
      <c r="G15" s="5"/>
      <c r="H15" s="4"/>
      <c r="I15" s="16">
        <v>2805593.1699999981</v>
      </c>
      <c r="J15" s="78"/>
      <c r="K15" s="16">
        <v>1810495.1799999997</v>
      </c>
      <c r="L15" s="78"/>
      <c r="M15" s="16">
        <v>4132773.0699999994</v>
      </c>
      <c r="N15" s="80"/>
      <c r="O15" s="16">
        <v>3774999.84</v>
      </c>
    </row>
    <row r="16" spans="1:16" s="1" customFormat="1" ht="18.95" customHeight="1">
      <c r="C16" s="3" t="s">
        <v>193</v>
      </c>
      <c r="F16" s="5">
        <v>4</v>
      </c>
      <c r="G16" s="5"/>
      <c r="H16" s="4"/>
      <c r="I16" s="79">
        <v>0</v>
      </c>
      <c r="J16" s="78"/>
      <c r="K16" s="79">
        <v>0</v>
      </c>
      <c r="L16" s="78"/>
      <c r="M16" s="16">
        <v>44141250</v>
      </c>
      <c r="N16" s="80"/>
      <c r="O16" s="16">
        <v>54569025</v>
      </c>
    </row>
    <row r="17" spans="1:20" s="1" customFormat="1" ht="18.95" customHeight="1">
      <c r="C17" s="3" t="s">
        <v>92</v>
      </c>
      <c r="F17" s="5">
        <v>4</v>
      </c>
      <c r="G17" s="5"/>
      <c r="H17" s="4"/>
      <c r="I17" s="81">
        <v>6502044.5199999996</v>
      </c>
      <c r="J17" s="78"/>
      <c r="K17" s="81">
        <v>10307572.550000003</v>
      </c>
      <c r="L17" s="78"/>
      <c r="M17" s="81">
        <v>5726443.1999999993</v>
      </c>
      <c r="N17" s="80"/>
      <c r="O17" s="81">
        <v>10809735.91</v>
      </c>
    </row>
    <row r="18" spans="1:20" s="1" customFormat="1" ht="18.95" customHeight="1">
      <c r="D18" s="3" t="s">
        <v>52</v>
      </c>
      <c r="F18" s="5"/>
      <c r="G18" s="5"/>
      <c r="H18" s="4"/>
      <c r="I18" s="82">
        <v>1016176531.6899999</v>
      </c>
      <c r="J18" s="76"/>
      <c r="K18" s="82">
        <v>1302210273.01</v>
      </c>
      <c r="L18" s="76"/>
      <c r="M18" s="82">
        <v>920670776.71000004</v>
      </c>
      <c r="N18" s="80"/>
      <c r="O18" s="82">
        <v>1217193625.9000001</v>
      </c>
    </row>
    <row r="19" spans="1:20" s="1" customFormat="1" ht="18.95" customHeight="1">
      <c r="A19" s="1" t="s">
        <v>61</v>
      </c>
      <c r="D19" s="3"/>
      <c r="F19" s="5"/>
      <c r="G19" s="5"/>
      <c r="H19" s="4"/>
      <c r="I19" s="16"/>
      <c r="J19" s="76"/>
      <c r="K19" s="16"/>
      <c r="L19" s="76"/>
      <c r="M19" s="16"/>
      <c r="N19" s="80"/>
      <c r="O19" s="16"/>
    </row>
    <row r="20" spans="1:20" s="1" customFormat="1" ht="18.95" customHeight="1">
      <c r="B20" s="3" t="s">
        <v>38</v>
      </c>
      <c r="F20" s="5">
        <v>4</v>
      </c>
      <c r="G20" s="5"/>
      <c r="H20" s="4"/>
      <c r="I20" s="6">
        <v>705714314.85999978</v>
      </c>
      <c r="J20" s="78"/>
      <c r="K20" s="6">
        <v>797352302.93000007</v>
      </c>
      <c r="L20" s="78"/>
      <c r="M20" s="6">
        <v>719251005.72000003</v>
      </c>
      <c r="N20" s="139"/>
      <c r="O20" s="6">
        <v>862329419.80000007</v>
      </c>
      <c r="P20" s="111"/>
      <c r="Q20" s="111"/>
      <c r="R20" s="111"/>
      <c r="T20" s="111"/>
    </row>
    <row r="21" spans="1:20" s="1" customFormat="1" ht="18.95" customHeight="1">
      <c r="B21" s="1" t="s">
        <v>118</v>
      </c>
      <c r="F21" s="5"/>
      <c r="G21" s="5"/>
      <c r="H21" s="4"/>
      <c r="I21" s="6">
        <v>84009495.310000017</v>
      </c>
      <c r="K21" s="6">
        <v>74545137.420000002</v>
      </c>
      <c r="L21" s="78"/>
      <c r="M21" s="79">
        <v>0</v>
      </c>
      <c r="N21" s="139"/>
      <c r="O21" s="79">
        <v>0</v>
      </c>
      <c r="Q21" s="111"/>
    </row>
    <row r="22" spans="1:20" s="1" customFormat="1" ht="18.95" customHeight="1">
      <c r="B22" s="1" t="s">
        <v>37</v>
      </c>
      <c r="F22" s="5">
        <v>4</v>
      </c>
      <c r="G22" s="5"/>
      <c r="H22" s="4"/>
      <c r="I22" s="6">
        <v>192313184.68999994</v>
      </c>
      <c r="J22" s="78"/>
      <c r="K22" s="6">
        <v>170882851.43000001</v>
      </c>
      <c r="L22" s="78"/>
      <c r="M22" s="6">
        <v>131199550.60999998</v>
      </c>
      <c r="N22" s="139"/>
      <c r="O22" s="6">
        <v>125725958.06</v>
      </c>
      <c r="R22" s="111"/>
    </row>
    <row r="23" spans="1:20" s="1" customFormat="1" ht="18.95" customHeight="1">
      <c r="D23" s="1" t="s">
        <v>62</v>
      </c>
      <c r="F23" s="5"/>
      <c r="G23" s="5"/>
      <c r="H23" s="4"/>
      <c r="I23" s="82">
        <v>982036994.85999966</v>
      </c>
      <c r="J23" s="76"/>
      <c r="K23" s="82">
        <v>1042780291.78</v>
      </c>
      <c r="L23" s="76"/>
      <c r="M23" s="82">
        <v>850450556.3299998</v>
      </c>
      <c r="N23" s="140"/>
      <c r="O23" s="82">
        <v>988055377.86000001</v>
      </c>
    </row>
    <row r="24" spans="1:20" s="1" customFormat="1" ht="18.95" customHeight="1">
      <c r="A24" s="1" t="s">
        <v>129</v>
      </c>
      <c r="F24" s="5"/>
      <c r="G24" s="5"/>
      <c r="H24" s="4"/>
      <c r="I24" s="83">
        <v>34139536.829999998</v>
      </c>
      <c r="J24" s="84"/>
      <c r="K24" s="83">
        <v>259429981.22999999</v>
      </c>
      <c r="L24" s="84"/>
      <c r="M24" s="83">
        <v>70220220.379999995</v>
      </c>
      <c r="O24" s="83">
        <v>229138248.04000008</v>
      </c>
    </row>
    <row r="25" spans="1:20" s="1" customFormat="1" ht="18.95" customHeight="1">
      <c r="A25" s="1" t="s">
        <v>86</v>
      </c>
      <c r="F25" s="5"/>
      <c r="G25" s="5"/>
      <c r="H25" s="4"/>
      <c r="I25" s="6">
        <v>4969352.07</v>
      </c>
      <c r="J25" s="76"/>
      <c r="K25" s="6">
        <v>5938328.3100000005</v>
      </c>
      <c r="L25" s="76"/>
      <c r="M25" s="6">
        <v>3564285.7199999997</v>
      </c>
      <c r="N25" s="77"/>
      <c r="O25" s="6">
        <v>2310401.56</v>
      </c>
    </row>
    <row r="26" spans="1:20" s="1" customFormat="1" ht="18.95" customHeight="1">
      <c r="A26" s="1" t="s">
        <v>84</v>
      </c>
      <c r="F26" s="5"/>
      <c r="G26" s="5"/>
      <c r="H26" s="4"/>
      <c r="I26" s="83">
        <v>29170184.760000002</v>
      </c>
      <c r="J26" s="84"/>
      <c r="K26" s="83">
        <v>253491652.91999999</v>
      </c>
      <c r="L26" s="84"/>
      <c r="M26" s="83">
        <v>66655934.659999996</v>
      </c>
      <c r="O26" s="83">
        <v>226827846.48000014</v>
      </c>
    </row>
    <row r="27" spans="1:20" s="1" customFormat="1" ht="18.95" customHeight="1">
      <c r="A27" s="3" t="s">
        <v>85</v>
      </c>
      <c r="F27" s="5">
        <v>22</v>
      </c>
      <c r="G27" s="5"/>
      <c r="H27" s="4"/>
      <c r="I27" s="6">
        <v>5401432.7200000007</v>
      </c>
      <c r="J27" s="76"/>
      <c r="K27" s="6">
        <v>34940579.150000006</v>
      </c>
      <c r="L27" s="76"/>
      <c r="M27" s="6">
        <v>3772322.55</v>
      </c>
      <c r="N27" s="77"/>
      <c r="O27" s="85">
        <v>33040171.930000003</v>
      </c>
    </row>
    <row r="28" spans="1:20" s="1" customFormat="1" ht="18.95" customHeight="1">
      <c r="A28" s="1" t="s">
        <v>100</v>
      </c>
      <c r="F28" s="5"/>
      <c r="G28" s="5"/>
      <c r="I28" s="82">
        <v>23768752.039999999</v>
      </c>
      <c r="J28" s="84"/>
      <c r="K28" s="82">
        <v>218551073.77000001</v>
      </c>
      <c r="L28" s="84"/>
      <c r="M28" s="82">
        <v>62883612.109999999</v>
      </c>
      <c r="O28" s="82">
        <v>193787674.55000013</v>
      </c>
    </row>
    <row r="29" spans="1:20" s="19" customFormat="1" ht="17.100000000000001" customHeight="1">
      <c r="A29" s="19" t="s">
        <v>199</v>
      </c>
      <c r="F29" s="24"/>
      <c r="G29" s="24"/>
      <c r="H29" s="25"/>
      <c r="I29" s="150"/>
      <c r="J29" s="151"/>
      <c r="K29" s="150"/>
      <c r="L29" s="25"/>
      <c r="M29" s="171"/>
      <c r="N29" s="151"/>
    </row>
    <row r="30" spans="1:20" s="19" customFormat="1" ht="17.100000000000001" customHeight="1">
      <c r="A30" s="19" t="s">
        <v>200</v>
      </c>
      <c r="F30" s="24"/>
      <c r="G30" s="24"/>
      <c r="H30" s="150"/>
      <c r="I30" s="151"/>
      <c r="J30" s="150"/>
      <c r="K30" s="151"/>
      <c r="M30" s="151"/>
    </row>
    <row r="31" spans="1:20" s="19" customFormat="1" ht="17.100000000000001" customHeight="1">
      <c r="B31" s="19" t="s">
        <v>211</v>
      </c>
      <c r="F31" s="24"/>
      <c r="G31" s="24"/>
      <c r="H31" s="150"/>
      <c r="I31" s="151"/>
      <c r="J31" s="150"/>
      <c r="K31" s="151"/>
      <c r="M31" s="151"/>
    </row>
    <row r="32" spans="1:20" s="1" customFormat="1" ht="18.95" customHeight="1">
      <c r="A32" s="3"/>
      <c r="C32" s="86" t="s">
        <v>210</v>
      </c>
      <c r="F32" s="5">
        <v>21</v>
      </c>
      <c r="G32" s="5"/>
      <c r="H32" s="4"/>
      <c r="I32" s="58">
        <v>0</v>
      </c>
      <c r="J32" s="76">
        <v>5754189.0900000017</v>
      </c>
      <c r="K32" s="58">
        <v>0</v>
      </c>
      <c r="L32" s="76">
        <v>-2421744.7399999998</v>
      </c>
      <c r="M32" s="56">
        <v>-348765.18</v>
      </c>
      <c r="N32" s="77">
        <v>3957931.1199999996</v>
      </c>
      <c r="O32" s="58">
        <v>0</v>
      </c>
    </row>
    <row r="33" spans="1:15" s="1" customFormat="1" ht="18.95" customHeight="1">
      <c r="A33" s="1" t="s">
        <v>148</v>
      </c>
      <c r="B33" s="86"/>
      <c r="F33" s="87"/>
      <c r="G33" s="87"/>
      <c r="H33" s="88">
        <v>0</v>
      </c>
      <c r="I33" s="89">
        <v>0</v>
      </c>
      <c r="J33" s="88"/>
      <c r="K33" s="89">
        <v>0</v>
      </c>
      <c r="L33" s="88">
        <v>-6889804.6699999999</v>
      </c>
      <c r="M33" s="57">
        <v>-348765.18</v>
      </c>
      <c r="N33" s="88">
        <v>0</v>
      </c>
      <c r="O33" s="89">
        <v>0</v>
      </c>
    </row>
    <row r="34" spans="1:15" s="1" customFormat="1" ht="18.95" customHeight="1" thickBot="1">
      <c r="A34" s="90" t="s">
        <v>101</v>
      </c>
      <c r="F34" s="5"/>
      <c r="G34" s="5"/>
      <c r="I34" s="91">
        <v>23768752.039999999</v>
      </c>
      <c r="J34" s="84"/>
      <c r="K34" s="91">
        <v>218551073.77000001</v>
      </c>
      <c r="L34" s="84"/>
      <c r="M34" s="91">
        <v>62534846.93</v>
      </c>
      <c r="O34" s="91">
        <v>193787674.55000013</v>
      </c>
    </row>
    <row r="35" spans="1:15" s="1" customFormat="1" ht="20.100000000000001" customHeight="1" thickTop="1">
      <c r="A35" s="90"/>
      <c r="F35" s="5"/>
      <c r="G35" s="5"/>
      <c r="I35" s="6"/>
      <c r="J35" s="84"/>
      <c r="K35" s="6"/>
      <c r="L35" s="84"/>
      <c r="M35" s="6"/>
      <c r="O35" s="6"/>
    </row>
    <row r="36" spans="1:15" s="1" customFormat="1" ht="20.100000000000001" customHeight="1">
      <c r="A36" s="90"/>
      <c r="F36" s="5"/>
      <c r="G36" s="5"/>
      <c r="I36" s="6"/>
      <c r="J36" s="84"/>
      <c r="K36" s="6"/>
      <c r="L36" s="84"/>
      <c r="M36" s="6"/>
      <c r="O36" s="6"/>
    </row>
    <row r="37" spans="1:15" s="1" customFormat="1" ht="20.100000000000001" customHeight="1">
      <c r="F37" s="5"/>
      <c r="G37" s="5"/>
      <c r="I37" s="6"/>
      <c r="J37" s="84"/>
      <c r="K37" s="6"/>
      <c r="L37" s="84"/>
      <c r="M37" s="6"/>
      <c r="O37" s="6"/>
    </row>
    <row r="38" spans="1:15" s="1" customFormat="1" ht="20.100000000000001" customHeight="1">
      <c r="F38" s="5"/>
      <c r="G38" s="5"/>
      <c r="I38" s="6"/>
      <c r="J38" s="84"/>
      <c r="K38" s="6"/>
      <c r="L38" s="84"/>
      <c r="M38" s="6"/>
      <c r="O38" s="6"/>
    </row>
    <row r="39" spans="1:15" s="1" customFormat="1" ht="20.100000000000001" customHeight="1">
      <c r="F39" s="5"/>
      <c r="G39" s="5"/>
      <c r="I39" s="6"/>
      <c r="J39" s="84"/>
      <c r="K39" s="6"/>
      <c r="L39" s="84"/>
      <c r="M39" s="6"/>
      <c r="O39" s="6"/>
    </row>
    <row r="40" spans="1:15" s="1" customFormat="1" ht="20.100000000000001" customHeight="1">
      <c r="F40" s="5"/>
      <c r="G40" s="5"/>
      <c r="I40" s="6"/>
      <c r="J40" s="84"/>
      <c r="K40" s="6"/>
      <c r="L40" s="84"/>
      <c r="M40" s="6"/>
      <c r="O40" s="6"/>
    </row>
    <row r="41" spans="1:15" ht="21.95" customHeight="1">
      <c r="O41" s="67" t="s">
        <v>95</v>
      </c>
    </row>
    <row r="42" spans="1:15" ht="21.95" customHeight="1">
      <c r="O42" s="67" t="s">
        <v>96</v>
      </c>
    </row>
    <row r="43" spans="1:15" ht="21.95" customHeight="1">
      <c r="A43" s="221" t="s">
        <v>156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</row>
    <row r="44" spans="1:15" s="18" customFormat="1" ht="21.95" customHeight="1">
      <c r="A44" s="217" t="s">
        <v>77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</row>
    <row r="45" spans="1:15" s="18" customFormat="1" ht="21.95" customHeight="1">
      <c r="A45" s="217" t="s">
        <v>83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</row>
    <row r="46" spans="1:15" s="18" customFormat="1" ht="23.25">
      <c r="A46" s="217" t="s">
        <v>188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</row>
    <row r="47" spans="1:15" s="92" customFormat="1" ht="9.75" customHeight="1">
      <c r="B47" s="93"/>
      <c r="C47" s="93"/>
      <c r="D47" s="93"/>
      <c r="E47" s="93"/>
      <c r="F47" s="94"/>
      <c r="G47" s="94"/>
      <c r="H47" s="93"/>
      <c r="I47" s="95"/>
      <c r="J47" s="93"/>
      <c r="K47" s="95"/>
      <c r="L47" s="93"/>
      <c r="M47" s="219"/>
      <c r="N47" s="219"/>
      <c r="O47" s="219"/>
    </row>
    <row r="48" spans="1:15" s="1" customFormat="1" ht="18.95" customHeight="1">
      <c r="E48" s="68"/>
      <c r="F48" s="69"/>
      <c r="G48" s="69"/>
      <c r="H48" s="68"/>
      <c r="I48" s="218" t="s">
        <v>59</v>
      </c>
      <c r="J48" s="218"/>
      <c r="K48" s="218"/>
      <c r="L48" s="218"/>
      <c r="M48" s="218"/>
      <c r="N48" s="218"/>
      <c r="O48" s="218"/>
    </row>
    <row r="49" spans="1:15" s="1" customFormat="1" ht="18.95" customHeight="1">
      <c r="E49" s="70"/>
      <c r="F49" s="5"/>
      <c r="G49" s="5"/>
      <c r="H49" s="4"/>
      <c r="I49" s="216" t="s">
        <v>26</v>
      </c>
      <c r="J49" s="216"/>
      <c r="K49" s="216"/>
      <c r="L49" s="71"/>
      <c r="M49" s="216" t="s">
        <v>58</v>
      </c>
      <c r="N49" s="216"/>
      <c r="O49" s="216"/>
    </row>
    <row r="50" spans="1:15" s="1" customFormat="1" ht="18.95" customHeight="1">
      <c r="E50" s="70"/>
      <c r="F50" s="215" t="s">
        <v>39</v>
      </c>
      <c r="G50" s="215"/>
      <c r="H50" s="4"/>
      <c r="I50" s="72" t="s">
        <v>165</v>
      </c>
      <c r="J50" s="73">
        <v>0</v>
      </c>
      <c r="K50" s="72" t="s">
        <v>150</v>
      </c>
      <c r="L50" s="73">
        <v>0</v>
      </c>
      <c r="M50" s="72" t="s">
        <v>165</v>
      </c>
      <c r="N50" s="73">
        <v>0</v>
      </c>
      <c r="O50" s="72" t="s">
        <v>150</v>
      </c>
    </row>
    <row r="51" spans="1:15" s="1" customFormat="1" ht="18.95" customHeight="1">
      <c r="A51" s="7" t="s">
        <v>144</v>
      </c>
      <c r="F51" s="5"/>
      <c r="G51" s="5"/>
      <c r="I51" s="16"/>
      <c r="J51" s="84"/>
      <c r="K51" s="16"/>
      <c r="L51" s="84"/>
      <c r="M51" s="16"/>
      <c r="O51" s="16"/>
    </row>
    <row r="52" spans="1:15" s="1" customFormat="1" ht="18.95" customHeight="1">
      <c r="B52" s="1" t="s">
        <v>64</v>
      </c>
      <c r="F52" s="5"/>
      <c r="G52" s="5"/>
      <c r="H52" s="96">
        <v>0</v>
      </c>
      <c r="I52" s="16">
        <v>22625460.93</v>
      </c>
      <c r="J52" s="84"/>
      <c r="K52" s="16">
        <v>221682596.69</v>
      </c>
      <c r="L52" s="84"/>
      <c r="M52" s="16">
        <v>62883612.109999999</v>
      </c>
      <c r="N52" s="96"/>
      <c r="O52" s="16">
        <v>193787674.55000013</v>
      </c>
    </row>
    <row r="53" spans="1:15" s="1" customFormat="1" ht="18.95" customHeight="1">
      <c r="B53" s="1" t="s">
        <v>108</v>
      </c>
      <c r="F53" s="5"/>
      <c r="G53" s="5"/>
      <c r="I53" s="56">
        <v>1143291.1100000001</v>
      </c>
      <c r="J53" s="84"/>
      <c r="K53" s="56">
        <v>-3131522.92</v>
      </c>
      <c r="L53" s="84"/>
      <c r="M53" s="58">
        <v>0</v>
      </c>
      <c r="N53" s="97"/>
      <c r="O53" s="58">
        <v>0</v>
      </c>
    </row>
    <row r="54" spans="1:15" s="1" customFormat="1" ht="18.95" customHeight="1" thickBot="1">
      <c r="B54" s="3"/>
      <c r="F54" s="5"/>
      <c r="G54" s="5"/>
      <c r="H54" s="4"/>
      <c r="I54" s="91">
        <v>23768752.039999999</v>
      </c>
      <c r="J54" s="84"/>
      <c r="K54" s="91">
        <v>218551073.77000001</v>
      </c>
      <c r="L54" s="84"/>
      <c r="M54" s="91">
        <v>62883612.109999999</v>
      </c>
      <c r="N54" s="96"/>
      <c r="O54" s="91">
        <v>193787674.55000013</v>
      </c>
    </row>
    <row r="55" spans="1:15" s="1" customFormat="1" ht="18.95" customHeight="1" thickTop="1">
      <c r="F55" s="5"/>
      <c r="G55" s="5"/>
      <c r="I55" s="6"/>
      <c r="J55" s="84"/>
      <c r="K55" s="6"/>
      <c r="L55" s="84"/>
      <c r="M55" s="6"/>
      <c r="O55" s="6"/>
    </row>
    <row r="56" spans="1:15" s="1" customFormat="1" ht="18.95" customHeight="1">
      <c r="A56" s="7" t="s">
        <v>145</v>
      </c>
      <c r="F56" s="5"/>
      <c r="G56" s="5"/>
      <c r="H56" s="4"/>
      <c r="I56" s="6"/>
      <c r="J56" s="13"/>
      <c r="K56" s="6"/>
      <c r="L56" s="13"/>
      <c r="M56" s="6"/>
      <c r="N56" s="14"/>
      <c r="O56" s="6"/>
    </row>
    <row r="57" spans="1:15" s="1" customFormat="1" ht="18.95" customHeight="1">
      <c r="B57" s="1" t="s">
        <v>64</v>
      </c>
      <c r="F57" s="5"/>
      <c r="G57" s="5"/>
      <c r="H57" s="4"/>
      <c r="I57" s="16">
        <v>22625460.93</v>
      </c>
      <c r="J57" s="84"/>
      <c r="K57" s="16">
        <v>221682596.69</v>
      </c>
      <c r="L57" s="84"/>
      <c r="M57" s="16">
        <v>62534846.93</v>
      </c>
      <c r="N57" s="96"/>
      <c r="O57" s="16">
        <v>193787674.55000013</v>
      </c>
    </row>
    <row r="58" spans="1:15" s="1" customFormat="1" ht="18.95" customHeight="1">
      <c r="B58" s="1" t="s">
        <v>108</v>
      </c>
      <c r="F58" s="5"/>
      <c r="G58" s="5"/>
      <c r="H58" s="4"/>
      <c r="I58" s="56">
        <v>1143291.1100000001</v>
      </c>
      <c r="J58" s="84"/>
      <c r="K58" s="56">
        <v>-3131522.92</v>
      </c>
      <c r="L58" s="84"/>
      <c r="M58" s="58">
        <v>0</v>
      </c>
      <c r="N58" s="97"/>
      <c r="O58" s="58">
        <v>0</v>
      </c>
    </row>
    <row r="59" spans="1:15" s="1" customFormat="1" ht="18.95" customHeight="1" thickBot="1">
      <c r="F59" s="5"/>
      <c r="G59" s="5"/>
      <c r="H59" s="4"/>
      <c r="I59" s="91">
        <v>23768752.039999999</v>
      </c>
      <c r="J59" s="84"/>
      <c r="K59" s="91">
        <v>218551073.77000001</v>
      </c>
      <c r="L59" s="84"/>
      <c r="M59" s="91">
        <v>62534846.93</v>
      </c>
      <c r="N59" s="98"/>
      <c r="O59" s="91">
        <v>193787674.55000013</v>
      </c>
    </row>
    <row r="60" spans="1:15" s="1" customFormat="1" ht="18.95" customHeight="1" thickTop="1">
      <c r="F60" s="5"/>
      <c r="G60" s="5"/>
      <c r="H60" s="4"/>
      <c r="I60" s="6"/>
      <c r="J60" s="84"/>
      <c r="K60" s="6"/>
      <c r="L60" s="84"/>
      <c r="M60" s="6"/>
      <c r="N60" s="98"/>
      <c r="O60" s="6"/>
    </row>
    <row r="61" spans="1:15" s="1" customFormat="1" ht="18.95" customHeight="1">
      <c r="A61" s="1" t="s">
        <v>63</v>
      </c>
      <c r="B61" s="3"/>
      <c r="F61" s="5"/>
      <c r="G61" s="5"/>
      <c r="H61" s="4"/>
      <c r="I61" s="6"/>
      <c r="J61" s="13"/>
      <c r="K61" s="6"/>
      <c r="L61" s="13"/>
      <c r="M61" s="6"/>
      <c r="N61" s="14"/>
      <c r="O61" s="6"/>
    </row>
    <row r="62" spans="1:15" s="1" customFormat="1" ht="18.95" customHeight="1" thickBot="1">
      <c r="B62" s="1" t="s">
        <v>64</v>
      </c>
      <c r="F62" s="5">
        <v>23</v>
      </c>
      <c r="G62" s="5"/>
      <c r="H62" s="4"/>
      <c r="I62" s="99">
        <v>0.03</v>
      </c>
      <c r="J62" s="100"/>
      <c r="K62" s="99">
        <v>0.31</v>
      </c>
      <c r="M62" s="99">
        <v>0.09</v>
      </c>
      <c r="N62" s="100"/>
      <c r="O62" s="99">
        <v>0.27</v>
      </c>
    </row>
    <row r="63" spans="1:15" s="1" customFormat="1" ht="20.100000000000001" customHeight="1" thickTop="1">
      <c r="F63" s="5"/>
      <c r="G63" s="5"/>
      <c r="H63" s="4"/>
      <c r="I63" s="6"/>
      <c r="J63" s="100"/>
      <c r="K63" s="6"/>
      <c r="M63" s="6"/>
      <c r="N63" s="100"/>
      <c r="O63" s="6"/>
    </row>
    <row r="64" spans="1:15" s="1" customFormat="1" ht="20.100000000000001" customHeight="1">
      <c r="F64" s="5"/>
      <c r="G64" s="5"/>
      <c r="H64" s="4"/>
      <c r="I64" s="6"/>
      <c r="J64" s="100"/>
      <c r="K64" s="6"/>
      <c r="M64" s="6"/>
      <c r="N64" s="100"/>
      <c r="O64" s="6"/>
    </row>
    <row r="65" spans="6:15" s="1" customFormat="1" ht="20.100000000000001" customHeight="1">
      <c r="F65" s="5"/>
      <c r="G65" s="5"/>
      <c r="H65" s="4"/>
      <c r="I65" s="6"/>
      <c r="J65" s="100"/>
      <c r="K65" s="6"/>
      <c r="M65" s="6"/>
      <c r="N65" s="100"/>
      <c r="O65" s="6"/>
    </row>
    <row r="66" spans="6:15" s="1" customFormat="1" ht="20.100000000000001" customHeight="1">
      <c r="F66" s="5"/>
      <c r="G66" s="5"/>
      <c r="H66" s="4"/>
      <c r="I66" s="6"/>
      <c r="J66" s="100"/>
      <c r="K66" s="6"/>
      <c r="M66" s="6"/>
      <c r="N66" s="100"/>
      <c r="O66" s="6"/>
    </row>
    <row r="67" spans="6:15" s="1" customFormat="1" ht="20.100000000000001" customHeight="1">
      <c r="F67" s="5"/>
      <c r="G67" s="5"/>
      <c r="H67" s="4"/>
      <c r="I67" s="6"/>
      <c r="J67" s="100"/>
      <c r="K67" s="6"/>
      <c r="M67" s="6"/>
      <c r="N67" s="100"/>
      <c r="O67" s="6"/>
    </row>
    <row r="68" spans="6:15" s="1" customFormat="1" ht="20.100000000000001" customHeight="1">
      <c r="F68" s="5"/>
      <c r="G68" s="5"/>
      <c r="H68" s="4"/>
      <c r="I68" s="6"/>
      <c r="J68" s="100"/>
      <c r="K68" s="6"/>
      <c r="M68" s="6"/>
      <c r="N68" s="100"/>
      <c r="O68" s="6"/>
    </row>
    <row r="69" spans="6:15" s="1" customFormat="1" ht="20.100000000000001" customHeight="1">
      <c r="F69" s="5"/>
      <c r="G69" s="5"/>
      <c r="H69" s="4"/>
      <c r="I69" s="6"/>
      <c r="J69" s="100"/>
      <c r="K69" s="6"/>
      <c r="M69" s="6"/>
      <c r="N69" s="100"/>
      <c r="O69" s="6"/>
    </row>
    <row r="70" spans="6:15" s="1" customFormat="1" ht="20.100000000000001" customHeight="1">
      <c r="F70" s="5"/>
      <c r="G70" s="5"/>
      <c r="H70" s="4"/>
      <c r="I70" s="6"/>
      <c r="J70" s="100"/>
      <c r="K70" s="6"/>
      <c r="M70" s="6"/>
      <c r="N70" s="100"/>
      <c r="O70" s="6"/>
    </row>
    <row r="71" spans="6:15" s="1" customFormat="1" ht="20.100000000000001" customHeight="1">
      <c r="F71" s="5"/>
      <c r="G71" s="5"/>
      <c r="H71" s="4"/>
      <c r="I71" s="6"/>
      <c r="J71" s="100"/>
      <c r="K71" s="6"/>
      <c r="M71" s="6"/>
      <c r="N71" s="100"/>
      <c r="O71" s="6"/>
    </row>
    <row r="72" spans="6:15" s="1" customFormat="1" ht="20.100000000000001" customHeight="1">
      <c r="F72" s="5"/>
      <c r="G72" s="5"/>
      <c r="H72" s="4"/>
      <c r="I72" s="6"/>
      <c r="J72" s="100"/>
      <c r="K72" s="6"/>
      <c r="M72" s="6"/>
      <c r="N72" s="100"/>
      <c r="O72" s="6"/>
    </row>
    <row r="73" spans="6:15" s="1" customFormat="1" ht="20.100000000000001" customHeight="1">
      <c r="F73" s="5"/>
      <c r="G73" s="5"/>
      <c r="H73" s="4"/>
      <c r="I73" s="6"/>
      <c r="J73" s="100"/>
      <c r="K73" s="6"/>
      <c r="M73" s="6"/>
      <c r="N73" s="100"/>
      <c r="O73" s="6"/>
    </row>
  </sheetData>
  <mergeCells count="17">
    <mergeCell ref="I9:K9"/>
    <mergeCell ref="M9:O9"/>
    <mergeCell ref="A3:O3"/>
    <mergeCell ref="A4:O4"/>
    <mergeCell ref="A5:O5"/>
    <mergeCell ref="A6:O6"/>
    <mergeCell ref="I8:O8"/>
    <mergeCell ref="I48:O48"/>
    <mergeCell ref="I49:K49"/>
    <mergeCell ref="M49:O49"/>
    <mergeCell ref="F50:G50"/>
    <mergeCell ref="F10:G10"/>
    <mergeCell ref="A43:O43"/>
    <mergeCell ref="A44:O44"/>
    <mergeCell ref="A45:O45"/>
    <mergeCell ref="A46:O46"/>
    <mergeCell ref="M47:O47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32"/>
  <sheetViews>
    <sheetView view="pageBreakPreview" zoomScaleNormal="130" zoomScaleSheetLayoutView="100" workbookViewId="0"/>
  </sheetViews>
  <sheetFormatPr defaultColWidth="9.140625" defaultRowHeight="24" customHeight="1"/>
  <cols>
    <col min="1" max="1" width="1.28515625" style="19" customWidth="1"/>
    <col min="2" max="2" width="33.5703125" style="19" customWidth="1"/>
    <col min="3" max="3" width="3" style="19" customWidth="1"/>
    <col min="4" max="4" width="2.140625" style="19" customWidth="1"/>
    <col min="5" max="5" width="1.140625" style="19" customWidth="1"/>
    <col min="6" max="6" width="11.5703125" style="19" customWidth="1"/>
    <col min="7" max="7" width="0.5703125" style="19" customWidth="1"/>
    <col min="8" max="8" width="11.7109375" style="19" bestFit="1" customWidth="1"/>
    <col min="9" max="9" width="0.5703125" style="19" customWidth="1"/>
    <col min="10" max="10" width="11.85546875" style="19" customWidth="1"/>
    <col min="11" max="11" width="0.5703125" style="19" customWidth="1"/>
    <col min="12" max="12" width="11.42578125" style="19" bestFit="1" customWidth="1"/>
    <col min="13" max="13" width="0.5703125" style="19" customWidth="1"/>
    <col min="14" max="14" width="12" style="19" customWidth="1"/>
    <col min="15" max="15" width="0.5703125" style="19" customWidth="1"/>
    <col min="16" max="16" width="12.42578125" style="19" customWidth="1"/>
    <col min="17" max="17" width="0.5703125" style="19" customWidth="1"/>
    <col min="18" max="18" width="11.42578125" style="19" customWidth="1"/>
    <col min="19" max="19" width="0.5703125" style="19" customWidth="1"/>
    <col min="20" max="20" width="12.5703125" style="19" customWidth="1"/>
    <col min="21" max="21" width="13.5703125" style="19" bestFit="1" customWidth="1"/>
    <col min="22" max="22" width="11.42578125" style="19" bestFit="1" customWidth="1"/>
    <col min="23" max="16384" width="9.140625" style="19"/>
  </cols>
  <sheetData>
    <row r="1" spans="1:20" ht="21" customHeight="1">
      <c r="S1" s="182" t="s">
        <v>95</v>
      </c>
    </row>
    <row r="2" spans="1:20" ht="21" customHeight="1">
      <c r="S2" s="156" t="s">
        <v>96</v>
      </c>
    </row>
    <row r="3" spans="1:20" ht="21" customHeight="1">
      <c r="A3" s="222" t="s">
        <v>76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</row>
    <row r="4" spans="1:20" s="157" customFormat="1" ht="21" customHeight="1">
      <c r="A4" s="210" t="s">
        <v>78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</row>
    <row r="5" spans="1:20" s="157" customFormat="1" ht="21" customHeight="1">
      <c r="A5" s="210" t="s">
        <v>94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</row>
    <row r="6" spans="1:20" s="157" customFormat="1" ht="23.25">
      <c r="A6" s="210" t="s">
        <v>188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</row>
    <row r="7" spans="1:20" s="157" customFormat="1" ht="8.25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</row>
    <row r="8" spans="1:20" ht="16.5" customHeight="1">
      <c r="A8" s="158"/>
      <c r="B8" s="158"/>
      <c r="C8" s="158"/>
      <c r="D8" s="158"/>
      <c r="E8" s="158"/>
      <c r="F8" s="225" t="s">
        <v>59</v>
      </c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ht="16.5" customHeight="1">
      <c r="F9" s="224" t="s">
        <v>27</v>
      </c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</row>
    <row r="10" spans="1:20" ht="16.5" customHeight="1">
      <c r="A10" s="184"/>
      <c r="B10" s="184"/>
      <c r="C10" s="184"/>
      <c r="D10" s="184"/>
      <c r="F10" s="158" t="s">
        <v>49</v>
      </c>
      <c r="G10" s="158"/>
      <c r="H10" s="158" t="s">
        <v>30</v>
      </c>
      <c r="I10" s="158"/>
      <c r="J10" s="185" t="s">
        <v>80</v>
      </c>
      <c r="K10" s="158"/>
      <c r="L10" s="224" t="s">
        <v>25</v>
      </c>
      <c r="M10" s="224"/>
      <c r="N10" s="224"/>
      <c r="O10" s="158"/>
      <c r="P10" s="158" t="s">
        <v>28</v>
      </c>
      <c r="Q10" s="158"/>
      <c r="R10" s="158" t="s">
        <v>132</v>
      </c>
      <c r="S10" s="158"/>
      <c r="T10" s="158" t="s">
        <v>28</v>
      </c>
    </row>
    <row r="11" spans="1:20" ht="16.5" customHeight="1">
      <c r="A11" s="184"/>
      <c r="B11" s="184"/>
      <c r="C11" s="184"/>
      <c r="D11" s="184"/>
      <c r="F11" s="158" t="s">
        <v>29</v>
      </c>
      <c r="G11" s="158"/>
      <c r="H11" s="158" t="s">
        <v>6</v>
      </c>
      <c r="I11" s="158"/>
      <c r="J11" s="143" t="s">
        <v>133</v>
      </c>
      <c r="K11" s="158"/>
      <c r="L11" s="186" t="s">
        <v>12</v>
      </c>
      <c r="M11" s="187"/>
      <c r="N11" s="186" t="s">
        <v>3</v>
      </c>
      <c r="O11" s="158"/>
      <c r="P11" s="158" t="s">
        <v>31</v>
      </c>
      <c r="Q11" s="158"/>
      <c r="R11" s="158" t="s">
        <v>218</v>
      </c>
      <c r="S11" s="158"/>
      <c r="T11" s="158" t="s">
        <v>31</v>
      </c>
    </row>
    <row r="12" spans="1:20" ht="16.5" customHeight="1">
      <c r="F12" s="158" t="s">
        <v>99</v>
      </c>
      <c r="G12" s="158"/>
      <c r="H12" s="158"/>
      <c r="I12" s="158"/>
      <c r="J12" s="158" t="s">
        <v>134</v>
      </c>
      <c r="K12" s="158"/>
      <c r="L12" s="158" t="s">
        <v>98</v>
      </c>
      <c r="M12" s="158"/>
      <c r="N12" s="158"/>
      <c r="O12" s="158"/>
      <c r="P12" s="158" t="s">
        <v>79</v>
      </c>
      <c r="Q12" s="158"/>
      <c r="R12" s="158" t="s">
        <v>217</v>
      </c>
      <c r="S12" s="158"/>
    </row>
    <row r="13" spans="1:20" ht="16.5" customHeight="1">
      <c r="B13" s="223" t="s">
        <v>39</v>
      </c>
      <c r="C13" s="223"/>
      <c r="D13" s="223"/>
      <c r="E13" s="179"/>
      <c r="F13" s="188"/>
      <c r="H13" s="188"/>
      <c r="J13" s="142" t="s">
        <v>122</v>
      </c>
      <c r="K13" s="158"/>
      <c r="L13" s="180" t="s">
        <v>15</v>
      </c>
      <c r="M13" s="158"/>
      <c r="N13" s="180"/>
      <c r="O13" s="158"/>
      <c r="P13" s="188"/>
      <c r="Q13" s="158"/>
      <c r="R13" s="180" t="s">
        <v>121</v>
      </c>
      <c r="S13" s="158"/>
      <c r="T13" s="180"/>
    </row>
    <row r="14" spans="1:20" ht="16.5" customHeight="1">
      <c r="A14" s="175" t="s">
        <v>166</v>
      </c>
      <c r="B14" s="175"/>
      <c r="C14" s="158"/>
      <c r="D14" s="158"/>
      <c r="F14" s="189">
        <v>360000000</v>
      </c>
      <c r="G14" s="190"/>
      <c r="H14" s="189">
        <v>922834728</v>
      </c>
      <c r="I14" s="190"/>
      <c r="J14" s="189">
        <v>176430422.69</v>
      </c>
      <c r="K14" s="190"/>
      <c r="L14" s="189">
        <v>37500000</v>
      </c>
      <c r="M14" s="190"/>
      <c r="N14" s="189">
        <v>514109259.83999997</v>
      </c>
      <c r="O14" s="190"/>
      <c r="P14" s="189">
        <v>2010874410.53</v>
      </c>
      <c r="Q14" s="190"/>
      <c r="R14" s="189">
        <v>165575805.77000001</v>
      </c>
      <c r="S14" s="190"/>
      <c r="T14" s="189">
        <v>2176450216.3000002</v>
      </c>
    </row>
    <row r="15" spans="1:20" ht="16.5" customHeight="1">
      <c r="A15" s="175" t="s">
        <v>115</v>
      </c>
      <c r="B15" s="175"/>
      <c r="D15" s="158"/>
    </row>
    <row r="16" spans="1:20" ht="16.5" customHeight="1">
      <c r="A16" s="175"/>
      <c r="B16" s="175" t="s">
        <v>213</v>
      </c>
      <c r="C16" s="158">
        <v>11</v>
      </c>
      <c r="D16" s="158"/>
      <c r="F16" s="191">
        <v>0</v>
      </c>
      <c r="G16" s="190"/>
      <c r="H16" s="191">
        <v>0</v>
      </c>
      <c r="I16" s="190"/>
      <c r="J16" s="191">
        <v>0</v>
      </c>
      <c r="K16" s="190"/>
      <c r="L16" s="191">
        <v>0</v>
      </c>
      <c r="M16" s="190"/>
      <c r="N16" s="191">
        <v>0</v>
      </c>
      <c r="O16" s="190"/>
      <c r="P16" s="191">
        <v>0</v>
      </c>
      <c r="Q16" s="190"/>
      <c r="R16" s="189">
        <v>48184.46</v>
      </c>
      <c r="S16" s="190"/>
      <c r="T16" s="189">
        <v>48184.46</v>
      </c>
    </row>
    <row r="17" spans="1:22" ht="16.5" customHeight="1">
      <c r="A17" s="175" t="s">
        <v>190</v>
      </c>
      <c r="B17" s="175"/>
      <c r="C17" s="158">
        <v>24</v>
      </c>
      <c r="D17" s="158"/>
      <c r="F17" s="191">
        <v>0</v>
      </c>
      <c r="G17" s="190"/>
      <c r="H17" s="191">
        <v>0</v>
      </c>
      <c r="I17" s="190"/>
      <c r="J17" s="191">
        <v>0</v>
      </c>
      <c r="K17" s="190"/>
      <c r="L17" s="191">
        <v>0</v>
      </c>
      <c r="M17" s="190"/>
      <c r="N17" s="189">
        <v>-72000000</v>
      </c>
      <c r="O17" s="190"/>
      <c r="P17" s="189">
        <v>-72000000</v>
      </c>
      <c r="Q17" s="190"/>
      <c r="R17" s="191">
        <v>0</v>
      </c>
      <c r="S17" s="190"/>
      <c r="T17" s="189">
        <v>-72000000</v>
      </c>
    </row>
    <row r="18" spans="1:22" ht="16.5" customHeight="1">
      <c r="A18" s="175" t="s">
        <v>204</v>
      </c>
      <c r="C18" s="158"/>
      <c r="D18" s="158"/>
    </row>
    <row r="19" spans="1:22" ht="16.5" customHeight="1">
      <c r="A19" s="175"/>
      <c r="B19" s="19" t="s">
        <v>205</v>
      </c>
      <c r="C19" s="158"/>
      <c r="D19" s="158"/>
      <c r="F19" s="191">
        <v>0</v>
      </c>
      <c r="G19" s="190"/>
      <c r="H19" s="191">
        <v>0</v>
      </c>
      <c r="I19" s="190"/>
      <c r="J19" s="191">
        <v>0</v>
      </c>
      <c r="K19" s="190"/>
      <c r="L19" s="191">
        <v>0</v>
      </c>
      <c r="M19" s="190"/>
      <c r="N19" s="191">
        <v>0</v>
      </c>
      <c r="O19" s="190"/>
      <c r="P19" s="191">
        <v>0</v>
      </c>
      <c r="Q19" s="190"/>
      <c r="R19" s="189">
        <v>-12828390</v>
      </c>
      <c r="S19" s="190"/>
      <c r="T19" s="189">
        <v>-12828390</v>
      </c>
    </row>
    <row r="20" spans="1:22" ht="16.5" customHeight="1">
      <c r="A20" s="175" t="s">
        <v>107</v>
      </c>
      <c r="C20" s="158"/>
      <c r="D20" s="158"/>
      <c r="F20" s="191">
        <v>0</v>
      </c>
      <c r="G20" s="190"/>
      <c r="H20" s="191">
        <v>0</v>
      </c>
      <c r="I20" s="190"/>
      <c r="J20" s="191">
        <v>0</v>
      </c>
      <c r="K20" s="190"/>
      <c r="L20" s="191">
        <v>0</v>
      </c>
      <c r="M20" s="190"/>
      <c r="N20" s="21">
        <v>22625460.93</v>
      </c>
      <c r="O20" s="190"/>
      <c r="P20" s="21">
        <v>22625460.93</v>
      </c>
      <c r="Q20" s="190"/>
      <c r="R20" s="189">
        <v>1143291.1100000001</v>
      </c>
      <c r="S20" s="190"/>
      <c r="T20" s="21">
        <v>23768752.039999999</v>
      </c>
    </row>
    <row r="21" spans="1:22" ht="16.5" customHeight="1">
      <c r="A21" s="175" t="s">
        <v>206</v>
      </c>
      <c r="C21" s="158">
        <v>11</v>
      </c>
      <c r="D21" s="158"/>
      <c r="F21" s="191">
        <v>0</v>
      </c>
      <c r="G21" s="190"/>
      <c r="H21" s="191">
        <v>0</v>
      </c>
      <c r="I21" s="190"/>
      <c r="J21" s="21">
        <v>12750.96</v>
      </c>
      <c r="K21" s="190"/>
      <c r="L21" s="191">
        <v>0</v>
      </c>
      <c r="M21" s="190"/>
      <c r="N21" s="191">
        <v>0</v>
      </c>
      <c r="O21" s="190"/>
      <c r="P21" s="21">
        <v>12750.96</v>
      </c>
      <c r="Q21" s="190"/>
      <c r="R21" s="189">
        <v>-12750.96</v>
      </c>
      <c r="S21" s="190"/>
      <c r="T21" s="191">
        <v>0</v>
      </c>
    </row>
    <row r="22" spans="1:22" ht="16.5" customHeight="1" thickBot="1">
      <c r="A22" s="175" t="s">
        <v>187</v>
      </c>
      <c r="B22" s="175"/>
      <c r="C22" s="158"/>
      <c r="D22" s="158"/>
      <c r="F22" s="192">
        <v>360000000</v>
      </c>
      <c r="G22" s="190"/>
      <c r="H22" s="192">
        <v>922834728</v>
      </c>
      <c r="I22" s="190"/>
      <c r="J22" s="192">
        <v>176443173.65000004</v>
      </c>
      <c r="K22" s="190"/>
      <c r="L22" s="192">
        <v>37500000</v>
      </c>
      <c r="M22" s="190"/>
      <c r="N22" s="192">
        <v>464734720.76999998</v>
      </c>
      <c r="O22" s="190"/>
      <c r="P22" s="192">
        <v>1961512622.4200001</v>
      </c>
      <c r="Q22" s="190"/>
      <c r="R22" s="192">
        <v>153926140.38</v>
      </c>
      <c r="S22" s="190"/>
      <c r="T22" s="192">
        <v>2115438762.8</v>
      </c>
      <c r="U22" s="150"/>
      <c r="V22" s="171"/>
    </row>
    <row r="23" spans="1:22" ht="16.5" customHeight="1" thickTop="1">
      <c r="B23" s="181"/>
      <c r="C23" s="181"/>
      <c r="D23" s="181"/>
      <c r="E23" s="179"/>
      <c r="J23" s="143"/>
      <c r="K23" s="158"/>
      <c r="L23" s="158"/>
      <c r="M23" s="158"/>
      <c r="N23" s="190"/>
      <c r="O23" s="158"/>
      <c r="P23" s="190"/>
      <c r="Q23" s="158"/>
      <c r="R23" s="190"/>
      <c r="S23" s="158"/>
      <c r="T23" s="190"/>
      <c r="U23" s="171"/>
    </row>
    <row r="24" spans="1:22" ht="16.5" customHeight="1">
      <c r="A24" s="175" t="s">
        <v>151</v>
      </c>
      <c r="B24" s="175"/>
      <c r="C24" s="158"/>
      <c r="D24" s="158"/>
      <c r="F24" s="189">
        <v>360000000</v>
      </c>
      <c r="G24" s="190"/>
      <c r="H24" s="189">
        <v>922834728</v>
      </c>
      <c r="I24" s="190"/>
      <c r="J24" s="189">
        <v>5627738.3099999996</v>
      </c>
      <c r="K24" s="190"/>
      <c r="L24" s="189">
        <v>37500000</v>
      </c>
      <c r="M24" s="190"/>
      <c r="N24" s="189">
        <v>372029897.76999998</v>
      </c>
      <c r="O24" s="190"/>
      <c r="P24" s="189">
        <v>1697992364.0799999</v>
      </c>
      <c r="Q24" s="190"/>
      <c r="R24" s="189">
        <v>9496715.5700000003</v>
      </c>
      <c r="S24" s="190"/>
      <c r="T24" s="189">
        <v>1707489079.6500003</v>
      </c>
    </row>
    <row r="25" spans="1:22" ht="16.5" customHeight="1">
      <c r="A25" s="175" t="s">
        <v>190</v>
      </c>
      <c r="B25" s="175"/>
      <c r="C25" s="158"/>
      <c r="F25" s="191">
        <v>0</v>
      </c>
      <c r="G25" s="190"/>
      <c r="H25" s="191">
        <v>0</v>
      </c>
      <c r="I25" s="190"/>
      <c r="J25" s="191">
        <v>0</v>
      </c>
      <c r="K25" s="190"/>
      <c r="L25" s="191">
        <v>0</v>
      </c>
      <c r="M25" s="190"/>
      <c r="N25" s="189">
        <v>-72000000</v>
      </c>
      <c r="O25" s="190"/>
      <c r="P25" s="189">
        <v>-72000000</v>
      </c>
      <c r="Q25" s="190"/>
      <c r="R25" s="191">
        <v>0</v>
      </c>
      <c r="S25" s="190"/>
      <c r="T25" s="189">
        <v>-72000000</v>
      </c>
      <c r="V25" s="27"/>
    </row>
    <row r="26" spans="1:22" ht="16.5" customHeight="1">
      <c r="A26" s="175" t="s">
        <v>204</v>
      </c>
      <c r="C26" s="158"/>
      <c r="D26" s="158"/>
      <c r="V26" s="27"/>
    </row>
    <row r="27" spans="1:22" ht="16.5" customHeight="1">
      <c r="A27" s="175"/>
      <c r="B27" s="19" t="s">
        <v>205</v>
      </c>
      <c r="C27" s="158"/>
      <c r="D27" s="158"/>
      <c r="F27" s="191">
        <v>0</v>
      </c>
      <c r="G27" s="190"/>
      <c r="H27" s="191">
        <v>0</v>
      </c>
      <c r="I27" s="190"/>
      <c r="J27" s="191">
        <v>0</v>
      </c>
      <c r="K27" s="190"/>
      <c r="L27" s="191">
        <v>0</v>
      </c>
      <c r="M27" s="190"/>
      <c r="N27" s="191">
        <v>0</v>
      </c>
      <c r="O27" s="190"/>
      <c r="P27" s="191">
        <v>0</v>
      </c>
      <c r="Q27" s="190"/>
      <c r="R27" s="189">
        <v>-429075</v>
      </c>
      <c r="S27" s="190"/>
      <c r="T27" s="189">
        <v>-429075</v>
      </c>
      <c r="V27" s="27"/>
    </row>
    <row r="28" spans="1:22" ht="16.5" customHeight="1">
      <c r="A28" s="175" t="s">
        <v>107</v>
      </c>
      <c r="C28" s="158"/>
      <c r="D28" s="158"/>
      <c r="F28" s="193">
        <v>0</v>
      </c>
      <c r="G28" s="190"/>
      <c r="H28" s="193">
        <v>0</v>
      </c>
      <c r="I28" s="190"/>
      <c r="J28" s="193">
        <v>0</v>
      </c>
      <c r="K28" s="190"/>
      <c r="L28" s="193">
        <v>0</v>
      </c>
      <c r="M28" s="158"/>
      <c r="N28" s="21">
        <v>221682596.69</v>
      </c>
      <c r="O28" s="190"/>
      <c r="P28" s="21">
        <v>221682596.69</v>
      </c>
      <c r="Q28" s="158"/>
      <c r="R28" s="189">
        <v>-3131522.92</v>
      </c>
      <c r="S28" s="190"/>
      <c r="T28" s="21">
        <v>218551073.77000001</v>
      </c>
    </row>
    <row r="29" spans="1:22" ht="16.5" customHeight="1" thickBot="1">
      <c r="A29" s="175" t="s">
        <v>186</v>
      </c>
      <c r="B29" s="175"/>
      <c r="C29" s="158"/>
      <c r="D29" s="158"/>
      <c r="F29" s="192">
        <v>360000000</v>
      </c>
      <c r="G29" s="190"/>
      <c r="H29" s="192">
        <v>922834728</v>
      </c>
      <c r="I29" s="190"/>
      <c r="J29" s="192">
        <v>5627738.3099999996</v>
      </c>
      <c r="K29" s="190"/>
      <c r="L29" s="192">
        <v>37500000</v>
      </c>
      <c r="M29" s="190"/>
      <c r="N29" s="192">
        <v>521712494.45999998</v>
      </c>
      <c r="O29" s="190"/>
      <c r="P29" s="192">
        <v>1847674960.77</v>
      </c>
      <c r="Q29" s="190"/>
      <c r="R29" s="192">
        <v>5936117.6500000004</v>
      </c>
      <c r="S29" s="190"/>
      <c r="T29" s="192">
        <v>1853611078.4200001</v>
      </c>
    </row>
    <row r="30" spans="1:22" ht="15.75" customHeight="1" thickTop="1"/>
    <row r="31" spans="1:22" ht="24" customHeight="1">
      <c r="P31" s="150"/>
    </row>
    <row r="32" spans="1:22" ht="24" customHeight="1">
      <c r="P32" s="171"/>
    </row>
  </sheetData>
  <mergeCells count="8">
    <mergeCell ref="A3:T3"/>
    <mergeCell ref="A4:T4"/>
    <mergeCell ref="A5:T5"/>
    <mergeCell ref="A6:T6"/>
    <mergeCell ref="B13:D13"/>
    <mergeCell ref="L10:N10"/>
    <mergeCell ref="F8:T8"/>
    <mergeCell ref="F9:T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O23"/>
  <sheetViews>
    <sheetView view="pageBreakPreview" zoomScaleNormal="130" zoomScaleSheetLayoutView="100" workbookViewId="0"/>
  </sheetViews>
  <sheetFormatPr defaultColWidth="9.140625" defaultRowHeight="24" customHeight="1"/>
  <cols>
    <col min="1" max="1" width="1.5703125" style="7" customWidth="1"/>
    <col min="2" max="2" width="2.140625" style="7" customWidth="1"/>
    <col min="3" max="3" width="46.5703125" style="7" customWidth="1"/>
    <col min="4" max="4" width="4.5703125" style="7" customWidth="1"/>
    <col min="5" max="5" width="1.5703125" style="7" customWidth="1"/>
    <col min="6" max="6" width="0.85546875" style="7" customWidth="1"/>
    <col min="7" max="7" width="14.85546875" style="7" customWidth="1"/>
    <col min="8" max="8" width="0.7109375" style="7" customWidth="1"/>
    <col min="9" max="9" width="14.140625" style="7" customWidth="1"/>
    <col min="10" max="10" width="0.7109375" style="7" customWidth="1"/>
    <col min="11" max="11" width="15.85546875" style="7" customWidth="1"/>
    <col min="12" max="12" width="0.7109375" style="7" customWidth="1"/>
    <col min="13" max="13" width="16.140625" style="7" customWidth="1"/>
    <col min="14" max="14" width="0.7109375" style="7" customWidth="1"/>
    <col min="15" max="15" width="16.42578125" style="7" customWidth="1"/>
    <col min="16" max="16384" width="9.140625" style="7"/>
  </cols>
  <sheetData>
    <row r="1" spans="1:15" ht="21" customHeight="1">
      <c r="M1" s="40" t="s">
        <v>95</v>
      </c>
    </row>
    <row r="2" spans="1:15" ht="21" customHeight="1">
      <c r="M2" s="40" t="s">
        <v>96</v>
      </c>
    </row>
    <row r="3" spans="1:15" ht="21" customHeight="1">
      <c r="A3" s="228" t="s">
        <v>75</v>
      </c>
      <c r="B3" s="228"/>
      <c r="C3" s="228"/>
      <c r="D3" s="228"/>
      <c r="E3" s="228"/>
      <c r="F3" s="228"/>
      <c r="G3" s="229"/>
      <c r="H3" s="229"/>
      <c r="I3" s="229"/>
      <c r="J3" s="229"/>
      <c r="K3" s="229"/>
      <c r="L3" s="229"/>
      <c r="M3" s="229"/>
      <c r="N3" s="229"/>
      <c r="O3" s="229"/>
    </row>
    <row r="4" spans="1:15" s="8" customFormat="1" ht="21" customHeight="1">
      <c r="A4" s="230" t="s">
        <v>78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5" s="8" customFormat="1" ht="23.25">
      <c r="A5" s="230" t="s">
        <v>71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15" s="8" customFormat="1" ht="23.25">
      <c r="A6" s="230" t="s">
        <v>188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5" s="8" customFormat="1" ht="9.9499999999999993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41" customFormat="1" ht="18.75">
      <c r="A8" s="41" t="s">
        <v>22</v>
      </c>
      <c r="G8" s="231" t="s">
        <v>59</v>
      </c>
      <c r="H8" s="231"/>
      <c r="I8" s="231"/>
      <c r="J8" s="231"/>
      <c r="K8" s="231"/>
      <c r="L8" s="231"/>
      <c r="M8" s="231"/>
      <c r="N8" s="231"/>
      <c r="O8" s="231"/>
    </row>
    <row r="9" spans="1:15" s="41" customFormat="1" ht="18.75">
      <c r="G9" s="226" t="s">
        <v>58</v>
      </c>
      <c r="H9" s="226"/>
      <c r="I9" s="226"/>
      <c r="J9" s="226"/>
      <c r="K9" s="226"/>
      <c r="L9" s="226"/>
      <c r="M9" s="226"/>
      <c r="N9" s="226"/>
      <c r="O9" s="226"/>
    </row>
    <row r="10" spans="1:15" s="41" customFormat="1" ht="18.75">
      <c r="G10" s="43" t="s">
        <v>49</v>
      </c>
      <c r="H10" s="43"/>
      <c r="I10" s="44" t="s">
        <v>30</v>
      </c>
      <c r="J10" s="43"/>
      <c r="K10" s="226" t="s">
        <v>25</v>
      </c>
      <c r="L10" s="226"/>
      <c r="M10" s="226"/>
      <c r="N10" s="43"/>
      <c r="O10" s="43" t="s">
        <v>28</v>
      </c>
    </row>
    <row r="11" spans="1:15" s="41" customFormat="1" ht="18.75">
      <c r="G11" s="43" t="s">
        <v>29</v>
      </c>
      <c r="H11" s="43"/>
      <c r="I11" s="43" t="s">
        <v>6</v>
      </c>
      <c r="J11" s="43"/>
      <c r="K11" s="141" t="s">
        <v>12</v>
      </c>
      <c r="L11" s="43"/>
      <c r="M11" s="43" t="s">
        <v>3</v>
      </c>
      <c r="N11" s="43"/>
      <c r="O11" s="43" t="s">
        <v>31</v>
      </c>
    </row>
    <row r="12" spans="1:15" s="41" customFormat="1" ht="18.75">
      <c r="G12" s="43" t="s">
        <v>116</v>
      </c>
      <c r="H12" s="43"/>
      <c r="I12" s="43"/>
      <c r="J12" s="43"/>
      <c r="K12" s="45" t="s">
        <v>98</v>
      </c>
      <c r="L12" s="43"/>
      <c r="N12" s="43"/>
    </row>
    <row r="13" spans="1:15" s="41" customFormat="1" ht="18.75">
      <c r="C13" s="227" t="s">
        <v>39</v>
      </c>
      <c r="D13" s="227"/>
      <c r="E13" s="227"/>
      <c r="F13" s="46"/>
      <c r="G13" s="42"/>
      <c r="H13" s="43"/>
      <c r="I13" s="42"/>
      <c r="J13" s="43"/>
      <c r="K13" s="47" t="s">
        <v>15</v>
      </c>
      <c r="L13" s="43"/>
      <c r="M13" s="42"/>
      <c r="N13" s="43"/>
      <c r="O13" s="42"/>
    </row>
    <row r="14" spans="1:15" s="41" customFormat="1" ht="18.75">
      <c r="A14" s="41" t="s">
        <v>166</v>
      </c>
      <c r="G14" s="144">
        <v>360000000</v>
      </c>
      <c r="H14" s="144"/>
      <c r="I14" s="144">
        <v>922834728</v>
      </c>
      <c r="J14" s="144"/>
      <c r="K14" s="144">
        <v>37500000</v>
      </c>
      <c r="L14" s="48"/>
      <c r="M14" s="48">
        <v>481142528.25999999</v>
      </c>
      <c r="N14" s="48"/>
      <c r="O14" s="48">
        <v>1801477256.2599998</v>
      </c>
    </row>
    <row r="15" spans="1:15" s="41" customFormat="1" ht="18.75">
      <c r="A15" s="145" t="s">
        <v>190</v>
      </c>
      <c r="B15" s="145"/>
      <c r="C15" s="145"/>
      <c r="D15" s="145">
        <v>24</v>
      </c>
      <c r="E15" s="145"/>
      <c r="F15" s="145"/>
      <c r="G15" s="146">
        <v>0</v>
      </c>
      <c r="H15" s="146"/>
      <c r="I15" s="146">
        <v>0</v>
      </c>
      <c r="J15" s="146"/>
      <c r="K15" s="146">
        <v>0</v>
      </c>
      <c r="L15" s="49"/>
      <c r="M15" s="147">
        <v>-72000000</v>
      </c>
      <c r="N15" s="49"/>
      <c r="O15" s="147">
        <v>-72000000</v>
      </c>
    </row>
    <row r="16" spans="1:15" s="41" customFormat="1" ht="18.75">
      <c r="A16" s="41" t="s">
        <v>107</v>
      </c>
      <c r="G16" s="146">
        <v>0</v>
      </c>
      <c r="H16" s="146"/>
      <c r="I16" s="146">
        <v>0</v>
      </c>
      <c r="J16" s="146"/>
      <c r="K16" s="146">
        <v>0</v>
      </c>
      <c r="L16" s="49"/>
      <c r="M16" s="147">
        <v>62534846.93</v>
      </c>
      <c r="N16" s="49"/>
      <c r="O16" s="48">
        <v>62534846.93</v>
      </c>
    </row>
    <row r="17" spans="1:15" s="41" customFormat="1" ht="19.5" thickBot="1">
      <c r="A17" s="145" t="s">
        <v>187</v>
      </c>
      <c r="B17" s="145"/>
      <c r="C17" s="145"/>
      <c r="D17" s="145"/>
      <c r="E17" s="145"/>
      <c r="F17" s="145"/>
      <c r="G17" s="149">
        <v>360000000</v>
      </c>
      <c r="H17" s="144"/>
      <c r="I17" s="149">
        <v>922834728</v>
      </c>
      <c r="J17" s="144"/>
      <c r="K17" s="149">
        <v>37500000</v>
      </c>
      <c r="L17" s="43"/>
      <c r="M17" s="149">
        <f>SUM(M14:M16)</f>
        <v>471677375.19</v>
      </c>
      <c r="N17" s="43"/>
      <c r="O17" s="149">
        <f>SUM(O14:O16)</f>
        <v>1792012103.1899998</v>
      </c>
    </row>
    <row r="18" spans="1:15" s="41" customFormat="1" ht="19.5" thickTop="1">
      <c r="C18" s="54"/>
      <c r="D18" s="54"/>
      <c r="E18" s="54"/>
      <c r="F18" s="46"/>
      <c r="G18" s="43"/>
      <c r="H18" s="43"/>
      <c r="I18" s="43"/>
      <c r="J18" s="43"/>
      <c r="K18" s="45"/>
      <c r="L18" s="43"/>
      <c r="M18" s="43"/>
      <c r="N18" s="43"/>
      <c r="O18" s="43"/>
    </row>
    <row r="19" spans="1:15" s="41" customFormat="1" ht="18.75">
      <c r="A19" s="145" t="s">
        <v>151</v>
      </c>
      <c r="B19" s="145"/>
      <c r="C19" s="145"/>
      <c r="D19" s="145"/>
      <c r="E19" s="145"/>
      <c r="F19" s="145"/>
      <c r="G19" s="144">
        <v>360000000</v>
      </c>
      <c r="H19" s="144"/>
      <c r="I19" s="144">
        <v>922834728</v>
      </c>
      <c r="J19" s="144"/>
      <c r="K19" s="144">
        <v>37500000</v>
      </c>
      <c r="L19" s="48"/>
      <c r="M19" s="144">
        <v>318388179.7100004</v>
      </c>
      <c r="N19" s="48"/>
      <c r="O19" s="144">
        <v>1638722907.7100005</v>
      </c>
    </row>
    <row r="20" spans="1:15" s="41" customFormat="1" ht="18.75">
      <c r="A20" s="145" t="s">
        <v>190</v>
      </c>
      <c r="B20" s="145"/>
      <c r="C20" s="145"/>
      <c r="D20" s="145"/>
      <c r="E20" s="145"/>
      <c r="F20" s="145"/>
      <c r="G20" s="146">
        <v>0</v>
      </c>
      <c r="H20" s="146"/>
      <c r="I20" s="146">
        <v>0</v>
      </c>
      <c r="J20" s="146"/>
      <c r="K20" s="146">
        <v>0</v>
      </c>
      <c r="L20" s="49"/>
      <c r="M20" s="147">
        <v>-72000000</v>
      </c>
      <c r="N20" s="49"/>
      <c r="O20" s="147">
        <v>-72000000</v>
      </c>
    </row>
    <row r="21" spans="1:15" s="41" customFormat="1" ht="18.75">
      <c r="A21" s="145" t="s">
        <v>107</v>
      </c>
      <c r="B21" s="145"/>
      <c r="C21" s="145"/>
      <c r="D21" s="145"/>
      <c r="E21" s="145"/>
      <c r="F21" s="145"/>
      <c r="G21" s="146">
        <v>0</v>
      </c>
      <c r="H21" s="144"/>
      <c r="I21" s="146">
        <v>0</v>
      </c>
      <c r="J21" s="148"/>
      <c r="K21" s="146">
        <v>0</v>
      </c>
      <c r="L21" s="48"/>
      <c r="M21" s="144">
        <v>193787674.55000013</v>
      </c>
      <c r="N21" s="48">
        <v>1760510582.2600002</v>
      </c>
      <c r="O21" s="144">
        <v>193787674.55000013</v>
      </c>
    </row>
    <row r="22" spans="1:15" s="41" customFormat="1" ht="19.5" thickBot="1">
      <c r="A22" s="145" t="s">
        <v>186</v>
      </c>
      <c r="B22" s="145"/>
      <c r="C22" s="145"/>
      <c r="D22" s="145"/>
      <c r="E22" s="145"/>
      <c r="F22" s="145"/>
      <c r="G22" s="149">
        <v>360000000</v>
      </c>
      <c r="H22" s="144"/>
      <c r="I22" s="149">
        <v>922834728</v>
      </c>
      <c r="J22" s="144"/>
      <c r="K22" s="149">
        <v>37500000</v>
      </c>
      <c r="L22" s="43"/>
      <c r="M22" s="149">
        <v>440175854.26000011</v>
      </c>
      <c r="N22" s="43"/>
      <c r="O22" s="149">
        <v>1760510582.2600002</v>
      </c>
    </row>
    <row r="23" spans="1:15" s="41" customFormat="1" ht="20.25" customHeight="1" thickTop="1">
      <c r="G23" s="48"/>
      <c r="H23" s="48"/>
      <c r="I23" s="48"/>
      <c r="J23" s="48"/>
      <c r="K23" s="48"/>
      <c r="L23" s="48"/>
      <c r="M23" s="48"/>
      <c r="N23" s="48"/>
      <c r="O23" s="48"/>
    </row>
  </sheetData>
  <mergeCells count="8">
    <mergeCell ref="K10:M10"/>
    <mergeCell ref="C13:E13"/>
    <mergeCell ref="A3:O3"/>
    <mergeCell ref="A4:O4"/>
    <mergeCell ref="A5:O5"/>
    <mergeCell ref="A6:O6"/>
    <mergeCell ref="G8:O8"/>
    <mergeCell ref="G9:O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0070C0"/>
  </sheetPr>
  <dimension ref="A1:N115"/>
  <sheetViews>
    <sheetView view="pageBreakPreview" zoomScaleNormal="120" zoomScaleSheetLayoutView="100" workbookViewId="0"/>
  </sheetViews>
  <sheetFormatPr defaultColWidth="9.140625" defaultRowHeight="17.25" customHeight="1"/>
  <cols>
    <col min="1" max="3" width="1.42578125" style="19" customWidth="1"/>
    <col min="4" max="4" width="35.7109375" style="19" customWidth="1"/>
    <col min="5" max="5" width="12.7109375" style="20" customWidth="1"/>
    <col min="6" max="6" width="0.7109375" style="20" customWidth="1"/>
    <col min="7" max="7" width="12.7109375" style="20" customWidth="1"/>
    <col min="8" max="8" width="0.7109375" style="20" customWidth="1"/>
    <col min="9" max="9" width="12.7109375" style="20" customWidth="1"/>
    <col min="10" max="10" width="0.7109375" style="20" customWidth="1"/>
    <col min="11" max="11" width="12.7109375" style="20" customWidth="1"/>
    <col min="12" max="12" width="12.7109375" style="19" bestFit="1" customWidth="1"/>
    <col min="13" max="13" width="12.42578125" style="19" customWidth="1"/>
    <col min="14" max="14" width="10.42578125" style="19" bestFit="1" customWidth="1"/>
    <col min="15" max="16384" width="9.140625" style="19"/>
  </cols>
  <sheetData>
    <row r="1" spans="1:13" ht="21.95" customHeight="1">
      <c r="K1" s="194" t="s">
        <v>95</v>
      </c>
    </row>
    <row r="2" spans="1:13" ht="21.95" customHeight="1">
      <c r="K2" s="194" t="s">
        <v>96</v>
      </c>
    </row>
    <row r="3" spans="1:13" ht="21.95" customHeight="1">
      <c r="A3" s="232" t="s">
        <v>201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3" s="157" customFormat="1" ht="21.95" customHeight="1">
      <c r="A4" s="233" t="s">
        <v>77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13" s="157" customFormat="1" ht="21.95" customHeight="1">
      <c r="A5" s="233" t="s">
        <v>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</row>
    <row r="6" spans="1:13" s="157" customFormat="1" ht="21.95" customHeight="1">
      <c r="A6" s="210" t="s">
        <v>188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</row>
    <row r="7" spans="1:13" s="157" customFormat="1" ht="9.9499999999999993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</row>
    <row r="8" spans="1:13" s="197" customFormat="1" ht="17.100000000000001" customHeight="1">
      <c r="A8" s="195"/>
      <c r="B8" s="196"/>
      <c r="C8" s="196"/>
      <c r="E8" s="237" t="s">
        <v>59</v>
      </c>
      <c r="F8" s="237"/>
      <c r="G8" s="237"/>
      <c r="H8" s="237"/>
      <c r="I8" s="237"/>
      <c r="J8" s="237"/>
      <c r="K8" s="237"/>
    </row>
    <row r="9" spans="1:13" s="197" customFormat="1" ht="17.100000000000001" customHeight="1">
      <c r="A9" s="195"/>
      <c r="B9" s="196"/>
      <c r="C9" s="196"/>
      <c r="E9" s="234" t="s">
        <v>26</v>
      </c>
      <c r="F9" s="234"/>
      <c r="G9" s="234"/>
      <c r="H9" s="101"/>
      <c r="I9" s="234" t="s">
        <v>58</v>
      </c>
      <c r="J9" s="234"/>
      <c r="K9" s="234"/>
    </row>
    <row r="10" spans="1:13" s="197" customFormat="1" ht="17.100000000000001" customHeight="1">
      <c r="A10" s="195"/>
      <c r="B10" s="196"/>
      <c r="C10" s="196"/>
      <c r="E10" s="22" t="s">
        <v>165</v>
      </c>
      <c r="F10" s="23"/>
      <c r="G10" s="22" t="s">
        <v>150</v>
      </c>
      <c r="H10" s="102"/>
      <c r="I10" s="22" t="s">
        <v>165</v>
      </c>
      <c r="J10" s="23"/>
      <c r="K10" s="22" t="s">
        <v>150</v>
      </c>
    </row>
    <row r="11" spans="1:13" s="197" customFormat="1" ht="17.100000000000001" customHeight="1">
      <c r="A11" s="198" t="s">
        <v>34</v>
      </c>
      <c r="B11" s="196"/>
      <c r="C11" s="196"/>
      <c r="D11" s="199"/>
      <c r="E11" s="103"/>
      <c r="F11" s="103"/>
      <c r="G11" s="103"/>
      <c r="H11" s="103"/>
      <c r="I11" s="103"/>
      <c r="J11" s="103"/>
      <c r="K11" s="103"/>
    </row>
    <row r="12" spans="1:13" s="197" customFormat="1" ht="17.100000000000001" customHeight="1">
      <c r="A12" s="195" t="s">
        <v>100</v>
      </c>
      <c r="C12" s="195"/>
      <c r="D12" s="199"/>
      <c r="E12" s="104">
        <v>23768752.039999999</v>
      </c>
      <c r="F12" s="104"/>
      <c r="G12" s="104">
        <v>218551073.77000001</v>
      </c>
      <c r="H12" s="104"/>
      <c r="I12" s="104">
        <v>62883612.109999999</v>
      </c>
      <c r="J12" s="104"/>
      <c r="K12" s="104">
        <v>193787674.55000013</v>
      </c>
      <c r="M12" s="202"/>
    </row>
    <row r="13" spans="1:13" s="197" customFormat="1" ht="17.100000000000001" customHeight="1">
      <c r="A13" s="200" t="s">
        <v>102</v>
      </c>
      <c r="C13" s="200"/>
      <c r="D13" s="199"/>
      <c r="E13" s="104"/>
      <c r="F13" s="104"/>
      <c r="G13" s="104"/>
      <c r="H13" s="104"/>
      <c r="I13" s="104"/>
      <c r="J13" s="104"/>
      <c r="K13" s="104"/>
    </row>
    <row r="14" spans="1:13" s="197" customFormat="1" ht="17.100000000000001" customHeight="1">
      <c r="B14" s="201" t="s">
        <v>93</v>
      </c>
      <c r="D14" s="199"/>
      <c r="E14" s="104"/>
      <c r="F14" s="104"/>
      <c r="G14" s="104"/>
      <c r="H14" s="104"/>
      <c r="I14" s="104"/>
      <c r="J14" s="104"/>
      <c r="K14" s="104"/>
    </row>
    <row r="15" spans="1:13" s="197" customFormat="1" ht="17.100000000000001" customHeight="1">
      <c r="C15" s="195" t="s">
        <v>172</v>
      </c>
      <c r="D15" s="199"/>
      <c r="E15" s="105">
        <v>-1594635.34</v>
      </c>
      <c r="F15" s="104"/>
      <c r="G15" s="105">
        <v>2679289.310000001</v>
      </c>
      <c r="H15" s="60"/>
      <c r="I15" s="59">
        <v>-2053761.0300000003</v>
      </c>
      <c r="J15" s="60"/>
      <c r="K15" s="59">
        <v>1729614.51</v>
      </c>
    </row>
    <row r="16" spans="1:13" s="197" customFormat="1" ht="17.100000000000001" customHeight="1">
      <c r="C16" s="195" t="s">
        <v>175</v>
      </c>
      <c r="D16" s="199"/>
      <c r="E16" s="105">
        <v>6484.2400000000007</v>
      </c>
      <c r="F16" s="104"/>
      <c r="G16" s="105">
        <v>12919.1</v>
      </c>
      <c r="H16" s="104"/>
      <c r="I16" s="61">
        <v>0</v>
      </c>
      <c r="J16" s="104"/>
      <c r="K16" s="61">
        <v>0</v>
      </c>
    </row>
    <row r="17" spans="1:13" s="197" customFormat="1" ht="17.100000000000001" customHeight="1">
      <c r="C17" s="197" t="s">
        <v>207</v>
      </c>
      <c r="D17" s="199"/>
      <c r="E17" s="61">
        <v>0</v>
      </c>
      <c r="F17" s="104"/>
      <c r="G17" s="61">
        <v>0</v>
      </c>
      <c r="H17" s="60"/>
      <c r="I17" s="59">
        <v>3351876.5599999996</v>
      </c>
      <c r="J17" s="60"/>
      <c r="K17" s="61">
        <v>0</v>
      </c>
    </row>
    <row r="18" spans="1:13" s="197" customFormat="1" ht="17.100000000000001" customHeight="1">
      <c r="C18" s="195" t="s">
        <v>176</v>
      </c>
      <c r="D18" s="199"/>
      <c r="E18" s="61">
        <v>0</v>
      </c>
      <c r="F18" s="104"/>
      <c r="G18" s="61">
        <v>0</v>
      </c>
      <c r="H18" s="104"/>
      <c r="I18" s="59">
        <v>-1020000</v>
      </c>
      <c r="J18" s="104"/>
      <c r="K18" s="61">
        <v>0</v>
      </c>
    </row>
    <row r="19" spans="1:13" s="197" customFormat="1" ht="17.100000000000001" customHeight="1">
      <c r="C19" s="195" t="s">
        <v>158</v>
      </c>
      <c r="D19" s="199"/>
      <c r="E19" s="104">
        <v>90992676.180000007</v>
      </c>
      <c r="F19" s="104"/>
      <c r="G19" s="104">
        <v>74986306.250000015</v>
      </c>
      <c r="H19" s="60"/>
      <c r="I19" s="60">
        <v>65143612.020000003</v>
      </c>
      <c r="J19" s="60"/>
      <c r="K19" s="60">
        <v>53267151.159999996</v>
      </c>
      <c r="L19" s="202"/>
      <c r="M19" s="202"/>
    </row>
    <row r="20" spans="1:13" s="197" customFormat="1" ht="17.100000000000001" customHeight="1">
      <c r="C20" s="195" t="s">
        <v>174</v>
      </c>
      <c r="D20" s="199"/>
      <c r="E20" s="105">
        <v>46663.42</v>
      </c>
      <c r="F20" s="104"/>
      <c r="G20" s="103">
        <v>181051.49</v>
      </c>
      <c r="H20" s="104"/>
      <c r="I20" s="61">
        <v>0</v>
      </c>
      <c r="J20" s="104"/>
      <c r="K20" s="61">
        <v>0</v>
      </c>
    </row>
    <row r="21" spans="1:13" s="197" customFormat="1" ht="17.100000000000001" customHeight="1">
      <c r="C21" s="195" t="s">
        <v>189</v>
      </c>
      <c r="D21" s="199"/>
      <c r="E21" s="61">
        <v>0</v>
      </c>
      <c r="F21" s="104"/>
      <c r="G21" s="61">
        <v>0</v>
      </c>
      <c r="H21" s="104"/>
      <c r="I21" s="59">
        <v>-44141250</v>
      </c>
      <c r="J21" s="104"/>
      <c r="K21" s="59">
        <v>-54569025</v>
      </c>
    </row>
    <row r="22" spans="1:13" s="197" customFormat="1" ht="17.100000000000001" customHeight="1">
      <c r="C22" s="197" t="s">
        <v>173</v>
      </c>
      <c r="D22" s="199"/>
      <c r="E22" s="105">
        <v>465429.83</v>
      </c>
      <c r="F22" s="104"/>
      <c r="G22" s="105">
        <v>-189392.65</v>
      </c>
      <c r="H22" s="60"/>
      <c r="I22" s="59">
        <v>540772.65</v>
      </c>
      <c r="J22" s="60"/>
      <c r="K22" s="59">
        <v>-189392.65</v>
      </c>
    </row>
    <row r="23" spans="1:13" s="197" customFormat="1" ht="17.100000000000001" customHeight="1">
      <c r="C23" s="197" t="s">
        <v>171</v>
      </c>
      <c r="D23" s="199"/>
      <c r="E23" s="59">
        <v>-209461.3</v>
      </c>
      <c r="F23" s="104"/>
      <c r="G23" s="61">
        <v>0</v>
      </c>
      <c r="H23" s="60"/>
      <c r="I23" s="59">
        <v>-209461.3</v>
      </c>
      <c r="J23" s="60"/>
      <c r="K23" s="61">
        <v>0</v>
      </c>
    </row>
    <row r="24" spans="1:13" s="197" customFormat="1" ht="17.100000000000001" customHeight="1">
      <c r="C24" s="195" t="s">
        <v>90</v>
      </c>
      <c r="D24" s="199"/>
      <c r="E24" s="104">
        <v>4963669.4099999992</v>
      </c>
      <c r="F24" s="104"/>
      <c r="G24" s="104">
        <v>4610694.83</v>
      </c>
      <c r="H24" s="60"/>
      <c r="I24" s="60">
        <v>3642862.52</v>
      </c>
      <c r="J24" s="60"/>
      <c r="K24" s="60">
        <v>3192092.46</v>
      </c>
    </row>
    <row r="25" spans="1:13" s="197" customFormat="1" ht="17.100000000000001" customHeight="1">
      <c r="C25" s="195" t="s">
        <v>1</v>
      </c>
      <c r="D25" s="199"/>
      <c r="E25" s="105">
        <v>-1518051.9599999995</v>
      </c>
      <c r="F25" s="104"/>
      <c r="G25" s="105">
        <v>-253124.53000000003</v>
      </c>
      <c r="H25" s="60"/>
      <c r="I25" s="59">
        <v>-193468.85</v>
      </c>
      <c r="J25" s="60"/>
      <c r="K25" s="59">
        <v>-174616.92</v>
      </c>
    </row>
    <row r="26" spans="1:13" s="197" customFormat="1" ht="17.100000000000001" customHeight="1">
      <c r="C26" s="195" t="s">
        <v>123</v>
      </c>
      <c r="D26" s="199"/>
      <c r="E26" s="65">
        <v>4969352.07</v>
      </c>
      <c r="F26" s="65"/>
      <c r="G26" s="65">
        <v>5938328.3100000005</v>
      </c>
      <c r="H26" s="62"/>
      <c r="I26" s="62">
        <v>3564285.7199999997</v>
      </c>
      <c r="J26" s="62"/>
      <c r="K26" s="62">
        <v>2310401.56</v>
      </c>
    </row>
    <row r="27" spans="1:13" s="197" customFormat="1" ht="17.100000000000001" customHeight="1">
      <c r="C27" s="195" t="s">
        <v>85</v>
      </c>
      <c r="D27" s="199"/>
      <c r="E27" s="106">
        <v>5401432.7200000007</v>
      </c>
      <c r="F27" s="104"/>
      <c r="G27" s="106">
        <v>34940579.150000006</v>
      </c>
      <c r="H27" s="60"/>
      <c r="I27" s="63">
        <v>3772322.55</v>
      </c>
      <c r="J27" s="60"/>
      <c r="K27" s="63">
        <v>33040171.930000003</v>
      </c>
    </row>
    <row r="28" spans="1:13" s="197" customFormat="1" ht="17.100000000000001" customHeight="1">
      <c r="A28" s="203" t="s">
        <v>10</v>
      </c>
      <c r="B28" s="203"/>
      <c r="C28" s="203"/>
      <c r="D28" s="203"/>
      <c r="E28" s="104"/>
      <c r="F28" s="104"/>
      <c r="G28" s="104"/>
      <c r="H28" s="104"/>
      <c r="I28" s="107"/>
      <c r="J28" s="104"/>
      <c r="K28" s="107"/>
    </row>
    <row r="29" spans="1:13" s="197" customFormat="1" ht="17.100000000000001" customHeight="1">
      <c r="A29" s="203"/>
      <c r="B29" s="203" t="s">
        <v>0</v>
      </c>
      <c r="C29" s="203"/>
      <c r="D29" s="203"/>
      <c r="E29" s="104">
        <v>127292311.31000024</v>
      </c>
      <c r="F29" s="104"/>
      <c r="G29" s="104">
        <v>341457725.02999997</v>
      </c>
      <c r="H29" s="60"/>
      <c r="I29" s="104">
        <v>95281402.950000003</v>
      </c>
      <c r="J29" s="60"/>
      <c r="K29" s="60">
        <v>232394071.60000014</v>
      </c>
    </row>
    <row r="30" spans="1:13" s="197" customFormat="1" ht="17.100000000000001" customHeight="1">
      <c r="A30" s="203" t="s">
        <v>110</v>
      </c>
      <c r="D30" s="199"/>
      <c r="E30" s="104"/>
      <c r="F30" s="104"/>
      <c r="G30" s="104"/>
      <c r="H30" s="104"/>
      <c r="I30" s="104"/>
      <c r="J30" s="104"/>
      <c r="K30" s="104"/>
    </row>
    <row r="31" spans="1:13" s="197" customFormat="1" ht="17.100000000000001" customHeight="1">
      <c r="C31" s="195" t="s">
        <v>125</v>
      </c>
      <c r="D31" s="199"/>
      <c r="E31" s="105">
        <v>11120044.83</v>
      </c>
      <c r="F31" s="104"/>
      <c r="G31" s="105">
        <v>18373877.359999999</v>
      </c>
      <c r="H31" s="60"/>
      <c r="I31" s="59">
        <v>5458549.5099999998</v>
      </c>
      <c r="J31" s="59"/>
      <c r="K31" s="59">
        <v>22570670.73</v>
      </c>
    </row>
    <row r="32" spans="1:13" s="197" customFormat="1" ht="17.100000000000001" customHeight="1">
      <c r="C32" s="195" t="s">
        <v>106</v>
      </c>
      <c r="D32" s="199"/>
      <c r="E32" s="105">
        <v>96025759.939999998</v>
      </c>
      <c r="F32" s="104"/>
      <c r="G32" s="105">
        <v>9085949.2599999998</v>
      </c>
      <c r="H32" s="60"/>
      <c r="I32" s="105">
        <v>92159537.840000004</v>
      </c>
      <c r="J32" s="64"/>
      <c r="K32" s="105">
        <v>2838564.26</v>
      </c>
    </row>
    <row r="33" spans="1:11" s="197" customFormat="1" ht="17.100000000000001" customHeight="1">
      <c r="C33" s="195" t="s">
        <v>41</v>
      </c>
      <c r="D33" s="199"/>
      <c r="E33" s="105">
        <v>-1372295.25</v>
      </c>
      <c r="F33" s="104"/>
      <c r="G33" s="105">
        <v>5741704.6000000043</v>
      </c>
      <c r="H33" s="60"/>
      <c r="I33" s="59">
        <v>2507718.48</v>
      </c>
      <c r="J33" s="60"/>
      <c r="K33" s="59">
        <v>5995104.9400000004</v>
      </c>
    </row>
    <row r="34" spans="1:11" s="197" customFormat="1" ht="17.100000000000001" customHeight="1">
      <c r="C34" s="197" t="s">
        <v>69</v>
      </c>
      <c r="D34" s="199"/>
      <c r="E34" s="105">
        <v>-3776765.41</v>
      </c>
      <c r="F34" s="104"/>
      <c r="G34" s="105">
        <v>886937.73999999953</v>
      </c>
      <c r="H34" s="60"/>
      <c r="I34" s="59">
        <v>137200.76999999999</v>
      </c>
      <c r="J34" s="60"/>
      <c r="K34" s="59">
        <v>-194711.34</v>
      </c>
    </row>
    <row r="35" spans="1:11" s="197" customFormat="1" ht="17.100000000000001" customHeight="1">
      <c r="C35" s="195" t="s">
        <v>55</v>
      </c>
      <c r="D35" s="204"/>
      <c r="E35" s="105">
        <v>-57192159.079999998</v>
      </c>
      <c r="F35" s="104"/>
      <c r="G35" s="105">
        <v>-5884583.0999999996</v>
      </c>
      <c r="H35" s="60"/>
      <c r="I35" s="59">
        <v>-30003331.579999998</v>
      </c>
      <c r="J35" s="60"/>
      <c r="K35" s="59">
        <v>-4723257.4000000004</v>
      </c>
    </row>
    <row r="36" spans="1:11" s="197" customFormat="1" ht="17.100000000000001" customHeight="1">
      <c r="A36" s="203" t="s">
        <v>119</v>
      </c>
      <c r="B36" s="195"/>
      <c r="C36" s="195"/>
      <c r="D36" s="199"/>
      <c r="E36" s="104"/>
      <c r="F36" s="104"/>
      <c r="G36" s="104"/>
      <c r="H36" s="104"/>
      <c r="I36" s="104"/>
      <c r="J36" s="104"/>
      <c r="K36" s="104"/>
    </row>
    <row r="37" spans="1:11" s="197" customFormat="1" ht="17.100000000000001" customHeight="1">
      <c r="C37" s="195" t="s">
        <v>126</v>
      </c>
      <c r="D37" s="199"/>
      <c r="E37" s="105">
        <v>-20967075.379999988</v>
      </c>
      <c r="F37" s="104"/>
      <c r="G37" s="105">
        <v>-30431096.490000017</v>
      </c>
      <c r="H37" s="104"/>
      <c r="I37" s="105">
        <v>-53040550.049999997</v>
      </c>
      <c r="J37" s="104"/>
      <c r="K37" s="105">
        <v>-40604330.100000039</v>
      </c>
    </row>
    <row r="38" spans="1:11" s="197" customFormat="1" ht="17.100000000000001" customHeight="1">
      <c r="C38" s="195" t="s">
        <v>70</v>
      </c>
      <c r="D38" s="199"/>
      <c r="E38" s="105">
        <v>-5258680.99</v>
      </c>
      <c r="F38" s="104"/>
      <c r="G38" s="105">
        <v>-7800390.0499999989</v>
      </c>
      <c r="H38" s="104"/>
      <c r="I38" s="105">
        <v>-2701413.9</v>
      </c>
      <c r="J38" s="104"/>
      <c r="K38" s="105">
        <v>-5969500.6099999994</v>
      </c>
    </row>
    <row r="39" spans="1:11" s="197" customFormat="1" ht="17.100000000000001" customHeight="1">
      <c r="C39" s="195" t="s">
        <v>20</v>
      </c>
      <c r="D39" s="199"/>
      <c r="E39" s="106">
        <v>3730914.3600000003</v>
      </c>
      <c r="F39" s="104"/>
      <c r="G39" s="106">
        <v>-236073.72</v>
      </c>
      <c r="H39" s="104"/>
      <c r="I39" s="106">
        <v>1229979.9000000004</v>
      </c>
      <c r="J39" s="104"/>
      <c r="K39" s="106">
        <v>-236073.72</v>
      </c>
    </row>
    <row r="40" spans="1:11" s="197" customFormat="1" ht="16.5" customHeight="1">
      <c r="C40" s="195"/>
      <c r="D40" s="195"/>
      <c r="E40" s="107"/>
      <c r="F40" s="104"/>
      <c r="G40" s="107"/>
      <c r="H40" s="104"/>
      <c r="I40" s="107"/>
      <c r="J40" s="104"/>
      <c r="K40" s="107"/>
    </row>
    <row r="41" spans="1:11" s="197" customFormat="1" ht="16.5" customHeight="1">
      <c r="C41" s="195"/>
      <c r="D41" s="195"/>
      <c r="E41" s="107"/>
      <c r="F41" s="104"/>
      <c r="G41" s="107"/>
      <c r="H41" s="104"/>
      <c r="I41" s="107"/>
      <c r="J41" s="104"/>
      <c r="K41" s="107"/>
    </row>
    <row r="42" spans="1:11" s="197" customFormat="1" ht="16.5" customHeight="1">
      <c r="C42" s="195"/>
      <c r="D42" s="195"/>
      <c r="E42" s="107"/>
      <c r="F42" s="104"/>
      <c r="G42" s="107"/>
      <c r="H42" s="104"/>
      <c r="I42" s="107"/>
      <c r="J42" s="104"/>
      <c r="K42" s="107"/>
    </row>
    <row r="43" spans="1:11" s="197" customFormat="1" ht="16.5" customHeight="1">
      <c r="C43" s="195"/>
      <c r="D43" s="195"/>
      <c r="E43" s="107"/>
      <c r="F43" s="104"/>
      <c r="G43" s="107"/>
      <c r="H43" s="104"/>
      <c r="I43" s="107"/>
      <c r="J43" s="104"/>
      <c r="K43" s="107"/>
    </row>
    <row r="44" spans="1:11" s="197" customFormat="1" ht="16.5" customHeight="1">
      <c r="C44" s="195"/>
      <c r="D44" s="195"/>
      <c r="E44" s="107"/>
      <c r="F44" s="104"/>
      <c r="G44" s="107"/>
      <c r="H44" s="104"/>
      <c r="I44" s="107"/>
      <c r="J44" s="104"/>
      <c r="K44" s="107"/>
    </row>
    <row r="45" spans="1:11" s="152" customFormat="1" ht="21.95" customHeight="1">
      <c r="E45" s="29"/>
      <c r="F45" s="29"/>
      <c r="G45" s="29"/>
      <c r="H45" s="29"/>
      <c r="I45" s="29"/>
      <c r="J45" s="29"/>
      <c r="K45" s="194" t="s">
        <v>95</v>
      </c>
    </row>
    <row r="46" spans="1:11" s="152" customFormat="1" ht="21.95" customHeight="1">
      <c r="E46" s="29"/>
      <c r="F46" s="29"/>
      <c r="G46" s="29"/>
      <c r="H46" s="29"/>
      <c r="I46" s="29"/>
      <c r="J46" s="29"/>
      <c r="K46" s="194" t="s">
        <v>96</v>
      </c>
    </row>
    <row r="47" spans="1:11" ht="21.95" customHeight="1">
      <c r="A47" s="232" t="s">
        <v>202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</row>
    <row r="48" spans="1:11" s="157" customFormat="1" ht="21.95" customHeight="1">
      <c r="A48" s="233" t="s">
        <v>77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</row>
    <row r="49" spans="1:11" s="157" customFormat="1" ht="21.95" customHeight="1">
      <c r="A49" s="233" t="s">
        <v>72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</row>
    <row r="50" spans="1:11" s="157" customFormat="1" ht="21.95" customHeight="1">
      <c r="A50" s="210" t="s">
        <v>188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</row>
    <row r="51" spans="1:11" s="157" customFormat="1" ht="9.9499999999999993" customHeight="1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</row>
    <row r="52" spans="1:11" ht="17.100000000000001" customHeight="1">
      <c r="A52" s="168"/>
      <c r="B52" s="158"/>
      <c r="C52" s="158"/>
      <c r="E52" s="236" t="s">
        <v>59</v>
      </c>
      <c r="F52" s="236"/>
      <c r="G52" s="236"/>
      <c r="H52" s="236"/>
      <c r="I52" s="236"/>
      <c r="J52" s="236"/>
      <c r="K52" s="236"/>
    </row>
    <row r="53" spans="1:11" ht="17.100000000000001" customHeight="1">
      <c r="A53" s="168"/>
      <c r="B53" s="158"/>
      <c r="C53" s="158"/>
      <c r="E53" s="235" t="s">
        <v>26</v>
      </c>
      <c r="F53" s="235"/>
      <c r="G53" s="235"/>
      <c r="H53" s="21"/>
      <c r="I53" s="235" t="s">
        <v>58</v>
      </c>
      <c r="J53" s="235"/>
      <c r="K53" s="235"/>
    </row>
    <row r="54" spans="1:11" ht="17.100000000000001" customHeight="1">
      <c r="A54" s="168"/>
      <c r="B54" s="158"/>
      <c r="C54" s="158"/>
      <c r="E54" s="22" t="s">
        <v>165</v>
      </c>
      <c r="F54" s="23"/>
      <c r="G54" s="22" t="s">
        <v>150</v>
      </c>
      <c r="H54" s="23"/>
      <c r="I54" s="22" t="s">
        <v>165</v>
      </c>
      <c r="J54" s="23"/>
      <c r="K54" s="22" t="s">
        <v>150</v>
      </c>
    </row>
    <row r="55" spans="1:11" s="197" customFormat="1" ht="17.100000000000001" customHeight="1">
      <c r="A55" s="195" t="s">
        <v>142</v>
      </c>
      <c r="B55" s="195"/>
      <c r="C55" s="195"/>
      <c r="D55" s="199"/>
      <c r="E55" s="105">
        <v>149602054.33000046</v>
      </c>
      <c r="F55" s="104"/>
      <c r="G55" s="105">
        <v>331194050.63000011</v>
      </c>
      <c r="H55" s="104"/>
      <c r="I55" s="105">
        <v>111029093.92000045</v>
      </c>
      <c r="J55" s="104"/>
      <c r="K55" s="105">
        <v>212070538.36000016</v>
      </c>
    </row>
    <row r="56" spans="1:11" s="197" customFormat="1" ht="17.100000000000001" customHeight="1">
      <c r="A56" s="197" t="s">
        <v>89</v>
      </c>
      <c r="C56" s="195"/>
      <c r="D56" s="199"/>
      <c r="E56" s="107">
        <v>169296.46999999974</v>
      </c>
      <c r="F56" s="104"/>
      <c r="G56" s="107">
        <v>213769.05000000002</v>
      </c>
      <c r="H56" s="104"/>
      <c r="I56" s="107">
        <v>72920.899999999994</v>
      </c>
      <c r="J56" s="104"/>
      <c r="K56" s="107">
        <v>60556.680000000008</v>
      </c>
    </row>
    <row r="57" spans="1:11" s="197" customFormat="1" ht="17.100000000000001" customHeight="1">
      <c r="A57" s="197" t="s">
        <v>157</v>
      </c>
      <c r="C57" s="195"/>
      <c r="D57" s="199"/>
      <c r="E57" s="107">
        <v>-5096760</v>
      </c>
      <c r="F57" s="104"/>
      <c r="G57" s="107">
        <v>-1303782</v>
      </c>
      <c r="H57" s="104"/>
      <c r="I57" s="105">
        <v>-5096760</v>
      </c>
      <c r="J57" s="104"/>
      <c r="K57" s="107">
        <v>-567250</v>
      </c>
    </row>
    <row r="58" spans="1:11" s="197" customFormat="1" ht="17.100000000000001" customHeight="1">
      <c r="A58" s="197" t="s">
        <v>7</v>
      </c>
      <c r="C58" s="195"/>
      <c r="D58" s="199"/>
      <c r="E58" s="107">
        <v>-18315814.259999998</v>
      </c>
      <c r="F58" s="104"/>
      <c r="G58" s="107">
        <v>-73594393.270000011</v>
      </c>
      <c r="H58" s="104"/>
      <c r="I58" s="107">
        <v>-15728407.039999999</v>
      </c>
      <c r="J58" s="104"/>
      <c r="K58" s="107">
        <v>-67768942.530000001</v>
      </c>
    </row>
    <row r="59" spans="1:11" s="197" customFormat="1" ht="17.100000000000001" customHeight="1">
      <c r="C59" s="195"/>
      <c r="D59" s="195" t="s">
        <v>153</v>
      </c>
      <c r="E59" s="108">
        <v>126358776.54000047</v>
      </c>
      <c r="F59" s="104"/>
      <c r="G59" s="108">
        <v>256509644.41000012</v>
      </c>
      <c r="H59" s="104"/>
      <c r="I59" s="108">
        <v>90276847.780000001</v>
      </c>
      <c r="J59" s="104"/>
      <c r="K59" s="108">
        <v>143794902.51000017</v>
      </c>
    </row>
    <row r="60" spans="1:11" ht="17.100000000000001" customHeight="1">
      <c r="A60" s="205" t="s">
        <v>35</v>
      </c>
      <c r="D60" s="24"/>
      <c r="E60" s="30"/>
      <c r="F60" s="25"/>
      <c r="G60" s="30"/>
      <c r="H60" s="25"/>
      <c r="I60" s="30"/>
      <c r="J60" s="25"/>
      <c r="K60" s="30"/>
    </row>
    <row r="61" spans="1:11" ht="17.100000000000001" customHeight="1">
      <c r="A61" s="205"/>
      <c r="B61" s="19" t="s">
        <v>177</v>
      </c>
      <c r="D61" s="24"/>
      <c r="E61" s="30">
        <v>50000000</v>
      </c>
      <c r="F61" s="25"/>
      <c r="G61" s="112">
        <v>0</v>
      </c>
      <c r="H61" s="25"/>
      <c r="I61" s="112">
        <v>0</v>
      </c>
      <c r="J61" s="25"/>
      <c r="K61" s="112">
        <v>0</v>
      </c>
    </row>
    <row r="62" spans="1:11" ht="17.100000000000001" customHeight="1">
      <c r="A62" s="205"/>
      <c r="B62" s="19" t="s">
        <v>178</v>
      </c>
      <c r="D62" s="24"/>
      <c r="E62" s="34">
        <v>-25467.919999999998</v>
      </c>
      <c r="F62" s="27"/>
      <c r="G62" s="34">
        <v>-25910.76</v>
      </c>
      <c r="H62" s="27"/>
      <c r="I62" s="112">
        <v>0</v>
      </c>
      <c r="J62" s="27"/>
      <c r="K62" s="34">
        <v>-14733.43</v>
      </c>
    </row>
    <row r="63" spans="1:11" ht="17.100000000000001" customHeight="1">
      <c r="B63" s="19" t="s">
        <v>208</v>
      </c>
      <c r="D63" s="24"/>
      <c r="E63" s="112">
        <v>0</v>
      </c>
      <c r="G63" s="112">
        <v>0</v>
      </c>
      <c r="H63" s="38"/>
      <c r="I63" s="109">
        <v>-40000000</v>
      </c>
      <c r="J63" s="38"/>
      <c r="K63" s="112">
        <v>0</v>
      </c>
    </row>
    <row r="64" spans="1:11" ht="17.100000000000001" customHeight="1">
      <c r="B64" s="19" t="s">
        <v>179</v>
      </c>
      <c r="D64" s="24"/>
      <c r="E64" s="31">
        <v>-45906490.770000003</v>
      </c>
      <c r="G64" s="112">
        <v>0</v>
      </c>
      <c r="H64" s="38"/>
      <c r="I64" s="112">
        <v>0</v>
      </c>
      <c r="J64" s="38"/>
      <c r="K64" s="112">
        <v>0</v>
      </c>
    </row>
    <row r="65" spans="1:11" ht="17.100000000000001" customHeight="1">
      <c r="B65" s="19" t="s">
        <v>87</v>
      </c>
      <c r="D65" s="24"/>
      <c r="E65" s="31">
        <v>-185161130.55000004</v>
      </c>
      <c r="G65" s="31">
        <v>-71962108.099999994</v>
      </c>
      <c r="H65" s="38"/>
      <c r="I65" s="109">
        <v>-136682952.77999997</v>
      </c>
      <c r="J65" s="38"/>
      <c r="K65" s="109">
        <v>-60403296.820000008</v>
      </c>
    </row>
    <row r="66" spans="1:11" ht="17.100000000000001" customHeight="1">
      <c r="B66" s="19" t="s">
        <v>180</v>
      </c>
      <c r="D66" s="24"/>
      <c r="E66" s="31">
        <v>103378.64</v>
      </c>
      <c r="F66" s="27"/>
      <c r="G66" s="25">
        <v>394340.19</v>
      </c>
      <c r="H66" s="37"/>
      <c r="I66" s="109">
        <v>13708580.859999999</v>
      </c>
      <c r="J66" s="37"/>
      <c r="K66" s="25">
        <v>394340.19</v>
      </c>
    </row>
    <row r="67" spans="1:11" ht="17.100000000000001" customHeight="1">
      <c r="B67" s="19" t="s">
        <v>88</v>
      </c>
      <c r="D67" s="24"/>
      <c r="E67" s="31">
        <v>-1050327.71</v>
      </c>
      <c r="G67" s="31">
        <v>-581515.16</v>
      </c>
      <c r="H67" s="38"/>
      <c r="I67" s="109">
        <v>-737534.64</v>
      </c>
      <c r="J67" s="38"/>
      <c r="K67" s="39">
        <v>-407670</v>
      </c>
    </row>
    <row r="68" spans="1:11" ht="17.100000000000001" customHeight="1">
      <c r="B68" s="19" t="s">
        <v>196</v>
      </c>
      <c r="D68" s="24"/>
      <c r="E68" s="112">
        <v>0</v>
      </c>
      <c r="G68" s="112">
        <v>0</v>
      </c>
      <c r="H68" s="38"/>
      <c r="I68" s="109">
        <v>347994.63</v>
      </c>
      <c r="J68" s="38"/>
      <c r="K68" s="112">
        <v>0</v>
      </c>
    </row>
    <row r="69" spans="1:11" ht="17.100000000000001" customHeight="1">
      <c r="B69" s="19" t="s">
        <v>181</v>
      </c>
      <c r="D69" s="24"/>
      <c r="E69" s="31">
        <v>-80000</v>
      </c>
      <c r="G69" s="31">
        <v>-70200</v>
      </c>
      <c r="H69" s="38"/>
      <c r="I69" s="109">
        <v>-2700000</v>
      </c>
      <c r="J69" s="38"/>
      <c r="K69" s="112">
        <v>0</v>
      </c>
    </row>
    <row r="70" spans="1:11" ht="17.100000000000001" customHeight="1">
      <c r="B70" s="19" t="s">
        <v>192</v>
      </c>
      <c r="D70" s="24"/>
      <c r="E70" s="112">
        <v>0</v>
      </c>
      <c r="G70" s="112">
        <v>0</v>
      </c>
      <c r="H70" s="38"/>
      <c r="I70" s="109">
        <v>9328323.4399999995</v>
      </c>
      <c r="J70" s="38"/>
      <c r="K70" s="25">
        <v>508000</v>
      </c>
    </row>
    <row r="71" spans="1:11" ht="17.100000000000001" customHeight="1">
      <c r="B71" s="19" t="s">
        <v>195</v>
      </c>
      <c r="D71" s="24"/>
      <c r="E71" s="112">
        <v>0</v>
      </c>
      <c r="G71" s="112">
        <v>0</v>
      </c>
      <c r="H71" s="38"/>
      <c r="I71" s="109">
        <v>-660199.03</v>
      </c>
      <c r="J71" s="38"/>
      <c r="K71" s="112">
        <v>0</v>
      </c>
    </row>
    <row r="72" spans="1:11" ht="17.100000000000001" customHeight="1">
      <c r="B72" s="19" t="s">
        <v>191</v>
      </c>
      <c r="D72" s="24"/>
      <c r="E72" s="112">
        <v>0</v>
      </c>
      <c r="G72" s="112">
        <v>0</v>
      </c>
      <c r="H72" s="38"/>
      <c r="I72" s="109">
        <v>44141250</v>
      </c>
      <c r="J72" s="38"/>
      <c r="K72" s="25">
        <v>54569025</v>
      </c>
    </row>
    <row r="73" spans="1:11" ht="17.100000000000001" customHeight="1">
      <c r="A73" s="168"/>
      <c r="B73" s="19" t="s">
        <v>89</v>
      </c>
      <c r="C73" s="158"/>
      <c r="E73" s="31">
        <v>1343973.92</v>
      </c>
      <c r="G73" s="31">
        <v>38753.640000000014</v>
      </c>
      <c r="H73" s="38"/>
      <c r="I73" s="25">
        <v>120547.95000000001</v>
      </c>
      <c r="J73" s="38"/>
      <c r="K73" s="110">
        <v>114060.24</v>
      </c>
    </row>
    <row r="74" spans="1:11" ht="17.100000000000001" customHeight="1">
      <c r="D74" s="19" t="s">
        <v>154</v>
      </c>
      <c r="E74" s="28">
        <v>-180776064.39000005</v>
      </c>
      <c r="G74" s="55">
        <v>-72206640.189999998</v>
      </c>
      <c r="I74" s="28">
        <v>-113133989.57000004</v>
      </c>
      <c r="K74" s="28">
        <v>-5240274.82</v>
      </c>
    </row>
    <row r="75" spans="1:11" ht="17.100000000000001" customHeight="1">
      <c r="A75" s="205" t="s">
        <v>36</v>
      </c>
      <c r="D75" s="24"/>
      <c r="E75" s="30"/>
      <c r="F75" s="25"/>
      <c r="G75" s="30"/>
      <c r="H75" s="25"/>
      <c r="I75" s="30"/>
      <c r="J75" s="25"/>
      <c r="K75" s="30"/>
    </row>
    <row r="76" spans="1:11" ht="17.100000000000001" customHeight="1">
      <c r="B76" s="19" t="s">
        <v>146</v>
      </c>
      <c r="D76" s="24"/>
      <c r="E76" s="31">
        <v>39686405.380000003</v>
      </c>
      <c r="G76" s="31">
        <v>7885258.2000000002</v>
      </c>
      <c r="I76" s="26">
        <v>44495580.600000001</v>
      </c>
      <c r="K76" s="26">
        <v>6275369.8799999999</v>
      </c>
    </row>
    <row r="77" spans="1:11" ht="17.100000000000001" customHeight="1">
      <c r="B77" s="19" t="s">
        <v>209</v>
      </c>
      <c r="D77" s="24"/>
      <c r="E77" s="31">
        <v>95000000</v>
      </c>
      <c r="G77" s="31">
        <v>30000000</v>
      </c>
      <c r="I77" s="26">
        <v>90000000</v>
      </c>
      <c r="K77" s="112">
        <v>0</v>
      </c>
    </row>
    <row r="78" spans="1:11" ht="17.100000000000001" customHeight="1">
      <c r="B78" s="19" t="s">
        <v>152</v>
      </c>
      <c r="D78" s="24"/>
      <c r="E78" s="33">
        <v>-110000000</v>
      </c>
      <c r="G78" s="33">
        <v>-65000000</v>
      </c>
      <c r="I78" s="33">
        <v>-105000000</v>
      </c>
      <c r="K78" s="33">
        <v>-65000000</v>
      </c>
    </row>
    <row r="79" spans="1:11" ht="17.100000000000001" customHeight="1">
      <c r="B79" s="19" t="s">
        <v>197</v>
      </c>
      <c r="D79" s="24"/>
      <c r="E79" s="31">
        <v>85042478.659999996</v>
      </c>
      <c r="G79" s="112">
        <v>0</v>
      </c>
      <c r="I79" s="26">
        <v>85042478.659999996</v>
      </c>
      <c r="K79" s="112">
        <v>0</v>
      </c>
    </row>
    <row r="80" spans="1:11" ht="17.100000000000001" customHeight="1">
      <c r="B80" s="19" t="s">
        <v>117</v>
      </c>
      <c r="D80" s="24"/>
      <c r="E80" s="33">
        <v>-20226666.640000001</v>
      </c>
      <c r="F80" s="32"/>
      <c r="G80" s="33">
        <v>-45942500</v>
      </c>
      <c r="H80" s="32"/>
      <c r="I80" s="33">
        <v>-16060000</v>
      </c>
      <c r="J80" s="32"/>
      <c r="K80" s="33">
        <v>-39880000</v>
      </c>
    </row>
    <row r="81" spans="1:12" ht="17.100000000000001" customHeight="1">
      <c r="B81" s="19" t="s">
        <v>136</v>
      </c>
      <c r="D81" s="24"/>
      <c r="E81" s="31">
        <v>-36272024.080000006</v>
      </c>
      <c r="G81" s="31">
        <v>-32514190.770000003</v>
      </c>
      <c r="I81" s="33">
        <v>-18321831.669999998</v>
      </c>
      <c r="K81" s="33">
        <v>-13118868.929999998</v>
      </c>
    </row>
    <row r="82" spans="1:12" ht="17.100000000000001" customHeight="1">
      <c r="B82" s="19" t="s">
        <v>214</v>
      </c>
      <c r="D82" s="24"/>
      <c r="E82" s="19"/>
      <c r="F82" s="19"/>
      <c r="G82" s="19"/>
      <c r="H82" s="19"/>
      <c r="I82" s="19"/>
      <c r="J82" s="19"/>
      <c r="K82" s="19"/>
    </row>
    <row r="83" spans="1:12" ht="17.100000000000001" customHeight="1">
      <c r="C83" s="19" t="s">
        <v>215</v>
      </c>
      <c r="D83" s="24"/>
      <c r="E83" s="31">
        <v>708383.49</v>
      </c>
      <c r="G83" s="112">
        <v>0</v>
      </c>
      <c r="I83" s="112">
        <v>0</v>
      </c>
      <c r="K83" s="112">
        <v>0</v>
      </c>
    </row>
    <row r="84" spans="1:12" ht="17.100000000000001" customHeight="1">
      <c r="B84" s="19" t="s">
        <v>216</v>
      </c>
      <c r="D84" s="24"/>
      <c r="E84" s="19"/>
      <c r="F84" s="19"/>
      <c r="G84" s="19"/>
      <c r="H84" s="19"/>
      <c r="I84" s="19"/>
      <c r="J84" s="19"/>
      <c r="K84" s="19"/>
    </row>
    <row r="85" spans="1:12" ht="17.100000000000001" customHeight="1">
      <c r="C85" s="19" t="s">
        <v>215</v>
      </c>
      <c r="D85" s="24"/>
      <c r="E85" s="31">
        <v>-660199.03</v>
      </c>
      <c r="G85" s="112">
        <v>0</v>
      </c>
      <c r="I85" s="112">
        <v>0</v>
      </c>
      <c r="K85" s="112">
        <v>0</v>
      </c>
      <c r="L85" s="150"/>
    </row>
    <row r="86" spans="1:12" ht="17.100000000000001" customHeight="1">
      <c r="D86" s="24"/>
      <c r="E86" s="31"/>
      <c r="G86" s="112"/>
      <c r="I86" s="112"/>
      <c r="K86" s="112"/>
    </row>
    <row r="87" spans="1:12" ht="17.100000000000001" customHeight="1">
      <c r="D87" s="24"/>
      <c r="E87" s="31"/>
      <c r="G87" s="112"/>
      <c r="I87" s="112"/>
      <c r="K87" s="112"/>
    </row>
    <row r="88" spans="1:12" s="152" customFormat="1" ht="21.95" customHeight="1">
      <c r="E88" s="29"/>
      <c r="F88" s="29"/>
      <c r="G88" s="29"/>
      <c r="H88" s="29"/>
      <c r="I88" s="29"/>
      <c r="J88" s="29"/>
      <c r="K88" s="194" t="s">
        <v>95</v>
      </c>
    </row>
    <row r="89" spans="1:12" s="152" customFormat="1" ht="21.95" customHeight="1">
      <c r="E89" s="29"/>
      <c r="F89" s="29"/>
      <c r="G89" s="29"/>
      <c r="H89" s="29"/>
      <c r="I89" s="29"/>
      <c r="J89" s="29"/>
      <c r="K89" s="194" t="s">
        <v>96</v>
      </c>
    </row>
    <row r="90" spans="1:12" ht="21.95" customHeight="1">
      <c r="A90" s="232" t="s">
        <v>219</v>
      </c>
      <c r="B90" s="232"/>
      <c r="C90" s="232"/>
      <c r="D90" s="232"/>
      <c r="E90" s="232"/>
      <c r="F90" s="232"/>
      <c r="G90" s="232"/>
      <c r="H90" s="232"/>
      <c r="I90" s="232"/>
      <c r="J90" s="232"/>
      <c r="K90" s="232"/>
    </row>
    <row r="91" spans="1:12" s="157" customFormat="1" ht="21.95" customHeight="1">
      <c r="A91" s="233" t="s">
        <v>77</v>
      </c>
      <c r="B91" s="233"/>
      <c r="C91" s="233"/>
      <c r="D91" s="233"/>
      <c r="E91" s="233"/>
      <c r="F91" s="233"/>
      <c r="G91" s="233"/>
      <c r="H91" s="233"/>
      <c r="I91" s="233"/>
      <c r="J91" s="233"/>
      <c r="K91" s="233"/>
    </row>
    <row r="92" spans="1:12" s="157" customFormat="1" ht="21.95" customHeight="1">
      <c r="A92" s="233" t="s">
        <v>72</v>
      </c>
      <c r="B92" s="233"/>
      <c r="C92" s="233"/>
      <c r="D92" s="233"/>
      <c r="E92" s="233"/>
      <c r="F92" s="233"/>
      <c r="G92" s="233"/>
      <c r="H92" s="233"/>
      <c r="I92" s="233"/>
      <c r="J92" s="233"/>
      <c r="K92" s="233"/>
    </row>
    <row r="93" spans="1:12" s="157" customFormat="1" ht="21.95" customHeight="1">
      <c r="A93" s="210" t="s">
        <v>188</v>
      </c>
      <c r="B93" s="210"/>
      <c r="C93" s="210"/>
      <c r="D93" s="210"/>
      <c r="E93" s="210"/>
      <c r="F93" s="210"/>
      <c r="G93" s="210"/>
      <c r="H93" s="210"/>
      <c r="I93" s="210"/>
      <c r="J93" s="210"/>
      <c r="K93" s="210"/>
    </row>
    <row r="94" spans="1:12" s="157" customFormat="1" ht="9.9499999999999993" customHeight="1">
      <c r="A94" s="183"/>
      <c r="B94" s="183"/>
      <c r="C94" s="183"/>
      <c r="D94" s="183"/>
      <c r="E94" s="183"/>
      <c r="F94" s="183"/>
      <c r="G94" s="183"/>
      <c r="H94" s="183"/>
      <c r="I94" s="183"/>
      <c r="J94" s="183"/>
      <c r="K94" s="183"/>
    </row>
    <row r="95" spans="1:12" ht="17.100000000000001" customHeight="1">
      <c r="A95" s="168"/>
      <c r="B95" s="158"/>
      <c r="C95" s="158"/>
      <c r="E95" s="236" t="s">
        <v>59</v>
      </c>
      <c r="F95" s="236"/>
      <c r="G95" s="236"/>
      <c r="H95" s="236"/>
      <c r="I95" s="236"/>
      <c r="J95" s="236"/>
      <c r="K95" s="236"/>
    </row>
    <row r="96" spans="1:12" ht="17.100000000000001" customHeight="1">
      <c r="A96" s="168"/>
      <c r="B96" s="158"/>
      <c r="C96" s="158"/>
      <c r="E96" s="235" t="s">
        <v>26</v>
      </c>
      <c r="F96" s="235"/>
      <c r="G96" s="235"/>
      <c r="H96" s="21"/>
      <c r="I96" s="235" t="s">
        <v>58</v>
      </c>
      <c r="J96" s="235"/>
      <c r="K96" s="235"/>
    </row>
    <row r="97" spans="1:14" ht="17.100000000000001" customHeight="1">
      <c r="A97" s="168"/>
      <c r="B97" s="158"/>
      <c r="C97" s="158"/>
      <c r="E97" s="22" t="s">
        <v>165</v>
      </c>
      <c r="F97" s="23"/>
      <c r="G97" s="22" t="s">
        <v>150</v>
      </c>
      <c r="H97" s="23"/>
      <c r="I97" s="22" t="s">
        <v>165</v>
      </c>
      <c r="J97" s="23"/>
      <c r="K97" s="22" t="s">
        <v>150</v>
      </c>
    </row>
    <row r="98" spans="1:14" ht="17.100000000000001" customHeight="1">
      <c r="B98" s="19" t="s">
        <v>190</v>
      </c>
      <c r="D98" s="24"/>
      <c r="E98" s="31">
        <v>-72000000</v>
      </c>
      <c r="G98" s="26">
        <v>-72000000</v>
      </c>
      <c r="I98" s="33">
        <v>-72000000</v>
      </c>
      <c r="K98" s="26">
        <v>-72000000</v>
      </c>
    </row>
    <row r="99" spans="1:14" ht="17.100000000000001" customHeight="1">
      <c r="B99" s="19" t="s">
        <v>203</v>
      </c>
      <c r="D99" s="24"/>
      <c r="E99" s="31">
        <v>-12828390</v>
      </c>
      <c r="G99" s="34">
        <v>-429075</v>
      </c>
      <c r="I99" s="112">
        <v>0</v>
      </c>
      <c r="K99" s="112">
        <v>0</v>
      </c>
      <c r="M99" s="171"/>
    </row>
    <row r="100" spans="1:14" ht="17.100000000000001" customHeight="1">
      <c r="A100" s="168"/>
      <c r="B100" s="168" t="s">
        <v>91</v>
      </c>
      <c r="C100" s="168"/>
      <c r="D100" s="24"/>
      <c r="E100" s="35">
        <v>-6057188.71</v>
      </c>
      <c r="G100" s="35">
        <v>-5926025.1899999995</v>
      </c>
      <c r="I100" s="208">
        <v>-3858243.17</v>
      </c>
      <c r="K100" s="26">
        <v>-2321556.63</v>
      </c>
      <c r="L100" s="150"/>
      <c r="M100" s="171"/>
      <c r="N100" s="171"/>
    </row>
    <row r="101" spans="1:14" ht="17.100000000000001" customHeight="1">
      <c r="D101" s="19" t="s">
        <v>182</v>
      </c>
      <c r="E101" s="35">
        <v>-37607200.93</v>
      </c>
      <c r="G101" s="35">
        <v>-183926532.76000002</v>
      </c>
      <c r="I101" s="35">
        <v>4297984.42</v>
      </c>
      <c r="K101" s="28">
        <v>-186045055.68000001</v>
      </c>
      <c r="L101" s="150"/>
      <c r="M101" s="209"/>
      <c r="N101" s="171"/>
    </row>
    <row r="102" spans="1:14" ht="17.100000000000001" customHeight="1">
      <c r="A102" s="168" t="s">
        <v>131</v>
      </c>
      <c r="B102" s="158"/>
      <c r="C102" s="158"/>
      <c r="E102" s="26">
        <v>-92024488.780000001</v>
      </c>
      <c r="G102" s="26">
        <v>376471.46</v>
      </c>
      <c r="I102" s="26">
        <v>-18559157.370000001</v>
      </c>
      <c r="K102" s="26">
        <v>-47490427.990000002</v>
      </c>
      <c r="L102" s="171"/>
    </row>
    <row r="103" spans="1:14" ht="17.100000000000001" customHeight="1">
      <c r="A103" s="168" t="s">
        <v>104</v>
      </c>
      <c r="B103" s="158"/>
      <c r="C103" s="158"/>
      <c r="E103" s="20">
        <v>167196006.79999998</v>
      </c>
      <c r="G103" s="20">
        <v>146649481.94999999</v>
      </c>
      <c r="I103" s="20">
        <v>40780934.959999979</v>
      </c>
      <c r="K103" s="20">
        <v>74844359.570000008</v>
      </c>
    </row>
    <row r="104" spans="1:14" ht="17.100000000000001" customHeight="1" thickBot="1">
      <c r="A104" s="168" t="s">
        <v>103</v>
      </c>
      <c r="B104" s="158"/>
      <c r="C104" s="158"/>
      <c r="E104" s="36">
        <v>75171518.019999996</v>
      </c>
      <c r="G104" s="36">
        <v>147025953.41</v>
      </c>
      <c r="I104" s="36">
        <v>22221777.59</v>
      </c>
      <c r="K104" s="36">
        <v>27353931.579999998</v>
      </c>
    </row>
    <row r="105" spans="1:14" ht="17.100000000000001" customHeight="1" thickTop="1">
      <c r="A105" s="168"/>
      <c r="B105" s="158"/>
      <c r="C105" s="158"/>
      <c r="E105" s="27"/>
      <c r="G105" s="27"/>
      <c r="I105" s="27"/>
      <c r="K105" s="27"/>
    </row>
    <row r="106" spans="1:14" ht="17.100000000000001" customHeight="1">
      <c r="A106" s="206" t="s">
        <v>124</v>
      </c>
      <c r="B106" s="158"/>
      <c r="C106" s="158"/>
      <c r="E106" s="37"/>
      <c r="F106" s="38"/>
      <c r="G106" s="37"/>
      <c r="H106" s="38"/>
      <c r="I106" s="37"/>
      <c r="J106" s="38"/>
      <c r="K106" s="37"/>
    </row>
    <row r="107" spans="1:14" ht="17.100000000000001" customHeight="1">
      <c r="A107" s="198"/>
      <c r="B107" s="196"/>
      <c r="C107" s="197" t="s">
        <v>167</v>
      </c>
      <c r="D107" s="197"/>
      <c r="E107" s="37">
        <v>15420460.82</v>
      </c>
      <c r="F107" s="38"/>
      <c r="G107" s="112">
        <v>0</v>
      </c>
      <c r="H107" s="38"/>
      <c r="I107" s="112">
        <v>0</v>
      </c>
      <c r="J107" s="38"/>
      <c r="K107" s="112">
        <v>0</v>
      </c>
    </row>
    <row r="108" spans="1:14" ht="17.100000000000001" customHeight="1">
      <c r="A108" s="197"/>
      <c r="B108" s="197"/>
      <c r="C108" s="197" t="s">
        <v>149</v>
      </c>
      <c r="D108" s="197"/>
      <c r="E108" s="39">
        <v>-21286742.59</v>
      </c>
      <c r="F108" s="207"/>
      <c r="G108" s="112">
        <v>0</v>
      </c>
      <c r="H108" s="207"/>
      <c r="I108" s="39">
        <v>-24667417.690000001</v>
      </c>
      <c r="J108" s="38"/>
      <c r="K108" s="39">
        <v>776643.66</v>
      </c>
    </row>
    <row r="109" spans="1:14" ht="17.100000000000001" customHeight="1">
      <c r="C109" s="19" t="s">
        <v>212</v>
      </c>
      <c r="E109" s="112">
        <v>0</v>
      </c>
      <c r="G109" s="112">
        <v>0</v>
      </c>
      <c r="I109" s="20">
        <v>917992.35</v>
      </c>
      <c r="J109" s="38"/>
      <c r="K109" s="112">
        <v>0</v>
      </c>
    </row>
    <row r="110" spans="1:14" ht="17.100000000000001" customHeight="1"/>
    <row r="111" spans="1:14" ht="17.25" customHeight="1">
      <c r="I111" s="39"/>
      <c r="L111" s="171"/>
    </row>
    <row r="112" spans="1:14" ht="17.25" customHeight="1">
      <c r="L112" s="171"/>
    </row>
    <row r="113" spans="12:12" ht="17.25" customHeight="1">
      <c r="L113" s="171"/>
    </row>
    <row r="114" spans="12:12" ht="17.25" customHeight="1">
      <c r="L114" s="171"/>
    </row>
    <row r="115" spans="12:12" ht="17.25" customHeight="1">
      <c r="L115" s="171"/>
    </row>
  </sheetData>
  <mergeCells count="21">
    <mergeCell ref="E96:G96"/>
    <mergeCell ref="I96:K96"/>
    <mergeCell ref="A90:K90"/>
    <mergeCell ref="A91:K91"/>
    <mergeCell ref="A92:K92"/>
    <mergeCell ref="A93:K93"/>
    <mergeCell ref="E95:K95"/>
    <mergeCell ref="A3:K3"/>
    <mergeCell ref="A48:K48"/>
    <mergeCell ref="A6:K6"/>
    <mergeCell ref="E9:G9"/>
    <mergeCell ref="I53:K53"/>
    <mergeCell ref="E52:K52"/>
    <mergeCell ref="A47:K47"/>
    <mergeCell ref="A4:K4"/>
    <mergeCell ref="A5:K5"/>
    <mergeCell ref="A49:K49"/>
    <mergeCell ref="I9:K9"/>
    <mergeCell ref="E8:K8"/>
    <mergeCell ref="A50:K50"/>
    <mergeCell ref="E53:G53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 (หกเดือน)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(หกเดือน)'!Print_Area</vt:lpstr>
      <vt:lpstr>'งบกำไรขาดทุนเบ็ดเสร็จ(สามเดือน)'!Print_Area</vt:lpstr>
      <vt:lpstr>งบแสดงเฉพาะกิจการ!Print_Area</vt:lpstr>
      <vt:lpstr>งบแสดงฐานะการเงิน!Print_Area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2023-08-08T04:15:59Z</cp:lastPrinted>
  <dcterms:created xsi:type="dcterms:W3CDTF">2001-04-13T04:43:23Z</dcterms:created>
  <dcterms:modified xsi:type="dcterms:W3CDTF">2023-08-15T07:15:09Z</dcterms:modified>
</cp:coreProperties>
</file>