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premchit\Downloads\Manager\Sieamese\2023\Q2 2023\FS SA 2023\"/>
    </mc:Choice>
  </mc:AlternateContent>
  <xr:revisionPtr revIDLastSave="0" documentId="13_ncr:1_{366A23F1-426E-4142-9741-B0B673B38182}" xr6:coauthVersionLast="47" xr6:coauthVersionMax="47" xr10:uidLastSave="{00000000-0000-0000-0000-000000000000}"/>
  <bookViews>
    <workbookView xWindow="-110" yWindow="-110" windowWidth="19420" windowHeight="10420" tabRatio="659" firstSheet="2" activeTab="2" xr2:uid="{00000000-000D-0000-FFFF-FFFF00000000}"/>
  </bookViews>
  <sheets>
    <sheet name="PL Q2" sheetId="64" state="hidden" r:id="rId1"/>
    <sheet name="PL 6เดือน" sheetId="63" state="hidden" r:id="rId2"/>
    <sheet name="BS" sheetId="25" r:id="rId3"/>
    <sheet name="PL3" sheetId="65" r:id="rId4"/>
    <sheet name="PL6" sheetId="72" r:id="rId5"/>
    <sheet name="PL65 Q2" sheetId="67" state="hidden" r:id="rId6"/>
    <sheet name="PL (Q1'66)" sheetId="73" state="hidden" r:id="rId7"/>
    <sheet name="SE รวม" sheetId="70" r:id="rId8"/>
    <sheet name="SE เฉพาะ" sheetId="71" r:id="rId9"/>
    <sheet name="CF" sheetId="69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localSheetId="9" hidden="1">#REF!</definedName>
    <definedName name="\" localSheetId="8" hidden="1">#REF!</definedName>
    <definedName name="________________________y78" localSheetId="9" hidden="1">#REF!</definedName>
    <definedName name="________________________y78" localSheetId="8" hidden="1">#REF!</definedName>
    <definedName name="_______________________y78" localSheetId="9" hidden="1">#REF!</definedName>
    <definedName name="_______________________y78" localSheetId="8" hidden="1">#REF!</definedName>
    <definedName name="______________________y78" localSheetId="9" hidden="1">#REF!</definedName>
    <definedName name="______________________y78" localSheetId="8" hidden="1">#REF!</definedName>
    <definedName name="_____________________y78" localSheetId="9" hidden="1">#REF!</definedName>
    <definedName name="_____________________y78" localSheetId="8" hidden="1">#REF!</definedName>
    <definedName name="____________________y78" localSheetId="9" hidden="1">#REF!</definedName>
    <definedName name="____________________y78" localSheetId="8" hidden="1">#REF!</definedName>
    <definedName name="___________________y78" localSheetId="9" hidden="1">#REF!</definedName>
    <definedName name="___________________y78" localSheetId="8" hidden="1">#REF!</definedName>
    <definedName name="__________________y78" localSheetId="9" hidden="1">#REF!</definedName>
    <definedName name="__________________y78" localSheetId="8" hidden="1">#REF!</definedName>
    <definedName name="_________________y78" localSheetId="9" hidden="1">#REF!</definedName>
    <definedName name="_________________y78" localSheetId="8" hidden="1">#REF!</definedName>
    <definedName name="________________y78" localSheetId="9" hidden="1">#REF!</definedName>
    <definedName name="________________y78" localSheetId="8" hidden="1">#REF!</definedName>
    <definedName name="_______________y78" localSheetId="9" hidden="1">#REF!</definedName>
    <definedName name="_______________y78" localSheetId="8" hidden="1">#REF!</definedName>
    <definedName name="______________y78" localSheetId="9" hidden="1">#REF!</definedName>
    <definedName name="______________y78" localSheetId="8" hidden="1">#REF!</definedName>
    <definedName name="_____________y78" localSheetId="9" hidden="1">#REF!</definedName>
    <definedName name="_____________y78" localSheetId="8" hidden="1">#REF!</definedName>
    <definedName name="____________y78" localSheetId="9" hidden="1">#REF!</definedName>
    <definedName name="____________y78" localSheetId="8" hidden="1">#REF!</definedName>
    <definedName name="___________y78" localSheetId="9" hidden="1">#REF!</definedName>
    <definedName name="___________y78" localSheetId="8" hidden="1">#REF!</definedName>
    <definedName name="__________y78" localSheetId="9" hidden="1">#REF!</definedName>
    <definedName name="__________y78" localSheetId="8" hidden="1">#REF!</definedName>
    <definedName name="_________y78" localSheetId="9" hidden="1">#REF!</definedName>
    <definedName name="_________y78" localSheetId="8" hidden="1">#REF!</definedName>
    <definedName name="________y78" localSheetId="9" hidden="1">#REF!</definedName>
    <definedName name="________y78" localSheetId="8" hidden="1">#REF!</definedName>
    <definedName name="_______y78" localSheetId="9" hidden="1">#REF!</definedName>
    <definedName name="_______y78" localSheetId="8" hidden="1">#REF!</definedName>
    <definedName name="______y78" localSheetId="9" hidden="1">#REF!</definedName>
    <definedName name="______y78" localSheetId="8" hidden="1">#REF!</definedName>
    <definedName name="_____y78" localSheetId="9" hidden="1">#REF!</definedName>
    <definedName name="_____y78" localSheetId="8" hidden="1">#REF!</definedName>
    <definedName name="____y78" localSheetId="9" hidden="1">#REF!</definedName>
    <definedName name="____y78" localSheetId="8" hidden="1">#REF!</definedName>
    <definedName name="___y78" localSheetId="9" hidden="1">#REF!</definedName>
    <definedName name="___y78" localSheetId="8" hidden="1">#REF!</definedName>
    <definedName name="__xlfn.BAHTTEXT" hidden="1">#NAME?</definedName>
    <definedName name="__y78" localSheetId="9" hidden="1">#REF!</definedName>
    <definedName name="__y78" localSheetId="8" hidden="1">#REF!</definedName>
    <definedName name="_1__123Graph_ACHART_15" localSheetId="9" hidden="1">'[1]Historic Stats'!#REF!</definedName>
    <definedName name="_1__123Graph_ACHART_15" localSheetId="8" hidden="1">'[1]Historic Stats'!#REF!</definedName>
    <definedName name="_10__123Graph_BCHART_18" localSheetId="9" hidden="1">'[1]Historic Stats'!#REF!</definedName>
    <definedName name="_10__123Graph_BCHART_18" localSheetId="8" hidden="1">'[1]Historic Stats'!#REF!</definedName>
    <definedName name="_11__123Graph_BCHART_31" localSheetId="9" hidden="1">'[1]Stats Summary'!$U$18:$U$28</definedName>
    <definedName name="_11__123Graph_BCHART_31" hidden="1">'[1]Stats Summary'!$U$18:$U$28</definedName>
    <definedName name="_12__123Graph_BCHART_4" localSheetId="9" hidden="1">[2]Fut_Perf!#REF!</definedName>
    <definedName name="_12__123Graph_BCHART_4" localSheetId="8" hidden="1">[2]Fut_Perf!#REF!</definedName>
    <definedName name="_13__123Graph_CCHART_11" localSheetId="9" hidden="1">'[1]Historic Stats'!#REF!</definedName>
    <definedName name="_13__123Graph_CCHART_11" localSheetId="8" hidden="1">'[1]Historic Stats'!#REF!</definedName>
    <definedName name="_14__123Graph_CCHART_12" localSheetId="9" hidden="1">'[1]Historic Stats'!#REF!</definedName>
    <definedName name="_14__123Graph_CCHART_12" localSheetId="8" hidden="1">'[1]Historic Stats'!#REF!</definedName>
    <definedName name="_15__123Graph_CCHART_13" localSheetId="9" hidden="1">'[1]Historic Stats'!#REF!</definedName>
    <definedName name="_15__123Graph_CCHART_13" localSheetId="8" hidden="1">'[1]Historic Stats'!#REF!</definedName>
    <definedName name="_16__123Graph_CCHART_14" localSheetId="9" hidden="1">'[1]Historic Stats'!#REF!</definedName>
    <definedName name="_16__123Graph_CCHART_14" localSheetId="8" hidden="1">'[1]Historic Stats'!#REF!</definedName>
    <definedName name="_17__123Graph_CCHART_15" localSheetId="9" hidden="1">'[1]Historic Stats'!#REF!</definedName>
    <definedName name="_17__123Graph_CCHART_15" localSheetId="8" hidden="1">'[1]Historic Stats'!#REF!</definedName>
    <definedName name="_18__123Graph_CCHART_18" localSheetId="9" hidden="1">'[1]Historic Stats'!#REF!</definedName>
    <definedName name="_18__123Graph_CCHART_18" localSheetId="8" hidden="1">'[1]Historic Stats'!#REF!</definedName>
    <definedName name="_19__123Graph_CCHART_31" localSheetId="9" hidden="1">'[1]Stats Summary'!$W$18:$W$28</definedName>
    <definedName name="_19__123Graph_CCHART_31" hidden="1">'[1]Stats Summary'!$W$18:$W$28</definedName>
    <definedName name="_2__123Graph_ACHART_18" localSheetId="9" hidden="1">'[1]Historic Stats'!#REF!</definedName>
    <definedName name="_2__123Graph_ACHART_18" localSheetId="8" hidden="1">'[1]Historic Stats'!#REF!</definedName>
    <definedName name="_20__123Graph_CCHART_4" localSheetId="9" hidden="1">[2]Fut_Perf!#REF!</definedName>
    <definedName name="_20__123Graph_CCHART_4" localSheetId="8" hidden="1">[2]Fut_Perf!#REF!</definedName>
    <definedName name="_21__123Graph_DCHART_15" localSheetId="9" hidden="1">'[1]Historic Stats'!#REF!</definedName>
    <definedName name="_21__123Graph_DCHART_15" localSheetId="8" hidden="1">'[1]Historic Stats'!#REF!</definedName>
    <definedName name="_22__123Graph_DCHART_18" localSheetId="9" hidden="1">'[1]Historic Stats'!#REF!</definedName>
    <definedName name="_22__123Graph_DCHART_18" localSheetId="8" hidden="1">'[1]Historic Stats'!#REF!</definedName>
    <definedName name="_23__123Graph_LBL_ACHART_15" localSheetId="9" hidden="1">'[1]Historic Stats'!#REF!</definedName>
    <definedName name="_23__123Graph_LBL_ACHART_15" localSheetId="8" hidden="1">'[1]Historic Stats'!#REF!</definedName>
    <definedName name="_24__123Graph_LBL_ACHART_18" localSheetId="9" hidden="1">'[1]Historic Stats'!#REF!</definedName>
    <definedName name="_24__123Graph_LBL_ACHART_18" localSheetId="8" hidden="1">'[1]Historic Stats'!#REF!</definedName>
    <definedName name="_25__123Graph_LBL_BCHART_11" localSheetId="9" hidden="1">'[1]Historic Stats'!#REF!</definedName>
    <definedName name="_25__123Graph_LBL_BCHART_11" localSheetId="8" hidden="1">'[1]Historic Stats'!#REF!</definedName>
    <definedName name="_26__123Graph_LBL_BCHART_12" localSheetId="9" hidden="1">'[1]Historic Stats'!#REF!</definedName>
    <definedName name="_26__123Graph_LBL_BCHART_12" localSheetId="8" hidden="1">'[1]Historic Stats'!#REF!</definedName>
    <definedName name="_27__123Graph_LBL_BCHART_13" localSheetId="9" hidden="1">'[1]Historic Stats'!#REF!</definedName>
    <definedName name="_27__123Graph_LBL_BCHART_13" localSheetId="8" hidden="1">'[1]Historic Stats'!#REF!</definedName>
    <definedName name="_28__123Graph_LBL_BCHART_14" localSheetId="9" hidden="1">'[1]Historic Stats'!#REF!</definedName>
    <definedName name="_28__123Graph_LBL_BCHART_14" localSheetId="8" hidden="1">'[1]Historic Stats'!#REF!</definedName>
    <definedName name="_29__123Graph_LBL_CCHART_11" localSheetId="9" hidden="1">'[1]Historic Stats'!#REF!</definedName>
    <definedName name="_29__123Graph_LBL_CCHART_11" localSheetId="8" hidden="1">'[1]Historic Stats'!#REF!</definedName>
    <definedName name="_3__123Graph_ACHART_31" localSheetId="9" hidden="1">'[1]Stats Summary'!$V$18:$V$28</definedName>
    <definedName name="_3__123Graph_ACHART_31" hidden="1">'[1]Stats Summary'!$V$18:$V$28</definedName>
    <definedName name="_30__123Graph_LBL_CCHART_12" localSheetId="9" hidden="1">'[1]Historic Stats'!#REF!</definedName>
    <definedName name="_30__123Graph_LBL_CCHART_12" localSheetId="8" hidden="1">'[1]Historic Stats'!#REF!</definedName>
    <definedName name="_31__123Graph_LBL_CCHART_13" localSheetId="9" hidden="1">'[1]Historic Stats'!#REF!</definedName>
    <definedName name="_31__123Graph_LBL_CCHART_13" localSheetId="8" hidden="1">'[1]Historic Stats'!#REF!</definedName>
    <definedName name="_32__123Graph_LBL_CCHART_14" localSheetId="9" hidden="1">'[1]Historic Stats'!#REF!</definedName>
    <definedName name="_32__123Graph_LBL_CCHART_14" localSheetId="8" hidden="1">'[1]Historic Stats'!#REF!</definedName>
    <definedName name="_33__123Graph_LBL_CCHART_31" localSheetId="9" hidden="1">'[1]Stats Summary'!$W$18:$W$28</definedName>
    <definedName name="_33__123Graph_LBL_CCHART_31" hidden="1">'[1]Stats Summary'!$W$18:$W$28</definedName>
    <definedName name="_34__123Graph_LBL_DCHART_15" localSheetId="9" hidden="1">'[1]Historic Stats'!#REF!</definedName>
    <definedName name="_34__123Graph_LBL_DCHART_15" localSheetId="8" hidden="1">'[1]Historic Stats'!#REF!</definedName>
    <definedName name="_35__123Graph_LBL_DCHART_18" localSheetId="9" hidden="1">'[1]Historic Stats'!#REF!</definedName>
    <definedName name="_35__123Graph_LBL_DCHART_18" localSheetId="8" hidden="1">'[1]Historic Stats'!#REF!</definedName>
    <definedName name="_36__123Graph_XCHART_12" localSheetId="9" hidden="1">'[1]Historic Stats'!#REF!</definedName>
    <definedName name="_36__123Graph_XCHART_12" localSheetId="8" hidden="1">'[1]Historic Stats'!#REF!</definedName>
    <definedName name="_37__123Graph_XCHART_13" localSheetId="9" hidden="1">'[1]Historic Stats'!#REF!</definedName>
    <definedName name="_37__123Graph_XCHART_13" localSheetId="8" hidden="1">'[1]Historic Stats'!#REF!</definedName>
    <definedName name="_38__123Graph_XCHART_14" localSheetId="9" hidden="1">'[1]Historic Stats'!#REF!</definedName>
    <definedName name="_38__123Graph_XCHART_14" localSheetId="8" hidden="1">'[1]Historic Stats'!#REF!</definedName>
    <definedName name="_39__123Graph_XCHART_15" localSheetId="9" hidden="1">'[1]Historic Stats'!#REF!</definedName>
    <definedName name="_39__123Graph_XCHART_15" localSheetId="8" hidden="1">'[1]Historic Stats'!#REF!</definedName>
    <definedName name="_4__123Graph_ACHART_4" localSheetId="9" hidden="1">[2]Fut_Perf!#REF!</definedName>
    <definedName name="_4__123Graph_ACHART_4" localSheetId="8" hidden="1">[2]Fut_Perf!#REF!</definedName>
    <definedName name="_5__123Graph_BCHART_11" localSheetId="9" hidden="1">'[1]Historic Stats'!#REF!</definedName>
    <definedName name="_5__123Graph_BCHART_11" localSheetId="8" hidden="1">'[1]Historic Stats'!#REF!</definedName>
    <definedName name="_6__123Graph_BCHART_12" localSheetId="9" hidden="1">'[1]Historic Stats'!#REF!</definedName>
    <definedName name="_6__123Graph_BCHART_12" localSheetId="8" hidden="1">'[1]Historic Stats'!#REF!</definedName>
    <definedName name="_7__123Graph_BCHART_13" localSheetId="9" hidden="1">'[1]Historic Stats'!#REF!</definedName>
    <definedName name="_7__123Graph_BCHART_13" localSheetId="8" hidden="1">'[1]Historic Stats'!#REF!</definedName>
    <definedName name="_8__123Graph_BCHART_14" localSheetId="9" hidden="1">'[1]Historic Stats'!#REF!</definedName>
    <definedName name="_8__123Graph_BCHART_14" localSheetId="8" hidden="1">'[1]Historic Stats'!#REF!</definedName>
    <definedName name="_9__123Graph_BCHART_15" localSheetId="9" hidden="1">'[1]Historic Stats'!#REF!</definedName>
    <definedName name="_9__123Graph_BCHART_15" localSheetId="8" hidden="1">'[1]Historic Stats'!#REF!</definedName>
    <definedName name="_aa1" localSheetId="9" hidden="1">{#N/A,#N/A,FALSE,"Hypothèses"}</definedName>
    <definedName name="_aa1" localSheetId="6" hidden="1">{#N/A,#N/A,FALSE,"Hypothèses"}</definedName>
    <definedName name="_aa1" localSheetId="1" hidden="1">{#N/A,#N/A,FALSE,"Hypothèses"}</definedName>
    <definedName name="_aa1" localSheetId="0" hidden="1">{#N/A,#N/A,FALSE,"Hypothèses"}</definedName>
    <definedName name="_aa1" localSheetId="5" hidden="1">{#N/A,#N/A,FALSE,"Hypothèses"}</definedName>
    <definedName name="_aa1" hidden="1">{#N/A,#N/A,FALSE,"Hypothèses"}</definedName>
    <definedName name="_d1" localSheetId="9" hidden="1">{"'Model'!$A$1:$N$53"}</definedName>
    <definedName name="_d1" localSheetId="6" hidden="1">{"'Model'!$A$1:$N$53"}</definedName>
    <definedName name="_d1" localSheetId="1" hidden="1">{"'Model'!$A$1:$N$53"}</definedName>
    <definedName name="_d1" localSheetId="0" hidden="1">{"'Model'!$A$1:$N$53"}</definedName>
    <definedName name="_d1" localSheetId="5" hidden="1">{"'Model'!$A$1:$N$53"}</definedName>
    <definedName name="_d1" hidden="1">{"'Model'!$A$1:$N$53"}</definedName>
    <definedName name="_Fill" localSheetId="9" hidden="1">#REF!</definedName>
    <definedName name="_Fill" localSheetId="8" hidden="1">#REF!</definedName>
    <definedName name="_Key1" localSheetId="9" hidden="1">#REF!</definedName>
    <definedName name="_Key1" localSheetId="8" hidden="1">#REF!</definedName>
    <definedName name="_Key2" localSheetId="9" hidden="1">[3]BANK0303!#REF!</definedName>
    <definedName name="_Key2" localSheetId="8" hidden="1">[3]BANK0303!#REF!</definedName>
    <definedName name="_Order1" hidden="1">255</definedName>
    <definedName name="_Order2" hidden="1">255</definedName>
    <definedName name="_Parse_Out" localSheetId="9" hidden="1">[4]total!#REF!</definedName>
    <definedName name="_Parse_Out" localSheetId="8" hidden="1">[4]total!#REF!</definedName>
    <definedName name="_Regression_Int" hidden="1">1</definedName>
    <definedName name="_san2" localSheetId="9" hidden="1">{#N/A,#N/A,TRUE,"SUM";#N/A,#N/A,TRUE,"EE";#N/A,#N/A,TRUE,"AC";#N/A,#N/A,TRUE,"SN"}</definedName>
    <definedName name="_san2" localSheetId="6" hidden="1">{#N/A,#N/A,TRUE,"SUM";#N/A,#N/A,TRUE,"EE";#N/A,#N/A,TRUE,"AC";#N/A,#N/A,TRUE,"SN"}</definedName>
    <definedName name="_san2" localSheetId="1" hidden="1">{#N/A,#N/A,TRUE,"SUM";#N/A,#N/A,TRUE,"EE";#N/A,#N/A,TRUE,"AC";#N/A,#N/A,TRUE,"SN"}</definedName>
    <definedName name="_san2" localSheetId="0" hidden="1">{#N/A,#N/A,TRUE,"SUM";#N/A,#N/A,TRUE,"EE";#N/A,#N/A,TRUE,"AC";#N/A,#N/A,TRUE,"SN"}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9" hidden="1">#REF!</definedName>
    <definedName name="_Sort" localSheetId="8" hidden="1">#REF!</definedName>
    <definedName name="_W37" localSheetId="9" hidden="1">{#N/A,#N/A,FALSE,"Eff-SSC2"}</definedName>
    <definedName name="_W37" localSheetId="6" hidden="1">{#N/A,#N/A,FALSE,"Eff-SSC2"}</definedName>
    <definedName name="_W37" localSheetId="1" hidden="1">{#N/A,#N/A,FALSE,"Eff-SSC2"}</definedName>
    <definedName name="_W37" localSheetId="0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9" hidden="1">{#N/A,#N/A,FALSE,"Eff-SSC2"}</definedName>
    <definedName name="_W38" localSheetId="6" hidden="1">{#N/A,#N/A,FALSE,"Eff-SSC2"}</definedName>
    <definedName name="_W38" localSheetId="1" hidden="1">{#N/A,#N/A,FALSE,"Eff-SSC2"}</definedName>
    <definedName name="_W38" localSheetId="0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9" hidden="1">{#N/A,#N/A,FALSE,"Eff-SSC2"}</definedName>
    <definedName name="_w39" localSheetId="6" hidden="1">{#N/A,#N/A,FALSE,"Eff-SSC2"}</definedName>
    <definedName name="_w39" localSheetId="1" hidden="1">{#N/A,#N/A,FALSE,"Eff-SSC2"}</definedName>
    <definedName name="_w39" localSheetId="0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9" hidden="1">#REF!</definedName>
    <definedName name="_y78" localSheetId="8" hidden="1">#REF!</definedName>
    <definedName name="AA" localSheetId="9" hidden="1">{#N/A,#N/A,TRUE,"SUM";#N/A,#N/A,TRUE,"EE";#N/A,#N/A,TRUE,"AC";#N/A,#N/A,TRUE,"SN"}</definedName>
    <definedName name="AA" localSheetId="6" hidden="1">{#N/A,#N/A,TRUE,"SUM";#N/A,#N/A,TRUE,"EE";#N/A,#N/A,TRUE,"AC";#N/A,#N/A,TRUE,"SN"}</definedName>
    <definedName name="AA" localSheetId="1" hidden="1">{#N/A,#N/A,TRUE,"SUM";#N/A,#N/A,TRUE,"EE";#N/A,#N/A,TRUE,"AC";#N/A,#N/A,TRUE,"SN"}</definedName>
    <definedName name="AA" localSheetId="0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9" hidden="1">{"AssumptionSheet",#N/A,FALSE,"Assumptions";"RevenueExpensesSheet",#N/A,FALSE,"Table_Revenue";"EquityProfileSheet",#N/A,FALSE,"Table_Equity";"ConstructDebtSheet",#N/A,FALSE,"Table_Debt"}</definedName>
    <definedName name="aaaaadv" localSheetId="6" hidden="1">{"AssumptionSheet",#N/A,FALSE,"Assumptions";"RevenueExpensesSheet",#N/A,FALSE,"Table_Revenue";"EquityProfileSheet",#N/A,FALSE,"Table_Equity";"ConstructDebtSheet",#N/A,FALSE,"Table_Debt"}</definedName>
    <definedName name="aaaaadv" localSheetId="1" hidden="1">{"AssumptionSheet",#N/A,FALSE,"Assumptions";"RevenueExpensesSheet",#N/A,FALSE,"Table_Revenue";"EquityProfileSheet",#N/A,FALSE,"Table_Equity";"ConstructDebtSheet",#N/A,FALSE,"Table_Debt"}</definedName>
    <definedName name="aaaaadv" localSheetId="0" hidden="1">{"AssumptionSheet",#N/A,FALSE,"Assumptions";"RevenueExpensesSheet",#N/A,FALSE,"Table_Revenue";"EquityProfileSheet",#N/A,FALSE,"Table_Equity";"ConstructDebtSheet",#N/A,FALSE,"Table_Debt"}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9" hidden="1">{"AssumptionSheet",#N/A,FALSE,"Assumptions";"RevenueExpensesSheet",#N/A,FALSE,"Table_Revenue";"EquityProfileSheet",#N/A,FALSE,"Table_Equity";"ConstructDebtSheet",#N/A,FALSE,"Table_Debt"}</definedName>
    <definedName name="AAAdv" localSheetId="6" hidden="1">{"AssumptionSheet",#N/A,FALSE,"Assumptions";"RevenueExpensesSheet",#N/A,FALSE,"Table_Revenue";"EquityProfileSheet",#N/A,FALSE,"Table_Equity";"ConstructDebtSheet",#N/A,FALSE,"Table_Debt"}</definedName>
    <definedName name="AAAdv" localSheetId="1" hidden="1">{"AssumptionSheet",#N/A,FALSE,"Assumptions";"RevenueExpensesSheet",#N/A,FALSE,"Table_Revenue";"EquityProfileSheet",#N/A,FALSE,"Table_Equity";"ConstructDebtSheet",#N/A,FALSE,"Table_Debt"}</definedName>
    <definedName name="AAAdv" localSheetId="0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9" hidden="1">{#N/A,#N/A,TRUE,"SUM";#N/A,#N/A,TRUE,"EE";#N/A,#N/A,TRUE,"AC";#N/A,#N/A,TRUE,"SN"}</definedName>
    <definedName name="aaag" localSheetId="6" hidden="1">{#N/A,#N/A,TRUE,"SUM";#N/A,#N/A,TRUE,"EE";#N/A,#N/A,TRUE,"AC";#N/A,#N/A,TRUE,"SN"}</definedName>
    <definedName name="aaag" localSheetId="1" hidden="1">{#N/A,#N/A,TRUE,"SUM";#N/A,#N/A,TRUE,"EE";#N/A,#N/A,TRUE,"AC";#N/A,#N/A,TRUE,"SN"}</definedName>
    <definedName name="aaag" localSheetId="0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9" hidden="1">{#N/A,#N/A,TRUE,"SUM";#N/A,#N/A,TRUE,"EE";#N/A,#N/A,TRUE,"AC";#N/A,#N/A,TRUE,"SN"}</definedName>
    <definedName name="AB" localSheetId="6" hidden="1">{#N/A,#N/A,TRUE,"SUM";#N/A,#N/A,TRUE,"EE";#N/A,#N/A,TRUE,"AC";#N/A,#N/A,TRUE,"SN"}</definedName>
    <definedName name="AB" localSheetId="1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9" hidden="1">{#N/A,#N/A,FALSE,"Eff-SSC2"}</definedName>
    <definedName name="ac_line1.0_" localSheetId="6" hidden="1">{#N/A,#N/A,FALSE,"Eff-SSC2"}</definedName>
    <definedName name="ac_line1.0_" localSheetId="1" hidden="1">{#N/A,#N/A,FALSE,"Eff-SSC2"}</definedName>
    <definedName name="ac_line1.0_" localSheetId="0" hidden="1">{#N/A,#N/A,FALSE,"Eff-SSC2"}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9" hidden="1">#REF!</definedName>
    <definedName name="ACwvu.Profit._.and._.Loss." localSheetId="8" hidden="1">#REF!</definedName>
    <definedName name="ACwvu.Summary._.Sheet." localSheetId="9" hidden="1">'[5]P&amp;L'!#REF!</definedName>
    <definedName name="ACwvu.Summary._.Sheet." localSheetId="8" hidden="1">'[5]P&amp;L'!#REF!</definedName>
    <definedName name="ake" localSheetId="9" hidden="1">#REF!</definedName>
    <definedName name="ake" localSheetId="8" hidden="1">#REF!</definedName>
    <definedName name="alla" localSheetId="9" hidden="1">#REF!</definedName>
    <definedName name="alla" localSheetId="8" hidden="1">#REF!</definedName>
    <definedName name="aq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9" hidden="1">#REF!</definedName>
    <definedName name="AS2TickmarkLS" localSheetId="8" hidden="1">#REF!</definedName>
    <definedName name="AS2VersionLS" hidden="1">300</definedName>
    <definedName name="av" localSheetId="9" hidden="1">#REF!</definedName>
    <definedName name="av" localSheetId="8" hidden="1">#REF!</definedName>
    <definedName name="B" localSheetId="9" hidden="1">#REF!</definedName>
    <definedName name="B" localSheetId="8" hidden="1">#REF!</definedName>
    <definedName name="BBB" localSheetId="9" hidden="1">{"AllAnnualSummariesSheet",#N/A,TRUE,"Annual Summaries"}</definedName>
    <definedName name="BBB" localSheetId="6" hidden="1">{"AllAnnualSummariesSheet",#N/A,TRUE,"Annual Summaries"}</definedName>
    <definedName name="BBB" localSheetId="1" hidden="1">{"AllAnnualSummariesSheet",#N/A,TRUE,"Annual Summaries"}</definedName>
    <definedName name="BBB" localSheetId="0" hidden="1">{"AllAnnualSummariesSheet",#N/A,TRUE,"Annual Summaries"}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9" hidden="1">{"AllAnnualSummariesSheet",#N/A,TRUE,"Annual Summaries"}</definedName>
    <definedName name="bbbbdv" localSheetId="6" hidden="1">{"AllAnnualSummariesSheet",#N/A,TRUE,"Annual Summaries"}</definedName>
    <definedName name="bbbbdv" localSheetId="1" hidden="1">{"AllAnnualSummariesSheet",#N/A,TRUE,"Annual Summaries"}</definedName>
    <definedName name="bbbbdv" localSheetId="0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9" hidden="1">{"AllAnnualSummariesSheet",#N/A,TRUE,"Annual Summaries"}</definedName>
    <definedName name="BBBdv" localSheetId="6" hidden="1">{"AllAnnualSummariesSheet",#N/A,TRUE,"Annual Summaries"}</definedName>
    <definedName name="BBBdv" localSheetId="1" hidden="1">{"AllAnnualSummariesSheet",#N/A,TRUE,"Annual Summaries"}</definedName>
    <definedName name="BBBdv" localSheetId="0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9" hidden="1">{#N/A,#N/A,TRUE,"Str.";#N/A,#N/A,TRUE,"Steel &amp; Roof";#N/A,#N/A,TRUE,"Arc.";#N/A,#N/A,TRUE,"Preliminary";#N/A,#N/A,TRUE,"Sum_Prelim"}</definedName>
    <definedName name="BIGC" localSheetId="6" hidden="1">{#N/A,#N/A,TRUE,"Str.";#N/A,#N/A,TRUE,"Steel &amp; Roof";#N/A,#N/A,TRUE,"Arc.";#N/A,#N/A,TRUE,"Preliminary";#N/A,#N/A,TRUE,"Sum_Prelim"}</definedName>
    <definedName name="BIGC" localSheetId="1" hidden="1">{#N/A,#N/A,TRUE,"Str.";#N/A,#N/A,TRUE,"Steel &amp; Roof";#N/A,#N/A,TRUE,"Arc.";#N/A,#N/A,TRUE,"Preliminary";#N/A,#N/A,TRUE,"Sum_Prelim"}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9" hidden="1">{"CoverSheet",#N/A,FALSE,"Cover";"IndexSheet",#N/A,FALSE,"Index"}</definedName>
    <definedName name="CCC" localSheetId="6" hidden="1">{"CoverSheet",#N/A,FALSE,"Cover";"IndexSheet",#N/A,FALSE,"Index"}</definedName>
    <definedName name="CCC" localSheetId="1" hidden="1">{"CoverSheet",#N/A,FALSE,"Cover";"IndexSheet",#N/A,FALSE,"Index"}</definedName>
    <definedName name="CCC" localSheetId="0" hidden="1">{"CoverSheet",#N/A,FALSE,"Cover";"IndexSheet",#N/A,FALSE,"Index"}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9" hidden="1">{"CoverSheet",#N/A,FALSE,"Cover";"IndexSheet",#N/A,FALSE,"Index"}</definedName>
    <definedName name="cccc" localSheetId="6" hidden="1">{"CoverSheet",#N/A,FALSE,"Cover";"IndexSheet",#N/A,FALSE,"Index"}</definedName>
    <definedName name="cccc" localSheetId="1" hidden="1">{"CoverSheet",#N/A,FALSE,"Cover";"IndexSheet",#N/A,FALSE,"Index"}</definedName>
    <definedName name="cccc" localSheetId="0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9" hidden="1">{"CoverSheet",#N/A,FALSE,"Cover";"IndexSheet",#N/A,FALSE,"Index"}</definedName>
    <definedName name="ccccdv" localSheetId="6" hidden="1">{"CoverSheet",#N/A,FALSE,"Cover";"IndexSheet",#N/A,FALSE,"Index"}</definedName>
    <definedName name="ccccdv" localSheetId="1" hidden="1">{"CoverSheet",#N/A,FALSE,"Cover";"IndexSheet",#N/A,FALSE,"Index"}</definedName>
    <definedName name="ccccdv" localSheetId="0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9" hidden="1">{"CoverSheet",#N/A,FALSE,"Cover";"IndexSheet",#N/A,FALSE,"Index"}</definedName>
    <definedName name="CCCdv" localSheetId="6" hidden="1">{"CoverSheet",#N/A,FALSE,"Cover";"IndexSheet",#N/A,FALSE,"Index"}</definedName>
    <definedName name="CCCdv" localSheetId="1" hidden="1">{"CoverSheet",#N/A,FALSE,"Cover";"IndexSheet",#N/A,FALSE,"Index"}</definedName>
    <definedName name="CCCdv" localSheetId="0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9" hidden="1">{#N/A,#N/A,FALSE,"Eff-SSC2"}</definedName>
    <definedName name="Chemist" localSheetId="6" hidden="1">{#N/A,#N/A,FALSE,"Eff-SSC2"}</definedName>
    <definedName name="Chemist" localSheetId="1" hidden="1">{#N/A,#N/A,FALSE,"Eff-SSC2"}</definedName>
    <definedName name="Chemist" localSheetId="0" hidden="1">{#N/A,#N/A,FALSE,"Eff-SSC2"}</definedName>
    <definedName name="Chemist" localSheetId="5" hidden="1">{#N/A,#N/A,FALSE,"Eff-SSC2"}</definedName>
    <definedName name="Chemist" hidden="1">{#N/A,#N/A,FALSE,"Eff-SSC2"}</definedName>
    <definedName name="chutikarn" localSheetId="9" hidden="1">{#N/A,#N/A,FALSE,"Eff-SSC2"}</definedName>
    <definedName name="chutikarn" localSheetId="6" hidden="1">{#N/A,#N/A,FALSE,"Eff-SSC2"}</definedName>
    <definedName name="chutikarn" localSheetId="1" hidden="1">{#N/A,#N/A,FALSE,"Eff-SSC2"}</definedName>
    <definedName name="chutikarn" localSheetId="0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9" hidden="1">{#N/A,#N/A,TRUE,"Str.";#N/A,#N/A,TRUE,"Steel &amp; Roof";#N/A,#N/A,TRUE,"Arc.";#N/A,#N/A,TRUE,"Preliminary";#N/A,#N/A,TRUE,"Sum_Prelim"}</definedName>
    <definedName name="Clariant" localSheetId="6" hidden="1">{#N/A,#N/A,TRUE,"Str.";#N/A,#N/A,TRUE,"Steel &amp; Roof";#N/A,#N/A,TRUE,"Arc.";#N/A,#N/A,TRUE,"Preliminary";#N/A,#N/A,TRUE,"Sum_Prelim"}</definedName>
    <definedName name="Clariant" localSheetId="1" hidden="1">{#N/A,#N/A,TRUE,"Str.";#N/A,#N/A,TRUE,"Steel &amp; Roof";#N/A,#N/A,TRUE,"Arc.";#N/A,#N/A,TRUE,"Preliminary";#N/A,#N/A,TRUE,"Sum_Prelim"}</definedName>
    <definedName name="Clariant" localSheetId="0" hidden="1">{#N/A,#N/A,TRUE,"Str.";#N/A,#N/A,TRUE,"Steel &amp; Roof";#N/A,#N/A,TRUE,"Arc.";#N/A,#N/A,TRUE,"Preliminary";#N/A,#N/A,TRUE,"Sum_Prelim"}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9" hidden="1">{"'Eng (page2)'!$A$1:$D$52"}</definedName>
    <definedName name="cut" localSheetId="6" hidden="1">{"'Eng (page2)'!$A$1:$D$52"}</definedName>
    <definedName name="cut" localSheetId="1" hidden="1">{"'Eng (page2)'!$A$1:$D$52"}</definedName>
    <definedName name="cut" localSheetId="0" hidden="1">{"'Eng (page2)'!$A$1:$D$52"}</definedName>
    <definedName name="cut" localSheetId="5" hidden="1">{"'Eng (page2)'!$A$1:$D$52"}</definedName>
    <definedName name="cut" hidden="1">{"'Eng (page2)'!$A$1:$D$52"}</definedName>
    <definedName name="data1" localSheetId="9" hidden="1">{#N/A,#N/A,FALSE,"Eff-SSC2"}</definedName>
    <definedName name="data1" localSheetId="6" hidden="1">{#N/A,#N/A,FALSE,"Eff-SSC2"}</definedName>
    <definedName name="data1" localSheetId="1" hidden="1">{#N/A,#N/A,FALSE,"Eff-SSC2"}</definedName>
    <definedName name="data1" localSheetId="0" hidden="1">{#N/A,#N/A,FALSE,"Eff-SSC2"}</definedName>
    <definedName name="data1" localSheetId="5" hidden="1">{#N/A,#N/A,FALSE,"Eff-SSC2"}</definedName>
    <definedName name="data1" hidden="1">{#N/A,#N/A,FALSE,"Eff-SSC2"}</definedName>
    <definedName name="ddd" localSheetId="9" hidden="1">{#N/A,#N/A,TRUE,"Str.";#N/A,#N/A,TRUE,"Steel &amp; Roof";#N/A,#N/A,TRUE,"Arc.";#N/A,#N/A,TRUE,"Preliminary";#N/A,#N/A,TRUE,"Sum_Prelim"}</definedName>
    <definedName name="ddd" localSheetId="6" hidden="1">{#N/A,#N/A,TRUE,"Str.";#N/A,#N/A,TRUE,"Steel &amp; Roof";#N/A,#N/A,TRUE,"Arc.";#N/A,#N/A,TRUE,"Preliminary";#N/A,#N/A,TRUE,"Sum_Prelim"}</definedName>
    <definedName name="ddd" localSheetId="1" hidden="1">{#N/A,#N/A,TRUE,"Str.";#N/A,#N/A,TRUE,"Steel &amp; Roof";#N/A,#N/A,TRUE,"Arc.";#N/A,#N/A,TRUE,"Preliminary";#N/A,#N/A,TRUE,"Sum_Prelim"}</definedName>
    <definedName name="ddd" localSheetId="0" hidden="1">{#N/A,#N/A,TRUE,"Str.";#N/A,#N/A,TRUE,"Steel &amp; Roof";#N/A,#N/A,TRUE,"Arc.";#N/A,#N/A,TRUE,"Preliminary";#N/A,#N/A,TRUE,"Sum_Prelim"}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9" hidden="1">{#N/A,#N/A,TRUE,"Str.";#N/A,#N/A,TRUE,"Steel &amp; Roof";#N/A,#N/A,TRUE,"Arc.";#N/A,#N/A,TRUE,"Preliminary";#N/A,#N/A,TRUE,"Sum_Prelim"}</definedName>
    <definedName name="ddda" localSheetId="6" hidden="1">{#N/A,#N/A,TRUE,"Str.";#N/A,#N/A,TRUE,"Steel &amp; Roof";#N/A,#N/A,TRUE,"Arc.";#N/A,#N/A,TRUE,"Preliminary";#N/A,#N/A,TRUE,"Sum_Prelim"}</definedName>
    <definedName name="ddda" localSheetId="1" hidden="1">{#N/A,#N/A,TRUE,"Str.";#N/A,#N/A,TRUE,"Steel &amp; Roof";#N/A,#N/A,TRUE,"Arc.";#N/A,#N/A,TRUE,"Preliminary";#N/A,#N/A,TRUE,"Sum_Prelim"}</definedName>
    <definedName name="ddda" localSheetId="0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9" hidden="1">{"EquityProfileSheet",#N/A,FALSE,"Table_Equity"}</definedName>
    <definedName name="dddddv" localSheetId="6" hidden="1">{"EquityProfileSheet",#N/A,FALSE,"Table_Equity"}</definedName>
    <definedName name="dddddv" localSheetId="1" hidden="1">{"EquityProfileSheet",#N/A,FALSE,"Table_Equity"}</definedName>
    <definedName name="dddddv" localSheetId="0" hidden="1">{"EquityProfileSheet",#N/A,FALSE,"Table_Equity"}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9" hidden="1">{"EquityProfileSheet",#N/A,FALSE,"Table_Equity"}</definedName>
    <definedName name="DDDdv" localSheetId="6" hidden="1">{"EquityProfileSheet",#N/A,FALSE,"Table_Equity"}</definedName>
    <definedName name="DDDdv" localSheetId="1" hidden="1">{"EquityProfileSheet",#N/A,FALSE,"Table_Equity"}</definedName>
    <definedName name="DDDdv" localSheetId="0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9" hidden="1">{"AssumptionSheet",#N/A,FALSE,"Assumptions";"RevenueExpensesSheet",#N/A,FALSE,"Table_Revenue";"EquityProfileSheet",#N/A,FALSE,"Table_Equity";"ConstructDebtSheet",#N/A,FALSE,"Table_Debt"}</definedName>
    <definedName name="des" localSheetId="6" hidden="1">{"AssumptionSheet",#N/A,FALSE,"Assumptions";"RevenueExpensesSheet",#N/A,FALSE,"Table_Revenue";"EquityProfileSheet",#N/A,FALSE,"Table_Equity";"ConstructDebtSheet",#N/A,FALSE,"Table_Debt"}</definedName>
    <definedName name="des" localSheetId="1" hidden="1">{"AssumptionSheet",#N/A,FALSE,"Assumptions";"RevenueExpensesSheet",#N/A,FALSE,"Table_Revenue";"EquityProfileSheet",#N/A,FALSE,"Table_Equity";"ConstructDebtSheet",#N/A,FALSE,"Table_Debt"}</definedName>
    <definedName name="des" localSheetId="0" hidden="1">{"AssumptionSheet",#N/A,FALSE,"Assumptions";"RevenueExpensesSheet",#N/A,FALSE,"Table_Revenue";"EquityProfileSheet",#N/A,FALSE,"Table_Equity";"ConstructDebtSheet",#N/A,FALSE,"Table_Debt"}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9" hidden="1">{"Summary",#N/A,FALSE,"Summary"}</definedName>
    <definedName name="e" localSheetId="6" hidden="1">{"Summary",#N/A,FALSE,"Summary"}</definedName>
    <definedName name="e" localSheetId="1" hidden="1">{"Summary",#N/A,FALSE,"Summary"}</definedName>
    <definedName name="e" localSheetId="0" hidden="1">{"Summary",#N/A,FALSE,"Summary"}</definedName>
    <definedName name="e" localSheetId="5" hidden="1">{"Summary",#N/A,FALSE,"Summary"}</definedName>
    <definedName name="e" hidden="1">{"Summary",#N/A,FALSE,"Summary"}</definedName>
    <definedName name="ee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9" hidden="1">{"KeySummarySheet",#N/A,FALSE,"Key Summary"}</definedName>
    <definedName name="eeeeee" localSheetId="6" hidden="1">{"KeySummarySheet",#N/A,FALSE,"Key Summary"}</definedName>
    <definedName name="eeeeee" localSheetId="1" hidden="1">{"KeySummarySheet",#N/A,FALSE,"Key Summary"}</definedName>
    <definedName name="eeeeee" localSheetId="0" hidden="1">{"KeySummarySheet",#N/A,FALSE,"Key Summary"}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9" hidden="1">{"KeySummarySheet",#N/A,FALSE,"Key Summary"}</definedName>
    <definedName name="eeeeeedv" localSheetId="6" hidden="1">{"KeySummarySheet",#N/A,FALSE,"Key Summary"}</definedName>
    <definedName name="eeeeeedv" localSheetId="1" hidden="1">{"KeySummarySheet",#N/A,FALSE,"Key Summary"}</definedName>
    <definedName name="eeeeeedv" localSheetId="0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9" hidden="1">{#N/A,#N/A,TRUE,"SUM";#N/A,#N/A,TRUE,"EE";#N/A,#N/A,TRUE,"AC";#N/A,#N/A,TRUE,"SN"}</definedName>
    <definedName name="esda" localSheetId="6" hidden="1">{#N/A,#N/A,TRUE,"SUM";#N/A,#N/A,TRUE,"EE";#N/A,#N/A,TRUE,"AC";#N/A,#N/A,TRUE,"SN"}</definedName>
    <definedName name="esda" localSheetId="1" hidden="1">{#N/A,#N/A,TRUE,"SUM";#N/A,#N/A,TRUE,"EE";#N/A,#N/A,TRUE,"AC";#N/A,#N/A,TRUE,"SN"}</definedName>
    <definedName name="esda" localSheetId="0" hidden="1">{#N/A,#N/A,TRUE,"SUM";#N/A,#N/A,TRUE,"EE";#N/A,#N/A,TRUE,"AC";#N/A,#N/A,TRUE,"SN"}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9" hidden="1">{"'Eng (page2)'!$A$1:$D$52"}</definedName>
    <definedName name="exc" localSheetId="6" hidden="1">{"'Eng (page2)'!$A$1:$D$52"}</definedName>
    <definedName name="exc" localSheetId="1" hidden="1">{"'Eng (page2)'!$A$1:$D$52"}</definedName>
    <definedName name="exc" localSheetId="0" hidden="1">{"'Eng (page2)'!$A$1:$D$52"}</definedName>
    <definedName name="exc" localSheetId="5" hidden="1">{"'Eng (page2)'!$A$1:$D$52"}</definedName>
    <definedName name="exc" hidden="1">{"'Eng (page2)'!$A$1:$D$52"}</definedName>
    <definedName name="FACTORY" localSheetId="9" hidden="1">{#N/A,#N/A,TRUE,"SUM";#N/A,#N/A,TRUE,"EE";#N/A,#N/A,TRUE,"AC";#N/A,#N/A,TRUE,"SN"}</definedName>
    <definedName name="FACTORY" localSheetId="6" hidden="1">{#N/A,#N/A,TRUE,"SUM";#N/A,#N/A,TRUE,"EE";#N/A,#N/A,TRUE,"AC";#N/A,#N/A,TRUE,"SN"}</definedName>
    <definedName name="FACTORY" localSheetId="1" hidden="1">{#N/A,#N/A,TRUE,"SUM";#N/A,#N/A,TRUE,"EE";#N/A,#N/A,TRUE,"AC";#N/A,#N/A,TRUE,"SN"}</definedName>
    <definedName name="FACTORY" localSheetId="0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9" hidden="1">{"KeySummarySheet",#N/A,FALSE,"Key Summary"}</definedName>
    <definedName name="Fdv" localSheetId="6" hidden="1">{"KeySummarySheet",#N/A,FALSE,"Key Summary"}</definedName>
    <definedName name="Fdv" localSheetId="1" hidden="1">{"KeySummarySheet",#N/A,FALSE,"Key Summary"}</definedName>
    <definedName name="Fdv" localSheetId="0" hidden="1">{"KeySummarySheet",#N/A,FALSE,"Key Summary"}</definedName>
    <definedName name="Fdv" localSheetId="5" hidden="1">{"KeySummarySheet",#N/A,FALSE,"Key Summary"}</definedName>
    <definedName name="Fdv" hidden="1">{"KeySummarySheet",#N/A,FALSE,"Key Summary"}</definedName>
    <definedName name="ffffd" localSheetId="9" hidden="1">{#N/A,#N/A,TRUE,"SUM";#N/A,#N/A,TRUE,"EE";#N/A,#N/A,TRUE,"AC";#N/A,#N/A,TRUE,"SN"}</definedName>
    <definedName name="ffffd" localSheetId="6" hidden="1">{#N/A,#N/A,TRUE,"SUM";#N/A,#N/A,TRUE,"EE";#N/A,#N/A,TRUE,"AC";#N/A,#N/A,TRUE,"SN"}</definedName>
    <definedName name="ffffd" localSheetId="1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9" hidden="1">{"ConstructionSheet",#N/A,FALSE,"Construction";"EquitySheet",#N/A,FALSE,"Equity";"InterimDebtSheet",#N/A,FALSE,"Interim Debt"}</definedName>
    <definedName name="ffffff" localSheetId="6" hidden="1">{"ConstructionSheet",#N/A,FALSE,"Construction";"EquitySheet",#N/A,FALSE,"Equity";"InterimDebtSheet",#N/A,FALSE,"Interim Debt"}</definedName>
    <definedName name="ffffff" localSheetId="1" hidden="1">{"ConstructionSheet",#N/A,FALSE,"Construction";"EquitySheet",#N/A,FALSE,"Equity";"InterimDebtSheet",#N/A,FALSE,"Interim Debt"}</definedName>
    <definedName name="ffffff" localSheetId="0" hidden="1">{"ConstructionSheet",#N/A,FALSE,"Construction";"EquitySheet",#N/A,FALSE,"Equity";"InterimDebtSheet",#N/A,FALSE,"Interim Debt"}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9" hidden="1">{"ConstructionSheet",#N/A,FALSE,"Construction";"EquitySheet",#N/A,FALSE,"Equity";"InterimDebtSheet",#N/A,FALSE,"Interim Debt"}</definedName>
    <definedName name="fffffffdv" localSheetId="6" hidden="1">{"ConstructionSheet",#N/A,FALSE,"Construction";"EquitySheet",#N/A,FALSE,"Equity";"InterimDebtSheet",#N/A,FALSE,"Interim Debt"}</definedName>
    <definedName name="fffffffdv" localSheetId="1" hidden="1">{"ConstructionSheet",#N/A,FALSE,"Construction";"EquitySheet",#N/A,FALSE,"Equity";"InterimDebtSheet",#N/A,FALSE,"Interim Debt"}</definedName>
    <definedName name="fffffffdv" localSheetId="0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9" hidden="1">{#N/A,#N/A,TRUE,"SUM";#N/A,#N/A,TRUE,"EE";#N/A,#N/A,TRUE,"AC";#N/A,#N/A,TRUE,"SN"}</definedName>
    <definedName name="fgff" localSheetId="6" hidden="1">{#N/A,#N/A,TRUE,"SUM";#N/A,#N/A,TRUE,"EE";#N/A,#N/A,TRUE,"AC";#N/A,#N/A,TRUE,"SN"}</definedName>
    <definedName name="fgff" localSheetId="1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9" hidden="1">#REF!</definedName>
    <definedName name="FILL2" localSheetId="8" hidden="1">#REF!</definedName>
    <definedName name="fresh" localSheetId="9" hidden="1">{#N/A,#N/A,FALSE,"Database"}</definedName>
    <definedName name="fresh" localSheetId="6" hidden="1">{#N/A,#N/A,FALSE,"Database"}</definedName>
    <definedName name="fresh" localSheetId="1" hidden="1">{#N/A,#N/A,FALSE,"Database"}</definedName>
    <definedName name="fresh" localSheetId="0" hidden="1">{#N/A,#N/A,FALSE,"Database"}</definedName>
    <definedName name="fresh" localSheetId="5" hidden="1">{#N/A,#N/A,FALSE,"Database"}</definedName>
    <definedName name="fresh" hidden="1">{#N/A,#N/A,FALSE,"Database"}</definedName>
    <definedName name="fresh1" localSheetId="9" hidden="1">{#N/A,#N/A,FALSE,"Database"}</definedName>
    <definedName name="fresh1" localSheetId="6" hidden="1">{#N/A,#N/A,FALSE,"Database"}</definedName>
    <definedName name="fresh1" localSheetId="1" hidden="1">{#N/A,#N/A,FALSE,"Database"}</definedName>
    <definedName name="fresh1" localSheetId="0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9" hidden="1">{"ProjectionsSheet",#N/A,FALSE,"Projections"}</definedName>
    <definedName name="ggfgd" localSheetId="6" hidden="1">{"ProjectionsSheet",#N/A,FALSE,"Projections"}</definedName>
    <definedName name="ggfgd" localSheetId="1" hidden="1">{"ProjectionsSheet",#N/A,FALSE,"Projections"}</definedName>
    <definedName name="ggfgd" localSheetId="0" hidden="1">{"ProjectionsSheet",#N/A,FALSE,"Projections"}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9" hidden="1">{"ProjectionsSheet",#N/A,FALSE,"Projections"}</definedName>
    <definedName name="ggfgddv" localSheetId="6" hidden="1">{"ProjectionsSheet",#N/A,FALSE,"Projections"}</definedName>
    <definedName name="ggfgddv" localSheetId="1" hidden="1">{"ProjectionsSheet",#N/A,FALSE,"Projections"}</definedName>
    <definedName name="ggfgddv" localSheetId="0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9" hidden="1">{#N/A,#N/A,TRUE,"SUM";#N/A,#N/A,TRUE,"EE";#N/A,#N/A,TRUE,"AC";#N/A,#N/A,TRUE,"SN"}</definedName>
    <definedName name="GGGGG" localSheetId="6" hidden="1">{#N/A,#N/A,TRUE,"SUM";#N/A,#N/A,TRUE,"EE";#N/A,#N/A,TRUE,"AC";#N/A,#N/A,TRUE,"SN"}</definedName>
    <definedName name="GGGGG" localSheetId="1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9" hidden="1">{#N/A,#N/A,TRUE,"SUM";#N/A,#N/A,TRUE,"EE";#N/A,#N/A,TRUE,"AC";#N/A,#N/A,TRUE,"SN"}</definedName>
    <definedName name="HHHHHH" localSheetId="6" hidden="1">{#N/A,#N/A,TRUE,"SUM";#N/A,#N/A,TRUE,"EE";#N/A,#N/A,TRUE,"AC";#N/A,#N/A,TRUE,"SN"}</definedName>
    <definedName name="HHHHHH" localSheetId="1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9" hidden="1">{"'Monthly'!$A$3:$U$60"}</definedName>
    <definedName name="HTML_Control" localSheetId="6" hidden="1">{"'Monthly'!$A$3:$U$60"}</definedName>
    <definedName name="HTML_Control" localSheetId="1" hidden="1">{"'Monthly'!$A$3:$U$60"}</definedName>
    <definedName name="HTML_Control" localSheetId="0" hidden="1">{"'Monthly'!$A$3:$U$60"}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9" hidden="1">{"'Eng (page2)'!$A$1:$D$52"}</definedName>
    <definedName name="io" localSheetId="6" hidden="1">{"'Eng (page2)'!$A$1:$D$52"}</definedName>
    <definedName name="io" localSheetId="1" hidden="1">{"'Eng (page2)'!$A$1:$D$52"}</definedName>
    <definedName name="io" localSheetId="0" hidden="1">{"'Eng (page2)'!$A$1:$D$52"}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9" hidden="1">{#N/A,#N/A,FALSE,"Eff-SSC2"}</definedName>
    <definedName name="jj" localSheetId="6" hidden="1">{#N/A,#N/A,FALSE,"Eff-SSC2"}</definedName>
    <definedName name="jj" localSheetId="1" hidden="1">{#N/A,#N/A,FALSE,"Eff-SSC2"}</definedName>
    <definedName name="jj" localSheetId="0" hidden="1">{#N/A,#N/A,FALSE,"Eff-SSC2"}</definedName>
    <definedName name="jj" localSheetId="5" hidden="1">{#N/A,#N/A,FALSE,"Eff-SSC2"}</definedName>
    <definedName name="jj" hidden="1">{#N/A,#N/A,FALSE,"Eff-SSC2"}</definedName>
    <definedName name="jjj" localSheetId="9" hidden="1">#REF!</definedName>
    <definedName name="jjj" localSheetId="8" hidden="1">#REF!</definedName>
    <definedName name="ju" localSheetId="9" hidden="1">{"AssumptionSheet",#N/A,FALSE,"Assumptions";"RevenueExpensesSheet",#N/A,FALSE,"Table_Revenue";"EquityProfileSheet",#N/A,FALSE,"Table_Equity";"ConstructDebtSheet",#N/A,FALSE,"Table_Debt"}</definedName>
    <definedName name="ju" localSheetId="6" hidden="1">{"AssumptionSheet",#N/A,FALSE,"Assumptions";"RevenueExpensesSheet",#N/A,FALSE,"Table_Revenue";"EquityProfileSheet",#N/A,FALSE,"Table_Equity";"ConstructDebtSheet",#N/A,FALSE,"Table_Debt"}</definedName>
    <definedName name="ju" localSheetId="1" hidden="1">{"AssumptionSheet",#N/A,FALSE,"Assumptions";"RevenueExpensesSheet",#N/A,FALSE,"Table_Revenue";"EquityProfileSheet",#N/A,FALSE,"Table_Equity";"ConstructDebtSheet",#N/A,FALSE,"Table_Debt"}</definedName>
    <definedName name="ju" localSheetId="0" hidden="1">{"AssumptionSheet",#N/A,FALSE,"Assumptions";"RevenueExpensesSheet",#N/A,FALSE,"Table_Revenue";"EquityProfileSheet",#N/A,FALSE,"Table_Equity";"ConstructDebtSheet",#N/A,FALSE,"Table_Debt"}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9" hidden="1">{#N/A,#N/A,TRUE,"SUM";#N/A,#N/A,TRUE,"EE";#N/A,#N/A,TRUE,"AC";#N/A,#N/A,TRUE,"SN"}</definedName>
    <definedName name="KKPP" localSheetId="6" hidden="1">{#N/A,#N/A,TRUE,"SUM";#N/A,#N/A,TRUE,"EE";#N/A,#N/A,TRUE,"AC";#N/A,#N/A,TRUE,"SN"}</definedName>
    <definedName name="KKPP" localSheetId="1" hidden="1">{#N/A,#N/A,TRUE,"SUM";#N/A,#N/A,TRUE,"EE";#N/A,#N/A,TRUE,"AC";#N/A,#N/A,TRUE,"SN"}</definedName>
    <definedName name="KKPP" localSheetId="0" hidden="1">{#N/A,#N/A,TRUE,"SUM";#N/A,#N/A,TRUE,"EE";#N/A,#N/A,TRUE,"AC";#N/A,#N/A,TRUE,"SN"}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9" hidden="1">{"'Model'!$A$1:$N$53"}</definedName>
    <definedName name="kue" localSheetId="6" hidden="1">{"'Model'!$A$1:$N$53"}</definedName>
    <definedName name="kue" localSheetId="1" hidden="1">{"'Model'!$A$1:$N$53"}</definedName>
    <definedName name="kue" localSheetId="0" hidden="1">{"'Model'!$A$1:$N$53"}</definedName>
    <definedName name="kue" localSheetId="5" hidden="1">{"'Model'!$A$1:$N$53"}</definedName>
    <definedName name="kue" hidden="1">{"'Model'!$A$1:$N$53"}</definedName>
    <definedName name="ll" localSheetId="9" hidden="1">{#N/A,#N/A,FALSE,"Eff-SSC2"}</definedName>
    <definedName name="ll" localSheetId="6" hidden="1">{#N/A,#N/A,FALSE,"Eff-SSC2"}</definedName>
    <definedName name="ll" localSheetId="1" hidden="1">{#N/A,#N/A,FALSE,"Eff-SSC2"}</definedName>
    <definedName name="ll" localSheetId="0" hidden="1">{#N/A,#N/A,FALSE,"Eff-SSC2"}</definedName>
    <definedName name="ll" localSheetId="5" hidden="1">{#N/A,#N/A,FALSE,"Eff-SSC2"}</definedName>
    <definedName name="ll" hidden="1">{#N/A,#N/A,FALSE,"Eff-SSC2"}</definedName>
    <definedName name="Master" localSheetId="9" hidden="1">{"Full Summary",#N/A,FALSE,"Summary"}</definedName>
    <definedName name="Master" localSheetId="6" hidden="1">{"Full Summary",#N/A,FALSE,"Summary"}</definedName>
    <definedName name="Master" localSheetId="1" hidden="1">{"Full Summary",#N/A,FALSE,"Summary"}</definedName>
    <definedName name="Master" localSheetId="0" hidden="1">{"Full Summary",#N/A,FALSE,"Summary"}</definedName>
    <definedName name="Master" localSheetId="5" hidden="1">{"Full Summary",#N/A,FALSE,"Summary"}</definedName>
    <definedName name="Master" hidden="1">{"Full Summary",#N/A,FALSE,"Summary"}</definedName>
    <definedName name="Master_Phase3" localSheetId="9" hidden="1">{"Full Summary",#N/A,FALSE,"Summary"}</definedName>
    <definedName name="Master_Phase3" localSheetId="6" hidden="1">{"Full Summary",#N/A,FALSE,"Summary"}</definedName>
    <definedName name="Master_Phase3" localSheetId="1" hidden="1">{"Full Summary",#N/A,FALSE,"Summary"}</definedName>
    <definedName name="Master_Phase3" localSheetId="0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9" hidden="1">{#N/A,#N/A,FALSE,"Eff-SSC2"}</definedName>
    <definedName name="MH" localSheetId="6" hidden="1">{#N/A,#N/A,FALSE,"Eff-SSC2"}</definedName>
    <definedName name="MH" localSheetId="1" hidden="1">{#N/A,#N/A,FALSE,"Eff-SSC2"}</definedName>
    <definedName name="MH" localSheetId="0" hidden="1">{#N/A,#N/A,FALSE,"Eff-SSC2"}</definedName>
    <definedName name="MH" localSheetId="5" hidden="1">{#N/A,#N/A,FALSE,"Eff-SSC2"}</definedName>
    <definedName name="MH" hidden="1">{#N/A,#N/A,FALSE,"Eff-SSC2"}</definedName>
    <definedName name="minute" localSheetId="9" hidden="1">{"'Eng (page2)'!$A$1:$D$52"}</definedName>
    <definedName name="minute" localSheetId="6" hidden="1">{"'Eng (page2)'!$A$1:$D$52"}</definedName>
    <definedName name="minute" localSheetId="1" hidden="1">{"'Eng (page2)'!$A$1:$D$52"}</definedName>
    <definedName name="minute" localSheetId="0" hidden="1">{"'Eng (page2)'!$A$1:$D$52"}</definedName>
    <definedName name="minute" localSheetId="5" hidden="1">{"'Eng (page2)'!$A$1:$D$52"}</definedName>
    <definedName name="minute" hidden="1">{"'Eng (page2)'!$A$1:$D$52"}</definedName>
    <definedName name="Muni" localSheetId="9" hidden="1">{#N/A,#N/A,FALSE,"Hypothèses"}</definedName>
    <definedName name="Muni" localSheetId="6" hidden="1">{#N/A,#N/A,FALSE,"Hypothèses"}</definedName>
    <definedName name="Muni" localSheetId="1" hidden="1">{#N/A,#N/A,FALSE,"Hypothèses"}</definedName>
    <definedName name="Muni" localSheetId="0" hidden="1">{#N/A,#N/A,FALSE,"Hypothèses"}</definedName>
    <definedName name="Muni" localSheetId="5" hidden="1">{#N/A,#N/A,FALSE,"Hypothèses"}</definedName>
    <definedName name="Muni" hidden="1">{#N/A,#N/A,FALSE,"Hypothèses"}</definedName>
    <definedName name="nn" localSheetId="9" hidden="1">{#N/A,#N/A,FALSE,"Eff-SSC2"}</definedName>
    <definedName name="nn" localSheetId="6" hidden="1">{#N/A,#N/A,FALSE,"Eff-SSC2"}</definedName>
    <definedName name="nn" localSheetId="1" hidden="1">{#N/A,#N/A,FALSE,"Eff-SSC2"}</definedName>
    <definedName name="nn" localSheetId="0" hidden="1">{#N/A,#N/A,FALSE,"Eff-SSC2"}</definedName>
    <definedName name="nn" localSheetId="5" hidden="1">{#N/A,#N/A,FALSE,"Eff-SSC2"}</definedName>
    <definedName name="nn" hidden="1">{#N/A,#N/A,FALSE,"Eff-SSC2"}</definedName>
    <definedName name="oo" localSheetId="9" hidden="1">{#N/A,#N/A,FALSE,"Eff-SSC2"}</definedName>
    <definedName name="oo" localSheetId="6" hidden="1">{#N/A,#N/A,FALSE,"Eff-SSC2"}</definedName>
    <definedName name="oo" localSheetId="1" hidden="1">{#N/A,#N/A,FALSE,"Eff-SSC2"}</definedName>
    <definedName name="oo" localSheetId="0" hidden="1">{#N/A,#N/A,FALSE,"Eff-SSC2"}</definedName>
    <definedName name="oo" localSheetId="5" hidden="1">{#N/A,#N/A,FALSE,"Eff-SSC2"}</definedName>
    <definedName name="oo" hidden="1">{#N/A,#N/A,FALSE,"Eff-SSC2"}</definedName>
    <definedName name="OO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9" hidden="1">{#N/A,#N/A,FALSE,"Eff-SSC2"}</definedName>
    <definedName name="pcs" localSheetId="6" hidden="1">{#N/A,#N/A,FALSE,"Eff-SSC2"}</definedName>
    <definedName name="pcs" localSheetId="1" hidden="1">{#N/A,#N/A,FALSE,"Eff-SSC2"}</definedName>
    <definedName name="pcs" localSheetId="0" hidden="1">{#N/A,#N/A,FALSE,"Eff-SSC2"}</definedName>
    <definedName name="pcs" localSheetId="5" hidden="1">{#N/A,#N/A,FALSE,"Eff-SSC2"}</definedName>
    <definedName name="pcs" hidden="1">{#N/A,#N/A,FALSE,"Eff-SSC2"}</definedName>
    <definedName name="poi" localSheetId="9" hidden="1">{#N/A,#N/A,FALSE,"Eff-SSC2"}</definedName>
    <definedName name="poi" localSheetId="6" hidden="1">{#N/A,#N/A,FALSE,"Eff-SSC2"}</definedName>
    <definedName name="poi" localSheetId="1" hidden="1">{#N/A,#N/A,FALSE,"Eff-SSC2"}</definedName>
    <definedName name="poi" localSheetId="0" hidden="1">{#N/A,#N/A,FALSE,"Eff-SSC2"}</definedName>
    <definedName name="poi" localSheetId="5" hidden="1">{#N/A,#N/A,FALSE,"Eff-SSC2"}</definedName>
    <definedName name="poi" hidden="1">{#N/A,#N/A,FALSE,"Eff-SSC2"}</definedName>
    <definedName name="pri" localSheetId="9" hidden="1">{#N/A,#N/A,TRUE,"Str.";#N/A,#N/A,TRUE,"Steel &amp; Roof";#N/A,#N/A,TRUE,"Arc.";#N/A,#N/A,TRUE,"Preliminary";#N/A,#N/A,TRUE,"Sum_Prelim"}</definedName>
    <definedName name="pri" localSheetId="6" hidden="1">{#N/A,#N/A,TRUE,"Str.";#N/A,#N/A,TRUE,"Steel &amp; Roof";#N/A,#N/A,TRUE,"Arc.";#N/A,#N/A,TRUE,"Preliminary";#N/A,#N/A,TRUE,"Sum_Prelim"}</definedName>
    <definedName name="pri" localSheetId="1" hidden="1">{#N/A,#N/A,TRUE,"Str.";#N/A,#N/A,TRUE,"Steel &amp; Roof";#N/A,#N/A,TRUE,"Arc.";#N/A,#N/A,TRUE,"Preliminary";#N/A,#N/A,TRUE,"Sum_Prelim"}</definedName>
    <definedName name="pri" localSheetId="0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2">BS!$A$1:$J$139</definedName>
    <definedName name="_xlnm.Print_Area" localSheetId="9">CF!$A$1:$J$116</definedName>
    <definedName name="_xlnm.Print_Area" localSheetId="6">'PL (Q1''66)'!$A$1:$I$103</definedName>
    <definedName name="_xlnm.Print_Area" localSheetId="3">'PL3'!$A$1:$I$105</definedName>
    <definedName name="_xlnm.Print_Area" localSheetId="4">'PL6'!$A$1:$I$112</definedName>
    <definedName name="_xlnm.Print_Area" localSheetId="5">'PL65 Q2'!$A$1:$I$98</definedName>
    <definedName name="_xlnm.Print_Area" localSheetId="8">'SE เฉพาะ'!$A$1:$S$35</definedName>
    <definedName name="_xlnm.Print_Area" localSheetId="7">'SE รวม'!$A$1:$Y$40</definedName>
    <definedName name="pu" localSheetId="9" hidden="1">{"'Sell_Office'!$C$5:$D$6"}</definedName>
    <definedName name="pu" localSheetId="6" hidden="1">{"'Sell_Office'!$C$5:$D$6"}</definedName>
    <definedName name="pu" localSheetId="1" hidden="1">{"'Sell_Office'!$C$5:$D$6"}</definedName>
    <definedName name="pu" localSheetId="0" hidden="1">{"'Sell_Office'!$C$5:$D$6"}</definedName>
    <definedName name="pu" localSheetId="5" hidden="1">{"'Sell_Office'!$C$5:$D$6"}</definedName>
    <definedName name="pu" hidden="1">{"'Sell_Office'!$C$5:$D$6"}</definedName>
    <definedName name="qed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9" hidden="1">#REF!</definedName>
    <definedName name="qwe" localSheetId="8" hidden="1">#REF!</definedName>
    <definedName name="recon42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9" hidden="1">{#N/A,#N/A,FALSE,"Eff-SSC2"}</definedName>
    <definedName name="rung" localSheetId="6" hidden="1">{#N/A,#N/A,FALSE,"Eff-SSC2"}</definedName>
    <definedName name="rung" localSheetId="1" hidden="1">{#N/A,#N/A,FALSE,"Eff-SSC2"}</definedName>
    <definedName name="rung" localSheetId="0" hidden="1">{#N/A,#N/A,FALSE,"Eff-SSC2"}</definedName>
    <definedName name="rung" localSheetId="5" hidden="1">{#N/A,#N/A,FALSE,"Eff-SSC2"}</definedName>
    <definedName name="rung" hidden="1">{#N/A,#N/A,FALSE,"Eff-SSC2"}</definedName>
    <definedName name="Sales" localSheetId="9" hidden="1">#REF!</definedName>
    <definedName name="Sales" localSheetId="8" hidden="1">#REF!</definedName>
    <definedName name="sell" localSheetId="9" hidden="1">{"'Eng (page2)'!$A$1:$D$52"}</definedName>
    <definedName name="sell" localSheetId="6" hidden="1">{"'Eng (page2)'!$A$1:$D$52"}</definedName>
    <definedName name="sell" localSheetId="1" hidden="1">{"'Eng (page2)'!$A$1:$D$52"}</definedName>
    <definedName name="sell" localSheetId="0" hidden="1">{"'Eng (page2)'!$A$1:$D$52"}</definedName>
    <definedName name="sell" localSheetId="5" hidden="1">{"'Eng (page2)'!$A$1:$D$52"}</definedName>
    <definedName name="sell" hidden="1">{"'Eng (page2)'!$A$1:$D$52"}</definedName>
    <definedName name="Settlements" localSheetId="9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9" hidden="1">{"AssumptionSheet",#N/A,FALSE,"Assumptions";"RevenueExpensesSheet",#N/A,FALSE,"Table_Revenue";"EquityProfileSheet",#N/A,FALSE,"Table_Equity";"ConstructDebtSheet",#N/A,FALSE,"Table_Debt"}</definedName>
    <definedName name="sfs" localSheetId="6" hidden="1">{"AssumptionSheet",#N/A,FALSE,"Assumptions";"RevenueExpensesSheet",#N/A,FALSE,"Table_Revenue";"EquityProfileSheet",#N/A,FALSE,"Table_Equity";"ConstructDebtSheet",#N/A,FALSE,"Table_Debt"}</definedName>
    <definedName name="sfs" localSheetId="1" hidden="1">{"AssumptionSheet",#N/A,FALSE,"Assumptions";"RevenueExpensesSheet",#N/A,FALSE,"Table_Revenue";"EquityProfileSheet",#N/A,FALSE,"Table_Equity";"ConstructDebtSheet",#N/A,FALSE,"Table_Debt"}</definedName>
    <definedName name="sfs" localSheetId="0" hidden="1">{"AssumptionSheet",#N/A,FALSE,"Assumptions";"RevenueExpensesSheet",#N/A,FALSE,"Table_Revenue";"EquityProfileSheet",#N/A,FALSE,"Table_Equity";"ConstructDebtSheet",#N/A,FALSE,"Table_Debt"}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9" hidden="1">{"AssumptionSheet",#N/A,FALSE,"Assumptions";"RevenueExpensesSheet",#N/A,FALSE,"Table_Revenue";"EquityProfileSheet",#N/A,FALSE,"Table_Equity";"ConstructDebtSheet",#N/A,FALSE,"Table_Debt"}</definedName>
    <definedName name="sfsdv" localSheetId="6" hidden="1">{"AssumptionSheet",#N/A,FALSE,"Assumptions";"RevenueExpensesSheet",#N/A,FALSE,"Table_Revenue";"EquityProfileSheet",#N/A,FALSE,"Table_Equity";"ConstructDebtSheet",#N/A,FALSE,"Table_Debt"}</definedName>
    <definedName name="sfsdv" localSheetId="1" hidden="1">{"AssumptionSheet",#N/A,FALSE,"Assumptions";"RevenueExpensesSheet",#N/A,FALSE,"Table_Revenue";"EquityProfileSheet",#N/A,FALSE,"Table_Equity";"ConstructDebtSheet",#N/A,FALSE,"Table_Debt"}</definedName>
    <definedName name="sfsdv" localSheetId="0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9" hidden="1">#REF!</definedName>
    <definedName name="Sort" localSheetId="8" hidden="1">#REF!</definedName>
    <definedName name="sss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9" hidden="1">{#N/A,#N/A,TRUE,"SUM";#N/A,#N/A,TRUE,"EE";#N/A,#N/A,TRUE,"AC";#N/A,#N/A,TRUE,"SN"}</definedName>
    <definedName name="sum" localSheetId="6" hidden="1">{#N/A,#N/A,TRUE,"SUM";#N/A,#N/A,TRUE,"EE";#N/A,#N/A,TRUE,"AC";#N/A,#N/A,TRUE,"SN"}</definedName>
    <definedName name="sum" localSheetId="1" hidden="1">{#N/A,#N/A,TRUE,"SUM";#N/A,#N/A,TRUE,"EE";#N/A,#N/A,TRUE,"AC";#N/A,#N/A,TRUE,"SN"}</definedName>
    <definedName name="sum" localSheetId="0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9" hidden="1">{#N/A,#N/A,TRUE,"SUM";#N/A,#N/A,TRUE,"EE";#N/A,#N/A,TRUE,"AC";#N/A,#N/A,TRUE,"SN"}</definedName>
    <definedName name="summar" localSheetId="6" hidden="1">{#N/A,#N/A,TRUE,"SUM";#N/A,#N/A,TRUE,"EE";#N/A,#N/A,TRUE,"AC";#N/A,#N/A,TRUE,"SN"}</definedName>
    <definedName name="summar" localSheetId="1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9" hidden="1">[6]Summary!$G$17:$G$82</definedName>
    <definedName name="Summary" hidden="1">[6]Summary!$G$17:$G$82</definedName>
    <definedName name="Summary_Phase3" localSheetId="9" hidden="1">{"Summary",#N/A,FALSE,"Summary"}</definedName>
    <definedName name="Summary_Phase3" localSheetId="6" hidden="1">{"Summary",#N/A,FALSE,"Summary"}</definedName>
    <definedName name="Summary_Phase3" localSheetId="1" hidden="1">{"Summary",#N/A,FALSE,"Summary"}</definedName>
    <definedName name="Summary_Phase3" localSheetId="0" hidden="1">{"Summary",#N/A,FALSE,"Summary"}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9" hidden="1">#REF!</definedName>
    <definedName name="Swvu.Profit._.and._.Loss." localSheetId="8" hidden="1">#REF!</definedName>
    <definedName name="Swvu.Summary._.Sheet." localSheetId="9" hidden="1">'[5]P&amp;L'!#REF!</definedName>
    <definedName name="Swvu.Summary._.Sheet." localSheetId="8" hidden="1">'[5]P&amp;L'!#REF!</definedName>
    <definedName name="taxcal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9" hidden="1">{"'Sell_Office'!$C$5:$D$6"}</definedName>
    <definedName name="TB_group" localSheetId="6" hidden="1">{"'Sell_Office'!$C$5:$D$6"}</definedName>
    <definedName name="TB_group" localSheetId="1" hidden="1">{"'Sell_Office'!$C$5:$D$6"}</definedName>
    <definedName name="TB_group" localSheetId="0" hidden="1">{"'Sell_Office'!$C$5:$D$6"}</definedName>
    <definedName name="TB_group" localSheetId="5" hidden="1">{"'Sell_Office'!$C$5:$D$6"}</definedName>
    <definedName name="TB_group" hidden="1">{"'Sell_Office'!$C$5:$D$6"}</definedName>
    <definedName name="TB_print" localSheetId="9" hidden="1">{"'Sell_Office'!$C$5:$D$6"}</definedName>
    <definedName name="TB_print" localSheetId="6" hidden="1">{"'Sell_Office'!$C$5:$D$6"}</definedName>
    <definedName name="TB_print" localSheetId="1" hidden="1">{"'Sell_Office'!$C$5:$D$6"}</definedName>
    <definedName name="TB_print" localSheetId="0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9" hidden="1">{"'Sell_Office'!$C$5:$D$6"}</definedName>
    <definedName name="Tea" localSheetId="6" hidden="1">{"'Sell_Office'!$C$5:$D$6"}</definedName>
    <definedName name="Tea" localSheetId="1" hidden="1">{"'Sell_Office'!$C$5:$D$6"}</definedName>
    <definedName name="Tea" localSheetId="0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9" hidden="1">{"'Eng (page2)'!$A$1:$D$52"}</definedName>
    <definedName name="Uor" localSheetId="6" hidden="1">{"'Eng (page2)'!$A$1:$D$52"}</definedName>
    <definedName name="Uor" localSheetId="1" hidden="1">{"'Eng (page2)'!$A$1:$D$52"}</definedName>
    <definedName name="Uor" localSheetId="0" hidden="1">{"'Eng (page2)'!$A$1:$D$52"}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9" hidden="1">{#N/A,#N/A,FALSE,"Eff-SSC2"}</definedName>
    <definedName name="week34" localSheetId="6" hidden="1">{#N/A,#N/A,FALSE,"Eff-SSC2"}</definedName>
    <definedName name="week34" localSheetId="1" hidden="1">{#N/A,#N/A,FALSE,"Eff-SSC2"}</definedName>
    <definedName name="week34" localSheetId="0" hidden="1">{#N/A,#N/A,FALSE,"Eff-SSC2"}</definedName>
    <definedName name="week34" localSheetId="5" hidden="1">{#N/A,#N/A,FALSE,"Eff-SSC2"}</definedName>
    <definedName name="week34" hidden="1">{#N/A,#N/A,FALSE,"Eff-SSC2"}</definedName>
    <definedName name="week35" localSheetId="9" hidden="1">{#N/A,#N/A,FALSE,"Eff-SSC2"}</definedName>
    <definedName name="week35" localSheetId="6" hidden="1">{#N/A,#N/A,FALSE,"Eff-SSC2"}</definedName>
    <definedName name="week35" localSheetId="1" hidden="1">{#N/A,#N/A,FALSE,"Eff-SSC2"}</definedName>
    <definedName name="week35" localSheetId="0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9" hidden="1">{#N/A,#N/A,FALSE,"Eff-SSC2"}</definedName>
    <definedName name="week36" localSheetId="6" hidden="1">{#N/A,#N/A,FALSE,"Eff-SSC2"}</definedName>
    <definedName name="week36" localSheetId="1" hidden="1">{#N/A,#N/A,FALSE,"Eff-SSC2"}</definedName>
    <definedName name="week36" localSheetId="0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9" hidden="1">{#N/A,#N/A,FALSE,"Eff-SSC2"}</definedName>
    <definedName name="week38" localSheetId="6" hidden="1">{#N/A,#N/A,FALSE,"Eff-SSC2"}</definedName>
    <definedName name="week38" localSheetId="1" hidden="1">{#N/A,#N/A,FALSE,"Eff-SSC2"}</definedName>
    <definedName name="week38" localSheetId="0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9" hidden="1">{"Summary",#N/A,FALSE,"Summary"}</definedName>
    <definedName name="WIP" localSheetId="6" hidden="1">{"Summary",#N/A,FALSE,"Summary"}</definedName>
    <definedName name="WIP" localSheetId="1" hidden="1">{"Summary",#N/A,FALSE,"Summary"}</definedName>
    <definedName name="WIP" localSheetId="0" hidden="1">{"Summary",#N/A,FALSE,"Summary"}</definedName>
    <definedName name="WIP" localSheetId="5" hidden="1">{"Summary",#N/A,FALSE,"Summary"}</definedName>
    <definedName name="WIP" hidden="1">{"Summary",#N/A,FALSE,"Summary"}</definedName>
    <definedName name="wrn.A." localSheetId="9" hidden="1">{#N/A,#N/A,FALSE,"Eff-SSC2"}</definedName>
    <definedName name="wrn.A." localSheetId="6" hidden="1">{#N/A,#N/A,FALSE,"Eff-SSC2"}</definedName>
    <definedName name="wrn.A." localSheetId="1" hidden="1">{#N/A,#N/A,FALSE,"Eff-SSC2"}</definedName>
    <definedName name="wrn.A." localSheetId="0" hidden="1">{#N/A,#N/A,FALSE,"Eff-SSC2"}</definedName>
    <definedName name="wrn.A." localSheetId="5" hidden="1">{#N/A,#N/A,FALSE,"Eff-SSC2"}</definedName>
    <definedName name="wrn.A." hidden="1">{#N/A,#N/A,FALSE,"Eff-SSC2"}</definedName>
    <definedName name="wrn.aaaaaa.phase3" localSheetId="9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6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1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0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9" hidden="1">{"Summary Sheet",#N/A,FALSE,"Cash Flow vs Budget"}</definedName>
    <definedName name="wrn.Actual._.vs._.Budget.Phase3" localSheetId="6" hidden="1">{"Summary Sheet",#N/A,FALSE,"Cash Flow vs Budget"}</definedName>
    <definedName name="wrn.Actual._.vs._.Budget.Phase3" localSheetId="1" hidden="1">{"Summary Sheet",#N/A,FALSE,"Cash Flow vs Budget"}</definedName>
    <definedName name="wrn.Actual._.vs._.Budget.Phase3" localSheetId="0" hidden="1">{"Summary Sheet",#N/A,FALSE,"Cash Flow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9" hidden="1">{"AssumptionSheet",#N/A,FALSE,"Assumptions";"RevenueExpensesSheet",#N/A,FALSE,"Table_Revenue";"EquityProfileSheet",#N/A,FALSE,"Table_Equity";"ConstructDebtSheet",#N/A,FALSE,"Table_Debt"}</definedName>
    <definedName name="wrn.All._.Assumptions." localSheetId="6" hidden="1">{"AssumptionSheet",#N/A,FALSE,"Assumptions";"RevenueExpensesSheet",#N/A,FALSE,"Table_Revenue";"EquityProfileSheet",#N/A,FALSE,"Table_Equity";"ConstructDebtSheet",#N/A,FALSE,"Table_Debt"}</definedName>
    <definedName name="wrn.All._.Assumptions." localSheetId="1" hidden="1">{"AssumptionSheet",#N/A,FALSE,"Assumptions";"RevenueExpensesSheet",#N/A,FALSE,"Table_Revenue";"EquityProfileSheet",#N/A,FALSE,"Table_Equity";"ConstructDebtSheet",#N/A,FALSE,"Table_Debt"}</definedName>
    <definedName name="wrn.All._.Assumptions." localSheetId="0" hidden="1">{"AssumptionSheet",#N/A,FALSE,"Assumptions";"RevenueExpensesSheet",#N/A,FALSE,"Table_Revenue";"EquityProfileSheet",#N/A,FALSE,"Table_Equity";"ConstructDebtSheet",#N/A,FALSE,"Table_Debt"}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9" hidden="1">{"AssumptionSheet",#N/A,FALSE,"Assumptions";"RevenueExpensesSheet",#N/A,FALSE,"Table_Revenue";"EquityProfileSheet",#N/A,FALSE,"Table_Equity";"ConstructDebtSheet",#N/A,FALSE,"Table_Debt"}</definedName>
    <definedName name="wrn.All._.Assumptions.dv" localSheetId="6" hidden="1">{"AssumptionSheet",#N/A,FALSE,"Assumptions";"RevenueExpensesSheet",#N/A,FALSE,"Table_Revenue";"EquityProfileSheet",#N/A,FALSE,"Table_Equity";"ConstructDebtSheet",#N/A,FALSE,"Table_Debt"}</definedName>
    <definedName name="wrn.All._.Assumptions.dv" localSheetId="1" hidden="1">{"AssumptionSheet",#N/A,FALSE,"Assumptions";"RevenueExpensesSheet",#N/A,FALSE,"Table_Revenue";"EquityProfileSheet",#N/A,FALSE,"Table_Equity";"ConstructDebtSheet",#N/A,FALSE,"Table_Debt"}</definedName>
    <definedName name="wrn.All._.Assumptions.dv" localSheetId="0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9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6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1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0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9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6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1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0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9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9" hidden="1">{#N/A,#N/A,FALSE,"Hypothèses"}</definedName>
    <definedName name="wrn.Anglais." localSheetId="6" hidden="1">{#N/A,#N/A,FALSE,"Hypothèses"}</definedName>
    <definedName name="wrn.Anglais." localSheetId="1" hidden="1">{#N/A,#N/A,FALSE,"Hypothèses"}</definedName>
    <definedName name="wrn.Anglais." localSheetId="0" hidden="1">{#N/A,#N/A,FALSE,"Hypothèses"}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9" hidden="1">{"AllAnnualSummariesSheet",#N/A,TRUE,"Annual Summaries"}</definedName>
    <definedName name="wrn.Annual._.Summary." localSheetId="6" hidden="1">{"AllAnnualSummariesSheet",#N/A,TRUE,"Annual Summaries"}</definedName>
    <definedName name="wrn.Annual._.Summary." localSheetId="1" hidden="1">{"AllAnnualSummariesSheet",#N/A,TRUE,"Annual Summaries"}</definedName>
    <definedName name="wrn.Annual._.Summary." localSheetId="0" hidden="1">{"AllAnnualSummariesSheet",#N/A,TRUE,"Annual Summaries"}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9" hidden="1">{"AllAnnualSummariesSheet",#N/A,TRUE,"Annual Summaries"}</definedName>
    <definedName name="wrn.Annual._.Summary.dv" localSheetId="6" hidden="1">{"AllAnnualSummariesSheet",#N/A,TRUE,"Annual Summaries"}</definedName>
    <definedName name="wrn.Annual._.Summary.dv" localSheetId="1" hidden="1">{"AllAnnualSummariesSheet",#N/A,TRUE,"Annual Summaries"}</definedName>
    <definedName name="wrn.Annual._.Summary.dv" localSheetId="0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9" hidden="1">{#N/A,#N/A,TRUE,"Str.";#N/A,#N/A,TRUE,"Steel &amp; Roof";#N/A,#N/A,TRUE,"Arc.";#N/A,#N/A,TRUE,"Preliminary";#N/A,#N/A,TRUE,"Sum_Prelim"}</definedName>
    <definedName name="wrn.BILLS._.OF._.QUANTITY." localSheetId="6" hidden="1">{#N/A,#N/A,TRUE,"Str.";#N/A,#N/A,TRUE,"Steel &amp; Roof";#N/A,#N/A,TRUE,"Arc.";#N/A,#N/A,TRUE,"Preliminary";#N/A,#N/A,TRUE,"Sum_Prelim"}</definedName>
    <definedName name="wrn.BILLS._.OF._.QUANTITY." localSheetId="1" hidden="1">{#N/A,#N/A,TRUE,"Str.";#N/A,#N/A,TRUE,"Steel &amp; Roof";#N/A,#N/A,TRUE,"Arc.";#N/A,#N/A,TRUE,"Preliminary";#N/A,#N/A,TRUE,"Sum_Prelim"}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9" hidden="1">{"CF vs PnL",#N/A,FALSE,"CF vs P&amp;L"}</definedName>
    <definedName name="wrn.Cash._.Flow._.vs._.PnL.Phase3" localSheetId="6" hidden="1">{"CF vs PnL",#N/A,FALSE,"CF vs P&amp;L"}</definedName>
    <definedName name="wrn.Cash._.Flow._.vs._.PnL.Phase3" localSheetId="1" hidden="1">{"CF vs PnL",#N/A,FALSE,"CF vs P&amp;L"}</definedName>
    <definedName name="wrn.Cash._.Flow._.vs._.PnL.Phase3" localSheetId="0" hidden="1">{"CF vs PnL",#N/A,FALSE,"CF vs P&amp;L"}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9" hidden="1">{"Cashflow",#N/A,FALSE,"Lot 101 - Feas - B &amp; B"}</definedName>
    <definedName name="wrn.Cashflow." localSheetId="6" hidden="1">{"Cashflow",#N/A,FALSE,"Lot 101 - Feas - B &amp; B"}</definedName>
    <definedName name="wrn.Cashflow." localSheetId="1" hidden="1">{"Cashflow",#N/A,FALSE,"Lot 101 - Feas - B &amp; B"}</definedName>
    <definedName name="wrn.Cashflow." localSheetId="0" hidden="1">{"Cashflow",#N/A,FALSE,"Lot 101 - Feas - B &amp; B"}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9" hidden="1">{"CoverSheet",#N/A,FALSE,"Cover";"IndexSheet",#N/A,FALSE,"Index"}</definedName>
    <definedName name="wrn.CoverPage." localSheetId="6" hidden="1">{"CoverSheet",#N/A,FALSE,"Cover";"IndexSheet",#N/A,FALSE,"Index"}</definedName>
    <definedName name="wrn.CoverPage." localSheetId="1" hidden="1">{"CoverSheet",#N/A,FALSE,"Cover";"IndexSheet",#N/A,FALSE,"Index"}</definedName>
    <definedName name="wrn.CoverPage." localSheetId="0" hidden="1">{"CoverSheet",#N/A,FALSE,"Cover";"IndexSheet",#N/A,FALSE,"Index"}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9" hidden="1">{"CoverSheet",#N/A,FALSE,"Cover";"IndexSheet",#N/A,FALSE,"Index"}</definedName>
    <definedName name="wrn.CoverPage.dv" localSheetId="6" hidden="1">{"CoverSheet",#N/A,FALSE,"Cover";"IndexSheet",#N/A,FALSE,"Index"}</definedName>
    <definedName name="wrn.CoverPage.dv" localSheetId="1" hidden="1">{"CoverSheet",#N/A,FALSE,"Cover";"IndexSheet",#N/A,FALSE,"Index"}</definedName>
    <definedName name="wrn.CoverPage.dv" localSheetId="0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9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6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1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0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9" hidden="1">{#N/A,#N/A,FALSE,"Database"}</definedName>
    <definedName name="wrn.Database._.General._.Report." localSheetId="6" hidden="1">{#N/A,#N/A,FALSE,"Database"}</definedName>
    <definedName name="wrn.Database._.General._.Report." localSheetId="1" hidden="1">{#N/A,#N/A,FALSE,"Database"}</definedName>
    <definedName name="wrn.Database._.General._.Report." localSheetId="0" hidden="1">{#N/A,#N/A,FALSE,"Database"}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9" hidden="1">{"EquityProfileSheet",#N/A,FALSE,"Table_Equity"}</definedName>
    <definedName name="wrn.EquityATable." localSheetId="6" hidden="1">{"EquityProfileSheet",#N/A,FALSE,"Table_Equity"}</definedName>
    <definedName name="wrn.EquityATable." localSheetId="1" hidden="1">{"EquityProfileSheet",#N/A,FALSE,"Table_Equity"}</definedName>
    <definedName name="wrn.EquityATable." localSheetId="0" hidden="1">{"EquityProfileSheet",#N/A,FALSE,"Table_Equity"}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9" hidden="1">{"EquityProfileSheet",#N/A,FALSE,"Table_Equity"}</definedName>
    <definedName name="wrn.EquityATable.dv" localSheetId="6" hidden="1">{"EquityProfileSheet",#N/A,FALSE,"Table_Equity"}</definedName>
    <definedName name="wrn.EquityATable.dv" localSheetId="1" hidden="1">{"EquityProfileSheet",#N/A,FALSE,"Table_Equity"}</definedName>
    <definedName name="wrn.EquityATable.dv" localSheetId="0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9" hidden="1">{#N/A,#N/A,FALSE,"Database"}</definedName>
    <definedName name="wrn.ewoprjwoe" localSheetId="6" hidden="1">{#N/A,#N/A,FALSE,"Database"}</definedName>
    <definedName name="wrn.ewoprjwoe" localSheetId="1" hidden="1">{#N/A,#N/A,FALSE,"Database"}</definedName>
    <definedName name="wrn.ewoprjwoe" localSheetId="0" hidden="1">{#N/A,#N/A,FALSE,"Database"}</definedName>
    <definedName name="wrn.ewoprjwoe" localSheetId="5" hidden="1">{#N/A,#N/A,FALSE,"Database"}</definedName>
    <definedName name="wrn.ewoprjwoe" hidden="1">{#N/A,#N/A,FALSE,"Database"}</definedName>
    <definedName name="wrn.Feasibility." localSheetId="9" hidden="1">{"Feasibility",#N/A,FALSE,"Lot 101 - Feas - B &amp; B"}</definedName>
    <definedName name="wrn.Feasibility." localSheetId="6" hidden="1">{"Feasibility",#N/A,FALSE,"Lot 101 - Feas - B &amp; B"}</definedName>
    <definedName name="wrn.Feasibility." localSheetId="1" hidden="1">{"Feasibility",#N/A,FALSE,"Lot 101 - Feas - B &amp; B"}</definedName>
    <definedName name="wrn.Feasibility." localSheetId="0" hidden="1">{"Feasibility",#N/A,FALSE,"Lot 101 - Feas - B &amp; B"}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9" hidden="1">{"Fin Year 95.96",#N/A,FALSE,"Cash Flow"}</definedName>
    <definedName name="wrn.Fin._.Year._.95.96.Phase3" localSheetId="6" hidden="1">{"Fin Year 95.96",#N/A,FALSE,"Cash Flow"}</definedName>
    <definedName name="wrn.Fin._.Year._.95.96.Phase3" localSheetId="1" hidden="1">{"Fin Year 95.96",#N/A,FALSE,"Cash Flow"}</definedName>
    <definedName name="wrn.Fin._.Year._.95.96.Phase3" localSheetId="0" hidden="1">{"Fin Year 95.96",#N/A,FALSE,"Cash Flow"}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9" hidden="1">{#N/A,#N/A,FALSE,"Hypothèses"}</definedName>
    <definedName name="wrn.Francais." localSheetId="6" hidden="1">{#N/A,#N/A,FALSE,"Hypothèses"}</definedName>
    <definedName name="wrn.Francais." localSheetId="1" hidden="1">{#N/A,#N/A,FALSE,"Hypothèses"}</definedName>
    <definedName name="wrn.Francais." localSheetId="0" hidden="1">{#N/A,#N/A,FALSE,"Hypothèses"}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9" hidden="1">{"Full Cash Flow",#N/A,FALSE,"Cash Flow"}</definedName>
    <definedName name="wrn.Full._.Cash._.Flow.Phase3" localSheetId="6" hidden="1">{"Full Cash Flow",#N/A,FALSE,"Cash Flow"}</definedName>
    <definedName name="wrn.Full._.Cash._.Flow.Phase3" localSheetId="1" hidden="1">{"Full Cash Flow",#N/A,FALSE,"Cash Flow"}</definedName>
    <definedName name="wrn.Full._.Cash._.Flow.Phase3" localSheetId="0" hidden="1">{"Full Cash Flow",#N/A,FALSE,"Cash Flow"}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9" hidden="1">{"KeySummarySheet",#N/A,FALSE,"Key Summary"}</definedName>
    <definedName name="wrn.Key._.Summary." localSheetId="6" hidden="1">{"KeySummarySheet",#N/A,FALSE,"Key Summary"}</definedName>
    <definedName name="wrn.Key._.Summary." localSheetId="1" hidden="1">{"KeySummarySheet",#N/A,FALSE,"Key Summary"}</definedName>
    <definedName name="wrn.Key._.Summary." localSheetId="0" hidden="1">{"KeySummarySheet",#N/A,FALSE,"Key Summary"}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9" hidden="1">{"KeySummarySheet",#N/A,FALSE,"Key Summary"}</definedName>
    <definedName name="wrn.Key._.Summary.dv" localSheetId="6" hidden="1">{"KeySummarySheet",#N/A,FALSE,"Key Summary"}</definedName>
    <definedName name="wrn.Key._.Summary.dv" localSheetId="1" hidden="1">{"KeySummarySheet",#N/A,FALSE,"Key Summary"}</definedName>
    <definedName name="wrn.Key._.Summary.dv" localSheetId="0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9" hidden="1">{"Full Master",#N/A,FALSE,"Master"}</definedName>
    <definedName name="wrn.Master._.Full.phase3" localSheetId="6" hidden="1">{"Full Master",#N/A,FALSE,"Master"}</definedName>
    <definedName name="wrn.Master._.Full.phase3" localSheetId="1" hidden="1">{"Full Master",#N/A,FALSE,"Master"}</definedName>
    <definedName name="wrn.Master._.Full.phase3" localSheetId="0" hidden="1">{"Full Master",#N/A,FALSE,"Master"}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9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6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9" hidden="1">{"Summary Sheet",#N/A,FALSE,"vs Budget";"Fin Year 95.96",#N/A,FALSE,"Cash Flow"}</definedName>
    <definedName name="wrn.Monthly._.Reports.Phase3" localSheetId="6" hidden="1">{"Summary Sheet",#N/A,FALSE,"vs Budget";"Fin Year 95.96",#N/A,FALSE,"Cash Flow"}</definedName>
    <definedName name="wrn.Monthly._.Reports.Phase3" localSheetId="1" hidden="1">{"Summary Sheet",#N/A,FALSE,"vs Budget";"Fin Year 95.96",#N/A,FALSE,"Cash Flow"}</definedName>
    <definedName name="wrn.Monthly._.Reports.Phase3" localSheetId="0" hidden="1">{"Summary Sheet",#N/A,FALSE,"vs Budget";"Fin Year 95.96",#N/A,FALSE,"Cash Flow"}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9" hidden="1">{"ConstructionSheet",#N/A,FALSE,"Construction";"EquitySheet",#N/A,FALSE,"Equity";"InterimDebtSheet",#N/A,FALSE,"Interim Debt"}</definedName>
    <definedName name="wrn.Monthly._.Schedules." localSheetId="6" hidden="1">{"ConstructionSheet",#N/A,FALSE,"Construction";"EquitySheet",#N/A,FALSE,"Equity";"InterimDebtSheet",#N/A,FALSE,"Interim Debt"}</definedName>
    <definedName name="wrn.Monthly._.Schedules." localSheetId="1" hidden="1">{"ConstructionSheet",#N/A,FALSE,"Construction";"EquitySheet",#N/A,FALSE,"Equity";"InterimDebtSheet",#N/A,FALSE,"Interim Debt"}</definedName>
    <definedName name="wrn.Monthly._.Schedules." localSheetId="0" hidden="1">{"ConstructionSheet",#N/A,FALSE,"Construction";"EquitySheet",#N/A,FALSE,"Equity";"InterimDebtSheet",#N/A,FALSE,"Interim Debt"}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9" hidden="1">{"ConstructionSheet",#N/A,FALSE,"Construction";"EquitySheet",#N/A,FALSE,"Equity";"InterimDebtSheet",#N/A,FALSE,"Interim Debt"}</definedName>
    <definedName name="wrn.Monthly._.Schedules.dv" localSheetId="6" hidden="1">{"ConstructionSheet",#N/A,FALSE,"Construction";"EquitySheet",#N/A,FALSE,"Equity";"InterimDebtSheet",#N/A,FALSE,"Interim Debt"}</definedName>
    <definedName name="wrn.Monthly._.Schedules.dv" localSheetId="1" hidden="1">{"ConstructionSheet",#N/A,FALSE,"Construction";"EquitySheet",#N/A,FALSE,"Equity";"InterimDebtSheet",#N/A,FALSE,"Interim Debt"}</definedName>
    <definedName name="wrn.Monthly._.Schedules.dv" localSheetId="0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9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6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1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0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9" hidden="1">{"Profit and Loss",#N/A,FALSE,"9697"}</definedName>
    <definedName name="wrn.Profit._.and._.Loss.Phase3" localSheetId="6" hidden="1">{"Profit and Loss",#N/A,FALSE,"9697"}</definedName>
    <definedName name="wrn.Profit._.and._.Loss.Phase3" localSheetId="1" hidden="1">{"Profit and Loss",#N/A,FALSE,"9697"}</definedName>
    <definedName name="wrn.Profit._.and._.Loss.Phase3" localSheetId="0" hidden="1">{"Profit and Loss",#N/A,FALSE,"9697"}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9" hidden="1">{"Stage 1 Cost Calc",#N/A,FALSE,"Stage 1 Allocation"}</definedName>
    <definedName name="wrn.Revised._.Stage._.1._.Cost._.Calc.Phase3" localSheetId="6" hidden="1">{"Stage 1 Cost Calc",#N/A,FALSE,"Stage 1 Allocation"}</definedName>
    <definedName name="wrn.Revised._.Stage._.1._.Cost._.Calc.Phase3" localSheetId="1" hidden="1">{"Stage 1 Cost Calc",#N/A,FALSE,"Stage 1 Allocation"}</definedName>
    <definedName name="wrn.Revised._.Stage._.1._.Cost._.Calc.Phase3" localSheetId="0" hidden="1">{"Stage 1 Cost Calc",#N/A,FALSE,"Stage 1 Allocation"}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9" hidden="1">{"Short Sales and Info",#N/A,FALSE,"Sales &amp; Info Centre"}</definedName>
    <definedName name="wrn.Sales._.Info._.Centre.Phase3" localSheetId="6" hidden="1">{"Short Sales and Info",#N/A,FALSE,"Sales &amp; Info Centre"}</definedName>
    <definedName name="wrn.Sales._.Info._.Centre.Phase3" localSheetId="1" hidden="1">{"Short Sales and Info",#N/A,FALSE,"Sales &amp; Info Centre"}</definedName>
    <definedName name="wrn.Sales._.Info._.Centre.Phase3" localSheetId="0" hidden="1">{"Short Sales and Info",#N/A,FALSE,"Sales &amp; Info Centre"}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9" hidden="1">{"Summary Sheet",#N/A,FALSE,"SalesInfo vs Budget"}</definedName>
    <definedName name="wrn.Sales._.n._.Info._.v._.Budget.Phase3" localSheetId="6" hidden="1">{"Summary Sheet",#N/A,FALSE,"SalesInfo vs Budget"}</definedName>
    <definedName name="wrn.Sales._.n._.Info._.v._.Budget.Phase3" localSheetId="1" hidden="1">{"Summary Sheet",#N/A,FALSE,"SalesInfo vs Budget"}</definedName>
    <definedName name="wrn.Sales._.n._.Info._.v._.Budget.Phase3" localSheetId="0" hidden="1">{"Summary Sheet",#N/A,FALSE,"SalesInfo vs Budget"}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9" hidden="1">{"ProjectionsSheet",#N/A,FALSE,"Projections"}</definedName>
    <definedName name="wrn.SemiAnnual._.Projections." localSheetId="6" hidden="1">{"ProjectionsSheet",#N/A,FALSE,"Projections"}</definedName>
    <definedName name="wrn.SemiAnnual._.Projections." localSheetId="1" hidden="1">{"ProjectionsSheet",#N/A,FALSE,"Projections"}</definedName>
    <definedName name="wrn.SemiAnnual._.Projections." localSheetId="0" hidden="1">{"ProjectionsSheet",#N/A,FALSE,"Projections"}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9" hidden="1">{"ProjectionsSheet",#N/A,FALSE,"Projections"}</definedName>
    <definedName name="wrn.SemiAnnual._.Projections.dv" localSheetId="6" hidden="1">{"ProjectionsSheet",#N/A,FALSE,"Projections"}</definedName>
    <definedName name="wrn.SemiAnnual._.Projections.dv" localSheetId="1" hidden="1">{"ProjectionsSheet",#N/A,FALSE,"Projections"}</definedName>
    <definedName name="wrn.SemiAnnual._.Projections.dv" localSheetId="0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9" hidden="1">{"EquityA",#N/A,FALSE,"Sensitivity_Graphs"}</definedName>
    <definedName name="wrn.SensitivityA." localSheetId="6" hidden="1">{"EquityA",#N/A,FALSE,"Sensitivity_Graphs"}</definedName>
    <definedName name="wrn.SensitivityA." localSheetId="1" hidden="1">{"EquityA",#N/A,FALSE,"Sensitivity_Graphs"}</definedName>
    <definedName name="wrn.SensitivityA." localSheetId="0" hidden="1">{"EquityA",#N/A,FALSE,"Sensitivity_Graphs"}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9" hidden="1">{"Short Stage 1",#N/A,FALSE,"Stage 1"}</definedName>
    <definedName name="wrn.Stage._.1._.Short.Phase3" localSheetId="6" hidden="1">{"Short Stage 1",#N/A,FALSE,"Stage 1"}</definedName>
    <definedName name="wrn.Stage._.1._.Short.Phase3" localSheetId="1" hidden="1">{"Short Stage 1",#N/A,FALSE,"Stage 1"}</definedName>
    <definedName name="wrn.Stage._.1._.Short.Phase3" localSheetId="0" hidden="1">{"Short Stage 1",#N/A,FALSE,"Stage 1"}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9" hidden="1">{"Short Stage 2",#N/A,FALSE,"Stage 2"}</definedName>
    <definedName name="wrn.Stage._.2._.Short.Phase3" localSheetId="6" hidden="1">{"Short Stage 2",#N/A,FALSE,"Stage 2"}</definedName>
    <definedName name="wrn.Stage._.2._.Short.Phase3" localSheetId="1" hidden="1">{"Short Stage 2",#N/A,FALSE,"Stage 2"}</definedName>
    <definedName name="wrn.Stage._.2._.Short.Phase3" localSheetId="0" hidden="1">{"Short Stage 2",#N/A,FALSE,"Stage 2"}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9" hidden="1">{"Short Stage 3",#N/A,FALSE,"Stage 3"}</definedName>
    <definedName name="wrn.Stage._.3.Phase3" localSheetId="6" hidden="1">{"Short Stage 3",#N/A,FALSE,"Stage 3"}</definedName>
    <definedName name="wrn.Stage._.3.Phase3" localSheetId="1" hidden="1">{"Short Stage 3",#N/A,FALSE,"Stage 3"}</definedName>
    <definedName name="wrn.Stage._.3.Phase3" localSheetId="0" hidden="1">{"Short Stage 3",#N/A,FALSE,"Stage 3"}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9" hidden="1">{#N/A,#N/A,FALSE,"Database"}</definedName>
    <definedName name="wrn.Stage._.3BCD._.Report." localSheetId="6" hidden="1">{#N/A,#N/A,FALSE,"Database"}</definedName>
    <definedName name="wrn.Stage._.3BCD._.Report." localSheetId="1" hidden="1">{#N/A,#N/A,FALSE,"Database"}</definedName>
    <definedName name="wrn.Stage._.3BCD._.Report." localSheetId="0" hidden="1">{#N/A,#N/A,FALSE,"Database"}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9" hidden="1">{"Short Stage 4",#N/A,FALSE,"Stage 4"}</definedName>
    <definedName name="wrn.Stage._.4.Phase3" localSheetId="6" hidden="1">{"Short Stage 4",#N/A,FALSE,"Stage 4"}</definedName>
    <definedName name="wrn.Stage._.4.Phase3" localSheetId="1" hidden="1">{"Short Stage 4",#N/A,FALSE,"Stage 4"}</definedName>
    <definedName name="wrn.Stage._.4.Phase3" localSheetId="0" hidden="1">{"Short Stage 4",#N/A,FALSE,"Stage 4"}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9" hidden="1">{"Short Stage 5",#N/A,FALSE,"Stage 5"}</definedName>
    <definedName name="wrn.Stage._.5.Phase3" localSheetId="6" hidden="1">{"Short Stage 5",#N/A,FALSE,"Stage 5"}</definedName>
    <definedName name="wrn.Stage._.5.Phase3" localSheetId="1" hidden="1">{"Short Stage 5",#N/A,FALSE,"Stage 5"}</definedName>
    <definedName name="wrn.Stage._.5.Phase3" localSheetId="0" hidden="1">{"Short Stage 5",#N/A,FALSE,"Stage 5"}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9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6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1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0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9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6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1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0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9" hidden="1">#REF!</definedName>
    <definedName name="xzfcsadfasdfasdf" localSheetId="8" hidden="1">#REF!</definedName>
    <definedName name="y" localSheetId="9" hidden="1">{"Summary",#N/A,FALSE,"Summary"}</definedName>
    <definedName name="y" localSheetId="6" hidden="1">{"Summary",#N/A,FALSE,"Summary"}</definedName>
    <definedName name="y" localSheetId="1" hidden="1">{"Summary",#N/A,FALSE,"Summary"}</definedName>
    <definedName name="y" localSheetId="0" hidden="1">{"Summary",#N/A,FALSE,"Summary"}</definedName>
    <definedName name="y" localSheetId="5" hidden="1">{"Summary",#N/A,FALSE,"Summary"}</definedName>
    <definedName name="y" hidden="1">{"Summary",#N/A,FALSE,"Summary"}</definedName>
    <definedName name="ying" localSheetId="9" hidden="1">{#N/A,#N/A,FALSE,"Eff-SSC2"}</definedName>
    <definedName name="ying" localSheetId="6" hidden="1">{#N/A,#N/A,FALSE,"Eff-SSC2"}</definedName>
    <definedName name="ying" localSheetId="1" hidden="1">{#N/A,#N/A,FALSE,"Eff-SSC2"}</definedName>
    <definedName name="ying" localSheetId="0" hidden="1">{#N/A,#N/A,FALSE,"Eff-SSC2"}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9" hidden="1">{#N/A,#N/A,FALSE,"Eff-SSC2"}</definedName>
    <definedName name="ผู้เข้าประชุมKz" localSheetId="6" hidden="1">{#N/A,#N/A,FALSE,"Eff-SSC2"}</definedName>
    <definedName name="ผู้เข้าประชุมKz" localSheetId="1" hidden="1">{#N/A,#N/A,FALSE,"Eff-SSC2"}</definedName>
    <definedName name="ผู้เข้าประชุมKz" localSheetId="0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9" hidden="1">{#N/A,#N/A,FALSE,"Eff-SSC2"}</definedName>
    <definedName name="พ" localSheetId="6" hidden="1">{#N/A,#N/A,FALSE,"Eff-SSC2"}</definedName>
    <definedName name="พ" localSheetId="1" hidden="1">{#N/A,#N/A,FALSE,"Eff-SSC2"}</definedName>
    <definedName name="พ" localSheetId="0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9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6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9" hidden="1">{"'Model'!$A$1:$N$53"}</definedName>
    <definedName name="าาา" localSheetId="6" hidden="1">{"'Model'!$A$1:$N$53"}</definedName>
    <definedName name="าาา" localSheetId="1" hidden="1">{"'Model'!$A$1:$N$53"}</definedName>
    <definedName name="าาา" localSheetId="0" hidden="1">{"'Model'!$A$1:$N$53"}</definedName>
    <definedName name="าาา" localSheetId="5" hidden="1">{"'Model'!$A$1:$N$53"}</definedName>
    <definedName name="าาา" hidden="1">{"'Model'!$A$1:$N$53"}</definedName>
    <definedName name="าาาา" localSheetId="9" hidden="1">{"'Model'!$A$1:$N$53"}</definedName>
    <definedName name="าาาา" localSheetId="6" hidden="1">{"'Model'!$A$1:$N$53"}</definedName>
    <definedName name="าาาา" localSheetId="1" hidden="1">{"'Model'!$A$1:$N$53"}</definedName>
    <definedName name="าาาา" localSheetId="0" hidden="1">{"'Model'!$A$1:$N$53"}</definedName>
    <definedName name="าาาา" localSheetId="5" hidden="1">{"'Model'!$A$1:$N$53"}</definedName>
    <definedName name="าาาา" hidden="1">{"'Model'!$A$1:$N$53"}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4" i="72" l="1"/>
  <c r="S23" i="71"/>
  <c r="C35" i="70" l="1"/>
  <c r="E34" i="72" l="1"/>
  <c r="Q30" i="70" l="1"/>
  <c r="U30" i="70" s="1"/>
  <c r="Y30" i="70" s="1"/>
  <c r="Y29" i="70"/>
  <c r="D109" i="69" l="1"/>
  <c r="H109" i="69"/>
  <c r="H80" i="25"/>
  <c r="C62" i="65"/>
  <c r="C39" i="65"/>
  <c r="C38" i="65"/>
  <c r="G34" i="72"/>
  <c r="C34" i="72"/>
  <c r="G29" i="65"/>
  <c r="C29" i="65"/>
  <c r="G25" i="65"/>
  <c r="G24" i="65"/>
  <c r="C25" i="65"/>
  <c r="C27" i="65"/>
  <c r="G17" i="65"/>
  <c r="G18" i="65"/>
  <c r="G19" i="65"/>
  <c r="G16" i="65"/>
  <c r="C17" i="65"/>
  <c r="C18" i="65"/>
  <c r="C19" i="65"/>
  <c r="C16" i="65"/>
  <c r="G11" i="65"/>
  <c r="G12" i="65"/>
  <c r="G10" i="65"/>
  <c r="C11" i="65"/>
  <c r="C12" i="65"/>
  <c r="C10" i="65"/>
  <c r="G66" i="73"/>
  <c r="C66" i="73"/>
  <c r="I65" i="73"/>
  <c r="I66" i="73" s="1"/>
  <c r="E65" i="73"/>
  <c r="E66" i="73" s="1"/>
  <c r="I64" i="73"/>
  <c r="E64" i="73"/>
  <c r="A56" i="73"/>
  <c r="A54" i="73"/>
  <c r="I43" i="73"/>
  <c r="G43" i="73"/>
  <c r="E43" i="73"/>
  <c r="C43" i="73"/>
  <c r="G37" i="73"/>
  <c r="C37" i="73"/>
  <c r="I23" i="73"/>
  <c r="I28" i="73" s="1"/>
  <c r="I30" i="73" s="1"/>
  <c r="I38" i="73" s="1"/>
  <c r="G23" i="73"/>
  <c r="G28" i="73" s="1"/>
  <c r="G30" i="73" s="1"/>
  <c r="G38" i="73" s="1"/>
  <c r="I21" i="73"/>
  <c r="G21" i="73"/>
  <c r="E21" i="73"/>
  <c r="C21" i="73"/>
  <c r="I14" i="73"/>
  <c r="G14" i="73"/>
  <c r="E14" i="73"/>
  <c r="E23" i="73" s="1"/>
  <c r="E28" i="73" s="1"/>
  <c r="E30" i="73" s="1"/>
  <c r="E38" i="73" s="1"/>
  <c r="C14" i="73"/>
  <c r="C23" i="73" s="1"/>
  <c r="C28" i="73" s="1"/>
  <c r="C30" i="73" s="1"/>
  <c r="C38" i="73" s="1"/>
  <c r="C36" i="70" l="1"/>
  <c r="W32" i="70" l="1"/>
  <c r="Q32" i="70"/>
  <c r="S33" i="70"/>
  <c r="M27" i="70"/>
  <c r="M25" i="70"/>
  <c r="S25" i="71"/>
  <c r="Q27" i="71"/>
  <c r="K22" i="71"/>
  <c r="C65" i="72"/>
  <c r="C63" i="65" s="1"/>
  <c r="F69" i="25"/>
  <c r="D69" i="25"/>
  <c r="J85" i="69" l="1"/>
  <c r="S16" i="71"/>
  <c r="S15" i="71"/>
  <c r="U20" i="70"/>
  <c r="Y20" i="70" s="1"/>
  <c r="U19" i="70"/>
  <c r="Y19" i="70" s="1"/>
  <c r="U18" i="70"/>
  <c r="Y18" i="70" s="1"/>
  <c r="U17" i="70"/>
  <c r="Y17" i="70" s="1"/>
  <c r="U16" i="70"/>
  <c r="Y16" i="70" s="1"/>
  <c r="I20" i="72"/>
  <c r="I12" i="72"/>
  <c r="I13" i="72" s="1"/>
  <c r="E40" i="72"/>
  <c r="E20" i="72"/>
  <c r="E13" i="72"/>
  <c r="E65" i="72"/>
  <c r="E64" i="72"/>
  <c r="C40" i="72"/>
  <c r="D10" i="69" s="1"/>
  <c r="D28" i="69" s="1"/>
  <c r="G20" i="72"/>
  <c r="C20" i="72"/>
  <c r="C13" i="72"/>
  <c r="G13" i="72"/>
  <c r="I22" i="72" l="1"/>
  <c r="I28" i="72" s="1"/>
  <c r="I30" i="72" s="1"/>
  <c r="I38" i="72" s="1"/>
  <c r="I40" i="72" s="1"/>
  <c r="I49" i="72" s="1"/>
  <c r="E22" i="72"/>
  <c r="E28" i="72" s="1"/>
  <c r="E30" i="72" s="1"/>
  <c r="E35" i="72" s="1"/>
  <c r="E66" i="72"/>
  <c r="C66" i="72"/>
  <c r="G22" i="72"/>
  <c r="G28" i="72" s="1"/>
  <c r="G30" i="72" s="1"/>
  <c r="G35" i="72" s="1"/>
  <c r="G64" i="72" s="1"/>
  <c r="G62" i="65" s="1"/>
  <c r="C22" i="72"/>
  <c r="C28" i="72" s="1"/>
  <c r="C30" i="72" s="1"/>
  <c r="C35" i="72" s="1"/>
  <c r="I35" i="72" l="1"/>
  <c r="C67" i="72"/>
  <c r="E67" i="72"/>
  <c r="C49" i="72"/>
  <c r="E49" i="72"/>
  <c r="G38" i="72"/>
  <c r="G38" i="65" s="1"/>
  <c r="I64" i="72"/>
  <c r="I66" i="72" s="1"/>
  <c r="I67" i="72" l="1"/>
  <c r="G40" i="72"/>
  <c r="H10" i="69" s="1"/>
  <c r="G66" i="72"/>
  <c r="G67" i="72" s="1"/>
  <c r="Y28" i="70"/>
  <c r="G49" i="72" l="1"/>
  <c r="O26" i="71"/>
  <c r="O28" i="71" s="1"/>
  <c r="O29" i="71" s="1"/>
  <c r="O30" i="71" s="1"/>
  <c r="H85" i="69"/>
  <c r="H28" i="69"/>
  <c r="M29" i="71" l="1"/>
  <c r="M30" i="71" s="1"/>
  <c r="I29" i="71"/>
  <c r="I30" i="71" s="1"/>
  <c r="K29" i="71"/>
  <c r="K30" i="71" s="1"/>
  <c r="G29" i="71"/>
  <c r="G30" i="71" s="1"/>
  <c r="E29" i="71"/>
  <c r="E30" i="71" s="1"/>
  <c r="Q28" i="71"/>
  <c r="Q29" i="71" s="1"/>
  <c r="Q30" i="71" s="1"/>
  <c r="S24" i="71"/>
  <c r="S22" i="71"/>
  <c r="S21" i="71"/>
  <c r="Q18" i="71"/>
  <c r="O18" i="71"/>
  <c r="M18" i="71"/>
  <c r="I18" i="71"/>
  <c r="K18" i="71"/>
  <c r="G18" i="71"/>
  <c r="E18" i="71"/>
  <c r="S17" i="71"/>
  <c r="S14" i="71"/>
  <c r="S13" i="71"/>
  <c r="O35" i="70"/>
  <c r="O36" i="70" s="1"/>
  <c r="M35" i="70"/>
  <c r="M36" i="70" s="1"/>
  <c r="G35" i="70"/>
  <c r="G36" i="70" s="1"/>
  <c r="K35" i="70"/>
  <c r="K36" i="70" s="1"/>
  <c r="I35" i="70"/>
  <c r="I36" i="70" s="1"/>
  <c r="E35" i="70"/>
  <c r="E36" i="70" s="1"/>
  <c r="U33" i="70"/>
  <c r="Y33" i="70" s="1"/>
  <c r="W34" i="70"/>
  <c r="W35" i="70" s="1"/>
  <c r="W36" i="70" s="1"/>
  <c r="U32" i="70"/>
  <c r="U26" i="70"/>
  <c r="Y26" i="70" s="1"/>
  <c r="U31" i="70"/>
  <c r="Y31" i="70" s="1"/>
  <c r="Y27" i="70"/>
  <c r="U24" i="70"/>
  <c r="Y24" i="70" s="1"/>
  <c r="W21" i="70"/>
  <c r="S21" i="70"/>
  <c r="Q21" i="70"/>
  <c r="O21" i="70"/>
  <c r="G21" i="70"/>
  <c r="K21" i="70"/>
  <c r="I21" i="70"/>
  <c r="E21" i="70"/>
  <c r="C21" i="70"/>
  <c r="U15" i="70"/>
  <c r="Y15" i="70" s="1"/>
  <c r="H22" i="25"/>
  <c r="S18" i="71" l="1"/>
  <c r="Y32" i="70"/>
  <c r="Y34" i="70" s="1"/>
  <c r="Q34" i="70"/>
  <c r="Q35" i="70" s="1"/>
  <c r="Q36" i="70" s="1"/>
  <c r="U21" i="70"/>
  <c r="S28" i="71"/>
  <c r="S29" i="71" s="1"/>
  <c r="Y21" i="70"/>
  <c r="U25" i="70"/>
  <c r="S34" i="70"/>
  <c r="S35" i="70" s="1"/>
  <c r="S36" i="70" s="1"/>
  <c r="S26" i="71"/>
  <c r="S27" i="71"/>
  <c r="D125" i="25"/>
  <c r="J125" i="25"/>
  <c r="H125" i="25"/>
  <c r="F125" i="25"/>
  <c r="D40" i="25"/>
  <c r="Y25" i="70" l="1"/>
  <c r="Y35" i="70" s="1"/>
  <c r="U34" i="70"/>
  <c r="U35" i="70" s="1"/>
  <c r="U36" i="70" s="1"/>
  <c r="D22" i="25" l="1"/>
  <c r="D41" i="25" s="1"/>
  <c r="D127" i="25" l="1"/>
  <c r="Y36" i="70" s="1"/>
  <c r="C13" i="65"/>
  <c r="G20" i="65"/>
  <c r="J69" i="25" l="1"/>
  <c r="H69" i="25"/>
  <c r="J106" i="69" l="1"/>
  <c r="F106" i="69"/>
  <c r="F85" i="69"/>
  <c r="C40" i="65"/>
  <c r="G40" i="65"/>
  <c r="I20" i="65" l="1"/>
  <c r="E13" i="65"/>
  <c r="D85" i="69" l="1"/>
  <c r="H106" i="69" l="1"/>
  <c r="D106" i="69"/>
  <c r="J28" i="69"/>
  <c r="J44" i="69" s="1"/>
  <c r="J46" i="69" s="1"/>
  <c r="F28" i="69"/>
  <c r="F44" i="69" l="1"/>
  <c r="F46" i="69" s="1"/>
  <c r="F108" i="69" s="1"/>
  <c r="F110" i="69" s="1"/>
  <c r="F112" i="69" s="1"/>
  <c r="D44" i="69"/>
  <c r="D46" i="69" s="1"/>
  <c r="J108" i="69"/>
  <c r="J110" i="69" s="1"/>
  <c r="J112" i="69" s="1"/>
  <c r="D108" i="69" l="1"/>
  <c r="D110" i="69" s="1"/>
  <c r="D112" i="69" s="1"/>
  <c r="E20" i="65"/>
  <c r="E63" i="67" l="1"/>
  <c r="E62" i="67"/>
  <c r="H44" i="69" l="1"/>
  <c r="H46" i="69" s="1"/>
  <c r="H108" i="69" s="1"/>
  <c r="H127" i="25"/>
  <c r="S30" i="71" s="1"/>
  <c r="H110" i="69" l="1"/>
  <c r="H112" i="69" s="1"/>
  <c r="J22" i="25"/>
  <c r="A55" i="65" l="1"/>
  <c r="C20" i="65" l="1"/>
  <c r="C22" i="65" s="1"/>
  <c r="C28" i="65" s="1"/>
  <c r="C30" i="65" s="1"/>
  <c r="C35" i="65" s="1"/>
  <c r="I13" i="65"/>
  <c r="G13" i="65"/>
  <c r="C41" i="65" l="1"/>
  <c r="C64" i="65"/>
  <c r="I22" i="65"/>
  <c r="I28" i="65" s="1"/>
  <c r="I30" i="65" s="1"/>
  <c r="I35" i="65" s="1"/>
  <c r="E22" i="65"/>
  <c r="G22" i="65"/>
  <c r="G28" i="65" s="1"/>
  <c r="G30" i="65" s="1"/>
  <c r="G35" i="65" s="1"/>
  <c r="D81" i="25"/>
  <c r="D82" i="25" s="1"/>
  <c r="G41" i="65" l="1"/>
  <c r="C65" i="65"/>
  <c r="E28" i="65"/>
  <c r="E30" i="65" s="1"/>
  <c r="E35" i="65" s="1"/>
  <c r="E40" i="65"/>
  <c r="E64" i="65"/>
  <c r="E65" i="65" l="1"/>
  <c r="E41" i="65"/>
  <c r="A53" i="65"/>
  <c r="E64" i="67" l="1"/>
  <c r="C63" i="67"/>
  <c r="C62" i="67"/>
  <c r="A55" i="67"/>
  <c r="A54" i="67"/>
  <c r="A53" i="67"/>
  <c r="E37" i="67"/>
  <c r="C37" i="67"/>
  <c r="I20" i="67"/>
  <c r="G20" i="67"/>
  <c r="E20" i="67"/>
  <c r="C20" i="67"/>
  <c r="I13" i="67"/>
  <c r="G13" i="67"/>
  <c r="E13" i="67"/>
  <c r="C13" i="67"/>
  <c r="G22" i="67" l="1"/>
  <c r="G27" i="67" s="1"/>
  <c r="G29" i="67" s="1"/>
  <c r="G32" i="67" s="1"/>
  <c r="G35" i="67" s="1"/>
  <c r="E22" i="67"/>
  <c r="E27" i="67" s="1"/>
  <c r="E29" i="67" s="1"/>
  <c r="E32" i="67" s="1"/>
  <c r="C64" i="67"/>
  <c r="C22" i="67"/>
  <c r="C27" i="67" s="1"/>
  <c r="C29" i="67" s="1"/>
  <c r="C32" i="67" s="1"/>
  <c r="I22" i="67"/>
  <c r="I27" i="67" s="1"/>
  <c r="I29" i="67" s="1"/>
  <c r="I32" i="67" s="1"/>
  <c r="I35" i="67" s="1"/>
  <c r="G62" i="67" l="1"/>
  <c r="I37" i="67"/>
  <c r="G37" i="67"/>
  <c r="I62" i="67"/>
  <c r="I64" i="67" s="1"/>
  <c r="I40" i="65" l="1"/>
  <c r="I41" i="65" s="1"/>
  <c r="I64" i="65"/>
  <c r="I65" i="65" s="1"/>
  <c r="G64" i="67"/>
  <c r="G64" i="65"/>
  <c r="G65" i="65" s="1"/>
  <c r="F22" i="25" l="1"/>
  <c r="A50" i="63" l="1"/>
  <c r="C60" i="63" l="1"/>
  <c r="C22" i="63"/>
  <c r="E40" i="63"/>
  <c r="C40" i="63"/>
  <c r="I34" i="63"/>
  <c r="G34" i="63"/>
  <c r="E34" i="63"/>
  <c r="C34" i="63"/>
  <c r="I22" i="63"/>
  <c r="G22" i="63"/>
  <c r="E22" i="63"/>
  <c r="I18" i="63"/>
  <c r="G18" i="63"/>
  <c r="E18" i="63"/>
  <c r="C18" i="63"/>
  <c r="I13" i="63"/>
  <c r="G13" i="63"/>
  <c r="E13" i="63"/>
  <c r="C12" i="63"/>
  <c r="E20" i="63" l="1"/>
  <c r="E25" i="63" s="1"/>
  <c r="E30" i="63" s="1"/>
  <c r="E32" i="63" s="1"/>
  <c r="E35" i="63" s="1"/>
  <c r="G20" i="63"/>
  <c r="I60" i="63"/>
  <c r="G60" i="63"/>
  <c r="E60" i="63"/>
  <c r="G25" i="63"/>
  <c r="G30" i="63" s="1"/>
  <c r="G32" i="63" s="1"/>
  <c r="G35" i="63" s="1"/>
  <c r="G38" i="63" s="1"/>
  <c r="G40" i="63" s="1"/>
  <c r="C13" i="63"/>
  <c r="C20" i="63" s="1"/>
  <c r="C25" i="63" s="1"/>
  <c r="C30" i="63" s="1"/>
  <c r="C32" i="63" s="1"/>
  <c r="C35" i="63" s="1"/>
  <c r="I20" i="63"/>
  <c r="I25" i="63" s="1"/>
  <c r="I30" i="63" s="1"/>
  <c r="I32" i="63" s="1"/>
  <c r="I35" i="63" s="1"/>
  <c r="I38" i="63" s="1"/>
  <c r="I40" i="63" s="1"/>
  <c r="D23" i="63" l="1"/>
  <c r="D24" i="63"/>
  <c r="I62" i="64"/>
  <c r="G62" i="64"/>
  <c r="E62" i="64"/>
  <c r="C62" i="64"/>
  <c r="E61" i="64"/>
  <c r="C61" i="64"/>
  <c r="E39" i="64"/>
  <c r="C39" i="64"/>
  <c r="I33" i="64"/>
  <c r="G33" i="64"/>
  <c r="E33" i="64"/>
  <c r="C33" i="64"/>
  <c r="I21" i="64"/>
  <c r="G21" i="64"/>
  <c r="E21" i="64"/>
  <c r="C21" i="64"/>
  <c r="I17" i="64"/>
  <c r="G17" i="64"/>
  <c r="E17" i="64"/>
  <c r="C17" i="64"/>
  <c r="I12" i="64"/>
  <c r="G12" i="64"/>
  <c r="E12" i="64"/>
  <c r="C11" i="64"/>
  <c r="C12" i="64" s="1"/>
  <c r="D23" i="64" s="1"/>
  <c r="C63" i="64" l="1"/>
  <c r="E19" i="64"/>
  <c r="E24" i="64" s="1"/>
  <c r="E29" i="64" s="1"/>
  <c r="E31" i="64" s="1"/>
  <c r="E34" i="64" s="1"/>
  <c r="G19" i="64"/>
  <c r="G24" i="64" s="1"/>
  <c r="G29" i="64" s="1"/>
  <c r="G31" i="64" s="1"/>
  <c r="E63" i="64"/>
  <c r="I19" i="64"/>
  <c r="I24" i="64" s="1"/>
  <c r="I29" i="64" s="1"/>
  <c r="I31" i="64" s="1"/>
  <c r="I34" i="64" s="1"/>
  <c r="I37" i="64" s="1"/>
  <c r="I39" i="64" s="1"/>
  <c r="C19" i="64"/>
  <c r="C24" i="64" s="1"/>
  <c r="C29" i="64" s="1"/>
  <c r="D22" i="64"/>
  <c r="I61" i="64" l="1"/>
  <c r="I63" i="64" s="1"/>
  <c r="C31" i="64"/>
  <c r="G34" i="64"/>
  <c r="G37" i="64" s="1"/>
  <c r="C34" i="64" l="1"/>
  <c r="G61" i="64"/>
  <c r="G63" i="64" s="1"/>
  <c r="G39" i="64"/>
  <c r="D128" i="25" l="1"/>
  <c r="J40" i="25"/>
  <c r="H40" i="25" l="1"/>
  <c r="H41" i="25" l="1"/>
  <c r="H81" i="25"/>
  <c r="F81" i="25" l="1"/>
  <c r="J81" i="25"/>
  <c r="F40" i="25" l="1"/>
  <c r="F41" i="25" l="1"/>
  <c r="J127" i="25" l="1"/>
  <c r="F127" i="25"/>
  <c r="F82" i="25" l="1"/>
  <c r="H82" i="25"/>
  <c r="J82" i="25"/>
  <c r="J128" i="25" s="1"/>
  <c r="J41" i="25"/>
  <c r="H128" i="25" l="1"/>
  <c r="F128" i="25"/>
</calcChain>
</file>

<file path=xl/sharedStrings.xml><?xml version="1.0" encoding="utf-8"?>
<sst xmlns="http://schemas.openxmlformats.org/spreadsheetml/2006/main" count="1013" uniqueCount="283">
  <si>
    <t>งบแสดงฐานะการเงิน</t>
  </si>
  <si>
    <t>งบการเงินรวม</t>
  </si>
  <si>
    <t>หมายเหตุ</t>
  </si>
  <si>
    <t>สินทรัพย์หมุนเวียน</t>
  </si>
  <si>
    <t xml:space="preserve">เงินสดและรายการเทียบเท่าเงินสด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</si>
  <si>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</si>
  <si>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</si>
  <si>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</si>
  <si>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</si>
  <si>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</si>
  <si>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</si>
  <si>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</si>
  <si>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</si>
  <si>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</si>
  <si>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</si>
  <si>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</si>
  <si>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</si>
  <si>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</si>
  <si>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</si>
  <si>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</si>
  <si>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</si>
  <si>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</si>
  <si>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</si>
  <si>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</si>
  <si>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ส่วนได้เสียที่ไม่มีอำนาจควบคุม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</si>
  <si>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</si>
  <si>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</si>
  <si>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</si>
  <si>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</si>
  <si>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</si>
  <si>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กระแสเงินสดจากกิจกรรมจัดหาเงิน</t>
  </si>
  <si>
    <t>ผู้ถือหุ้น</t>
  </si>
  <si>
    <t>รวมรายได้</t>
  </si>
  <si>
    <t>รวมต้นทุน</t>
  </si>
  <si>
    <t>ชำระแล้ว</t>
  </si>
  <si>
    <t>ส่วนเกิน</t>
  </si>
  <si>
    <t>มูลค่าหุ้น</t>
  </si>
  <si>
    <t>ส่วนได้เสีย</t>
  </si>
  <si>
    <t>ควบคุม</t>
  </si>
  <si>
    <t xml:space="preserve"> งบการเงินเฉพาะกิจการ</t>
  </si>
  <si>
    <t xml:space="preserve"> งบการเงินรวม</t>
  </si>
  <si>
    <t>เงินสดรับจากการขายที่ดิน อาคารและอุปกรณ์</t>
  </si>
  <si>
    <t>เงินสดรับจากเงินกู้ยืมระยะยาวจากสถาบันการเงิน</t>
  </si>
  <si>
    <t xml:space="preserve">เงินสดและรายการเทียบเท่าเงินสด ณ วันที่ 1 มกราคม </t>
  </si>
  <si>
    <t>เงินสดจ่ายซื้อเงินลงทุนในบริษัทย่อย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</si>
  <si>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</si>
  <si>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</si>
  <si>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ต้นทุนในการจัดจำหน่าย</t>
  </si>
  <si>
    <t xml:space="preserve">ที่ดินและต้นทุนโครงการรอการพัฒนา   </t>
  </si>
  <si>
    <t>ประมาณการหนี้สินไม่หมุนเวียนอื่น</t>
  </si>
  <si>
    <t>งบแสดงการเปลี่ยนแปลงส่วนของผู้ถือหุ้น</t>
  </si>
  <si>
    <t>ส่วนต่ำกว่าทุนจากการรวมธุรกิจภายใต้การควบคุมเดียวกัน</t>
  </si>
  <si>
    <t>(ลงชื่อ)...………..…...……...…...……………………กรรมการ                                              (ลงชื่อ)…...…..…………...………..……………………กรรมการ</t>
  </si>
  <si>
    <t>เงินสดจ่ายซื้อที่ดิน อาคารและอุปกรณ์</t>
  </si>
  <si>
    <t>เงินลงทุนในการร่วมค้า</t>
  </si>
  <si>
    <t>ดอกเบี้ยรับ</t>
  </si>
  <si>
    <t>ค่าเสื่อมราคาและค่าตัดจำหน่าย</t>
  </si>
  <si>
    <t>งบกำไรขาดทุนและกำไรขาดทุนเบ็ดเสร็จอื่น</t>
  </si>
  <si>
    <t>หน่วย : พันบาท</t>
  </si>
  <si>
    <t xml:space="preserve">ณ วันที่ </t>
  </si>
  <si>
    <t>31 ธันวาคม</t>
  </si>
  <si>
    <t>“ยังไม่ได้ตรวจสอบ”</t>
  </si>
  <si>
    <t>ดูหมายเหตุประกอบงบการเงินแบบย่อ</t>
  </si>
  <si>
    <t xml:space="preserve">สินทรัพย์ </t>
  </si>
  <si>
    <r>
      <t xml:space="preserve">งบแสดงฐานะการเงิน </t>
    </r>
    <r>
      <rPr>
        <sz val="16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</si>
  <si>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</si>
  <si>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ทุนที่ออกและชำระแล้ว</t>
  </si>
  <si>
    <t>ส่วนเกินมูลค่าหุ้นสามัญ</t>
  </si>
  <si>
    <t>ยังไม่ได้จัดสรร</t>
  </si>
  <si>
    <t xml:space="preserve">รวมส่วนของผู้ถือหุ้น 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</si>
  <si>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</si>
  <si>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</si>
  <si>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รายได้</t>
  </si>
  <si>
    <t>ต้นทุน</t>
  </si>
  <si>
    <t>รายได้จากการให้บริการ</t>
  </si>
  <si>
    <t>ต้นทุนการให้บริการ</t>
  </si>
  <si>
    <t>กำไรขั้นต้น</t>
  </si>
  <si>
    <t>กำไรขาดทุนเบ็ดเสร็จอื่น</t>
  </si>
  <si>
    <t xml:space="preserve">   ส่วนได้เสียที่ไม่มีอำนาจควบคุม</t>
  </si>
  <si>
    <t>ทุนที่ออกและ</t>
  </si>
  <si>
    <t>สามัญ</t>
  </si>
  <si>
    <t>ส่วนต่ำกว่าทุน</t>
  </si>
  <si>
    <t>จากการรวมธุรกิจ</t>
  </si>
  <si>
    <t>ภายใต้การควบคุม</t>
  </si>
  <si>
    <t>เดียวกัน</t>
  </si>
  <si>
    <t>จากการเปลี่ยนแปลง</t>
  </si>
  <si>
    <t>สัดส่วนการถือหุ้น</t>
  </si>
  <si>
    <t>ในบริษัทย่อย</t>
  </si>
  <si>
    <t>รวมส่วนของ</t>
  </si>
  <si>
    <t>ที่ไม่มีอำนาจ</t>
  </si>
  <si>
    <t xml:space="preserve">ผู้ถือหุ้น </t>
  </si>
  <si>
    <t>งบการเงินเฉพาะกิจการ</t>
  </si>
  <si>
    <t>มูลค่าหุ้นสามัญ</t>
  </si>
  <si>
    <t>รายการปรับปรุง</t>
  </si>
  <si>
    <t>กระแสเงินสดจากกิจกรรมลงทุน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</si>
  <si>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</si>
  <si>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</si>
  <si>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สินทรัพย์ภาษีเงินได้ของงวดปัจจุบัน</t>
  </si>
  <si>
    <t>- หุ้นกู้ระยะยาว</t>
  </si>
  <si>
    <t>- เงินกู้ยืมระยะยาวจากสถาบันการเงิน</t>
  </si>
  <si>
    <t>เงินฝากสถาบันการเงินที่มีภาระผูกพัน</t>
  </si>
  <si>
    <t>งบกระแสเงินสด</t>
  </si>
  <si>
    <t>เงินสดจ่ายคืนเงินกู้ยืมระยะยาวจากสถาบันการเงิน</t>
  </si>
  <si>
    <t>ดอกเบี้ยจ่าย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</si>
  <si>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</si>
  <si>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r>
      <t xml:space="preserve">งบกำไรขาดทุนและกำไรขาดทุนเบ็ดเสร็จอื่น </t>
    </r>
    <r>
      <rPr>
        <sz val="16"/>
        <rFont val="Angsana New"/>
        <family val="1"/>
      </rPr>
      <t>(ต่อ)</t>
    </r>
  </si>
  <si>
    <t>รวมส่วนของผู้ถือหุ้นของบริษัทใหญ่</t>
  </si>
  <si>
    <t>ของบริษัทใหญ่</t>
  </si>
  <si>
    <t>เงินสดรับจากเงินกู้ยืมระยะสั้นจากบุคคลหรือกิจการที่เกี่ยวข้องกัน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</si>
  <si>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</si>
  <si>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</si>
  <si>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</si>
  <si>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</si>
  <si>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(ค่าใช้จ่าย) รายได้ภาษีเงินได้</t>
  </si>
  <si>
    <t>กำไร (ขาดทุน) ก่อน (ค่าใช้จ่าย) รายได้ภาษีเงินได้</t>
  </si>
  <si>
    <t>-</t>
  </si>
  <si>
    <t>ส่วนเกินทุนจากการเปลี่ยนแปลงสัดส่วนการถือหุ้นในบริษัทย่อย</t>
  </si>
  <si>
    <t>กำไรสะสม</t>
  </si>
  <si>
    <t>กำไร (ขาดทุน) เบ็ดเสร็จอื่นสำหรับงวด - สุทธิจากภาษี</t>
  </si>
  <si>
    <t>ส่วนของกำไร (ขาดทุน) ที่เป็นของ</t>
  </si>
  <si>
    <t>ส่วนของกำไร (ขาดทุน) เบ็ดเสร็จรวมที่เป็นของ</t>
  </si>
  <si>
    <t>สินทรัพย์ไม่มีตัวตนอื่น</t>
  </si>
  <si>
    <t>รายได้จากการขายอสังหาริมทรัพย์และสินค้า</t>
  </si>
  <si>
    <t>ต้นทุนขายอสังหาริมทรัพย์และสินค้า</t>
  </si>
  <si>
    <t>เงินให้กู้ยืมระยะสั้นแก่กิจการที่เกี่ยวข้องกัน</t>
  </si>
  <si>
    <t xml:space="preserve">   ผู้ถือหุ้นของบริษัทใหญ่</t>
  </si>
  <si>
    <t>ส่วนเกินกว่าทุน</t>
  </si>
  <si>
    <t>เงินสดจ่ายซื้อสินทรัพย์ไม่มีตัวตน</t>
  </si>
  <si>
    <t>หุ้นกู้ระยะยาว</t>
  </si>
  <si>
    <t>เงินสดจ่ายคืนเงินกู้ยืมระยะสั้นจากบุคคลหรือกิจการที่เกี่ยวข้องกัน</t>
  </si>
  <si>
    <t>เงินกู้ยืมระยะยาวจากบริษัทอื่น</t>
  </si>
  <si>
    <t>ค่าประกันความเสียหายจ่าย</t>
  </si>
  <si>
    <t>ค่านายหน้าจ่ายเพื่อให้ได้มาซึ่งสัญญาที่ทำกับลูกค้า</t>
  </si>
  <si>
    <t>เงินให้กู้ยืมระยะยาวแก่กิจการที่เกี่ยวข้องกัน</t>
  </si>
  <si>
    <t xml:space="preserve">    (ลงชื่อ)...………..…...……...…...……………………กรรมการ                                      (ลงชื่อ)…...…..…..………..……………………กรรมการ</t>
  </si>
  <si>
    <t>ทุนสำรองตามกฏหมาย</t>
  </si>
  <si>
    <t>จัดสรรแล้ว</t>
  </si>
  <si>
    <t>ทุนสำรองตามกฎหมาย</t>
  </si>
  <si>
    <t>บริษัท ไซมิส แอสเสท จำกัด (มหาชน) และบริษัทย่อย</t>
  </si>
  <si>
    <t>สินทรัพย์ทางการเงินหมุนเวียนอื่น</t>
  </si>
  <si>
    <t>- หนี้สินตามสัญญาเช่า</t>
  </si>
  <si>
    <t>หนี้สินตามสัญญาเช่า</t>
  </si>
  <si>
    <t>“ปรับปรุงใหม่”</t>
  </si>
  <si>
    <t>สินทรัพย์สิทธิการใช้</t>
  </si>
  <si>
    <t>กำไรเบ็ดเสร็จรวมสำหรับงวด</t>
  </si>
  <si>
    <t>ส่วนแบ่งกำไร (ขาดทุน) จากเงินลงทุนในการร่วมค้า</t>
  </si>
  <si>
    <t>สำหรับงวดหกเดือนสิ้นสุดวันที่ 30 มิถุนายน 2563</t>
  </si>
  <si>
    <t>กำไร (ขาดทุน) จากกิจกรรมดำเนินงาน</t>
  </si>
  <si>
    <t>รายได้ทางการเงิน</t>
  </si>
  <si>
    <t>ส่วนแบ่งกำไรจากเงินลงทุนในการร่วมค้า</t>
  </si>
  <si>
    <t>เงินสดรับจากการขายอสังหาริมทรัพย์เพื่อการลงทุน</t>
  </si>
  <si>
    <t>เงินสดรับจากหุ้นกู้ระยะยาว</t>
  </si>
  <si>
    <t>เงินกู้ยืมระยะยาวจากบุคคลที่เกี่ยวข้องกัน</t>
  </si>
  <si>
    <t xml:space="preserve">สำหรับงวดหกเดือนสิ้นสุดวันที่ 30 มิถุนายน 2563 </t>
  </si>
  <si>
    <t xml:space="preserve">ที่ดิน อาคารและอุปกรณ์ </t>
  </si>
  <si>
    <t>2564</t>
  </si>
  <si>
    <t>เงินจ่ายล่วงหน้าสำหรับซื้อที่ดิน</t>
  </si>
  <si>
    <t>ค่าใช้จ่ายผลประโยชน์พนักงาน</t>
  </si>
  <si>
    <t>จ่ายค่าธรรมเนียมเงินกู้</t>
  </si>
  <si>
    <t>ค่าใช้จ่าย</t>
  </si>
  <si>
    <t>รวมค่าใช้จ่าย</t>
  </si>
  <si>
    <t>3 และ 25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</si>
  <si>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</si>
  <si>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</si>
  <si>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</si>
  <si>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</si>
  <si>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กำไรเบ็ดเสร็จอื่นสำหรับงวด - สุทธิจากภาษี</t>
  </si>
  <si>
    <t>กำไรต่อหุ้น</t>
  </si>
  <si>
    <t>หุ้นสามัญ 1,185,645,690 หุ้น มูลค่าหุ้นละ 1 บาท ชำระครบแล้ว</t>
  </si>
  <si>
    <t>เงินสดจ่ายซื้ออสังหาริมทรัพย์เพื่อการลงทุน</t>
  </si>
  <si>
    <t>กำไรจากการจำหน่ายสินทรัพย์</t>
  </si>
  <si>
    <t>เงินสดจ่ายคืนหุ้นกู้ระยะยาว</t>
  </si>
  <si>
    <r>
      <t>งบกำไรขาดทุนและกำไรขาดทุนเบ็ดเสร็จอื่น</t>
    </r>
    <r>
      <rPr>
        <sz val="16"/>
        <rFont val="Angsana New"/>
        <family val="1"/>
      </rPr>
      <t xml:space="preserve"> (ต่อ)</t>
    </r>
  </si>
  <si>
    <t>เงินจ่ายล่วงหน้าค่าซื้อที่ดิน</t>
  </si>
  <si>
    <t>การแบ่งปันกำไร (ขาดทุน)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</si>
  <si>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</si>
  <si>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</si>
  <si>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การแบ่งปันกำไร (ขาดทุน) เบ็ดเสร็จรวม</t>
  </si>
  <si>
    <t>2565</t>
  </si>
  <si>
    <t>หนี้สินภาษีเงินได้รอการตัดบัญชี</t>
  </si>
  <si>
    <t>ยอดคงเหลือ ณ วันที่ 1 มกราคม 2565</t>
  </si>
  <si>
    <t>ใบสำคัญแสดงสิทธิที่จะซื้อหุ้นสามัญ</t>
  </si>
  <si>
    <t>ใบสำคัญแสดงสิทธิ</t>
  </si>
  <si>
    <t>ที่จะซื้อหุ้นสามัญ</t>
  </si>
  <si>
    <t>เงินสดจ่ายในการซื้อที่ดินรอการพัฒนา</t>
  </si>
  <si>
    <t>เงินสดรับจากการขายสินทรัพย์สิทธิการใช้</t>
  </si>
  <si>
    <t>ภาษีเงินได้ค้างจ่าย</t>
  </si>
  <si>
    <t>ประมาณการหนี้สินสำหรับผลประโยชน์พนักงาน</t>
  </si>
  <si>
    <t>กลับรายการขาดทุนจากการด้อยค่าเงินลงทุนในบริษัทย่อย</t>
  </si>
  <si>
    <t>สินทรัพย์ทางการเงินหมุนเวียนอื่นลดลง (เพิ่มขึ้น)</t>
  </si>
  <si>
    <t>ส่วนเกิน (ต่ำกว่า) ทุนอื่น</t>
  </si>
  <si>
    <t>จ่ายผลประโยชน์พนักงาน</t>
  </si>
  <si>
    <t>กำไรต่อหุ้นปรับลด (บาทต่อหุ้น)</t>
  </si>
  <si>
    <t>ลูกหนี้ตามสัญญาเช่าเงินทุนหมุนเวียน</t>
  </si>
  <si>
    <t>ลูกหนี้ตามสัญญาเช่าเงินทุนไม่หมุนเวียน</t>
  </si>
  <si>
    <t>สำหรับงวดหกเดือนสิ้นสุดวันที่ 30 มิถุนายน 2565</t>
  </si>
  <si>
    <t>รายการที่จะไม่ถูกจัดประเภทใหม่ไว้ในกำไรหรือขาดทุนในภายหลัง</t>
  </si>
  <si>
    <r>
      <t xml:space="preserve">งบแสดงการเปลี่ยนแปลงส่วนของผู้ถือหุ้น </t>
    </r>
    <r>
      <rPr>
        <sz val="14"/>
        <rFont val="Angsana New"/>
        <family val="1"/>
      </rPr>
      <t>(ต่อ)</t>
    </r>
  </si>
  <si>
    <t>กระแสเงินสดสุทธิได้มาจากกิจกรรมจัดหาเงิน</t>
  </si>
  <si>
    <t>ส่วนแบ่ง (กำไร) ขาดทุนจากเงินลงทุนในการร่วมค้า</t>
  </si>
  <si>
    <t>เงินสดจ่ายคืนหนี้สินตามสัญญาเช่า</t>
  </si>
  <si>
    <t>เงินสดจ่ายเงินให้กู้ยืมระยะยาวแก่บุคคลหรือกิจการที่เกี่ยวข้องกัน</t>
  </si>
  <si>
    <t>เงินสดจ่ายเงินให้กู้ยืมระยะสั้นแก่บุคคลหรือกิจการที่เกี่ยวข้องกัน</t>
  </si>
  <si>
    <t>2566</t>
  </si>
  <si>
    <t>เงินให้สินเชื่อจากการซื้อลูกหนี้ที่คาดว่าจะได้รับชำระภายในหนึ่งปี</t>
  </si>
  <si>
    <t>องค์ประกอบอื่นของส่วนของผู้ถือหุ้น</t>
  </si>
  <si>
    <t>ยอดคงเหลือ ณ วันที่ 1 มกราคม 2566</t>
  </si>
  <si>
    <t>กำไรจากการตีราคาที่ดิน</t>
  </si>
  <si>
    <t>ภาษีเงินได้ของรายการที่จะไม่ถูกจัดประเภทใหม่ไว้ในกำไรหรือขาดทุนในภายหลัง</t>
  </si>
  <si>
    <t>กำไร (ขาดทุน) ก่อนค่าใช้จ่ายภาษีเงินได้</t>
  </si>
  <si>
    <t>องค์ประกอบอื่นของ</t>
  </si>
  <si>
    <t>ส่วนเกินทุนจาก</t>
  </si>
  <si>
    <t>การตีราคาที่ดิน</t>
  </si>
  <si>
    <t>จากการตีราคา</t>
  </si>
  <si>
    <t>ส่วนเกินทุน</t>
  </si>
  <si>
    <t>ที่ดิน</t>
  </si>
  <si>
    <t>กำไร (ขาดทุน) ต่อหุ้นปรับลด (บาทต่อหุ้น)</t>
  </si>
  <si>
    <t>หุ้นสามัญ 1,775,683,850 หุ้น มูลค่าหุ้นละ 1 บาท</t>
  </si>
  <si>
    <t>กำไรเบ็ดเสร็จอื่นสำหรับงวด</t>
  </si>
  <si>
    <t>ที่จะซื้อหุ้นสามัญหมดอายุ</t>
  </si>
  <si>
    <t>ส่วนเกินมูลค่าหุ้นสามัญจากใบสำคัญแสดงสิทธิที่จะซื้อหุ้นสามัญหมดอายุ</t>
  </si>
  <si>
    <t>จากใบสำคัญแสดงสิทธิ</t>
  </si>
  <si>
    <t>หมดอายุ</t>
  </si>
  <si>
    <t>3 และ 5</t>
  </si>
  <si>
    <t>3 และ 17</t>
  </si>
  <si>
    <t>ใบสำคัญแสดงสิทธิที่จะซื้อหุ้นสามัญหมดอายุ</t>
  </si>
  <si>
    <t>จ่ายเงินปันผลโดยบริษัทย่อย</t>
  </si>
  <si>
    <t>(นางสุนันทา   สิ่งสรรเสริญ)                                                                                                            (นายมณเฑียร  ยิ่งดำนุ่น)</t>
  </si>
  <si>
    <t xml:space="preserve">    (นางสุนันทา   สิ่งสรรเสริญ)                                                                                      (นายมณเฑียร  ยิ่งดำนุ่น)</t>
  </si>
  <si>
    <t>เงินให้สินเชื่อจากการซื้อลูกหนี้</t>
  </si>
  <si>
    <t>เงินรับล่วงหน้าตามสัญญาจะซื้อจะขาย</t>
  </si>
  <si>
    <t>เงินสดรับจากเงินเบิกเกินบัญชีจากสถาบันการเงิน</t>
  </si>
  <si>
    <t>รายได้เงินปันผล</t>
  </si>
  <si>
    <t>ลูกหนี้ตามสัญญาเช่าเงินลงทุน</t>
  </si>
  <si>
    <t>การเพิ่มทุนหุ้นสามัญ</t>
  </si>
  <si>
    <t>การเปลี่ยนแปลงสัดส่วนการถือหุ้นในบริษัทย่อย</t>
  </si>
  <si>
    <t>การเปลี่ยนแปลงผลขาดทุนด้านเครดิตที่คาดว่าจะเกิดขึ้น</t>
  </si>
  <si>
    <t>ค่าใช้จ่ายประกันความเสียหาย (โอนกลับ)</t>
  </si>
  <si>
    <t>เงินสดใช้ไปในกิจกรรมดำเนินงาน</t>
  </si>
  <si>
    <t>กระแสเงินสดสุทธิใช้ไปในกิจกรรมดำเนินงาน</t>
  </si>
  <si>
    <t>เงินสดรับจากการเปลี่ยนแปลงส่วนได้เสียในความเป็นเจ้าของในบริษัทย่อย</t>
  </si>
  <si>
    <t>เงินสดจ่ายเงินปันผลให้ส่วนได้เสียที่ไม่มีอำนาจควบคุม</t>
  </si>
  <si>
    <t>หุ้นสามัญ 1,192,701,447 หุ้น มูลค่าหุ้นละ 1 บาท ชำระครบแล้ว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</si>
  <si>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</si>
  <si>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</si>
  <si>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>เงินให้สินเชื่อจากการซื้อลูกหนี้ที่คาดว่าจะได้รับชำระเกินกว่าหนึ่งปี</t>
  </si>
  <si>
    <t>เงินฝากสถาบันการเงินที่มีภาระผูกพันเพิ่มขึ้น</t>
  </si>
  <si>
    <t>เงินปันผลรับจากบริษัทย่อย</t>
  </si>
  <si>
    <t>เงินสดรับจากใบสำคัญแสดงสิทธิที่จะซื้อหุ้นสามัญถูกใช้สิทธิ</t>
  </si>
  <si>
    <t>ณ วันที่ 30 มิถุนายน 2566</t>
  </si>
  <si>
    <t xml:space="preserve"> 30 มิถุนายน</t>
  </si>
  <si>
    <t>กำไรก่อนค่าใช้จ่ายรายได้ภาษีเงินได้</t>
  </si>
  <si>
    <t>กำไรต่อหุ้นขั้นพื้นฐาน (บาทต่อหุ้น)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</si>
  <si>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</si>
  <si>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</si>
  <si>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30 มิถุนายน 2565</t>
  </si>
  <si>
    <t>ยอดคงเหลือ ณ วันที่ 30 มิถุนายน 2566</t>
  </si>
  <si>
    <t>การรับชำระค่าหุ้น</t>
  </si>
  <si>
    <t>กลับรายการใบสำคัญแสดงสิทธิที่จะซื้อหุ้นสามัญ</t>
  </si>
  <si>
    <t>จ่ายเงินปันผล</t>
  </si>
  <si>
    <t>กลับรายการใบสำคัญแสดงสิทธิที่จะซื้อ</t>
  </si>
  <si>
    <t>เงินสดและรายการเทียบเท่าเงินสด ณ วันที่ 30 มิถุนายน</t>
  </si>
  <si>
    <t>เงินสดรับจากการเพิ่มทุนในบริษัทย่อย</t>
  </si>
  <si>
    <t>จ่ายปันผล</t>
  </si>
  <si>
    <t>สำหรับงวดสามเดือนสิ้นสุดวันที่ 31 มีนาคม 2566</t>
  </si>
  <si>
    <t>กำไรจากการวัดมูลค่าใหม่ของผลประโยชน์พนักงาน</t>
  </si>
  <si>
    <t>เงินสดจ่ายซื้อสินทรัพย์สิทธิการใช้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</si>
  <si>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</si>
  <si>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</si>
  <si>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ส่วนได้เสียที่ไม่มีอำนาจควบคุมจากการลงทุนในบริษัทย่อย</t>
  </si>
  <si>
    <t>หุ้นสามัญ 1,775,945,183 หุ้น มูลค่าหุ้นละ 1 บาท</t>
  </si>
  <si>
    <t>เงินกู้ยืมระยะสั้นจากกิจการที่เกี่ยวข้องกัน</t>
  </si>
  <si>
    <t>ขาดทุนจากการด้อยค่าซึ่งเป็นไปตาม TFRS 9</t>
  </si>
  <si>
    <t>เงินสดรับชำระคืนจากเงินกู้ยืมระยะสั้นแก่กิจการที่เกี่ยวข้องกัน</t>
  </si>
  <si>
    <t>เงินสดจ่ายซื้อเงินลงทุนในกิจการร่วมค้า</t>
  </si>
  <si>
    <t>รายการระหว่างกันในกิจการร่วมค้า</t>
  </si>
  <si>
    <t>เงินสดรับจากการเพิ่มทุนหุ้นบุริมสิทธิในบริษัทย่อย</t>
  </si>
  <si>
    <t>เงินสดจ่ายปันผล</t>
  </si>
  <si>
    <t>เงินสดรับ (จ่าย) ภาษีเงินได้</t>
  </si>
  <si>
    <t>เงินสดได้มาจากกิจกรรมดำเนินงาน</t>
  </si>
  <si>
    <t>ลูกหนี้ไม่หมุนเวียนอื่น</t>
  </si>
  <si>
    <t>ขาดทุนจากการเปลี่ยนแปลงประเภทสินทรัพย์</t>
  </si>
  <si>
    <t>(กำไร) ขาดทุนจากการเปลี่ยนแปลงมูลค่ายุติธรรมของอสังหาริมทรัพย์เพื่อการลงทุน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</si>
</sst>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6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\ ;&quot; (&quot;#,##0\)"/>
    <numFmt numFmtId="185" formatCode="#,##0.00;[Black]\(#,##0.00\)"/>
    <numFmt numFmtId="186" formatCode="#,##0.00_ ;\-#,##0.00\ "/>
    <numFmt numFmtId="187" formatCode="#,##0;[Black]\(#,##0\)"/>
    <numFmt numFmtId="188" formatCode="#,##0;\(#,#00\)"/>
    <numFmt numFmtId="189" formatCode="#,##0.00;\ \ \(#,##0.00\)"/>
    <numFmt numFmtId="190" formatCode="0000"/>
    <numFmt numFmtId="191" formatCode="000000"/>
    <numFmt numFmtId="192" formatCode="0_)"/>
    <numFmt numFmtId="193" formatCode="General_)"/>
    <numFmt numFmtId="194" formatCode="#,##0.00&quot; $&quot;;[Red]\-#,##0.00&quot; $&quot;"/>
    <numFmt numFmtId="195" formatCode="d\.m\.yy"/>
    <numFmt numFmtId="196" formatCode="d\.mmm\.yy"/>
    <numFmt numFmtId="197" formatCode="d\.mmm"/>
    <numFmt numFmtId="198" formatCode="#,##0.00&quot; $&quot;;\-#,##0.00&quot; $&quot;"/>
    <numFmt numFmtId="199" formatCode="mmm\.yy"/>
    <numFmt numFmtId="200" formatCode="d/mm/yy\ "/>
    <numFmt numFmtId="201" formatCode="\$#,##0;\(\$#,##0\)"/>
    <numFmt numFmtId="202" formatCode="#,##0;\(#,##0\)"/>
    <numFmt numFmtId="203" formatCode="#,##0_);\(.###0.\)"/>
    <numFmt numFmtId="204" formatCode="#,##0;[Red]\(#,##0\)"/>
    <numFmt numFmtId="205" formatCode="[$-101041E]d\ mmm\ yy;@"/>
    <numFmt numFmtId="206" formatCode="#,##0.00\ ;\(#,##0.00\);&quot;-       &quot;\ \ \ "/>
    <numFmt numFmtId="207" formatCode="#,##0.00;\(#,##0.00\);\-"/>
    <numFmt numFmtId="208" formatCode="* \(#,##0\);* #,##0_);&quot;-&quot;??_);@"/>
    <numFmt numFmtId="209" formatCode="* #,##0_);* \(#,##0\);&quot;-&quot;??_);@"/>
    <numFmt numFmtId="210" formatCode="dd\ mm\ yy"/>
    <numFmt numFmtId="211" formatCode="#,##0.0000;\(#,##0.00000000\)"/>
    <numFmt numFmtId="212" formatCode="#,##0.00\ &quot;F&quot;;\-#,##0.00\ &quot;F&quot;"/>
    <numFmt numFmtId="213" formatCode="0.00_)"/>
    <numFmt numFmtId="214" formatCode="dd\-mmm\-yy_)"/>
    <numFmt numFmtId="215" formatCode="\$#,##0.00;\(\$#,##0.00\)"/>
    <numFmt numFmtId="216" formatCode="mm/dd/yy"/>
    <numFmt numFmtId="217" formatCode="#,##0\ &quot;F&quot;;[Red]\-#,##0\ &quot;F&quot;"/>
    <numFmt numFmtId="218" formatCode="0.0%"/>
    <numFmt numFmtId="219" formatCode="_-[$€-2]* #,##0.00_-;\-[$€-2]* #,##0.00_-;_-[$€-2]* &quot;-&quot;??_-"/>
    <numFmt numFmtId="220" formatCode="0_);[Red]\(0\)"/>
    <numFmt numFmtId="221" formatCode="_(&quot;$&quot;* #,##0.0_);_(&quot;$&quot;* \(#,##0.0\);_(&quot;$&quot;* &quot;-&quot;??_);_(@_)"/>
    <numFmt numFmtId="222" formatCode="#,##0\ &quot;FB&quot;;\-#,##0\ &quot;FB&quot;"/>
    <numFmt numFmtId="223" formatCode="0%_);\(0%\)"/>
    <numFmt numFmtId="224" formatCode="&quot;ฃค&quot;#,##0;&quot;ฃค&quot;\-#,##0"/>
    <numFmt numFmtId="225" formatCode="0&quot;  &quot;"/>
    <numFmt numFmtId="226" formatCode="&quot;$&quot;#,##0.000_);[Red]\(&quot;$&quot;#,##0.000\)"/>
    <numFmt numFmtId="227" formatCode="#,##0.0_);[Red]\(#,##0.0\)"/>
    <numFmt numFmtId="228" formatCode="d\.m\.yy\ h:mm"/>
    <numFmt numFmtId="229" formatCode="_-* #,##0.00\ &quot;F&quot;_-;\-* #,##0.00\ &quot;F&quot;_-;_-* &quot;-&quot;??\ &quot;F&quot;_-;_-@_-"/>
    <numFmt numFmtId="230" formatCode="0.00&quot;  &quot;"/>
    <numFmt numFmtId="231" formatCode="#,##0.00_ ;[Red]\(#,##0.00\)\ "/>
    <numFmt numFmtId="232" formatCode="#,##0.00\ &quot;FB&quot;;[Red]\-#,##0.00\ &quot;FB&quot;"/>
    <numFmt numFmtId="233" formatCode="_-&quot;Dfl.&quot;\ * #,##0.00_-;_-&quot;Dfl.&quot;\ * #,##0.00\-;_-&quot;Dfl.&quot;\ * &quot;-&quot;??_-;_-@_-"/>
    <numFmt numFmtId="234" formatCode="_-* #,##0.00_-;_-* #,##0.00\-;_-* &quot;-&quot;??_-;_-@_-"/>
    <numFmt numFmtId="235" formatCode="_-&quot;?&quot;* #,##0_-;\-&quot;?&quot;* #,##0_-;_-&quot;?&quot;* &quot;-&quot;_-;_-@_-"/>
    <numFmt numFmtId="236" formatCode="_-&quot;?&quot;* #,##0.00_-;\-&quot;?&quot;* #,##0.00_-;_-&quot;?&quot;* &quot;-&quot;??_-;_-@_-"/>
    <numFmt numFmtId="237" formatCode="&quot;\&quot;#,##0;[Red]&quot;\&quot;\-#,##0"/>
    <numFmt numFmtId="238" formatCode="&quot;\&quot;#,##0.00;[Red]&quot;\&quot;\-#,##0.00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฿&quot;#,\);\(&quot;฿&quot;#,##0\)"/>
    <numFmt numFmtId="244" formatCode="0.000_)"/>
    <numFmt numFmtId="245" formatCode="\t&quot;฿&quot;#,##0_);\(\t&quot;฿&quot;#,##0\)"/>
    <numFmt numFmtId="246" formatCode="#,##0.0000_);\-#,##0.0000"/>
    <numFmt numFmtId="247" formatCode="[$-1010409]d\ mmmm\ yyyy;@"/>
    <numFmt numFmtId="248" formatCode="[$-409]h:mm:ss\ AM/PM"/>
    <numFmt numFmtId="249" formatCode="[$€-2]\ #,##0.00_);[Red]\([$€-2]\ #,##0.00\)"/>
    <numFmt numFmtId="250" formatCode="dd\-mm\-yy"/>
    <numFmt numFmtId="251" formatCode="#,##0.00\ ;&quot; (&quot;#,##0.00\);&quot; -&quot;#\ ;@\ "/>
    <numFmt numFmtId="252" formatCode="\t&quot;฿&quot;#,##0.00_);[Red]\(\t&quot;฿&quot;#,##0.00\)"/>
    <numFmt numFmtId="253" formatCode="_-* #,##0_-;\-* #,##0_-;_-* &quot;-&quot;??_-;_-@_-"/>
    <numFmt numFmtId="254" formatCode="#,##0.00000000000"/>
    <numFmt numFmtId="255" formatCode="0.0000&quot;  &quot;"/>
    <numFmt numFmtId="256" formatCode="[$-1070000]d/m/yy;@"/>
    <numFmt numFmtId="257" formatCode="#,##0\ \ ;\(#,##0\)\ ;\—\ \ \ \ "/>
    <numFmt numFmtId="258" formatCode="_(&quot;฿&quot;* #,##0.0_);_(&quot;฿&quot;* \(#,##0.0\);_(&quot;฿&quot;* &quot;-&quot;??_);_(@_)"/>
    <numFmt numFmtId="259" formatCode="&quot;?&quot;#,##0;[Red]\-&quot;?&quot;#,##0"/>
    <numFmt numFmtId="260" formatCode="0.0&quot;  &quot;"/>
    <numFmt numFmtId="261" formatCode="#,##0&quot; F&quot;_);[Red]\(#,##0&quot; F&quot;\)"/>
    <numFmt numFmtId="262" formatCode="\60\4\7\:"/>
    <numFmt numFmtId="263" formatCode="&quot;฿&quot;#,##0.000_);[Red]\(&quot;฿&quot;#,##0.000\)"/>
    <numFmt numFmtId="264" formatCode="&quot;฿&quot;#,\);\(&quot;฿&quot;#,\)"/>
    <numFmt numFmtId="265" formatCode="&quot;฿&quot;#,;\(&quot;฿&quot;#,\)"/>
    <numFmt numFmtId="266" formatCode="d\ \ด\ด\ด\ \_x0000_\_x0000_"/>
    <numFmt numFmtId="267" formatCode="_(* #,##0.0000_);_(* \(#,##0.0000\);_(* &quot;-&quot;??_);_(@_)"/>
    <numFmt numFmtId="268" formatCode="_ * #,##0_ ;_ * \-#,##0_ ;_ * \-??_ ;_ @_ "/>
    <numFmt numFmtId="269" formatCode="mmmm\-yy"/>
    <numFmt numFmtId="270" formatCode="#,##0.00\ ;\-#,##0.00\ ;&quot; -&quot;#\ ;@\ "/>
    <numFmt numFmtId="271" formatCode="&quot;True&quot;;&quot;True&quot;;&quot;False&quot;"/>
    <numFmt numFmtId="272" formatCode="_-* #,##0.0000_-;\-* #,##0.0000_-;_-* &quot;-&quot;??_-;_-@_-"/>
    <numFmt numFmtId="273" formatCode="&quot;\&quot;#,##0;&quot;\&quot;\-#,##0"/>
    <numFmt numFmtId="274" formatCode="0.0_)\%;\(0.0\)\%;0.0_)\%;@_)_%"/>
    <numFmt numFmtId="275" formatCode="#,##0.0_)_%;\(#,##0.0\)_%;0.0_)_%;@_)_%"/>
    <numFmt numFmtId="276" formatCode="#,##0.0_);\(#,##0.0\);#,##0.0_);@_)"/>
    <numFmt numFmtId="277" formatCode="&quot;฿&quot;_(#,##0.00_);&quot;฿&quot;\(#,##0.00\);&quot;฿&quot;_(0.00_);@_)"/>
    <numFmt numFmtId="278" formatCode="#,##0.00_);\(#,##0.00\);0.00_);@_)"/>
    <numFmt numFmtId="279" formatCode="\€_(#,##0.00_);\€\(#,##0.00\);\€_(0.00_);@_)"/>
    <numFmt numFmtId="280" formatCode="_ * #,##0_)\ _฿_ ;_ * \(#,##0\)\ _฿_ ;_ * &quot;-&quot;_)\ _฿_ ;_ @_ "/>
    <numFmt numFmtId="281" formatCode="#,##0_)\x;\(#,##0\)\x;0_)\x;@_)_x"/>
    <numFmt numFmtId="282" formatCode="#,##0_)_x;\(#,##0\)_x;0_)_x;@_)_x"/>
    <numFmt numFmtId="283" formatCode="_-#,##0_-;[Red]\(#,##0\);_-\ \ &quot;-&quot;_-;_-@_-"/>
    <numFmt numFmtId="284" formatCode="_-#,##0.00_-;[Red]\(#,##0.00\);_-\ \ &quot;-&quot;_-;_-@_-"/>
    <numFmt numFmtId="285" formatCode="dd/mmm/yy;_-\ &quot;N/A&quot;_-;_-\ &quot;-&quot;_-"/>
    <numFmt numFmtId="286" formatCode="mmm/yy;_-\ &quot;N/A&quot;_-;_-\ &quot;-&quot;_-"/>
    <numFmt numFmtId="287" formatCode="_-#,##0%_-;[Red]\(#,##0%\);_-\ &quot;-&quot;_-"/>
    <numFmt numFmtId="288" formatCode="_-#,###,_-;[Red]\(#,###,\);_-\ \ &quot;-&quot;_-;_-@_-"/>
    <numFmt numFmtId="289" formatCode="_-#,###.00,_-;[Red]\(#,###.00,\);_-\ \ &quot;-&quot;_-;_-@_-"/>
    <numFmt numFmtId="290" formatCode="_ * #,##0.00_ ;_ * \-#,##0.00_ ;_ * &quot;-&quot;??_ ;_ @_ "/>
    <numFmt numFmtId="291" formatCode="_ * #,##0_ ;_ * \-#,##0_ ;_ * &quot;-&quot;_ ;_ @_ "/>
    <numFmt numFmtId="292" formatCode="#.\ \ "/>
    <numFmt numFmtId="293" formatCode="##.\ \ "/>
    <numFmt numFmtId="294" formatCode="_(* #,##0_);_(* \(#,##0\);_(* &quot;-&quot;_);@_)"/>
    <numFmt numFmtId="295" formatCode="_(* #,##0.0_);_(* \(#,##0.0\);_(* &quot;-&quot;?_);@_)"/>
    <numFmt numFmtId="296" formatCode="_(* #,##0_);_(* \(#,##0\);_(* &quot;-&quot;?_);@_)"/>
    <numFmt numFmtId="297" formatCode="#,##0;\-#,##0;&quot;-&quot;"/>
    <numFmt numFmtId="298" formatCode="#,##0_%_);\(#,##0\)_%;#,##0_%_);@_%_)"/>
    <numFmt numFmtId="299" formatCode="#,##0.00_ ;[Red]\-#,##0.00\ "/>
    <numFmt numFmtId="300" formatCode="\t#,##0_);[Red]\(\t#,##0\)"/>
    <numFmt numFmtId="301" formatCode="#,##0.000"/>
    <numFmt numFmtId="302" formatCode="&quot;฿&quot;#,##0.00;\(&quot;฿&quot;#,##0.00\)"/>
    <numFmt numFmtId="303" formatCode="&quot;฿&quot;#,##0_%_);\(&quot;฿&quot;#,##0\)_%;&quot;฿&quot;#,##0_%_);@_%_)"/>
    <numFmt numFmtId="304" formatCode="_-&quot;£&quot;* #,##0.00_-;\-&quot;£&quot;* #,##0.00_-;_-&quot;£&quot;* &quot;-&quot;??_-;_-@_-"/>
    <numFmt numFmtId="305" formatCode="&quot;฿&quot;#,##0\ ;\(&quot;฿&quot;#,##0\)"/>
    <numFmt numFmtId="306" formatCode="m/d/yy_%_)"/>
    <numFmt numFmtId="307" formatCode="0.0000"/>
    <numFmt numFmtId="308" formatCode="&quot;฿&quot;##,##0_);[Red]\(&quot;฿&quot;#,##0\)"/>
    <numFmt numFmtId="309" formatCode="0_%_);\(0\)_%;0_%_);@_%_)"/>
    <numFmt numFmtId="310" formatCode="0.0\%_);\(0.0\%\);0.0\%_);@_%_)"/>
    <numFmt numFmtId="311" formatCode="#,##0.0\ ;\(#,##0.0\);&quot;  -&quot;\ _);@\ "/>
    <numFmt numFmtId="312" formatCode="&quot;0&quot;#.0"/>
    <numFmt numFmtId="313" formatCode="&quot;0&quot;#"/>
    <numFmt numFmtId="314" formatCode="&quot;฿&quot;\t#,##0_);[Red]\(&quot;฿&quot;\t#,##0\)"/>
    <numFmt numFmtId="315" formatCode="0.0\x_)_);&quot;NM&quot;_x_)_);0.0\x_)_);@_%_)"/>
    <numFmt numFmtId="316" formatCode="#,##0.0\ ;\(#,##0.0\);&quot;  -&quot;\ "/>
    <numFmt numFmtId="317" formatCode="_(* #,##0.00_);[Red]_(* \(#,##0.00\);_(* &quot;-&quot;??_);_(@_)"/>
    <numFmt numFmtId="318" formatCode="0.00%;\(0.00%\)"/>
    <numFmt numFmtId="319" formatCode="000"/>
    <numFmt numFmtId="320" formatCode="\C\R000"/>
    <numFmt numFmtId="321" formatCode="0.0%_);\(0.0%\)"/>
    <numFmt numFmtId="322" formatCode="0.0000%"/>
    <numFmt numFmtId="323" formatCode="&quot;฿&quot;_#\,##0_);[Red]\(&quot;฿&quot;_#\,##0\)"/>
    <numFmt numFmtId="324" formatCode="_-* #,##0.0_-;\-* #,##0.0_-;_-* &quot;-&quot;??_-;_-@_-"/>
    <numFmt numFmtId="325" formatCode="_(* #,##0.0_);_(* \(#,##0.0\);_(* &quot;-&quot;??_);_(@_)"/>
    <numFmt numFmtId="326" formatCode="_ &quot;\&quot;* #,##0_ ;_ &quot;\&quot;* \-#,##0_ ;_ &quot;\&quot;* &quot;-&quot;_ ;_ @_ "/>
    <numFmt numFmtId="327" formatCode="_ &quot;\&quot;* #,##0.00_ ;_ &quot;\&quot;* \-#,##0.00_ ;_ &quot;\&quot;* &quot;-&quot;??_ ;_ @_ "/>
    <numFmt numFmtId="328" formatCode="#,##0\ ;\ \ \(#,##0\)"/>
    <numFmt numFmtId="329" formatCode="\-"/>
    <numFmt numFmtId="330" formatCode="_(* #,##0.00000_);_(* \(#,##0.00000\);_(* &quot;-&quot;?????_);_(@_)"/>
    <numFmt numFmtId="331" formatCode="_(* #,##0_);_(* \(#,##0\);_(* &quot;-&quot;??_);_(@_)"/>
    <numFmt numFmtId="332" formatCode="#,##0.0;\(#,##0.0\)"/>
    <numFmt numFmtId="333" formatCode="_-* #,##0.00000_-;\-* #,##0.00000_-;_-* &quot;-&quot;?????_-;_-@_-"/>
    <numFmt numFmtId="334" formatCode="_-* #,##0_-;\-* #,##0_-;_-* \-??_-;_-@_-"/>
    <numFmt numFmtId="335" formatCode="_-* #,##0.0_-;\-* #,##0.0_-;_-* &quot;-&quot;_-;_-@_-"/>
    <numFmt numFmtId="336" formatCode="#,##0.00000_);\(#,##0.00000\)"/>
    <numFmt numFmtId="337" formatCode="#,##0;[Black]\ \(#,##0\)"/>
    <numFmt numFmtId="338" formatCode="#,##0.00;[Black]\ \(#,##0.00\)"/>
    <numFmt numFmtId="339" formatCode="#,##0.000;[Black]\ \(#,##0.000\)"/>
    <numFmt numFmtId="340" formatCode="_(* #,##0.000_);_(* \(#,##0.000\);_(* &quot;-&quot;_);_(@_)"/>
    <numFmt numFmtId="341" formatCode="#,##0.000;\-#,##0.000"/>
    <numFmt numFmtId="342" formatCode="#,##0.00;[Black]\ \(#,##0\)"/>
    <numFmt numFmtId="343" formatCode="_(* #,##0.0000000_);_(* \(#,##0.0000000\);_(* &quot;-&quot;???????_);_(@_)"/>
    <numFmt numFmtId="344" formatCode="_(* #,##0_);_(* \(#,##0\);_(* &quot;-&quot;?????_);_(@_)"/>
    <numFmt numFmtId="345" formatCode="#,##0.0000_);\(#,##0.0000\)"/>
  </numFmts>
  <fonts count="410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2"/>
      <color rgb="FFFF0000"/>
      <name val="Verdana"/>
      <family val="2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name val="Angsana New"/>
      <family val="1"/>
      <charset val="222"/>
    </font>
    <font>
      <sz val="9.9499999999999993"/>
      <color indexed="9"/>
      <name val="AngsanaUPC"/>
      <family val="1"/>
    </font>
    <font>
      <sz val="10"/>
      <color indexed="8"/>
      <name val="MS Sans Serif"/>
      <family val="2"/>
      <charset val="161"/>
    </font>
    <font>
      <sz val="14"/>
      <color rgb="FFC00000"/>
      <name val="Angsana New"/>
      <family val="1"/>
    </font>
    <font>
      <sz val="12"/>
      <color indexed="8"/>
      <name val="Angsana New"/>
      <family val="1"/>
    </font>
    <font>
      <b/>
      <sz val="10"/>
      <name val="Angsana New"/>
      <family val="1"/>
    </font>
    <font>
      <sz val="12"/>
      <name val="Angsana New"/>
      <family val="1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4"/>
      <color rgb="FFFF0000"/>
      <name val="Angsana New"/>
      <family val="1"/>
    </font>
    <font>
      <sz val="15"/>
      <color theme="1"/>
      <name val="Angsana New"/>
      <family val="1"/>
    </font>
    <font>
      <sz val="14"/>
      <color theme="0"/>
      <name val="Angsana New"/>
      <family val="1"/>
    </font>
  </fonts>
  <fills count="126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rgb="FFFFFF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6579">
    <xf numFmtId="0" fontId="0" fillId="0" borderId="0">
      <alignment vertical="top" wrapText="1"/>
    </xf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12" fillId="0" borderId="0" applyNumberFormat="0" applyFill="0" applyBorder="0" applyProtection="0">
      <alignment vertical="top" wrapText="1"/>
    </xf>
    <xf numFmtId="0" fontId="13" fillId="2" borderId="0" applyNumberFormat="0" applyBorder="0" applyProtection="0">
      <alignment vertical="top" wrapText="1"/>
    </xf>
    <xf numFmtId="0" fontId="13" fillId="3" borderId="0" applyNumberFormat="0" applyBorder="0" applyProtection="0">
      <alignment vertical="top" wrapText="1"/>
    </xf>
    <xf numFmtId="0" fontId="12" fillId="4" borderId="0" applyNumberFormat="0" applyBorder="0" applyProtection="0">
      <alignment vertical="top" wrapText="1"/>
    </xf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5" fillId="34" borderId="0" applyNumberFormat="0" applyBorder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176" fontId="30" fillId="0" borderId="0" applyFill="0" applyBorder="0" applyProtection="0">
      <alignment vertical="top" wrapText="1"/>
    </xf>
    <xf numFmtId="175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14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171" fontId="33" fillId="0" borderId="0" applyFont="0" applyFill="0" applyBorder="0" applyAlignment="0" applyProtection="0"/>
    <xf numFmtId="173" fontId="30" fillId="0" borderId="0" applyFill="0" applyBorder="0" applyProtection="0">
      <alignment vertical="top" wrapText="1"/>
    </xf>
    <xf numFmtId="173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2" fontId="30" fillId="0" borderId="0" applyFill="0" applyBorder="0" applyProtection="0">
      <alignment vertical="top" wrapText="1"/>
    </xf>
    <xf numFmtId="177" fontId="30" fillId="0" borderId="0" applyFill="0" applyBorder="0" applyProtection="0">
      <alignment vertical="top" wrapText="1"/>
    </xf>
    <xf numFmtId="178" fontId="14" fillId="0" borderId="0"/>
    <xf numFmtId="0" fontId="11" fillId="5" borderId="0" applyNumberFormat="0" applyBorder="0" applyProtection="0">
      <alignment vertical="top" wrapText="1"/>
    </xf>
    <xf numFmtId="0" fontId="29" fillId="0" borderId="0">
      <alignment vertical="top" wrapText="1"/>
    </xf>
    <xf numFmtId="0" fontId="38" fillId="0" borderId="0" applyNumberFormat="0" applyFill="0" applyBorder="0" applyAlignment="0" applyProtection="0"/>
    <xf numFmtId="0" fontId="9" fillId="0" borderId="0" applyNumberFormat="0" applyFill="0" applyBorder="0" applyProtection="0">
      <alignment vertical="top" wrapText="1"/>
    </xf>
    <xf numFmtId="0" fontId="39" fillId="37" borderId="0" applyNumberFormat="0" applyBorder="0" applyAlignment="0" applyProtection="0"/>
    <xf numFmtId="0" fontId="8" fillId="0" borderId="0" applyNumberFormat="0" applyFill="0" applyBorder="0" applyProtection="0">
      <alignment vertical="top" wrapText="1"/>
    </xf>
    <xf numFmtId="0" fontId="40" fillId="0" borderId="9" applyNumberFormat="0" applyFill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4" fillId="0" borderId="12" applyNumberFormat="0" applyFill="0" applyAlignment="0" applyProtection="0"/>
    <xf numFmtId="0" fontId="45" fillId="39" borderId="0" applyNumberFormat="0" applyBorder="0" applyAlignment="0" applyProtection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33" fillId="0" borderId="0"/>
    <xf numFmtId="0" fontId="16" fillId="0" borderId="0"/>
    <xf numFmtId="0" fontId="33" fillId="40" borderId="13" applyNumberFormat="0" applyFont="0" applyAlignment="0" applyProtection="0"/>
    <xf numFmtId="0" fontId="46" fillId="35" borderId="14" applyNumberFormat="0" applyAlignment="0" applyProtection="0"/>
    <xf numFmtId="0" fontId="30" fillId="0" borderId="0" applyNumberFormat="0" applyFill="0" applyBorder="0" applyProtection="0">
      <alignment vertical="top" wrapText="1"/>
    </xf>
    <xf numFmtId="0" fontId="30" fillId="0" borderId="0" applyNumberFormat="0" applyFill="0" applyBorder="0" applyProtection="0">
      <alignment vertical="top" wrapText="1"/>
    </xf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0" fillId="0" borderId="0" applyNumberFormat="0" applyFill="0" applyBorder="0" applyProtection="0">
      <alignment vertical="top" wrapText="1"/>
    </xf>
    <xf numFmtId="0" fontId="49" fillId="0" borderId="0" applyNumberFormat="0" applyFill="0" applyBorder="0" applyAlignment="0" applyProtection="0"/>
    <xf numFmtId="171" fontId="33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1" fontId="7" fillId="0" borderId="0" applyFont="0" applyFill="0" applyBorder="0" applyAlignment="0" applyProtection="0"/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4" fontId="30" fillId="0" borderId="0" applyFill="0" applyBorder="0" applyProtection="0">
      <alignment vertical="top" wrapText="1"/>
    </xf>
    <xf numFmtId="0" fontId="17" fillId="6" borderId="0" applyNumberFormat="0" applyBorder="0" applyProtection="0">
      <alignment vertical="top" wrapText="1"/>
    </xf>
    <xf numFmtId="0" fontId="33" fillId="0" borderId="0"/>
    <xf numFmtId="0" fontId="30" fillId="0" borderId="0">
      <alignment vertical="top" wrapText="1"/>
    </xf>
    <xf numFmtId="0" fontId="7" fillId="0" borderId="0"/>
    <xf numFmtId="0" fontId="18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19" fillId="0" borderId="0"/>
    <xf numFmtId="0" fontId="20" fillId="0" borderId="0"/>
    <xf numFmtId="39" fontId="22" fillId="0" borderId="0"/>
    <xf numFmtId="39" fontId="22" fillId="0" borderId="0"/>
    <xf numFmtId="39" fontId="23" fillId="0" borderId="0"/>
    <xf numFmtId="0" fontId="24" fillId="8" borderId="0" applyNumberFormat="0" applyBorder="0" applyProtection="0">
      <alignment vertical="top" wrapText="1"/>
    </xf>
    <xf numFmtId="0" fontId="27" fillId="9" borderId="0" applyNumberFormat="0" applyBorder="0" applyProtection="0">
      <alignment vertical="top" wrapText="1"/>
    </xf>
    <xf numFmtId="0" fontId="30" fillId="7" borderId="2" applyNumberFormat="0" applyProtection="0">
      <alignment vertical="top" wrapText="1"/>
    </xf>
    <xf numFmtId="0" fontId="25" fillId="0" borderId="1" applyNumberFormat="0" applyFill="0" applyProtection="0">
      <alignment vertical="top" wrapText="1"/>
    </xf>
    <xf numFmtId="0" fontId="26" fillId="0" borderId="3" applyNumberFormat="0" applyFill="0" applyProtection="0">
      <alignment vertical="top" wrapText="1"/>
    </xf>
    <xf numFmtId="0" fontId="47" fillId="0" borderId="0" applyNumberFormat="0" applyFill="0" applyBorder="0" applyAlignment="0" applyProtection="0"/>
    <xf numFmtId="0" fontId="42" fillId="0" borderId="11" applyNumberFormat="0" applyFill="0" applyAlignment="0" applyProtection="0"/>
    <xf numFmtId="0" fontId="42" fillId="0" borderId="0" applyNumberFormat="0" applyFill="0" applyBorder="0" applyAlignment="0" applyProtection="0"/>
    <xf numFmtId="0" fontId="43" fillId="38" borderId="7" applyNumberFormat="0" applyAlignment="0" applyProtection="0"/>
    <xf numFmtId="0" fontId="46" fillId="35" borderId="14" applyNumberFormat="0" applyAlignment="0" applyProtection="0"/>
    <xf numFmtId="0" fontId="36" fillId="35" borderId="7" applyNumberFormat="0" applyAlignment="0" applyProtection="0"/>
    <xf numFmtId="0" fontId="37" fillId="36" borderId="8" applyNumberFormat="0" applyAlignment="0" applyProtection="0"/>
    <xf numFmtId="0" fontId="49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34" fillId="28" borderId="0" applyNumberFormat="0" applyBorder="0" applyAlignment="0" applyProtection="0"/>
    <xf numFmtId="0" fontId="6" fillId="10" borderId="0" applyNumberFormat="0" applyBorder="0" applyAlignment="0" applyProtection="0"/>
    <xf numFmtId="0" fontId="6" fillId="16" borderId="0" applyNumberFormat="0" applyBorder="0" applyAlignment="0" applyProtection="0"/>
    <xf numFmtId="0" fontId="34" fillId="22" borderId="0" applyNumberFormat="0" applyBorder="0" applyAlignment="0" applyProtection="0"/>
    <xf numFmtId="0" fontId="34" fillId="29" borderId="0" applyNumberFormat="0" applyBorder="0" applyAlignment="0" applyProtection="0"/>
    <xf numFmtId="0" fontId="6" fillId="11" borderId="0" applyNumberFormat="0" applyBorder="0" applyAlignment="0" applyProtection="0"/>
    <xf numFmtId="0" fontId="6" fillId="17" borderId="0" applyNumberFormat="0" applyBorder="0" applyAlignment="0" applyProtection="0"/>
    <xf numFmtId="0" fontId="34" fillId="23" borderId="0" applyNumberFormat="0" applyBorder="0" applyAlignment="0" applyProtection="0"/>
    <xf numFmtId="0" fontId="34" fillId="30" borderId="0" applyNumberFormat="0" applyBorder="0" applyAlignment="0" applyProtection="0"/>
    <xf numFmtId="0" fontId="6" fillId="12" borderId="0" applyNumberFormat="0" applyBorder="0" applyAlignment="0" applyProtection="0"/>
    <xf numFmtId="0" fontId="6" fillId="18" borderId="0" applyNumberFormat="0" applyBorder="0" applyAlignment="0" applyProtection="0"/>
    <xf numFmtId="0" fontId="34" fillId="24" borderId="0" applyNumberFormat="0" applyBorder="0" applyAlignment="0" applyProtection="0"/>
    <xf numFmtId="0" fontId="34" fillId="31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34" fillId="25" borderId="0" applyNumberFormat="0" applyBorder="0" applyAlignment="0" applyProtection="0"/>
    <xf numFmtId="0" fontId="34" fillId="32" borderId="0" applyNumberFormat="0" applyBorder="0" applyAlignment="0" applyProtection="0"/>
    <xf numFmtId="0" fontId="6" fillId="14" borderId="0" applyNumberFormat="0" applyBorder="0" applyAlignment="0" applyProtection="0"/>
    <xf numFmtId="0" fontId="6" fillId="20" borderId="0" applyNumberFormat="0" applyBorder="0" applyAlignment="0" applyProtection="0"/>
    <xf numFmtId="0" fontId="34" fillId="26" borderId="0" applyNumberFormat="0" applyBorder="0" applyAlignment="0" applyProtection="0"/>
    <xf numFmtId="0" fontId="34" fillId="33" borderId="0" applyNumberFormat="0" applyBorder="0" applyAlignment="0" applyProtection="0"/>
    <xf numFmtId="0" fontId="6" fillId="15" borderId="0" applyNumberFormat="0" applyBorder="0" applyAlignment="0" applyProtection="0"/>
    <xf numFmtId="0" fontId="6" fillId="21" borderId="0" applyNumberFormat="0" applyBorder="0" applyAlignment="0" applyProtection="0"/>
    <xf numFmtId="0" fontId="34" fillId="27" borderId="0" applyNumberFormat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0" fontId="6" fillId="40" borderId="13" applyNumberFormat="0" applyFont="0" applyAlignment="0" applyProtection="0"/>
    <xf numFmtId="0" fontId="6" fillId="0" borderId="0"/>
    <xf numFmtId="171" fontId="6" fillId="0" borderId="0" applyFont="0" applyFill="0" applyBorder="0" applyAlignment="0" applyProtection="0"/>
    <xf numFmtId="0" fontId="5" fillId="0" borderId="0"/>
    <xf numFmtId="0" fontId="16" fillId="0" borderId="0"/>
    <xf numFmtId="171" fontId="50" fillId="0" borderId="0" applyFont="0" applyFill="0" applyBorder="0" applyAlignment="0" applyProtection="0"/>
    <xf numFmtId="2" fontId="18" fillId="0" borderId="0" applyNumberFormat="0"/>
    <xf numFmtId="0" fontId="7" fillId="0" borderId="0"/>
    <xf numFmtId="0" fontId="14" fillId="0" borderId="0"/>
    <xf numFmtId="0" fontId="14" fillId="0" borderId="0"/>
    <xf numFmtId="190" fontId="51" fillId="0" borderId="0">
      <alignment horizontal="left"/>
    </xf>
    <xf numFmtId="191" fontId="52" fillId="0" borderId="0">
      <alignment horizontal="left"/>
    </xf>
    <xf numFmtId="0" fontId="19" fillId="41" borderId="0" applyNumberFormat="0" applyBorder="0" applyAlignment="0" applyProtection="0"/>
    <xf numFmtId="0" fontId="19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192" fontId="54" fillId="0" borderId="0"/>
    <xf numFmtId="0" fontId="19" fillId="47" borderId="0" applyNumberFormat="0" applyBorder="0" applyAlignment="0" applyProtection="0"/>
    <xf numFmtId="0" fontId="19" fillId="48" borderId="0" applyNumberFormat="0" applyBorder="0" applyAlignment="0" applyProtection="0"/>
    <xf numFmtId="0" fontId="19" fillId="49" borderId="0" applyNumberFormat="0" applyBorder="0" applyAlignment="0" applyProtection="0"/>
    <xf numFmtId="0" fontId="19" fillId="44" borderId="0" applyNumberFormat="0" applyBorder="0" applyAlignment="0" applyProtection="0"/>
    <xf numFmtId="0" fontId="19" fillId="47" borderId="0" applyNumberFormat="0" applyBorder="0" applyAlignment="0" applyProtection="0"/>
    <xf numFmtId="0" fontId="19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5" fillId="51" borderId="0" applyNumberFormat="0" applyBorder="0" applyAlignment="0" applyProtection="0"/>
    <xf numFmtId="0" fontId="55" fillId="48" borderId="0" applyNumberFormat="0" applyBorder="0" applyAlignment="0" applyProtection="0"/>
    <xf numFmtId="0" fontId="55" fillId="49" borderId="0" applyNumberFormat="0" applyBorder="0" applyAlignment="0" applyProtection="0"/>
    <xf numFmtId="0" fontId="55" fillId="52" borderId="0" applyNumberFormat="0" applyBorder="0" applyAlignment="0" applyProtection="0"/>
    <xf numFmtId="0" fontId="55" fillId="53" borderId="0" applyNumberFormat="0" applyBorder="0" applyAlignment="0" applyProtection="0"/>
    <xf numFmtId="0" fontId="55" fillId="54" borderId="0" applyNumberFormat="0" applyBorder="0" applyAlignment="0" applyProtection="0"/>
    <xf numFmtId="9" fontId="56" fillId="0" borderId="0"/>
    <xf numFmtId="9" fontId="56" fillId="0" borderId="0"/>
    <xf numFmtId="9" fontId="18" fillId="0" borderId="0"/>
    <xf numFmtId="9" fontId="18" fillId="0" borderId="0"/>
    <xf numFmtId="0" fontId="16" fillId="55" borderId="0" applyNumberFormat="0" applyBorder="0" applyAlignment="0" applyProtection="0"/>
    <xf numFmtId="0" fontId="16" fillId="56" borderId="0" applyNumberFormat="0" applyBorder="0" applyAlignment="0" applyProtection="0"/>
    <xf numFmtId="0" fontId="57" fillId="57" borderId="0" applyNumberFormat="0" applyBorder="0" applyAlignment="0" applyProtection="0"/>
    <xf numFmtId="0" fontId="55" fillId="58" borderId="0" applyNumberFormat="0" applyBorder="0" applyAlignment="0" applyProtection="0"/>
    <xf numFmtId="0" fontId="55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60" borderId="0" applyNumberFormat="0" applyBorder="0" applyAlignment="0" applyProtection="0"/>
    <xf numFmtId="0" fontId="57" fillId="60" borderId="0" applyNumberFormat="0" applyBorder="0" applyAlignment="0" applyProtection="0"/>
    <xf numFmtId="0" fontId="55" fillId="61" borderId="0" applyNumberFormat="0" applyBorder="0" applyAlignment="0" applyProtection="0"/>
    <xf numFmtId="0" fontId="55" fillId="61" borderId="0" applyNumberFormat="0" applyBorder="0" applyAlignment="0" applyProtection="0"/>
    <xf numFmtId="0" fontId="16" fillId="62" borderId="0" applyNumberFormat="0" applyBorder="0" applyAlignment="0" applyProtection="0"/>
    <xf numFmtId="0" fontId="16" fillId="63" borderId="0" applyNumberFormat="0" applyBorder="0" applyAlignment="0" applyProtection="0"/>
    <xf numFmtId="0" fontId="57" fillId="63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57" fillId="66" borderId="0" applyNumberFormat="0" applyBorder="0" applyAlignment="0" applyProtection="0"/>
    <xf numFmtId="0" fontId="55" fillId="52" borderId="0" applyNumberFormat="0" applyBorder="0" applyAlignment="0" applyProtection="0"/>
    <xf numFmtId="0" fontId="55" fillId="52" borderId="0" applyNumberFormat="0" applyBorder="0" applyAlignment="0" applyProtection="0"/>
    <xf numFmtId="0" fontId="16" fillId="67" borderId="0" applyNumberFormat="0" applyBorder="0" applyAlignment="0" applyProtection="0"/>
    <xf numFmtId="0" fontId="16" fillId="56" borderId="0" applyNumberFormat="0" applyBorder="0" applyAlignment="0" applyProtection="0"/>
    <xf numFmtId="0" fontId="57" fillId="68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0" fontId="57" fillId="71" borderId="0" applyNumberFormat="0" applyBorder="0" applyAlignment="0" applyProtection="0"/>
    <xf numFmtId="0" fontId="55" fillId="72" borderId="0" applyNumberFormat="0" applyBorder="0" applyAlignment="0" applyProtection="0"/>
    <xf numFmtId="0" fontId="55" fillId="72" borderId="0" applyNumberFormat="0" applyBorder="0" applyAlignment="0" applyProtection="0"/>
    <xf numFmtId="0" fontId="58" fillId="42" borderId="0" applyNumberFormat="0" applyBorder="0" applyAlignment="0" applyProtection="0"/>
    <xf numFmtId="0" fontId="52" fillId="0" borderId="0" applyFont="0" applyFill="0" applyBorder="0" applyAlignment="0" applyProtection="0">
      <alignment horizontal="right"/>
    </xf>
    <xf numFmtId="0" fontId="59" fillId="0" borderId="0" applyFont="0"/>
    <xf numFmtId="193" fontId="60" fillId="73" borderId="19"/>
    <xf numFmtId="193" fontId="60" fillId="73" borderId="19"/>
    <xf numFmtId="0" fontId="7" fillId="0" borderId="0" applyFill="0" applyBorder="0" applyAlignment="0"/>
    <xf numFmtId="194" fontId="23" fillId="0" borderId="0" applyFill="0" applyBorder="0" applyAlignment="0"/>
    <xf numFmtId="195" fontId="23" fillId="0" borderId="0" applyFill="0" applyBorder="0" applyAlignment="0"/>
    <xf numFmtId="196" fontId="23" fillId="0" borderId="0" applyFill="0" applyBorder="0" applyAlignment="0"/>
    <xf numFmtId="197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61" fillId="74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63" fillId="0" borderId="0"/>
    <xf numFmtId="0" fontId="6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75" borderId="21" applyNumberFormat="0" applyAlignment="0" applyProtection="0"/>
    <xf numFmtId="0" fontId="66" fillId="0" borderId="22">
      <alignment horizontal="center"/>
    </xf>
    <xf numFmtId="41" fontId="18" fillId="0" borderId="0" applyNumberFormat="0" applyBorder="0"/>
    <xf numFmtId="38" fontId="67" fillId="0" borderId="0" applyFont="0" applyFill="0" applyBorder="0" applyAlignment="0" applyProtection="0"/>
    <xf numFmtId="198" fontId="2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2" fontId="21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20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93" fontId="7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69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NumberFormat="0" applyFill="0" applyBorder="0" applyAlignment="0" applyProtection="0"/>
    <xf numFmtId="171" fontId="70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1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0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202" fontId="14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6" fontId="16" fillId="0" borderId="0" applyFont="0" applyFill="0" applyBorder="0" applyAlignment="0" applyProtection="0"/>
    <xf numFmtId="206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2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0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6" fontId="56" fillId="0" borderId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208" fontId="7" fillId="0" borderId="0" applyFont="0" applyFill="0" applyBorder="0" applyAlignment="0" applyProtection="0"/>
    <xf numFmtId="20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43" fontId="72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7" fillId="0" borderId="0" applyBorder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5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86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02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7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" fillId="0" borderId="0" applyFont="0" applyFill="0" applyBorder="0" applyAlignment="0" applyProtection="0"/>
    <xf numFmtId="20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202" fontId="74" fillId="0" borderId="0"/>
    <xf numFmtId="212" fontId="56" fillId="0" borderId="0"/>
    <xf numFmtId="202" fontId="74" fillId="0" borderId="0"/>
    <xf numFmtId="212" fontId="56" fillId="0" borderId="0"/>
    <xf numFmtId="212" fontId="56" fillId="0" borderId="0"/>
    <xf numFmtId="212" fontId="56" fillId="0" borderId="0"/>
    <xf numFmtId="212" fontId="56" fillId="0" borderId="0"/>
    <xf numFmtId="0" fontId="75" fillId="0" borderId="0" applyNumberFormat="0" applyAlignment="0">
      <alignment horizontal="left"/>
    </xf>
    <xf numFmtId="208" fontId="74" fillId="0" borderId="0" applyFill="0" applyBorder="0" applyProtection="0"/>
    <xf numFmtId="208" fontId="74" fillId="0" borderId="6" applyFill="0" applyProtection="0"/>
    <xf numFmtId="208" fontId="74" fillId="0" borderId="4" applyFill="0" applyProtection="0"/>
    <xf numFmtId="194" fontId="23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93" fontId="15" fillId="0" borderId="0" applyFont="0" applyFill="0" applyBorder="0" applyAlignment="0" applyProtection="0"/>
    <xf numFmtId="170" fontId="73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68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213" fontId="56" fillId="0" borderId="0"/>
    <xf numFmtId="214" fontId="56" fillId="0" borderId="0"/>
    <xf numFmtId="215" fontId="74" fillId="0" borderId="0"/>
    <xf numFmtId="214" fontId="56" fillId="0" borderId="0"/>
    <xf numFmtId="176" fontId="14" fillId="0" borderId="0"/>
    <xf numFmtId="214" fontId="56" fillId="0" borderId="0"/>
    <xf numFmtId="214" fontId="56" fillId="0" borderId="0"/>
    <xf numFmtId="214" fontId="56" fillId="0" borderId="0"/>
    <xf numFmtId="213" fontId="56" fillId="0" borderId="0"/>
    <xf numFmtId="216" fontId="7" fillId="0" borderId="0" applyFont="0" applyFill="0" applyBorder="0" applyAlignment="0" applyProtection="0"/>
    <xf numFmtId="14" fontId="76" fillId="0" borderId="0" applyFill="0" applyBorder="0" applyAlignment="0"/>
    <xf numFmtId="209" fontId="74" fillId="0" borderId="0" applyFill="0" applyBorder="0" applyProtection="0"/>
    <xf numFmtId="209" fontId="74" fillId="0" borderId="6" applyFill="0" applyProtection="0"/>
    <xf numFmtId="209" fontId="74" fillId="0" borderId="4" applyFill="0" applyProtection="0"/>
    <xf numFmtId="217" fontId="56" fillId="0" borderId="0"/>
    <xf numFmtId="218" fontId="56" fillId="0" borderId="0"/>
    <xf numFmtId="201" fontId="74" fillId="0" borderId="0"/>
    <xf numFmtId="218" fontId="56" fillId="0" borderId="0"/>
    <xf numFmtId="218" fontId="56" fillId="0" borderId="0"/>
    <xf numFmtId="218" fontId="56" fillId="0" borderId="0"/>
    <xf numFmtId="217" fontId="56" fillId="0" borderId="0"/>
    <xf numFmtId="0" fontId="77" fillId="0" borderId="0" applyNumberFormat="0" applyFill="0" applyBorder="0" applyAlignment="0" applyProtection="0"/>
    <xf numFmtId="0" fontId="78" fillId="76" borderId="0" applyNumberFormat="0" applyBorder="0" applyAlignment="0" applyProtection="0"/>
    <xf numFmtId="0" fontId="78" fillId="77" borderId="0" applyNumberFormat="0" applyBorder="0" applyAlignment="0" applyProtection="0"/>
    <xf numFmtId="0" fontId="78" fillId="78" borderId="0" applyNumberFormat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79" fillId="0" borderId="0" applyNumberFormat="0" applyAlignment="0">
      <alignment horizontal="left"/>
    </xf>
    <xf numFmtId="219" fontId="70" fillId="0" borderId="0" applyFont="0" applyFill="0" applyBorder="0" applyAlignment="0" applyProtection="0"/>
    <xf numFmtId="219" fontId="8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220" fontId="7" fillId="0" borderId="0" applyFont="0" applyFill="0" applyBorder="0" applyAlignment="0" applyProtection="0"/>
    <xf numFmtId="0" fontId="82" fillId="43" borderId="0" applyNumberFormat="0" applyBorder="0" applyAlignment="0" applyProtection="0"/>
    <xf numFmtId="38" fontId="83" fillId="79" borderId="0" applyNumberFormat="0" applyBorder="0" applyAlignment="0" applyProtection="0"/>
    <xf numFmtId="221" fontId="84" fillId="0" borderId="0" applyNumberFormat="0" applyFill="0" applyBorder="0" applyProtection="0">
      <alignment horizontal="right"/>
    </xf>
    <xf numFmtId="0" fontId="85" fillId="73" borderId="23"/>
    <xf numFmtId="0" fontId="85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5" fillId="0" borderId="0">
      <alignment horizontal="left"/>
    </xf>
    <xf numFmtId="0" fontId="87" fillId="0" borderId="24" applyNumberFormat="0" applyAlignment="0" applyProtection="0">
      <alignment horizontal="left" vertical="center"/>
    </xf>
    <xf numFmtId="0" fontId="87" fillId="0" borderId="5">
      <alignment horizontal="left" vertical="center"/>
    </xf>
    <xf numFmtId="0" fontId="87" fillId="0" borderId="5">
      <alignment horizontal="left" vertical="center"/>
    </xf>
    <xf numFmtId="0" fontId="88" fillId="0" borderId="25" applyNumberFormat="0" applyFill="0" applyAlignment="0" applyProtection="0"/>
    <xf numFmtId="0" fontId="89" fillId="0" borderId="26" applyNumberFormat="0" applyFill="0" applyAlignment="0" applyProtection="0"/>
    <xf numFmtId="0" fontId="90" fillId="0" borderId="27" applyNumberFormat="0" applyFill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>
      <alignment horizontal="center" textRotation="9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193" fontId="96" fillId="0" borderId="19"/>
    <xf numFmtId="193" fontId="96" fillId="0" borderId="19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97" fillId="0" borderId="29" applyNumberFormat="0" applyFill="0" applyAlignment="0" applyProtection="0"/>
    <xf numFmtId="0" fontId="98" fillId="0" borderId="30"/>
    <xf numFmtId="0" fontId="99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8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81" borderId="0" applyNumberFormat="0" applyBorder="0" applyAlignment="0" applyProtection="0"/>
    <xf numFmtId="37" fontId="101" fillId="0" borderId="0"/>
    <xf numFmtId="213" fontId="102" fillId="0" borderId="0"/>
    <xf numFmtId="222" fontId="56" fillId="0" borderId="0"/>
    <xf numFmtId="213" fontId="10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21" fillId="0" borderId="0"/>
    <xf numFmtId="0" fontId="28" fillId="0" borderId="0"/>
    <xf numFmtId="0" fontId="28" fillId="0" borderId="0"/>
    <xf numFmtId="0" fontId="15" fillId="0" borderId="0"/>
    <xf numFmtId="0" fontId="4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103" fillId="0" borderId="0"/>
    <xf numFmtId="0" fontId="14" fillId="0" borderId="0"/>
    <xf numFmtId="0" fontId="15" fillId="0" borderId="0"/>
    <xf numFmtId="0" fontId="16" fillId="0" borderId="0"/>
    <xf numFmtId="0" fontId="16" fillId="0" borderId="0"/>
    <xf numFmtId="0" fontId="14" fillId="0" borderId="0"/>
    <xf numFmtId="0" fontId="7" fillId="0" borderId="0"/>
    <xf numFmtId="0" fontId="14" fillId="0" borderId="0"/>
    <xf numFmtId="0" fontId="103" fillId="0" borderId="0"/>
    <xf numFmtId="0" fontId="73" fillId="0" borderId="0"/>
    <xf numFmtId="0" fontId="7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6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56" fillId="0" borderId="0"/>
    <xf numFmtId="0" fontId="104" fillId="0" borderId="0"/>
    <xf numFmtId="0" fontId="7" fillId="0" borderId="0"/>
    <xf numFmtId="0" fontId="15" fillId="0" borderId="0"/>
    <xf numFmtId="0" fontId="15" fillId="0" borderId="0"/>
    <xf numFmtId="0" fontId="68" fillId="0" borderId="0"/>
    <xf numFmtId="0" fontId="6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4" fillId="0" borderId="0"/>
    <xf numFmtId="0" fontId="15" fillId="0" borderId="0"/>
    <xf numFmtId="0" fontId="30" fillId="0" borderId="0" applyNumberFormat="0" applyFill="0" applyBorder="0" applyProtection="0">
      <alignment vertical="top" wrapText="1"/>
    </xf>
    <xf numFmtId="0" fontId="14" fillId="0" borderId="0"/>
    <xf numFmtId="0" fontId="5" fillId="0" borderId="0"/>
    <xf numFmtId="0" fontId="105" fillId="0" borderId="0"/>
    <xf numFmtId="0" fontId="7" fillId="0" borderId="0"/>
    <xf numFmtId="0" fontId="4" fillId="0" borderId="0"/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56" fillId="0" borderId="0"/>
    <xf numFmtId="0" fontId="106" fillId="0" borderId="0"/>
    <xf numFmtId="0" fontId="7" fillId="0" borderId="0"/>
    <xf numFmtId="0" fontId="7" fillId="0" borderId="0"/>
    <xf numFmtId="0" fontId="18" fillId="0" borderId="0"/>
    <xf numFmtId="0" fontId="19" fillId="0" borderId="0"/>
    <xf numFmtId="0" fontId="103" fillId="0" borderId="0"/>
    <xf numFmtId="0" fontId="19" fillId="0" borderId="0"/>
    <xf numFmtId="0" fontId="28" fillId="0" borderId="0"/>
    <xf numFmtId="0" fontId="7" fillId="0" borderId="0"/>
    <xf numFmtId="0" fontId="14" fillId="0" borderId="0"/>
    <xf numFmtId="0" fontId="7" fillId="0" borderId="0"/>
    <xf numFmtId="0" fontId="4" fillId="0" borderId="0"/>
    <xf numFmtId="0" fontId="18" fillId="0" borderId="0"/>
    <xf numFmtId="0" fontId="7" fillId="0" borderId="0"/>
    <xf numFmtId="0" fontId="14" fillId="0" borderId="0"/>
    <xf numFmtId="0" fontId="5" fillId="0" borderId="0"/>
    <xf numFmtId="0" fontId="7" fillId="0" borderId="0"/>
    <xf numFmtId="0" fontId="14" fillId="0" borderId="0"/>
    <xf numFmtId="0" fontId="7" fillId="0" borderId="0"/>
    <xf numFmtId="0" fontId="106" fillId="0" borderId="0"/>
    <xf numFmtId="0" fontId="59" fillId="0" borderId="0"/>
    <xf numFmtId="0" fontId="14" fillId="82" borderId="2" applyNumberFormat="0" applyFont="0" applyAlignment="0" applyProtection="0"/>
    <xf numFmtId="169" fontId="7" fillId="0" borderId="0" applyFont="0" applyFill="0" applyBorder="0" applyAlignment="0" applyProtection="0"/>
    <xf numFmtId="0" fontId="107" fillId="74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223" fontId="7" fillId="0" borderId="0" applyFont="0" applyFill="0" applyBorder="0" applyAlignment="0" applyProtection="0"/>
    <xf numFmtId="197" fontId="23" fillId="0" borderId="0" applyFont="0" applyFill="0" applyBorder="0" applyAlignment="0" applyProtection="0"/>
    <xf numFmtId="224" fontId="109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98" fontId="23" fillId="0" borderId="0" applyFill="0" applyBorder="0" applyAlignment="0"/>
    <xf numFmtId="194" fontId="23" fillId="0" borderId="0" applyFill="0" applyBorder="0" applyAlignment="0"/>
    <xf numFmtId="198" fontId="23" fillId="0" borderId="0" applyFill="0" applyBorder="0" applyAlignment="0"/>
    <xf numFmtId="199" fontId="23" fillId="0" borderId="0" applyFill="0" applyBorder="0" applyAlignment="0"/>
    <xf numFmtId="194" fontId="23" fillId="0" borderId="0" applyFill="0" applyBorder="0" applyAlignment="0"/>
    <xf numFmtId="0" fontId="59" fillId="0" borderId="0" applyNumberFormat="0" applyFont="0" applyFill="0" applyBorder="0" applyAlignment="0" applyProtection="0">
      <alignment horizontal="left"/>
    </xf>
    <xf numFmtId="15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0" fontId="91" fillId="0" borderId="30">
      <alignment horizontal="center"/>
    </xf>
    <xf numFmtId="3" fontId="59" fillId="0" borderId="0" applyFont="0" applyFill="0" applyBorder="0" applyAlignment="0" applyProtection="0"/>
    <xf numFmtId="0" fontId="59" fillId="83" borderId="0" applyNumberFormat="0" applyFont="0" applyBorder="0" applyAlignment="0" applyProtection="0"/>
    <xf numFmtId="169" fontId="7" fillId="0" borderId="0" applyFont="0" applyFill="0" applyBorder="0" applyAlignment="0" applyProtection="0"/>
    <xf numFmtId="225" fontId="23" fillId="0" borderId="0" applyFont="0" applyFill="0" applyBorder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10" fillId="0" borderId="0"/>
    <xf numFmtId="0" fontId="110" fillId="0" borderId="0"/>
    <xf numFmtId="226" fontId="7" fillId="0" borderId="0" applyNumberFormat="0" applyFill="0" applyBorder="0" applyAlignment="0" applyProtection="0">
      <alignment horizontal="left"/>
    </xf>
    <xf numFmtId="227" fontId="7" fillId="0" borderId="0"/>
    <xf numFmtId="227" fontId="7" fillId="0" borderId="0"/>
    <xf numFmtId="0" fontId="111" fillId="0" borderId="0" applyNumberFormat="0" applyFill="0" applyBorder="0" applyAlignment="0" applyProtection="0"/>
    <xf numFmtId="0" fontId="112" fillId="0" borderId="0"/>
    <xf numFmtId="0" fontId="76" fillId="0" borderId="0">
      <alignment vertical="top"/>
    </xf>
    <xf numFmtId="0" fontId="113" fillId="0" borderId="0" applyNumberFormat="0" applyBorder="0" applyAlignment="0"/>
    <xf numFmtId="0" fontId="113" fillId="0" borderId="0" applyNumberFormat="0" applyBorder="0" applyAlignment="0"/>
    <xf numFmtId="0" fontId="98" fillId="0" borderId="0"/>
    <xf numFmtId="0" fontId="99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40" fontId="114" fillId="0" borderId="0" applyBorder="0">
      <alignment horizontal="right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115" fillId="0" borderId="0"/>
    <xf numFmtId="49" fontId="76" fillId="0" borderId="0" applyFill="0" applyBorder="0" applyAlignment="0"/>
    <xf numFmtId="228" fontId="23" fillId="0" borderId="0" applyFill="0" applyBorder="0" applyAlignment="0"/>
    <xf numFmtId="229" fontId="23" fillId="0" borderId="0" applyFill="0" applyBorder="0" applyAlignment="0"/>
    <xf numFmtId="0" fontId="116" fillId="0" borderId="0" applyFill="0" applyBorder="0" applyProtection="0">
      <alignment horizontal="center" vertical="top"/>
    </xf>
    <xf numFmtId="40" fontId="117" fillId="0" borderId="0"/>
    <xf numFmtId="0" fontId="118" fillId="0" borderId="0" applyNumberFormat="0" applyFill="0" applyBorder="0" applyAlignment="0" applyProtection="0"/>
    <xf numFmtId="0" fontId="78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169" fontId="7" fillId="0" borderId="0" applyFont="0" applyFill="0" applyBorder="0" applyAlignment="0" applyProtection="0"/>
    <xf numFmtId="40" fontId="59" fillId="0" borderId="0" applyFont="0" applyFill="0" applyBorder="0" applyAlignment="0" applyProtection="0"/>
    <xf numFmtId="167" fontId="120" fillId="0" borderId="0" applyFont="0" applyFill="0" applyBorder="0" applyAlignment="0" applyProtection="0"/>
    <xf numFmtId="230" fontId="23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2" fillId="0" borderId="34"/>
    <xf numFmtId="171" fontId="5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23" fillId="0" borderId="0" applyFont="0" applyFill="0" applyBorder="0" applyAlignment="0" applyProtection="0"/>
    <xf numFmtId="171" fontId="14" fillId="0" borderId="0"/>
    <xf numFmtId="171" fontId="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/>
    <xf numFmtId="43" fontId="1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/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7" fillId="0" borderId="35"/>
    <xf numFmtId="0" fontId="7" fillId="0" borderId="35"/>
    <xf numFmtId="0" fontId="7" fillId="0" borderId="35"/>
    <xf numFmtId="0" fontId="7" fillId="0" borderId="35"/>
    <xf numFmtId="0" fontId="7" fillId="0" borderId="35"/>
    <xf numFmtId="0" fontId="56" fillId="0" borderId="35"/>
    <xf numFmtId="0" fontId="127" fillId="0" borderId="0" applyNumberFormat="0" applyFill="0" applyBorder="0" applyAlignment="0" applyProtection="0">
      <alignment vertical="top"/>
      <protection locked="0"/>
    </xf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9" fontId="130" fillId="0" borderId="0" applyFont="0" applyFill="0" applyBorder="0" applyAlignment="0" applyProtection="0"/>
    <xf numFmtId="0" fontId="18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18" fillId="0" borderId="0"/>
    <xf numFmtId="0" fontId="5" fillId="0" borderId="0"/>
    <xf numFmtId="0" fontId="123" fillId="0" borderId="0"/>
    <xf numFmtId="0" fontId="123" fillId="0" borderId="0"/>
    <xf numFmtId="0" fontId="106" fillId="0" borderId="0"/>
    <xf numFmtId="0" fontId="73" fillId="0" borderId="0"/>
    <xf numFmtId="0" fontId="56" fillId="0" borderId="0"/>
    <xf numFmtId="0" fontId="7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14" fillId="0" borderId="0"/>
    <xf numFmtId="0" fontId="7" fillId="0" borderId="0"/>
    <xf numFmtId="0" fontId="56" fillId="0" borderId="0"/>
    <xf numFmtId="0" fontId="14" fillId="0" borderId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1" fillId="0" borderId="0"/>
    <xf numFmtId="0" fontId="56" fillId="0" borderId="0"/>
    <xf numFmtId="0" fontId="4" fillId="0" borderId="0"/>
    <xf numFmtId="0" fontId="132" fillId="39" borderId="0" applyNumberFormat="0" applyBorder="0" applyAlignment="0" applyProtection="0"/>
    <xf numFmtId="232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6" fillId="0" borderId="0">
      <alignment vertical="top"/>
    </xf>
    <xf numFmtId="0" fontId="13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176" fontId="30" fillId="0" borderId="0" applyFill="0" applyBorder="0" applyProtection="0">
      <alignment vertical="top" wrapText="1"/>
    </xf>
    <xf numFmtId="0" fontId="5" fillId="0" borderId="0"/>
    <xf numFmtId="176" fontId="14" fillId="0" borderId="0" applyFill="0" applyBorder="0" applyAlignment="0" applyProtection="0"/>
    <xf numFmtId="43" fontId="7" fillId="0" borderId="0" applyFont="0" applyFill="0" applyBorder="0" applyAlignment="0" applyProtection="0"/>
    <xf numFmtId="0" fontId="147" fillId="74" borderId="187" applyNumberFormat="0" applyAlignment="0" applyProtection="0"/>
    <xf numFmtId="4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233" fontId="7" fillId="0" borderId="0" applyFont="0" applyFill="0" applyBorder="0" applyAlignment="0" applyProtection="0"/>
    <xf numFmtId="0" fontId="135" fillId="0" borderId="0"/>
    <xf numFmtId="234" fontId="7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169" fontId="18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235" fontId="18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/>
    <xf numFmtId="236" fontId="1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40" fillId="0" borderId="0" applyFont="0" applyFill="0" applyBorder="0" applyAlignment="0" applyProtection="0"/>
    <xf numFmtId="237" fontId="141" fillId="0" borderId="0" applyFont="0" applyFill="0" applyBorder="0" applyAlignment="0" applyProtection="0"/>
    <xf numFmtId="238" fontId="141" fillId="0" borderId="0" applyFont="0" applyFill="0" applyBorder="0" applyAlignment="0" applyProtection="0"/>
    <xf numFmtId="0" fontId="141" fillId="0" borderId="0"/>
    <xf numFmtId="0" fontId="14" fillId="0" borderId="0"/>
    <xf numFmtId="0" fontId="7" fillId="0" borderId="0"/>
    <xf numFmtId="0" fontId="7" fillId="0" borderId="0"/>
    <xf numFmtId="0" fontId="142" fillId="0" borderId="0"/>
    <xf numFmtId="0" fontId="16" fillId="41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84" borderId="0" applyNumberFormat="0" applyBorder="0" applyAlignment="0" applyProtection="0"/>
    <xf numFmtId="0" fontId="5" fillId="10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16" fillId="42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85" borderId="0" applyNumberFormat="0" applyBorder="0" applyAlignment="0" applyProtection="0"/>
    <xf numFmtId="0" fontId="5" fillId="1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16" fillId="43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7" borderId="0" applyNumberFormat="0" applyBorder="0" applyAlignment="0" applyProtection="0"/>
    <xf numFmtId="0" fontId="5" fillId="1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16" fillId="44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86" borderId="0" applyNumberFormat="0" applyBorder="0" applyAlignment="0" applyProtection="0"/>
    <xf numFmtId="0" fontId="5" fillId="1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5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87" borderId="0" applyNumberFormat="0" applyBorder="0" applyAlignment="0" applyProtection="0"/>
    <xf numFmtId="0" fontId="5" fillId="1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16" fillId="46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7" borderId="0" applyNumberFormat="0" applyBorder="0" applyAlignment="0" applyProtection="0"/>
    <xf numFmtId="0" fontId="5" fillId="1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53" fillId="46" borderId="0" applyNumberFormat="0" applyBorder="0" applyAlignment="0" applyProtection="0"/>
    <xf numFmtId="0" fontId="16" fillId="47" borderId="0" applyNumberFormat="0" applyBorder="0" applyAlignment="0" applyProtection="0"/>
    <xf numFmtId="0" fontId="5" fillId="16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16" borderId="0" applyNumberFormat="0" applyBorder="0" applyAlignment="0" applyProtection="0"/>
    <xf numFmtId="0" fontId="78" fillId="0" borderId="143" applyNumberFormat="0" applyFill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48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85" borderId="0" applyNumberFormat="0" applyBorder="0" applyAlignment="0" applyProtection="0"/>
    <xf numFmtId="0" fontId="5" fillId="1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16" fillId="49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8" borderId="0" applyNumberFormat="0" applyBorder="0" applyAlignment="0" applyProtection="0"/>
    <xf numFmtId="0" fontId="5" fillId="1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16" fillId="44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9" borderId="0" applyNumberFormat="0" applyBorder="0" applyAlignment="0" applyProtection="0"/>
    <xf numFmtId="0" fontId="5" fillId="1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16" fillId="4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87" borderId="0" applyNumberFormat="0" applyBorder="0" applyAlignment="0" applyProtection="0"/>
    <xf numFmtId="0" fontId="5" fillId="2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16" fillId="50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7" borderId="0" applyNumberFormat="0" applyBorder="0" applyAlignment="0" applyProtection="0"/>
    <xf numFmtId="0" fontId="5" fillId="21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3" fontId="7" fillId="0" borderId="138" applyNumberFormat="0" applyFont="0" applyFill="0" applyAlignment="0" applyProtection="0">
      <alignment vertical="center"/>
    </xf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7" fillId="0" borderId="142" applyNumberFormat="0" applyProtection="0">
      <alignment horizontal="left" vertical="center" indent="1"/>
    </xf>
    <xf numFmtId="0" fontId="53" fillId="44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4" fontId="76" fillId="0" borderId="142" applyNumberFormat="0" applyProtection="0">
      <alignment horizontal="right" vertical="center"/>
    </xf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219" fontId="290" fillId="0" borderId="186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57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87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57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8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57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8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57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87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87" borderId="0" applyNumberFormat="0" applyBorder="0" applyAlignment="0" applyProtection="0"/>
    <xf numFmtId="219" fontId="61" fillId="74" borderId="187" applyNumberFormat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85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143" fillId="54" borderId="0" applyNumberFormat="0" applyBorder="0" applyAlignment="0" applyProtection="0"/>
    <xf numFmtId="0" fontId="57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90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57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8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57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89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57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91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57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9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57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9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27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94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77" fillId="0" borderId="0" applyNumberFormat="0" applyFill="0" applyBorder="0" applyAlignment="0" applyProtection="0"/>
    <xf numFmtId="193" fontId="145" fillId="0" borderId="0" applyFill="0" applyBorder="0" applyAlignment="0"/>
    <xf numFmtId="239" fontId="145" fillId="0" borderId="0" applyFill="0" applyBorder="0" applyAlignment="0"/>
    <xf numFmtId="240" fontId="146" fillId="0" borderId="0" applyFill="0" applyBorder="0" applyAlignment="0"/>
    <xf numFmtId="241" fontId="146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9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96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244" fontId="151" fillId="0" borderId="0"/>
    <xf numFmtId="169" fontId="18" fillId="0" borderId="0" applyNumberFormat="0" applyBorder="0"/>
    <xf numFmtId="242" fontId="14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19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3" fillId="0" borderId="0" applyFont="0" applyFill="0" applyBorder="0" applyAlignment="0" applyProtection="0"/>
    <xf numFmtId="0" fontId="147" fillId="74" borderId="90" applyNumberFormat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21" fillId="0" borderId="0" applyFont="0" applyFill="0" applyBorder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95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245" fontId="14" fillId="0" borderId="0" applyFont="0" applyFill="0" applyBorder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61" fillId="74" borderId="90" applyNumberFormat="0" applyAlignment="0" applyProtection="0"/>
    <xf numFmtId="0" fontId="61" fillId="74" borderId="90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14" fillId="82" borderId="188" applyNumberFormat="0" applyFont="0" applyAlignment="0" applyProtection="0"/>
    <xf numFmtId="193" fontId="60" fillId="73" borderId="89"/>
    <xf numFmtId="193" fontId="60" fillId="73" borderId="89"/>
    <xf numFmtId="171" fontId="3" fillId="0" borderId="0" applyFont="0" applyFill="0" applyBorder="0" applyAlignment="0" applyProtection="0"/>
    <xf numFmtId="0" fontId="203" fillId="0" borderId="190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24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72" fontId="5" fillId="0" borderId="0" applyFont="0" applyFill="0" applyBorder="0" applyAlignment="0" applyProtection="0"/>
    <xf numFmtId="247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248" fontId="5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49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7" fillId="74" borderId="187" applyNumberFormat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47" fillId="74" borderId="187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92" fillId="74" borderId="189" applyNumberFormat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250" fontId="7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13" fontId="5" fillId="0" borderId="0" applyFont="0" applyFill="0" applyBorder="0" applyAlignment="0" applyProtection="0"/>
    <xf numFmtId="172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25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52" fillId="0" borderId="0" applyNumberForma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7" fontId="68" fillId="0" borderId="0" applyFont="0" applyFill="0" applyBorder="0" applyAlignment="0" applyProtection="0"/>
    <xf numFmtId="167" fontId="6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82" fontId="152" fillId="0" borderId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205" fontId="53" fillId="0" borderId="0" applyFont="0" applyFill="0" applyBorder="0" applyAlignment="0" applyProtection="0"/>
    <xf numFmtId="205" fontId="5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3" fontId="7" fillId="0" borderId="0" applyFont="0" applyFill="0" applyBorder="0" applyAlignment="0" applyProtection="0"/>
    <xf numFmtId="25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53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3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6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5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" fontId="76" fillId="0" borderId="189" applyNumberFormat="0" applyProtection="0">
      <alignment horizontal="right" vertical="center"/>
    </xf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4" fontId="152" fillId="0" borderId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71" fontId="7" fillId="0" borderId="0" applyNumberForma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246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ill="0" applyBorder="0" applyAlignment="0" applyProtection="0"/>
    <xf numFmtId="171" fontId="15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7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23" fontId="5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213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211" fontId="14" fillId="0" borderId="0" applyFont="0" applyFill="0" applyBorder="0" applyAlignment="0" applyProtection="0"/>
    <xf numFmtId="25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251" fontId="14" fillId="0" borderId="0" applyFont="0" applyFill="0" applyBorder="0" applyAlignment="0" applyProtection="0"/>
    <xf numFmtId="245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94" fillId="46" borderId="187" applyNumberFormat="0" applyAlignment="0" applyProtection="0"/>
    <xf numFmtId="164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35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5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52" fontId="50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8" fillId="0" borderId="0"/>
    <xf numFmtId="193" fontId="96" fillId="0" borderId="139"/>
    <xf numFmtId="0" fontId="95" fillId="46" borderId="140" applyNumberFormat="0" applyAlignment="0" applyProtection="0"/>
    <xf numFmtId="0" fontId="174" fillId="46" borderId="140" applyNumberFormat="0" applyAlignment="0" applyProtection="0"/>
    <xf numFmtId="212" fontId="56" fillId="0" borderId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4" fillId="46" borderId="140" applyNumberFormat="0" applyAlignment="0" applyProtection="0"/>
    <xf numFmtId="212" fontId="56" fillId="0" borderId="0"/>
    <xf numFmtId="0" fontId="94" fillId="46" borderId="140" applyNumberFormat="0" applyAlignment="0" applyProtection="0"/>
    <xf numFmtId="0" fontId="157" fillId="0" borderId="0"/>
    <xf numFmtId="0" fontId="157" fillId="0" borderId="0"/>
    <xf numFmtId="193" fontId="145" fillId="0" borderId="0" applyFont="0" applyFill="0" applyBorder="0" applyAlignment="0" applyProtection="0"/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255" fontId="14" fillId="0" borderId="0" applyNumberFormat="0">
      <protection locked="0"/>
    </xf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8" fillId="0" borderId="0"/>
    <xf numFmtId="256" fontId="14" fillId="0" borderId="0"/>
    <xf numFmtId="214" fontId="56" fillId="0" borderId="0"/>
    <xf numFmtId="0" fontId="7" fillId="0" borderId="0"/>
    <xf numFmtId="0" fontId="158" fillId="79" borderId="0" applyNumberFormat="0" applyFont="0" applyFill="0" applyBorder="0" applyProtection="0">
      <alignment horizontal="left"/>
    </xf>
    <xf numFmtId="38" fontId="112" fillId="0" borderId="42">
      <alignment vertical="center"/>
    </xf>
    <xf numFmtId="218" fontId="18" fillId="0" borderId="0"/>
    <xf numFmtId="218" fontId="56" fillId="0" borderId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59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257" fontId="161" fillId="0" borderId="0">
      <alignment horizontal="right"/>
    </xf>
    <xf numFmtId="0" fontId="17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87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3" fillId="97" borderId="0" applyNumberFormat="0" applyBorder="0" applyAlignment="0" applyProtection="0"/>
    <xf numFmtId="258" fontId="84" fillId="0" borderId="0" applyNumberFormat="0" applyFill="0" applyBorder="0" applyProtection="0">
      <alignment horizontal="right"/>
    </xf>
    <xf numFmtId="0" fontId="87" fillId="0" borderId="43">
      <alignment horizontal="left" vertical="center"/>
    </xf>
    <xf numFmtId="0" fontId="87" fillId="0" borderId="43">
      <alignment horizontal="left" vertical="center"/>
    </xf>
    <xf numFmtId="0" fontId="164" fillId="0" borderId="44" applyNumberFormat="0" applyFill="0" applyAlignment="0" applyProtection="0"/>
    <xf numFmtId="0" fontId="165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14" fontId="158" fillId="87" borderId="45">
      <alignment horizontal="center" vertical="center" wrapText="1"/>
    </xf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7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219" fontId="107" fillId="74" borderId="120" applyNumberFormat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9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4" fontId="158" fillId="98" borderId="46">
      <alignment horizontal="center" vertical="center" wrapText="1"/>
    </xf>
    <xf numFmtId="0" fontId="171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80" borderId="0">
      <alignment horizontal="left" wrapText="1"/>
    </xf>
    <xf numFmtId="259" fontId="7" fillId="0" borderId="0" applyBorder="0" applyAlignment="0"/>
    <xf numFmtId="10" fontId="83" fillId="80" borderId="37" applyNumberFormat="0" applyBorder="0" applyAlignment="0" applyProtection="0"/>
    <xf numFmtId="10" fontId="83" fillId="80" borderId="37" applyNumberFormat="0" applyBorder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260" fontId="7" fillId="0" borderId="0"/>
    <xf numFmtId="218" fontId="175" fillId="0" borderId="0"/>
    <xf numFmtId="38" fontId="176" fillId="0" borderId="0"/>
    <xf numFmtId="38" fontId="177" fillId="0" borderId="0"/>
    <xf numFmtId="38" fontId="178" fillId="0" borderId="0"/>
    <xf numFmtId="38" fontId="179" fillId="0" borderId="0"/>
    <xf numFmtId="0" fontId="161" fillId="0" borderId="0"/>
    <xf numFmtId="0" fontId="161" fillId="0" borderId="0"/>
    <xf numFmtId="0" fontId="74" fillId="0" borderId="0" applyNumberFormat="0" applyFont="0" applyFill="0" applyBorder="0" applyProtection="0">
      <alignment horizontal="left" vertical="center"/>
    </xf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180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98" fillId="0" borderId="46"/>
    <xf numFmtId="0" fontId="99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8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83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4" fillId="8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37" fontId="101" fillId="0" borderId="0"/>
    <xf numFmtId="37" fontId="101" fillId="0" borderId="0"/>
    <xf numFmtId="37" fontId="101" fillId="0" borderId="0"/>
    <xf numFmtId="0" fontId="186" fillId="0" borderId="0"/>
    <xf numFmtId="0" fontId="186" fillId="0" borderId="0"/>
    <xf numFmtId="0" fontId="1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6" fillId="0" borderId="0"/>
    <xf numFmtId="0" fontId="70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3" fillId="0" borderId="0"/>
    <xf numFmtId="0" fontId="3" fillId="0" borderId="0"/>
    <xf numFmtId="0" fontId="10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14" fillId="0" borderId="0"/>
    <xf numFmtId="0" fontId="7" fillId="0" borderId="0"/>
    <xf numFmtId="0" fontId="147" fillId="74" borderId="197" applyNumberFormat="0" applyAlignment="0" applyProtection="0"/>
    <xf numFmtId="0" fontId="3" fillId="0" borderId="0"/>
    <xf numFmtId="0" fontId="7" fillId="0" borderId="0"/>
    <xf numFmtId="0" fontId="147" fillId="74" borderId="197" applyNumberFormat="0" applyAlignment="0" applyProtection="0"/>
    <xf numFmtId="0" fontId="19" fillId="0" borderId="0"/>
    <xf numFmtId="0" fontId="61" fillId="74" borderId="197" applyNumberFormat="0" applyAlignment="0" applyProtection="0"/>
    <xf numFmtId="0" fontId="7" fillId="0" borderId="0"/>
    <xf numFmtId="37" fontId="7" fillId="0" borderId="0"/>
    <xf numFmtId="0" fontId="14" fillId="0" borderId="0"/>
    <xf numFmtId="0" fontId="7" fillId="0" borderId="0"/>
    <xf numFmtId="0" fontId="103" fillId="0" borderId="0"/>
    <xf numFmtId="0" fontId="187" fillId="0" borderId="0"/>
    <xf numFmtId="0" fontId="18" fillId="0" borderId="0"/>
    <xf numFmtId="0" fontId="19" fillId="0" borderId="0"/>
    <xf numFmtId="0" fontId="16" fillId="0" borderId="0"/>
    <xf numFmtId="0" fontId="192" fillId="74" borderId="198" applyNumberFormat="0" applyAlignment="0" applyProtection="0"/>
    <xf numFmtId="0" fontId="14" fillId="0" borderId="0"/>
    <xf numFmtId="0" fontId="59" fillId="0" borderId="0"/>
    <xf numFmtId="0" fontId="5" fillId="0" borderId="0"/>
    <xf numFmtId="0" fontId="59" fillId="0" borderId="0"/>
    <xf numFmtId="252" fontId="14" fillId="0" borderId="0"/>
    <xf numFmtId="219" fontId="319" fillId="107" borderId="192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5" fillId="0" borderId="0"/>
    <xf numFmtId="0" fontId="5" fillId="0" borderId="0"/>
    <xf numFmtId="219" fontId="94" fillId="46" borderId="193" applyNumberFormat="0" applyAlignment="0" applyProtection="0"/>
    <xf numFmtId="0" fontId="5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1" fontId="18" fillId="0" borderId="0" applyFont="0" applyFill="0" applyBorder="0" applyAlignment="0" applyProtection="0"/>
    <xf numFmtId="0" fontId="3" fillId="0" borderId="0"/>
    <xf numFmtId="0" fontId="7" fillId="0" borderId="0"/>
    <xf numFmtId="0" fontId="7" fillId="0" borderId="0"/>
    <xf numFmtId="0" fontId="7" fillId="0" borderId="0"/>
    <xf numFmtId="0" fontId="104" fillId="0" borderId="0"/>
    <xf numFmtId="0" fontId="7" fillId="0" borderId="0"/>
    <xf numFmtId="0" fontId="104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88" fillId="0" borderId="0"/>
    <xf numFmtId="0" fontId="56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7" fillId="0" borderId="0"/>
    <xf numFmtId="0" fontId="7" fillId="0" borderId="0"/>
    <xf numFmtId="0" fontId="7" fillId="0" borderId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" fillId="0" borderId="0"/>
    <xf numFmtId="219" fontId="94" fillId="46" borderId="193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313" fontId="64" fillId="0" borderId="194">
      <alignment horizontal="left"/>
    </xf>
    <xf numFmtId="219" fontId="290" fillId="0" borderId="192"/>
    <xf numFmtId="0" fontId="14" fillId="0" borderId="0"/>
    <xf numFmtId="0" fontId="5" fillId="0" borderId="0"/>
    <xf numFmtId="219" fontId="61" fillId="74" borderId="193" applyNumberFormat="0" applyAlignment="0" applyProtection="0"/>
    <xf numFmtId="0" fontId="14" fillId="0" borderId="0"/>
    <xf numFmtId="219" fontId="272" fillId="0" borderId="191">
      <alignment horizont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3" fillId="0" borderId="0"/>
    <xf numFmtId="0" fontId="3" fillId="0" borderId="0"/>
    <xf numFmtId="0" fontId="18" fillId="0" borderId="0"/>
    <xf numFmtId="0" fontId="7" fillId="0" borderId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3" fillId="0" borderId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5" fillId="0" borderId="0"/>
    <xf numFmtId="0" fontId="5" fillId="0" borderId="0"/>
    <xf numFmtId="0" fontId="73" fillId="0" borderId="0"/>
    <xf numFmtId="0" fontId="18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203" fillId="0" borderId="190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89" fillId="0" borderId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71" fontId="28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12" fontId="345" fillId="0" borderId="113">
      <alignment horizontal="center"/>
    </xf>
    <xf numFmtId="0" fontId="147" fillId="74" borderId="193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" fillId="0" borderId="0"/>
    <xf numFmtId="0" fontId="14" fillId="0" borderId="0"/>
    <xf numFmtId="0" fontId="192" fillId="74" borderId="189" applyNumberFormat="0" applyAlignment="0" applyProtection="0"/>
    <xf numFmtId="0" fontId="14" fillId="0" borderId="0"/>
    <xf numFmtId="0" fontId="14" fillId="0" borderId="0"/>
    <xf numFmtId="0" fontId="14" fillId="0" borderId="0"/>
    <xf numFmtId="0" fontId="7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2" fillId="74" borderId="189" applyNumberFormat="0" applyAlignment="0" applyProtection="0"/>
    <xf numFmtId="0" fontId="14" fillId="0" borderId="0"/>
    <xf numFmtId="0" fontId="190" fillId="0" borderId="0"/>
    <xf numFmtId="3" fontId="7" fillId="0" borderId="191" applyNumberFormat="0" applyFont="0" applyFill="0" applyAlignment="0" applyProtection="0">
      <alignment vertical="center"/>
    </xf>
    <xf numFmtId="0" fontId="68" fillId="0" borderId="0"/>
    <xf numFmtId="0" fontId="68" fillId="0" borderId="0"/>
    <xf numFmtId="0" fontId="3" fillId="0" borderId="0"/>
    <xf numFmtId="0" fontId="3" fillId="0" borderId="0"/>
    <xf numFmtId="4" fontId="76" fillId="0" borderId="189" applyNumberFormat="0" applyProtection="0">
      <alignment horizontal="right" vertical="center"/>
    </xf>
    <xf numFmtId="0" fontId="3" fillId="0" borderId="0"/>
    <xf numFmtId="219" fontId="290" fillId="0" borderId="116"/>
    <xf numFmtId="0" fontId="5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3" fillId="0" borderId="0"/>
    <xf numFmtId="309" fontId="351" fillId="0" borderId="114" applyBorder="0" applyProtection="0">
      <alignment horizontal="right" vertical="center"/>
    </xf>
    <xf numFmtId="165" fontId="16" fillId="0" borderId="0" applyFont="0" applyFill="0" applyBorder="0" applyAlignment="0" applyProtection="0"/>
    <xf numFmtId="219" fontId="352" fillId="123" borderId="114" applyBorder="0" applyProtection="0">
      <alignment horizontal="centerContinuous" vertical="center"/>
    </xf>
    <xf numFmtId="0" fontId="7" fillId="0" borderId="0"/>
    <xf numFmtId="0" fontId="14" fillId="0" borderId="0"/>
    <xf numFmtId="0" fontId="103" fillId="0" borderId="0"/>
    <xf numFmtId="0" fontId="16" fillId="0" borderId="0"/>
    <xf numFmtId="0" fontId="53" fillId="0" borderId="0"/>
    <xf numFmtId="0" fontId="53" fillId="0" borderId="0"/>
    <xf numFmtId="0" fontId="7" fillId="0" borderId="0"/>
    <xf numFmtId="0" fontId="53" fillId="0" borderId="0"/>
    <xf numFmtId="0" fontId="15" fillId="0" borderId="0"/>
    <xf numFmtId="0" fontId="3" fillId="0" borderId="0"/>
    <xf numFmtId="0" fontId="53" fillId="0" borderId="0"/>
    <xf numFmtId="0" fontId="5" fillId="0" borderId="0"/>
    <xf numFmtId="0" fontId="14" fillId="0" borderId="0"/>
    <xf numFmtId="0" fontId="56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147" fillId="74" borderId="193" applyNumberFormat="0" applyAlignment="0" applyProtection="0"/>
    <xf numFmtId="0" fontId="53" fillId="0" borderId="0"/>
    <xf numFmtId="0" fontId="53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3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14" fillId="0" borderId="0"/>
    <xf numFmtId="0" fontId="191" fillId="0" borderId="0"/>
    <xf numFmtId="0" fontId="56" fillId="0" borderId="0"/>
    <xf numFmtId="0" fontId="15" fillId="0" borderId="0"/>
    <xf numFmtId="252" fontId="50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261" fontId="7" fillId="0" borderId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5" fillId="40" borderId="13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7" fillId="82" borderId="2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0" fontId="5" fillId="40" borderId="13" applyNumberFormat="0" applyFont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40" fontId="193" fillId="99" borderId="0">
      <alignment horizontal="right"/>
    </xf>
    <xf numFmtId="0" fontId="194" fillId="99" borderId="35"/>
    <xf numFmtId="0" fontId="195" fillId="0" borderId="0">
      <alignment horizontal="center"/>
    </xf>
    <xf numFmtId="0" fontId="196" fillId="0" borderId="0">
      <alignment horizontal="center"/>
    </xf>
    <xf numFmtId="241" fontId="146" fillId="0" borderId="0" applyFont="0" applyFill="0" applyBorder="0" applyAlignment="0" applyProtection="0"/>
    <xf numFmtId="262" fontId="145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1" fontId="7" fillId="0" borderId="118" applyFill="0"/>
    <xf numFmtId="301" fontId="7" fillId="0" borderId="118" applyFill="0"/>
    <xf numFmtId="301" fontId="7" fillId="0" borderId="118" applyFill="0"/>
    <xf numFmtId="301" fontId="7" fillId="0" borderId="118" applyFill="0"/>
    <xf numFmtId="219" fontId="78" fillId="0" borderId="121" applyNumberFormat="0" applyFill="0" applyAlignment="0" applyProtection="0"/>
    <xf numFmtId="301" fontId="7" fillId="0" borderId="118" applyFill="0"/>
    <xf numFmtId="301" fontId="7" fillId="0" borderId="118" applyFill="0"/>
    <xf numFmtId="9" fontId="5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9" fontId="319" fillId="0" borderId="116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3" fillId="82" borderId="188" applyNumberFormat="0" applyFont="0" applyAlignment="0" applyProtection="0"/>
    <xf numFmtId="9" fontId="7" fillId="0" borderId="0" applyFont="0" applyFill="0" applyBorder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9" fontId="1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12" fillId="0" borderId="47" applyNumberFormat="0" applyBorder="0"/>
    <xf numFmtId="0" fontId="147" fillId="74" borderId="117" applyNumberFormat="0" applyAlignment="0" applyProtection="0"/>
    <xf numFmtId="3" fontId="197" fillId="0" borderId="0" applyNumberFormat="0" applyFill="0" applyBorder="0" applyAlignment="0" applyProtection="0"/>
    <xf numFmtId="242" fontId="145" fillId="0" borderId="0" applyFill="0" applyBorder="0" applyAlignment="0"/>
    <xf numFmtId="193" fontId="145" fillId="0" borderId="0" applyFill="0" applyBorder="0" applyAlignment="0"/>
    <xf numFmtId="242" fontId="145" fillId="0" borderId="0" applyFill="0" applyBorder="0" applyAlignment="0"/>
    <xf numFmtId="243" fontId="146" fillId="0" borderId="0" applyFill="0" applyBorder="0" applyAlignment="0"/>
    <xf numFmtId="193" fontId="145" fillId="0" borderId="0" applyFill="0" applyBorder="0" applyAlignment="0"/>
    <xf numFmtId="0" fontId="91" fillId="0" borderId="46">
      <alignment horizontal="center"/>
    </xf>
    <xf numFmtId="37" fontId="142" fillId="0" borderId="0"/>
    <xf numFmtId="0" fontId="147" fillId="74" borderId="140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174" fillId="46" borderId="117" applyNumberFormat="0" applyAlignment="0" applyProtection="0"/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1" fontId="7" fillId="0" borderId="32" applyNumberFormat="0" applyFill="0" applyAlignment="0" applyProtection="0">
      <alignment horizontal="center" vertical="center"/>
    </xf>
    <xf numFmtId="0" fontId="203" fillId="0" borderId="121" applyNumberFormat="0" applyFill="0" applyAlignment="0" applyProtection="0"/>
    <xf numFmtId="263" fontId="7" fillId="0" borderId="0" applyNumberFormat="0" applyFill="0" applyBorder="0" applyAlignment="0" applyProtection="0">
      <alignment horizontal="left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8" fontId="74" fillId="0" borderId="0" applyNumberFormat="0" applyFont="0" applyFill="0" applyBorder="0" applyAlignment="0"/>
    <xf numFmtId="0" fontId="199" fillId="0" borderId="0" applyNumberFormat="0" applyBorder="0"/>
    <xf numFmtId="0" fontId="192" fillId="74" borderId="120" applyNumberFormat="0" applyAlignment="0" applyProtection="0"/>
    <xf numFmtId="0" fontId="7" fillId="82" borderId="119" applyNumberFormat="0" applyFont="0" applyAlignment="0" applyProtection="0"/>
    <xf numFmtId="0" fontId="200" fillId="80" borderId="0">
      <alignment wrapText="1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3" fontId="7" fillId="0" borderId="37" applyNumberFormat="0" applyFont="0" applyFill="0" applyAlignment="0" applyProtection="0">
      <alignment vertical="center"/>
    </xf>
    <xf numFmtId="49" fontId="7" fillId="0" borderId="0" applyFont="0" applyFill="0" applyBorder="0" applyAlignment="0" applyProtection="0"/>
    <xf numFmtId="264" fontId="146" fillId="0" borderId="0" applyFill="0" applyBorder="0" applyAlignment="0"/>
    <xf numFmtId="265" fontId="146" fillId="0" borderId="0" applyFill="0" applyBorder="0" applyAlignment="0"/>
    <xf numFmtId="0" fontId="11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3" fontId="202" fillId="0" borderId="48">
      <alignment horizontal="center"/>
    </xf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22" fillId="0" borderId="49"/>
    <xf numFmtId="0" fontId="182" fillId="0" borderId="0" applyNumberFormat="0" applyFont="0" applyFill="0" applyBorder="0" applyProtection="0">
      <alignment horizontal="center" vertical="center" wrapText="1"/>
    </xf>
    <xf numFmtId="0" fontId="20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212" fontId="14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219" fontId="107" fillId="74" borderId="189" applyNumberFormat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66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0" fontId="7" fillId="0" borderId="0" applyFont="0" applyFill="0" applyBorder="0" applyAlignment="0" applyProtection="0"/>
    <xf numFmtId="254" fontId="7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7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153" fillId="0" borderId="0" applyFont="0" applyFill="0" applyBorder="0" applyAlignment="0" applyProtection="0"/>
    <xf numFmtId="268" fontId="5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250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4" fontId="53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4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7" fillId="0" borderId="0" applyFill="0" applyBorder="0" applyAlignment="0" applyProtection="0"/>
    <xf numFmtId="171" fontId="14" fillId="0" borderId="0" applyFont="0" applyFill="0" applyBorder="0" applyAlignment="0" applyProtection="0"/>
    <xf numFmtId="171" fontId="207" fillId="0" borderId="0" applyFont="0" applyFill="0" applyBorder="0" applyAlignment="0" applyProtection="0"/>
    <xf numFmtId="171" fontId="53" fillId="0" borderId="0" applyFont="0" applyFill="0" applyBorder="0" applyAlignment="0" applyProtection="0"/>
    <xf numFmtId="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ill="0" applyBorder="0" applyAlignment="0" applyProtection="0"/>
    <xf numFmtId="171" fontId="5" fillId="0" borderId="0" applyFont="0" applyFill="0" applyBorder="0" applyAlignment="0" applyProtection="0"/>
    <xf numFmtId="269" fontId="19" fillId="0" borderId="0" applyFont="0" applyFill="0" applyBorder="0" applyAlignment="0" applyProtection="0"/>
    <xf numFmtId="245" fontId="152" fillId="0" borderId="0" applyFill="0" applyBorder="0" applyAlignment="0" applyProtection="0"/>
    <xf numFmtId="169" fontId="152" fillId="0" borderId="0" applyFill="0" applyBorder="0" applyAlignment="0" applyProtection="0"/>
    <xf numFmtId="269" fontId="19" fillId="0" borderId="0" applyFont="0" applyFill="0" applyBorder="0" applyAlignment="0" applyProtection="0"/>
    <xf numFmtId="171" fontId="14" fillId="0" borderId="0" applyFill="0" applyBorder="0" applyAlignment="0" applyProtection="0"/>
    <xf numFmtId="171" fontId="19" fillId="0" borderId="0" applyFont="0" applyFill="0" applyBorder="0" applyAlignment="0" applyProtection="0"/>
    <xf numFmtId="171" fontId="14" fillId="0" borderId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255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267" fontId="7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270" fontId="208" fillId="0" borderId="0" applyFill="0" applyBorder="0" applyAlignment="0" applyProtection="0"/>
    <xf numFmtId="171" fontId="56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72" fillId="0" borderId="0" applyFont="0" applyFill="0" applyBorder="0" applyAlignment="0" applyProtection="0"/>
    <xf numFmtId="171" fontId="6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6" fillId="0" borderId="0" applyFont="0" applyFill="0" applyBorder="0" applyAlignment="0" applyProtection="0"/>
    <xf numFmtId="171" fontId="50" fillId="0" borderId="0" applyFont="0" applyFill="0" applyBorder="0" applyAlignment="0" applyProtection="0"/>
    <xf numFmtId="171" fontId="5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87" fillId="0" borderId="167">
      <alignment horizontal="left" vertical="center"/>
    </xf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0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3" fillId="0" borderId="0" applyFont="0" applyFill="0" applyBorder="0" applyAlignment="0" applyProtection="0"/>
    <xf numFmtId="171" fontId="53" fillId="0" borderId="0" applyFont="0" applyFill="0" applyBorder="0" applyAlignment="0" applyProtection="0"/>
    <xf numFmtId="186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271" fontId="14" fillId="0" borderId="0" applyFont="0" applyFill="0" applyBorder="0" applyAlignment="0" applyProtection="0"/>
    <xf numFmtId="271" fontId="14" fillId="0" borderId="0" applyFont="0" applyFill="0" applyBorder="0" applyAlignment="0" applyProtection="0"/>
    <xf numFmtId="10" fontId="83" fillId="80" borderId="191" applyNumberFormat="0" applyBorder="0" applyAlignment="0" applyProtection="0"/>
    <xf numFmtId="0" fontId="94" fillId="46" borderId="193" applyNumberFormat="0" applyAlignment="0" applyProtection="0"/>
    <xf numFmtId="186" fontId="7" fillId="0" borderId="0" applyFont="0" applyFill="0" applyBorder="0" applyAlignment="0" applyProtection="0"/>
    <xf numFmtId="272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0" fontId="83" fillId="80" borderId="191" applyNumberFormat="0" applyBorder="0" applyAlignment="0" applyProtection="0"/>
    <xf numFmtId="176" fontId="14" fillId="0" borderId="0" applyFill="0" applyBorder="0" applyAlignment="0" applyProtection="0"/>
    <xf numFmtId="168" fontId="1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0" fontId="181" fillId="0" borderId="29" applyNumberFormat="0" applyFill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" fillId="0" borderId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ill="0" applyBorder="0" applyAlignment="0" applyProtection="0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193" fontId="60" fillId="73" borderId="1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1" fillId="74" borderId="117" applyNumberForma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0" fontId="61" fillId="74" borderId="117" applyNumberFormat="0" applyAlignment="0" applyProtection="0"/>
    <xf numFmtId="0" fontId="147" fillId="74" borderId="117" applyNumberForma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7" fillId="74" borderId="117" applyNumberFormat="0" applyAlignment="0" applyProtection="0"/>
    <xf numFmtId="9" fontId="5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2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44" fillId="42" borderId="0" applyNumberFormat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162" fillId="43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5" fillId="0" borderId="0"/>
    <xf numFmtId="0" fontId="70" fillId="0" borderId="0"/>
    <xf numFmtId="0" fontId="70" fillId="0" borderId="0"/>
    <xf numFmtId="0" fontId="104" fillId="0" borderId="0"/>
    <xf numFmtId="0" fontId="56" fillId="0" borderId="0"/>
    <xf numFmtId="0" fontId="56" fillId="0" borderId="0"/>
    <xf numFmtId="0" fontId="7" fillId="0" borderId="0"/>
    <xf numFmtId="0" fontId="104" fillId="0" borderId="0"/>
    <xf numFmtId="0" fontId="152" fillId="0" borderId="0"/>
    <xf numFmtId="0" fontId="7" fillId="0" borderId="0"/>
    <xf numFmtId="0" fontId="7" fillId="0" borderId="0"/>
    <xf numFmtId="0" fontId="5" fillId="0" borderId="0"/>
    <xf numFmtId="0" fontId="73" fillId="0" borderId="0"/>
    <xf numFmtId="0" fontId="53" fillId="0" borderId="0"/>
    <xf numFmtId="0" fontId="53" fillId="0" borderId="0"/>
    <xf numFmtId="0" fontId="5" fillId="0" borderId="0"/>
    <xf numFmtId="0" fontId="19" fillId="0" borderId="0"/>
    <xf numFmtId="0" fontId="56" fillId="0" borderId="0"/>
    <xf numFmtId="0" fontId="5" fillId="0" borderId="0"/>
    <xf numFmtId="0" fontId="56" fillId="0" borderId="0"/>
    <xf numFmtId="0" fontId="7" fillId="0" borderId="0"/>
    <xf numFmtId="0" fontId="210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5" fillId="0" borderId="0"/>
    <xf numFmtId="0" fontId="104" fillId="0" borderId="0"/>
    <xf numFmtId="0" fontId="53" fillId="0" borderId="0"/>
    <xf numFmtId="0" fontId="104" fillId="0" borderId="0"/>
    <xf numFmtId="0" fontId="104" fillId="0" borderId="0"/>
    <xf numFmtId="0" fontId="104" fillId="0" borderId="0"/>
    <xf numFmtId="0" fontId="7" fillId="0" borderId="0"/>
    <xf numFmtId="0" fontId="14" fillId="0" borderId="0"/>
    <xf numFmtId="0" fontId="14" fillId="0" borderId="0"/>
    <xf numFmtId="0" fontId="103" fillId="0" borderId="0"/>
    <xf numFmtId="0" fontId="14" fillId="0" borderId="0"/>
    <xf numFmtId="0" fontId="1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88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19" fillId="0" borderId="0"/>
    <xf numFmtId="0" fontId="14" fillId="0" borderId="0"/>
    <xf numFmtId="3" fontId="7" fillId="0" borderId="122" applyNumberFormat="0" applyFont="0" applyFill="0" applyAlignment="0" applyProtection="0">
      <alignment vertical="center"/>
    </xf>
    <xf numFmtId="10" fontId="83" fillId="80" borderId="122" applyNumberFormat="0" applyBorder="0" applyAlignment="0" applyProtection="0"/>
    <xf numFmtId="0" fontId="56" fillId="0" borderId="0"/>
    <xf numFmtId="0" fontId="7" fillId="0" borderId="0"/>
    <xf numFmtId="0" fontId="7" fillId="0" borderId="0"/>
    <xf numFmtId="0" fontId="7" fillId="0" borderId="0"/>
    <xf numFmtId="0" fontId="73" fillId="0" borderId="0"/>
    <xf numFmtId="252" fontId="73" fillId="0" borderId="0"/>
    <xf numFmtId="0" fontId="7" fillId="0" borderId="0"/>
    <xf numFmtId="0" fontId="7" fillId="0" borderId="0"/>
    <xf numFmtId="0" fontId="7" fillId="0" borderId="0"/>
    <xf numFmtId="0" fontId="191" fillId="0" borderId="0"/>
    <xf numFmtId="0" fontId="7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50" fillId="0" borderId="0"/>
    <xf numFmtId="0" fontId="56" fillId="0" borderId="0"/>
    <xf numFmtId="0" fontId="56" fillId="0" borderId="0"/>
    <xf numFmtId="0" fontId="56" fillId="0" borderId="0"/>
    <xf numFmtId="0" fontId="104" fillId="0" borderId="0"/>
    <xf numFmtId="0" fontId="7" fillId="0" borderId="0"/>
    <xf numFmtId="0" fontId="3" fillId="0" borderId="0"/>
    <xf numFmtId="0" fontId="154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131" fillId="0" borderId="0"/>
    <xf numFmtId="0" fontId="7" fillId="0" borderId="0"/>
    <xf numFmtId="0" fontId="7" fillId="0" borderId="0"/>
    <xf numFmtId="0" fontId="7" fillId="0" borderId="0"/>
    <xf numFmtId="10" fontId="83" fillId="80" borderId="122" applyNumberFormat="0" applyBorder="0" applyAlignment="0" applyProtection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46" borderId="117" applyNumberFormat="0" applyAlignment="0" applyProtection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6" fillId="0" borderId="0"/>
    <xf numFmtId="252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4" fillId="8" borderId="117" applyNumberFormat="0" applyAlignment="0" applyProtection="0"/>
    <xf numFmtId="0" fontId="95" fillId="46" borderId="117" applyNumberFormat="0" applyAlignment="0" applyProtection="0"/>
    <xf numFmtId="0" fontId="56" fillId="0" borderId="0"/>
    <xf numFmtId="0" fontId="56" fillId="0" borderId="0"/>
    <xf numFmtId="0" fontId="56" fillId="0" borderId="0"/>
    <xf numFmtId="0" fontId="53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53" fillId="0" borderId="0"/>
    <xf numFmtId="0" fontId="53" fillId="0" borderId="0"/>
    <xf numFmtId="0" fontId="10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9" fillId="0" borderId="0"/>
    <xf numFmtId="0" fontId="3" fillId="0" borderId="0"/>
    <xf numFmtId="0" fontId="53" fillId="0" borderId="0"/>
    <xf numFmtId="0" fontId="131" fillId="0" borderId="0"/>
    <xf numFmtId="0" fontId="19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53" fillId="82" borderId="119" applyNumberFormat="0" applyFont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143" fillId="72" borderId="0" applyNumberFormat="0" applyBorder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6" fontId="14" fillId="0" borderId="0" applyFill="0" applyBorder="0" applyAlignment="0" applyProtection="0"/>
    <xf numFmtId="0" fontId="5" fillId="0" borderId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193" fontId="198" fillId="0" borderId="0"/>
    <xf numFmtId="169" fontId="142" fillId="0" borderId="0" applyFont="0" applyFill="0" applyBorder="0" applyAlignment="0" applyProtection="0"/>
    <xf numFmtId="0" fontId="211" fillId="0" borderId="0"/>
    <xf numFmtId="0" fontId="212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168" fontId="142" fillId="0" borderId="0" applyFont="0" applyFill="0" applyBorder="0" applyAlignment="0" applyProtection="0"/>
    <xf numFmtId="0" fontId="142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158" fillId="121" borderId="118" applyNumberFormat="0" applyProtection="0"/>
    <xf numFmtId="0" fontId="220" fillId="0" borderId="0">
      <alignment vertical="center"/>
    </xf>
    <xf numFmtId="219" fontId="221" fillId="0" borderId="0"/>
    <xf numFmtId="219" fontId="142" fillId="0" borderId="0"/>
    <xf numFmtId="219" fontId="222" fillId="0" borderId="0"/>
    <xf numFmtId="219" fontId="222" fillId="0" borderId="0"/>
    <xf numFmtId="219" fontId="223" fillId="0" borderId="0"/>
    <xf numFmtId="219" fontId="222" fillId="0" borderId="0"/>
    <xf numFmtId="219" fontId="223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2" fillId="0" borderId="0"/>
    <xf numFmtId="219" fontId="224" fillId="0" borderId="0"/>
    <xf numFmtId="219" fontId="224" fillId="0" borderId="0"/>
    <xf numFmtId="219" fontId="224" fillId="0" borderId="0"/>
    <xf numFmtId="219" fontId="224" fillId="0" borderId="0"/>
    <xf numFmtId="219" fontId="225" fillId="0" borderId="0"/>
    <xf numFmtId="219" fontId="226" fillId="0" borderId="0"/>
    <xf numFmtId="219" fontId="226" fillId="0" borderId="0"/>
    <xf numFmtId="219" fontId="224" fillId="0" borderId="0"/>
    <xf numFmtId="219" fontId="224" fillId="0" borderId="0"/>
    <xf numFmtId="219" fontId="7" fillId="0" borderId="0"/>
    <xf numFmtId="219" fontId="227" fillId="0" borderId="0"/>
    <xf numFmtId="219" fontId="228" fillId="0" borderId="0"/>
    <xf numFmtId="219" fontId="226" fillId="0" borderId="0"/>
    <xf numFmtId="219" fontId="225" fillId="0" borderId="0"/>
    <xf numFmtId="219" fontId="229" fillId="0" borderId="0"/>
    <xf numFmtId="219" fontId="230" fillId="0" borderId="0"/>
    <xf numFmtId="219" fontId="142" fillId="0" borderId="0"/>
    <xf numFmtId="219" fontId="142" fillId="0" borderId="0"/>
    <xf numFmtId="219" fontId="142" fillId="0" borderId="0"/>
    <xf numFmtId="219" fontId="142" fillId="0" borderId="0"/>
    <xf numFmtId="219" fontId="231" fillId="0" borderId="0"/>
    <xf numFmtId="219" fontId="142" fillId="0" borderId="0"/>
    <xf numFmtId="219" fontId="142" fillId="0" borderId="0"/>
    <xf numFmtId="219" fontId="142" fillId="0" borderId="0"/>
    <xf numFmtId="219" fontId="232" fillId="0" borderId="0"/>
    <xf numFmtId="219" fontId="233" fillId="0" borderId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68" fontId="234" fillId="0" borderId="0" applyFont="0" applyFill="0" applyBorder="0" applyAlignment="0" applyProtection="0"/>
    <xf numFmtId="219" fontId="235" fillId="0" borderId="0" applyNumberFormat="0" applyFill="0" applyBorder="0" applyAlignment="0" applyProtection="0">
      <alignment vertical="top"/>
      <protection locked="0"/>
    </xf>
    <xf numFmtId="0" fontId="18" fillId="0" borderId="35"/>
    <xf numFmtId="219" fontId="236" fillId="0" borderId="0" applyNumberFormat="0" applyFill="0" applyBorder="0" applyAlignment="0" applyProtection="0">
      <alignment vertical="top"/>
      <protection locked="0"/>
    </xf>
    <xf numFmtId="169" fontId="14" fillId="0" borderId="0" applyFont="0" applyFill="0" applyBorder="0" applyAlignment="0" applyProtection="0"/>
    <xf numFmtId="169" fontId="134" fillId="0" borderId="0" applyFont="0" applyFill="0" applyBorder="0" applyAlignment="0" applyProtection="0"/>
    <xf numFmtId="168" fontId="14" fillId="0" borderId="0" applyFont="0" applyFill="0" applyBorder="0" applyAlignment="0" applyProtection="0"/>
    <xf numFmtId="219" fontId="237" fillId="0" borderId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142" fillId="0" borderId="0"/>
    <xf numFmtId="219" fontId="238" fillId="0" borderId="0"/>
    <xf numFmtId="219" fontId="142" fillId="0" borderId="0"/>
    <xf numFmtId="219" fontId="142" fillId="0" borderId="0"/>
    <xf numFmtId="219" fontId="239" fillId="0" borderId="0"/>
    <xf numFmtId="219" fontId="240" fillId="0" borderId="0"/>
    <xf numFmtId="219" fontId="142" fillId="0" borderId="0"/>
    <xf numFmtId="219" fontId="241" fillId="0" borderId="0"/>
    <xf numFmtId="219" fontId="242" fillId="0" borderId="0"/>
    <xf numFmtId="219" fontId="243" fillId="0" borderId="0"/>
    <xf numFmtId="219" fontId="243" fillId="0" borderId="0"/>
    <xf numFmtId="219" fontId="142" fillId="0" borderId="0"/>
    <xf numFmtId="219" fontId="142" fillId="0" borderId="0"/>
    <xf numFmtId="219" fontId="238" fillId="0" borderId="0"/>
    <xf numFmtId="219" fontId="142" fillId="0" borderId="0"/>
    <xf numFmtId="219" fontId="238" fillId="0" borderId="0"/>
    <xf numFmtId="38" fontId="244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40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238" fillId="0" borderId="0" applyFont="0" applyFill="0" applyBorder="0" applyAlignment="0" applyProtection="0"/>
    <xf numFmtId="27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73" fontId="238" fillId="0" borderId="0" applyFont="0" applyFill="0" applyBorder="0" applyAlignment="0" applyProtection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53" fontId="238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40" fillId="0" borderId="0" applyFont="0" applyFill="0" applyBorder="0" applyAlignment="0" applyProtection="0"/>
    <xf numFmtId="219" fontId="245" fillId="0" borderId="0"/>
    <xf numFmtId="219" fontId="245" fillId="0" borderId="0"/>
    <xf numFmtId="219" fontId="246" fillId="0" borderId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3" fillId="79" borderId="52" applyNumberFormat="0" applyAlignment="0"/>
    <xf numFmtId="253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49" fontId="74" fillId="0" borderId="0"/>
    <xf numFmtId="219" fontId="142" fillId="0" borderId="0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19" fontId="247" fillId="0" borderId="53"/>
    <xf numFmtId="169" fontId="7" fillId="0" borderId="0" applyFont="0" applyFill="0" applyBorder="0" applyAlignment="0" applyProtection="0"/>
    <xf numFmtId="219" fontId="248" fillId="0" borderId="53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76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247" fillId="0" borderId="53"/>
    <xf numFmtId="279" fontId="7" fillId="0" borderId="0" applyFont="0" applyFill="0" applyBorder="0" applyAlignment="0" applyProtection="0"/>
    <xf numFmtId="219" fontId="249" fillId="0" borderId="0" applyNumberFormat="0" applyFill="0" applyBorder="0" applyAlignment="0" applyProtection="0"/>
    <xf numFmtId="219" fontId="7" fillId="81" borderId="0" applyNumberFormat="0" applyFont="0" applyAlignment="0" applyProtection="0"/>
    <xf numFmtId="280" fontId="18" fillId="0" borderId="0" applyFont="0" applyFill="0" applyBorder="0" applyAlignment="0" applyProtection="0"/>
    <xf numFmtId="281" fontId="7" fillId="0" borderId="0" applyFont="0" applyFill="0" applyBorder="0" applyAlignment="0" applyProtection="0"/>
    <xf numFmtId="282" fontId="7" fillId="0" borderId="0" applyFont="0" applyFill="0" applyBorder="0" applyProtection="0">
      <alignment horizontal="right"/>
    </xf>
    <xf numFmtId="219" fontId="247" fillId="0" borderId="53"/>
    <xf numFmtId="219" fontId="247" fillId="0" borderId="53"/>
    <xf numFmtId="219" fontId="248" fillId="0" borderId="53"/>
    <xf numFmtId="219" fontId="247" fillId="0" borderId="45"/>
    <xf numFmtId="219" fontId="247" fillId="0" borderId="53"/>
    <xf numFmtId="219" fontId="247" fillId="0" borderId="53"/>
    <xf numFmtId="219" fontId="247" fillId="0" borderId="53"/>
    <xf numFmtId="219" fontId="247" fillId="0" borderId="45"/>
    <xf numFmtId="219" fontId="7" fillId="0" borderId="0"/>
    <xf numFmtId="169" fontId="7" fillId="0" borderId="0" applyFont="0" applyFill="0" applyBorder="0" applyAlignment="0" applyProtection="0"/>
    <xf numFmtId="219" fontId="250" fillId="0" borderId="0" applyNumberFormat="0" applyFill="0" applyBorder="0" applyProtection="0">
      <alignment vertical="top"/>
    </xf>
    <xf numFmtId="219" fontId="251" fillId="0" borderId="54" applyNumberFormat="0" applyFill="0" applyAlignment="0" applyProtection="0"/>
    <xf numFmtId="219" fontId="252" fillId="0" borderId="55" applyNumberFormat="0" applyFill="0" applyAlignment="0" applyProtection="0"/>
    <xf numFmtId="219" fontId="253" fillId="0" borderId="56" applyNumberFormat="0" applyFill="0" applyProtection="0">
      <alignment horizontal="center"/>
    </xf>
    <xf numFmtId="219" fontId="253" fillId="0" borderId="0" applyNumberFormat="0" applyFill="0" applyBorder="0" applyProtection="0">
      <alignment horizontal="left"/>
    </xf>
    <xf numFmtId="219" fontId="254" fillId="0" borderId="0" applyNumberFormat="0" applyFill="0" applyBorder="0" applyProtection="0">
      <alignment horizontal="centerContinuous"/>
    </xf>
    <xf numFmtId="219" fontId="255" fillId="0" borderId="0"/>
    <xf numFmtId="219" fontId="76" fillId="0" borderId="0">
      <alignment vertical="top"/>
    </xf>
    <xf numFmtId="219" fontId="76" fillId="0" borderId="0">
      <alignment vertical="top"/>
    </xf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76" fillId="0" borderId="0">
      <alignment vertical="top"/>
    </xf>
    <xf numFmtId="283" fontId="74" fillId="0" borderId="0" applyFill="0" applyBorder="0">
      <alignment horizontal="right"/>
    </xf>
    <xf numFmtId="284" fontId="74" fillId="0" borderId="0" applyFill="0" applyBorder="0">
      <alignment horizontal="right"/>
    </xf>
    <xf numFmtId="285" fontId="74" fillId="0" borderId="0" applyFill="0" applyBorder="0">
      <alignment horizontal="right"/>
    </xf>
    <xf numFmtId="286" fontId="74" fillId="0" borderId="0" applyFill="0" applyBorder="0">
      <alignment horizontal="right"/>
    </xf>
    <xf numFmtId="287" fontId="74" fillId="0" borderId="0" applyFill="0" applyBorder="0">
      <alignment horizontal="right"/>
    </xf>
    <xf numFmtId="288" fontId="74" fillId="0" borderId="0" applyFill="0" applyBorder="0">
      <alignment horizontal="right"/>
    </xf>
    <xf numFmtId="289" fontId="74" fillId="0" borderId="0" applyFill="0" applyBorder="0">
      <alignment horizontal="right"/>
    </xf>
    <xf numFmtId="237" fontId="256" fillId="0" borderId="0" applyFont="0" applyFill="0" applyBorder="0" applyAlignment="0" applyProtection="0"/>
    <xf numFmtId="238" fontId="256" fillId="0" borderId="0" applyFont="0" applyFill="0" applyBorder="0" applyAlignment="0" applyProtection="0"/>
    <xf numFmtId="219" fontId="257" fillId="0" borderId="0"/>
    <xf numFmtId="219" fontId="258" fillId="0" borderId="0"/>
    <xf numFmtId="219" fontId="259" fillId="0" borderId="0"/>
    <xf numFmtId="219" fontId="260" fillId="0" borderId="0"/>
    <xf numFmtId="219" fontId="261" fillId="0" borderId="0"/>
    <xf numFmtId="219" fontId="262" fillId="0" borderId="0" applyNumberFormat="0" applyFill="0" applyBorder="0" applyAlignment="0" applyProtection="0">
      <alignment vertical="top"/>
      <protection locked="0"/>
    </xf>
    <xf numFmtId="219" fontId="263" fillId="0" borderId="0"/>
    <xf numFmtId="219" fontId="264" fillId="0" borderId="0"/>
    <xf numFmtId="219" fontId="265" fillId="0" borderId="0" applyNumberFormat="0" applyFill="0" applyBorder="0" applyAlignment="0" applyProtection="0">
      <alignment vertical="top"/>
      <protection locked="0"/>
    </xf>
    <xf numFmtId="219" fontId="142" fillId="0" borderId="0"/>
    <xf numFmtId="238" fontId="244" fillId="0" borderId="0" applyFont="0" applyFill="0" applyBorder="0" applyAlignment="0" applyProtection="0"/>
    <xf numFmtId="237" fontId="244" fillId="0" borderId="0" applyFont="0" applyFill="0" applyBorder="0" applyAlignment="0" applyProtection="0"/>
    <xf numFmtId="219" fontId="266" fillId="0" borderId="0" applyNumberFormat="0" applyFill="0" applyBorder="0" applyAlignment="0" applyProtection="0">
      <alignment vertical="top"/>
      <protection locked="0"/>
    </xf>
    <xf numFmtId="219" fontId="244" fillId="0" borderId="0"/>
    <xf numFmtId="219" fontId="267" fillId="0" borderId="0"/>
    <xf numFmtId="0" fontId="268" fillId="0" borderId="0">
      <alignment vertical="center"/>
    </xf>
    <xf numFmtId="219" fontId="18" fillId="0" borderId="0" applyFont="0" applyFill="0" applyBorder="0" applyAlignment="0" applyProtection="0"/>
    <xf numFmtId="219" fontId="219" fillId="10" borderId="0" applyNumberFormat="0" applyBorder="0" applyAlignment="0" applyProtection="0"/>
    <xf numFmtId="219" fontId="16" fillId="41" borderId="0" applyNumberFormat="0" applyBorder="0" applyAlignment="0" applyProtection="0"/>
    <xf numFmtId="219" fontId="219" fillId="11" borderId="0" applyNumberFormat="0" applyBorder="0" applyAlignment="0" applyProtection="0"/>
    <xf numFmtId="219" fontId="16" fillId="42" borderId="0" applyNumberFormat="0" applyBorder="0" applyAlignment="0" applyProtection="0"/>
    <xf numFmtId="219" fontId="219" fillId="12" borderId="0" applyNumberFormat="0" applyBorder="0" applyAlignment="0" applyProtection="0"/>
    <xf numFmtId="219" fontId="16" fillId="43" borderId="0" applyNumberFormat="0" applyBorder="0" applyAlignment="0" applyProtection="0"/>
    <xf numFmtId="219" fontId="219" fillId="13" borderId="0" applyNumberFormat="0" applyBorder="0" applyAlignment="0" applyProtection="0"/>
    <xf numFmtId="219" fontId="16" fillId="44" borderId="0" applyNumberFormat="0" applyBorder="0" applyAlignment="0" applyProtection="0"/>
    <xf numFmtId="219" fontId="219" fillId="14" borderId="0" applyNumberFormat="0" applyBorder="0" applyAlignment="0" applyProtection="0"/>
    <xf numFmtId="219" fontId="16" fillId="45" borderId="0" applyNumberFormat="0" applyBorder="0" applyAlignment="0" applyProtection="0"/>
    <xf numFmtId="219" fontId="219" fillId="15" borderId="0" applyNumberFormat="0" applyBorder="0" applyAlignment="0" applyProtection="0"/>
    <xf numFmtId="219" fontId="16" fillId="46" borderId="0" applyNumberFormat="0" applyBorder="0" applyAlignment="0" applyProtection="0"/>
    <xf numFmtId="0" fontId="53" fillId="41" borderId="0" applyNumberFormat="0" applyBorder="0" applyAlignment="0" applyProtection="0"/>
    <xf numFmtId="0" fontId="53" fillId="42" borderId="0" applyNumberFormat="0" applyBorder="0" applyAlignment="0" applyProtection="0"/>
    <xf numFmtId="0" fontId="53" fillId="43" borderId="0" applyNumberFormat="0" applyBorder="0" applyAlignment="0" applyProtection="0"/>
    <xf numFmtId="0" fontId="53" fillId="44" borderId="0" applyNumberFormat="0" applyBorder="0" applyAlignment="0" applyProtection="0"/>
    <xf numFmtId="0" fontId="53" fillId="45" borderId="0" applyNumberFormat="0" applyBorder="0" applyAlignment="0" applyProtection="0"/>
    <xf numFmtId="0" fontId="53" fillId="46" borderId="0" applyNumberFormat="0" applyBorder="0" applyAlignment="0" applyProtection="0"/>
    <xf numFmtId="168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219" fillId="16" borderId="0" applyNumberFormat="0" applyBorder="0" applyAlignment="0" applyProtection="0"/>
    <xf numFmtId="219" fontId="16" fillId="47" borderId="0" applyNumberFormat="0" applyBorder="0" applyAlignment="0" applyProtection="0"/>
    <xf numFmtId="219" fontId="219" fillId="17" borderId="0" applyNumberFormat="0" applyBorder="0" applyAlignment="0" applyProtection="0"/>
    <xf numFmtId="219" fontId="16" fillId="48" borderId="0" applyNumberFormat="0" applyBorder="0" applyAlignment="0" applyProtection="0"/>
    <xf numFmtId="219" fontId="219" fillId="18" borderId="0" applyNumberFormat="0" applyBorder="0" applyAlignment="0" applyProtection="0"/>
    <xf numFmtId="219" fontId="16" fillId="49" borderId="0" applyNumberFormat="0" applyBorder="0" applyAlignment="0" applyProtection="0"/>
    <xf numFmtId="219" fontId="219" fillId="19" borderId="0" applyNumberFormat="0" applyBorder="0" applyAlignment="0" applyProtection="0"/>
    <xf numFmtId="219" fontId="16" fillId="44" borderId="0" applyNumberFormat="0" applyBorder="0" applyAlignment="0" applyProtection="0"/>
    <xf numFmtId="219" fontId="219" fillId="20" borderId="0" applyNumberFormat="0" applyBorder="0" applyAlignment="0" applyProtection="0"/>
    <xf numFmtId="219" fontId="16" fillId="47" borderId="0" applyNumberFormat="0" applyBorder="0" applyAlignment="0" applyProtection="0"/>
    <xf numFmtId="219" fontId="219" fillId="21" borderId="0" applyNumberFormat="0" applyBorder="0" applyAlignment="0" applyProtection="0"/>
    <xf numFmtId="219" fontId="16" fillId="50" borderId="0" applyNumberFormat="0" applyBorder="0" applyAlignment="0" applyProtection="0"/>
    <xf numFmtId="0" fontId="53" fillId="47" borderId="0" applyNumberFormat="0" applyBorder="0" applyAlignment="0" applyProtection="0"/>
    <xf numFmtId="0" fontId="53" fillId="48" borderId="0" applyNumberFormat="0" applyBorder="0" applyAlignment="0" applyProtection="0"/>
    <xf numFmtId="0" fontId="53" fillId="49" borderId="0" applyNumberFormat="0" applyBorder="0" applyAlignment="0" applyProtection="0"/>
    <xf numFmtId="0" fontId="53" fillId="44" borderId="0" applyNumberFormat="0" applyBorder="0" applyAlignment="0" applyProtection="0"/>
    <xf numFmtId="0" fontId="53" fillId="47" borderId="0" applyNumberFormat="0" applyBorder="0" applyAlignment="0" applyProtection="0"/>
    <xf numFmtId="0" fontId="53" fillId="50" borderId="0" applyNumberFormat="0" applyBorder="0" applyAlignment="0" applyProtection="0"/>
    <xf numFmtId="219" fontId="269" fillId="0" borderId="0"/>
    <xf numFmtId="171" fontId="270" fillId="0" borderId="39">
      <alignment horizontal="right" vertical="center"/>
    </xf>
    <xf numFmtId="219" fontId="271" fillId="22" borderId="0" applyNumberFormat="0" applyBorder="0" applyAlignment="0" applyProtection="0"/>
    <xf numFmtId="219" fontId="57" fillId="51" borderId="0" applyNumberFormat="0" applyBorder="0" applyAlignment="0" applyProtection="0"/>
    <xf numFmtId="219" fontId="271" fillId="23" borderId="0" applyNumberFormat="0" applyBorder="0" applyAlignment="0" applyProtection="0"/>
    <xf numFmtId="219" fontId="57" fillId="48" borderId="0" applyNumberFormat="0" applyBorder="0" applyAlignment="0" applyProtection="0"/>
    <xf numFmtId="219" fontId="271" fillId="24" borderId="0" applyNumberFormat="0" applyBorder="0" applyAlignment="0" applyProtection="0"/>
    <xf numFmtId="219" fontId="57" fillId="49" borderId="0" applyNumberFormat="0" applyBorder="0" applyAlignment="0" applyProtection="0"/>
    <xf numFmtId="219" fontId="271" fillId="25" borderId="0" applyNumberFormat="0" applyBorder="0" applyAlignment="0" applyProtection="0"/>
    <xf numFmtId="219" fontId="57" fillId="52" borderId="0" applyNumberFormat="0" applyBorder="0" applyAlignment="0" applyProtection="0"/>
    <xf numFmtId="219" fontId="271" fillId="26" borderId="0" applyNumberFormat="0" applyBorder="0" applyAlignment="0" applyProtection="0"/>
    <xf numFmtId="219" fontId="57" fillId="53" borderId="0" applyNumberFormat="0" applyBorder="0" applyAlignment="0" applyProtection="0"/>
    <xf numFmtId="219" fontId="271" fillId="27" borderId="0" applyNumberFormat="0" applyBorder="0" applyAlignment="0" applyProtection="0"/>
    <xf numFmtId="219" fontId="57" fillId="54" borderId="0" applyNumberFormat="0" applyBorder="0" applyAlignment="0" applyProtection="0"/>
    <xf numFmtId="0" fontId="143" fillId="51" borderId="0" applyNumberFormat="0" applyBorder="0" applyAlignment="0" applyProtection="0"/>
    <xf numFmtId="0" fontId="143" fillId="48" borderId="0" applyNumberFormat="0" applyBorder="0" applyAlignment="0" applyProtection="0"/>
    <xf numFmtId="0" fontId="143" fillId="49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54" borderId="0" applyNumberFormat="0" applyBorder="0" applyAlignment="0" applyProtection="0"/>
    <xf numFmtId="219" fontId="130" fillId="0" borderId="0" applyFont="0" applyFill="0" applyBorder="0" applyAlignment="0" applyProtection="0"/>
    <xf numFmtId="219" fontId="272" fillId="0" borderId="28">
      <alignment horizontal="center"/>
    </xf>
    <xf numFmtId="219" fontId="273" fillId="0" borderId="0"/>
    <xf numFmtId="219" fontId="273" fillId="0" borderId="46" applyFill="0">
      <alignment horizontal="center"/>
      <protection locked="0"/>
    </xf>
    <xf numFmtId="219" fontId="272" fillId="0" borderId="0" applyFill="0">
      <alignment horizontal="center"/>
      <protection locked="0"/>
    </xf>
    <xf numFmtId="219" fontId="272" fillId="101" borderId="0"/>
    <xf numFmtId="219" fontId="272" fillId="0" borderId="0">
      <protection locked="0"/>
    </xf>
    <xf numFmtId="219" fontId="272" fillId="0" borderId="0"/>
    <xf numFmtId="292" fontId="272" fillId="0" borderId="0"/>
    <xf numFmtId="293" fontId="272" fillId="0" borderId="0"/>
    <xf numFmtId="219" fontId="273" fillId="102" borderId="0">
      <alignment horizontal="right"/>
    </xf>
    <xf numFmtId="219" fontId="272" fillId="0" borderId="0"/>
    <xf numFmtId="219" fontId="271" fillId="28" borderId="0" applyNumberFormat="0" applyBorder="0" applyAlignment="0" applyProtection="0"/>
    <xf numFmtId="219" fontId="57" fillId="58" borderId="0" applyNumberFormat="0" applyBorder="0" applyAlignment="0" applyProtection="0"/>
    <xf numFmtId="219" fontId="271" fillId="29" borderId="0" applyNumberFormat="0" applyBorder="0" applyAlignment="0" applyProtection="0"/>
    <xf numFmtId="219" fontId="57" fillId="61" borderId="0" applyNumberFormat="0" applyBorder="0" applyAlignment="0" applyProtection="0"/>
    <xf numFmtId="219" fontId="271" fillId="30" borderId="0" applyNumberFormat="0" applyBorder="0" applyAlignment="0" applyProtection="0"/>
    <xf numFmtId="219" fontId="57" fillId="64" borderId="0" applyNumberFormat="0" applyBorder="0" applyAlignment="0" applyProtection="0"/>
    <xf numFmtId="219" fontId="271" fillId="31" borderId="0" applyNumberFormat="0" applyBorder="0" applyAlignment="0" applyProtection="0"/>
    <xf numFmtId="219" fontId="57" fillId="52" borderId="0" applyNumberFormat="0" applyBorder="0" applyAlignment="0" applyProtection="0"/>
    <xf numFmtId="219" fontId="271" fillId="32" borderId="0" applyNumberFormat="0" applyBorder="0" applyAlignment="0" applyProtection="0"/>
    <xf numFmtId="219" fontId="57" fillId="53" borderId="0" applyNumberFormat="0" applyBorder="0" applyAlignment="0" applyProtection="0"/>
    <xf numFmtId="219" fontId="271" fillId="33" borderId="0" applyNumberFormat="0" applyBorder="0" applyAlignment="0" applyProtection="0"/>
    <xf numFmtId="219" fontId="57" fillId="72" borderId="0" applyNumberFormat="0" applyBorder="0" applyAlignment="0" applyProtection="0"/>
    <xf numFmtId="219" fontId="7" fillId="0" borderId="0"/>
    <xf numFmtId="219" fontId="7" fillId="0" borderId="0"/>
    <xf numFmtId="0" fontId="274" fillId="0" borderId="0">
      <alignment horizontal="center" wrapText="1"/>
      <protection locked="0"/>
    </xf>
    <xf numFmtId="219" fontId="7" fillId="0" borderId="0" applyNumberFormat="0" applyFill="0" applyBorder="0" applyAlignment="0" applyProtection="0"/>
    <xf numFmtId="219" fontId="275" fillId="34" borderId="0" applyNumberFormat="0" applyBorder="0" applyAlignment="0" applyProtection="0"/>
    <xf numFmtId="219" fontId="276" fillId="34" borderId="0" applyNumberFormat="0" applyBorder="0" applyAlignment="0" applyProtection="0"/>
    <xf numFmtId="219" fontId="27" fillId="42" borderId="0" applyNumberFormat="0" applyBorder="0" applyAlignment="0" applyProtection="0"/>
    <xf numFmtId="219" fontId="158" fillId="103" borderId="38" applyNumberFormat="0"/>
    <xf numFmtId="219" fontId="158" fillId="103" borderId="38" applyNumberFormat="0"/>
    <xf numFmtId="10" fontId="7" fillId="0" borderId="0"/>
    <xf numFmtId="10" fontId="7" fillId="0" borderId="0"/>
    <xf numFmtId="10" fontId="7" fillId="0" borderId="0"/>
    <xf numFmtId="10" fontId="7" fillId="0" borderId="0"/>
    <xf numFmtId="49" fontId="277" fillId="0" borderId="0" applyFont="0" applyFill="0" applyBorder="0" applyAlignment="0" applyProtection="0">
      <alignment horizontal="left"/>
    </xf>
    <xf numFmtId="49" fontId="277" fillId="0" borderId="0" applyFont="0" applyFill="0" applyBorder="0" applyAlignment="0" applyProtection="0">
      <alignment horizontal="left"/>
    </xf>
    <xf numFmtId="294" fontId="278" fillId="0" borderId="0" applyAlignment="0" applyProtection="0"/>
    <xf numFmtId="295" fontId="278" fillId="0" borderId="0" applyAlignment="0" applyProtection="0"/>
    <xf numFmtId="296" fontId="278" fillId="0" borderId="0" applyAlignment="0" applyProtection="0"/>
    <xf numFmtId="223" fontId="83" fillId="0" borderId="0" applyFill="0" applyBorder="0" applyAlignment="0" applyProtection="0"/>
    <xf numFmtId="218" fontId="83" fillId="0" borderId="0" applyFill="0" applyBorder="0" applyAlignment="0" applyProtection="0"/>
    <xf numFmtId="49" fontId="83" fillId="0" borderId="0" applyNumberFormat="0" applyAlignment="0" applyProtection="0">
      <alignment horizontal="left"/>
    </xf>
    <xf numFmtId="49" fontId="83" fillId="0" borderId="0" applyNumberFormat="0" applyAlignment="0" applyProtection="0">
      <alignment horizontal="left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57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79" fillId="0" borderId="0" applyNumberFormat="0" applyAlignment="0" applyProtection="0">
      <alignment horizontal="left" wrapText="1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49" fontId="280" fillId="0" borderId="0" applyAlignment="0" applyProtection="0">
      <alignment horizontal="left"/>
    </xf>
    <xf numFmtId="297" fontId="76" fillId="0" borderId="0" applyFill="0" applyBorder="0" applyAlignment="0"/>
    <xf numFmtId="219" fontId="61" fillId="74" borderId="20" applyNumberFormat="0" applyAlignment="0" applyProtection="0"/>
    <xf numFmtId="219" fontId="281" fillId="0" borderId="0"/>
    <xf numFmtId="219" fontId="282" fillId="36" borderId="8" applyNumberFormat="0" applyAlignment="0" applyProtection="0"/>
    <xf numFmtId="219" fontId="149" fillId="75" borderId="21" applyNumberFormat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38" fontId="283" fillId="0" borderId="0" applyFont="0" applyFill="0" applyBorder="0" applyAlignment="0" applyProtection="0">
      <alignment vertical="center"/>
    </xf>
    <xf numFmtId="169" fontId="284" fillId="0" borderId="0" applyFill="0" applyBorder="0">
      <protection locked="0"/>
    </xf>
    <xf numFmtId="298" fontId="285" fillId="0" borderId="0" applyFont="0" applyFill="0" applyBorder="0" applyAlignment="0" applyProtection="0">
      <alignment horizontal="right"/>
    </xf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3" fillId="0" borderId="0" applyFont="0" applyFill="0" applyBorder="0" applyAlignment="0" applyProtection="0"/>
    <xf numFmtId="299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3" fontId="7" fillId="104" borderId="0"/>
    <xf numFmtId="3" fontId="7" fillId="104" borderId="0"/>
    <xf numFmtId="3" fontId="142" fillId="0" borderId="0" applyFont="0" applyFill="0" applyBorder="0" applyAlignment="0" applyProtection="0"/>
    <xf numFmtId="300" fontId="286" fillId="0" borderId="58" applyFont="0" applyAlignment="0">
      <alignment horizontal="center"/>
    </xf>
    <xf numFmtId="0" fontId="146" fillId="0" borderId="0" applyNumberFormat="0" applyAlignment="0"/>
    <xf numFmtId="219" fontId="287" fillId="0" borderId="0">
      <alignment horizontal="left"/>
    </xf>
    <xf numFmtId="219" fontId="288" fillId="0" borderId="0"/>
    <xf numFmtId="219" fontId="289" fillId="0" borderId="0">
      <alignment horizontal="left"/>
    </xf>
    <xf numFmtId="168" fontId="215" fillId="0" borderId="0" applyFill="0" applyBorder="0" applyAlignment="0" applyProtection="0"/>
    <xf numFmtId="168" fontId="215" fillId="0" borderId="0" applyFill="0" applyBorder="0" applyAlignment="0" applyProtection="0"/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1" fontId="7" fillId="0" borderId="0" applyFill="0" applyBorder="0">
      <protection locked="0"/>
    </xf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7" fillId="0" borderId="0" applyFill="0" applyBorder="0"/>
    <xf numFmtId="302" fontId="284" fillId="0" borderId="0" applyFill="0" applyBorder="0">
      <protection locked="0"/>
    </xf>
    <xf numFmtId="303" fontId="285" fillId="0" borderId="0" applyFont="0" applyFill="0" applyBorder="0" applyAlignment="0" applyProtection="0">
      <alignment horizontal="right"/>
    </xf>
    <xf numFmtId="168" fontId="7" fillId="0" borderId="0" applyFont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170" fontId="215" fillId="0" borderId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304" fontId="215" fillId="0" borderId="0" applyFont="0" applyFill="0" applyBorder="0" applyAlignment="0" applyProtection="0"/>
    <xf numFmtId="1" fontId="74" fillId="104" borderId="0"/>
    <xf numFmtId="305" fontId="142" fillId="0" borderId="0" applyFont="0" applyFill="0" applyBorder="0" applyAlignment="0" applyProtection="0"/>
    <xf numFmtId="305" fontId="142" fillId="0" borderId="0" applyFont="0" applyFill="0" applyBorder="0" applyAlignment="0" applyProtection="0"/>
    <xf numFmtId="219" fontId="290" fillId="0" borderId="0"/>
    <xf numFmtId="219" fontId="290" fillId="0" borderId="19"/>
    <xf numFmtId="0" fontId="152" fillId="0" borderId="0" applyNumberFormat="0" applyFill="0" applyProtection="0">
      <alignment horizontal="left"/>
    </xf>
    <xf numFmtId="0" fontId="23" fillId="0" borderId="0" applyProtection="0"/>
    <xf numFmtId="219" fontId="142" fillId="0" borderId="0" applyFont="0" applyFill="0" applyBorder="0" applyAlignment="0" applyProtection="0"/>
    <xf numFmtId="219" fontId="142" fillId="0" borderId="0" applyFont="0" applyFill="0" applyBorder="0" applyAlignment="0" applyProtection="0"/>
    <xf numFmtId="306" fontId="285" fillId="0" borderId="0" applyFont="0" applyFill="0" applyBorder="0" applyAlignment="0" applyProtection="0"/>
    <xf numFmtId="15" fontId="284" fillId="0" borderId="0" applyFill="0" applyBorder="0">
      <protection locked="0"/>
    </xf>
    <xf numFmtId="219" fontId="291" fillId="0" borderId="0">
      <protection locked="0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1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7" fillId="0" borderId="0" applyFill="0" applyBorder="0">
      <alignment horizontal="right"/>
    </xf>
    <xf numFmtId="2" fontId="284" fillId="0" borderId="0" applyFill="0" applyBorder="0">
      <protection locked="0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7" fillId="0" borderId="0" applyFill="0" applyBorder="0">
      <alignment horizontal="right"/>
    </xf>
    <xf numFmtId="239" fontId="284" fillId="0" borderId="0" applyFill="0" applyBorder="0">
      <protection locked="0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7" fillId="0" borderId="0" applyFill="0" applyBorder="0">
      <alignment horizontal="right"/>
    </xf>
    <xf numFmtId="307" fontId="284" fillId="0" borderId="0" applyFill="0" applyBorder="0">
      <protection locked="0"/>
    </xf>
    <xf numFmtId="308" fontId="142" fillId="0" borderId="0" applyFont="0" applyFill="0" applyBorder="0" applyAlignment="0" applyProtection="0"/>
    <xf numFmtId="171" fontId="7" fillId="0" borderId="0" applyFont="0" applyFill="0" applyBorder="0" applyAlignment="0" applyProtection="0"/>
    <xf numFmtId="309" fontId="285" fillId="0" borderId="59" applyNumberFormat="0" applyFont="0" applyFill="0" applyAlignment="0" applyProtection="0"/>
    <xf numFmtId="2" fontId="64" fillId="0" borderId="0">
      <alignment horizontal="center"/>
    </xf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134" fillId="0" borderId="0" applyFont="0" applyFill="0" applyBorder="0" applyAlignment="0" applyProtection="0"/>
    <xf numFmtId="219" fontId="292" fillId="0" borderId="0" applyNumberFormat="0" applyFill="0" applyBorder="0" applyAlignment="0" applyProtection="0"/>
    <xf numFmtId="219" fontId="159" fillId="0" borderId="0" applyNumberFormat="0" applyFill="0" applyBorder="0" applyAlignment="0" applyProtection="0"/>
    <xf numFmtId="0" fontId="293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3" fillId="0" borderId="0">
      <protection locked="0"/>
    </xf>
    <xf numFmtId="0" fontId="293" fillId="0" borderId="0">
      <protection locked="0"/>
    </xf>
    <xf numFmtId="0" fontId="295" fillId="0" borderId="0">
      <protection locked="0"/>
    </xf>
    <xf numFmtId="0" fontId="296" fillId="0" borderId="0" applyNumberFormat="0" applyFont="0" applyBorder="0" applyAlignment="0">
      <alignment horizontal="left"/>
    </xf>
    <xf numFmtId="2" fontId="7" fillId="104" borderId="0"/>
    <xf numFmtId="2" fontId="142" fillId="0" borderId="0" applyFont="0" applyFill="0" applyBorder="0" applyAlignment="0" applyProtection="0"/>
    <xf numFmtId="219" fontId="297" fillId="0" borderId="0" applyNumberFormat="0" applyFill="0" applyBorder="0" applyAlignment="0" applyProtection="0">
      <alignment vertical="top"/>
      <protection locked="0"/>
    </xf>
    <xf numFmtId="219" fontId="298" fillId="0" borderId="0" applyNumberFormat="0" applyFill="0" applyBorder="0" applyAlignment="0" applyProtection="0">
      <alignment vertical="top"/>
      <protection locked="0"/>
    </xf>
    <xf numFmtId="219" fontId="299" fillId="0" borderId="0">
      <alignment horizontal="left"/>
    </xf>
    <xf numFmtId="219" fontId="300" fillId="0" borderId="0">
      <alignment horizontal="left"/>
    </xf>
    <xf numFmtId="219" fontId="301" fillId="0" borderId="0" applyFill="0" applyBorder="0" applyProtection="0">
      <alignment horizontal="left"/>
    </xf>
    <xf numFmtId="219" fontId="301" fillId="0" borderId="0" applyNumberFormat="0" applyFill="0" applyBorder="0" applyProtection="0">
      <alignment horizontal="left"/>
    </xf>
    <xf numFmtId="219" fontId="301" fillId="0" borderId="0">
      <alignment horizontal="left"/>
    </xf>
    <xf numFmtId="219" fontId="302" fillId="37" borderId="0" applyNumberFormat="0" applyBorder="0" applyAlignment="0" applyProtection="0"/>
    <xf numFmtId="219" fontId="303" fillId="37" borderId="0" applyNumberFormat="0" applyBorder="0" applyAlignment="0" applyProtection="0"/>
    <xf numFmtId="219" fontId="17" fillId="43" borderId="0" applyNumberFormat="0" applyBorder="0" applyAlignment="0" applyProtection="0"/>
    <xf numFmtId="310" fontId="285" fillId="0" borderId="0" applyFont="0" applyFill="0" applyBorder="0" applyAlignment="0" applyProtection="0">
      <alignment horizontal="right"/>
    </xf>
    <xf numFmtId="219" fontId="304" fillId="0" borderId="0">
      <alignment horizontal="left"/>
    </xf>
    <xf numFmtId="219" fontId="305" fillId="105" borderId="36" applyBorder="0">
      <alignment horizontal="center"/>
    </xf>
    <xf numFmtId="219" fontId="87" fillId="0" borderId="24" applyNumberFormat="0" applyAlignment="0" applyProtection="0">
      <alignment horizontal="left" vertical="center"/>
    </xf>
    <xf numFmtId="219" fontId="306" fillId="0" borderId="9" applyNumberFormat="0" applyFill="0" applyAlignment="0" applyProtection="0"/>
    <xf numFmtId="219" fontId="165" fillId="0" borderId="25" applyNumberFormat="0" applyFill="0" applyAlignment="0" applyProtection="0"/>
    <xf numFmtId="219" fontId="307" fillId="0" borderId="0">
      <alignment horizontal="left"/>
    </xf>
    <xf numFmtId="219" fontId="308" fillId="0" borderId="51">
      <alignment horizontal="left" vertical="top"/>
    </xf>
    <xf numFmtId="219" fontId="309" fillId="0" borderId="10" applyNumberFormat="0" applyFill="0" applyAlignment="0" applyProtection="0"/>
    <xf numFmtId="219" fontId="167" fillId="0" borderId="26" applyNumberFormat="0" applyFill="0" applyAlignment="0" applyProtection="0"/>
    <xf numFmtId="219" fontId="310" fillId="0" borderId="0">
      <alignment horizontal="left"/>
    </xf>
    <xf numFmtId="219" fontId="311" fillId="0" borderId="51">
      <alignment horizontal="left" vertical="top"/>
    </xf>
    <xf numFmtId="219" fontId="312" fillId="0" borderId="11" applyNumberFormat="0" applyFill="0" applyAlignment="0" applyProtection="0"/>
    <xf numFmtId="219" fontId="169" fillId="0" borderId="27" applyNumberFormat="0" applyFill="0" applyAlignment="0" applyProtection="0"/>
    <xf numFmtId="219" fontId="313" fillId="0" borderId="0">
      <alignment horizontal="left"/>
    </xf>
    <xf numFmtId="219" fontId="312" fillId="0" borderId="0" applyNumberFormat="0" applyFill="0" applyBorder="0" applyAlignment="0" applyProtection="0"/>
    <xf numFmtId="219" fontId="169" fillId="0" borderId="0" applyNumberFormat="0" applyFill="0" applyBorder="0" applyAlignment="0" applyProtection="0"/>
    <xf numFmtId="311" fontId="314" fillId="0" borderId="0">
      <alignment horizontal="left"/>
    </xf>
    <xf numFmtId="312" fontId="85" fillId="0" borderId="60">
      <alignment horizontal="left"/>
    </xf>
    <xf numFmtId="313" fontId="64" fillId="0" borderId="40">
      <alignment horizontal="left"/>
    </xf>
    <xf numFmtId="0" fontId="315" fillId="0" borderId="61">
      <alignment horizontal="right"/>
    </xf>
    <xf numFmtId="0" fontId="85" fillId="1" borderId="40">
      <alignment horizontal="left"/>
    </xf>
    <xf numFmtId="0" fontId="87" fillId="0" borderId="0" applyProtection="0"/>
    <xf numFmtId="0" fontId="87" fillId="0" borderId="0" applyProtection="0"/>
    <xf numFmtId="0" fontId="87" fillId="0" borderId="0" applyProtection="0"/>
    <xf numFmtId="219" fontId="93" fillId="0" borderId="0" applyNumberFormat="0" applyFill="0" applyBorder="0" applyAlignment="0" applyProtection="0">
      <alignment vertical="top"/>
      <protection locked="0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6" fillId="38" borderId="7" applyNumberFormat="0" applyAlignment="0" applyProtection="0"/>
    <xf numFmtId="219" fontId="316" fillId="38" borderId="7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40" fontId="290" fillId="106" borderId="0"/>
    <xf numFmtId="1" fontId="7" fillId="0" borderId="0" applyFont="0" applyFill="0" applyBorder="0" applyAlignment="0" applyProtection="0"/>
    <xf numFmtId="305" fontId="317" fillId="0" borderId="0">
      <alignment horizontal="center"/>
    </xf>
    <xf numFmtId="1" fontId="318" fillId="0" borderId="0" applyProtection="0">
      <protection locked="0"/>
    </xf>
    <xf numFmtId="219" fontId="319" fillId="107" borderId="19"/>
    <xf numFmtId="0" fontId="59" fillId="0" borderId="0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20" fillId="0" borderId="12" applyNumberFormat="0" applyFill="0" applyAlignment="0" applyProtection="0"/>
    <xf numFmtId="219" fontId="180" fillId="0" borderId="29" applyNumberFormat="0" applyFill="0" applyAlignment="0" applyProtection="0"/>
    <xf numFmtId="240" fontId="321" fillId="109" borderId="0"/>
    <xf numFmtId="314" fontId="80" fillId="0" borderId="0" applyFont="0" applyFill="0" applyBorder="0" applyAlignment="0" applyProtection="0"/>
    <xf numFmtId="171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9" fontId="7" fillId="0" borderId="0" applyFont="0" applyFill="0" applyBorder="0" applyAlignment="0" applyProtection="0"/>
    <xf numFmtId="167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165" fontId="112" fillId="0" borderId="0" applyFont="0" applyFill="0" applyBorder="0" applyAlignment="0" applyProtection="0"/>
    <xf numFmtId="167" fontId="112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315" fontId="285" fillId="0" borderId="0" applyFont="0" applyFill="0" applyBorder="0" applyAlignment="0" applyProtection="0">
      <alignment horizontal="right"/>
    </xf>
    <xf numFmtId="219" fontId="322" fillId="39" borderId="0" applyNumberFormat="0" applyBorder="0" applyAlignment="0" applyProtection="0"/>
    <xf numFmtId="219" fontId="323" fillId="39" borderId="0" applyNumberFormat="0" applyBorder="0" applyAlignment="0" applyProtection="0"/>
    <xf numFmtId="219" fontId="183" fillId="81" borderId="0" applyNumberFormat="0" applyBorder="0" applyAlignment="0" applyProtection="0"/>
    <xf numFmtId="219" fontId="74" fillId="0" borderId="0"/>
    <xf numFmtId="219" fontId="213" fillId="110" borderId="52" applyNumberFormat="0" applyBorder="0" applyAlignment="0">
      <alignment vertical="top"/>
    </xf>
    <xf numFmtId="37" fontId="7" fillId="0" borderId="5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 applyNumberFormat="0" applyFill="0" applyBorder="0" applyProtection="0">
      <alignment vertical="top" wrapText="1"/>
    </xf>
    <xf numFmtId="219" fontId="76" fillId="0" borderId="0">
      <alignment vertical="top"/>
    </xf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53" fillId="0" borderId="0"/>
    <xf numFmtId="219" fontId="7" fillId="0" borderId="0"/>
    <xf numFmtId="219" fontId="7" fillId="0" borderId="0"/>
    <xf numFmtId="219" fontId="7" fillId="0" borderId="0"/>
    <xf numFmtId="219" fontId="3" fillId="0" borderId="0"/>
    <xf numFmtId="219" fontId="3" fillId="0" borderId="0"/>
    <xf numFmtId="219" fontId="3" fillId="0" borderId="0"/>
    <xf numFmtId="219" fontId="7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3" fillId="0" borderId="0"/>
    <xf numFmtId="219" fontId="7" fillId="0" borderId="0"/>
    <xf numFmtId="219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9" fontId="7" fillId="0" borderId="0"/>
    <xf numFmtId="219" fontId="7" fillId="0" borderId="0"/>
    <xf numFmtId="294" fontId="215" fillId="0" borderId="0"/>
    <xf numFmtId="294" fontId="215" fillId="0" borderId="0"/>
    <xf numFmtId="219" fontId="7" fillId="0" borderId="0"/>
    <xf numFmtId="219" fontId="7" fillId="0" borderId="0"/>
    <xf numFmtId="0" fontId="3" fillId="0" borderId="0"/>
    <xf numFmtId="39" fontId="324" fillId="0" borderId="0"/>
    <xf numFmtId="0" fontId="7" fillId="0" borderId="0"/>
    <xf numFmtId="316" fontId="76" fillId="0" borderId="0" applyBorder="0"/>
    <xf numFmtId="316" fontId="76" fillId="0" borderId="0" applyBorder="0"/>
    <xf numFmtId="219" fontId="284" fillId="0" borderId="0" applyFill="0" applyBorder="0">
      <protection locked="0"/>
    </xf>
    <xf numFmtId="219" fontId="284" fillId="0" borderId="0" applyFill="0" applyBorder="0">
      <protection locked="0"/>
    </xf>
    <xf numFmtId="317" fontId="161" fillId="0" borderId="0" applyFont="0" applyFill="0" applyBorder="0" applyAlignment="0" applyProtection="0"/>
    <xf numFmtId="317" fontId="161" fillId="0" borderId="0" applyFont="0" applyFill="0" applyBorder="0" applyAlignment="0" applyProtection="0"/>
    <xf numFmtId="40" fontId="325" fillId="0" borderId="0" applyFont="0" applyFill="0" applyBorder="0" applyAlignment="0" applyProtection="0"/>
    <xf numFmtId="38" fontId="325" fillId="0" borderId="0" applyFont="0" applyFill="0" applyBorder="0" applyAlignment="0" applyProtection="0"/>
    <xf numFmtId="219" fontId="107" fillId="74" borderId="31" applyNumberFormat="0" applyAlignment="0" applyProtection="0"/>
    <xf numFmtId="0" fontId="326" fillId="99" borderId="0">
      <alignment horizontal="right"/>
    </xf>
    <xf numFmtId="0" fontId="327" fillId="0" borderId="0" applyBorder="0">
      <alignment horizontal="centerContinuous"/>
    </xf>
    <xf numFmtId="0" fontId="328" fillId="0" borderId="0" applyBorder="0">
      <alignment horizontal="centerContinuous"/>
    </xf>
    <xf numFmtId="219" fontId="213" fillId="79" borderId="52" applyNumberFormat="0" applyBorder="0" applyAlignment="0">
      <alignment vertical="top"/>
    </xf>
    <xf numFmtId="1" fontId="329" fillId="0" borderId="0" applyProtection="0">
      <alignment horizontal="right" vertical="center"/>
    </xf>
    <xf numFmtId="168" fontId="80" fillId="0" borderId="0" applyFont="0" applyFill="0" applyBorder="0" applyAlignment="0" applyProtection="0"/>
    <xf numFmtId="318" fontId="284" fillId="0" borderId="0" applyFill="0" applyBorder="0"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320" fontId="7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290" fillId="0" borderId="0"/>
    <xf numFmtId="37" fontId="158" fillId="1" borderId="50"/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330" fillId="111" borderId="0" applyNumberFormat="0" applyAlignment="0" applyProtection="0">
      <alignment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87" fillId="0" borderId="0" applyNumberFormat="0" applyProtection="0">
      <alignment horizontal="right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331" fillId="111" borderId="0" applyNumberFormat="0" applyProtection="0">
      <alignment horizontal="centerContinuous"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247" fillId="0" borderId="53"/>
    <xf numFmtId="219" fontId="332" fillId="0" borderId="0">
      <alignment horizontal="left" vertical="top"/>
    </xf>
    <xf numFmtId="219" fontId="213" fillId="0" borderId="52" applyNumberFormat="0" applyBorder="0" applyAlignment="0">
      <alignment vertical="top"/>
    </xf>
    <xf numFmtId="219" fontId="333" fillId="0" borderId="0">
      <alignment horizontal="left" vertical="top"/>
    </xf>
    <xf numFmtId="0" fontId="334" fillId="0" borderId="0">
      <alignment horizontal="left"/>
    </xf>
    <xf numFmtId="37" fontId="335" fillId="1" borderId="50"/>
    <xf numFmtId="164" fontId="120" fillId="112" borderId="0" applyNumberFormat="0" applyFont="0" applyBorder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219" fontId="336" fillId="0" borderId="62" applyNumberFormat="0" applyAlignment="0">
      <protection locked="0"/>
    </xf>
    <xf numFmtId="182" fontId="337" fillId="0" borderId="63" applyNumberFormat="0" applyFont="0" applyFill="0" applyBorder="0" applyAlignment="0"/>
    <xf numFmtId="294" fontId="338" fillId="0" borderId="0" applyNumberFormat="0" applyFill="0" applyBorder="0" applyAlignment="0" applyProtection="0"/>
    <xf numFmtId="294" fontId="338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339" fillId="0" borderId="0" applyNumberFormat="0" applyFill="0" applyBorder="0" applyAlignment="0" applyProtection="0"/>
    <xf numFmtId="294" fontId="215" fillId="113" borderId="0" applyNumberFormat="0" applyFont="0" applyBorder="0" applyAlignment="0" applyProtection="0"/>
    <xf numFmtId="294" fontId="251" fillId="114" borderId="0" applyNumberFormat="0" applyFont="0" applyBorder="0" applyAlignment="0" applyProtection="0"/>
    <xf numFmtId="294" fontId="215" fillId="114" borderId="0" applyNumberFormat="0" applyFont="0" applyBorder="0" applyAlignment="0" applyProtection="0"/>
    <xf numFmtId="294" fontId="215" fillId="113" borderId="0" applyNumberFormat="0" applyFont="0" applyBorder="0" applyAlignment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215" fillId="0" borderId="0" applyFill="0" applyBorder="0" applyProtection="0"/>
    <xf numFmtId="219" fontId="340" fillId="0" borderId="0" applyFill="0" applyBorder="0" applyProtection="0"/>
    <xf numFmtId="219" fontId="340" fillId="0" borderId="0" applyFill="0" applyBorder="0" applyProtection="0"/>
    <xf numFmtId="219" fontId="215" fillId="0" borderId="0" applyFill="0" applyBorder="0" applyProtection="0"/>
    <xf numFmtId="294" fontId="215" fillId="115" borderId="0" applyNumberFormat="0" applyFont="0" applyBorder="0" applyAlignment="0" applyProtection="0"/>
    <xf numFmtId="294" fontId="215" fillId="100" borderId="0" applyNumberFormat="0" applyFont="0" applyBorder="0" applyAlignment="0" applyProtection="0"/>
    <xf numFmtId="294" fontId="215" fillId="115" borderId="0" applyNumberFormat="0" applyFont="0" applyBorder="0" applyAlignment="0" applyProtection="0"/>
    <xf numFmtId="294" fontId="215" fillId="116" borderId="0" applyNumberFormat="0" applyFont="0" applyBorder="0" applyAlignment="0" applyProtection="0"/>
    <xf numFmtId="294" fontId="251" fillId="116" borderId="0" applyNumberFormat="0" applyFont="0" applyBorder="0" applyAlignment="0" applyProtection="0"/>
    <xf numFmtId="223" fontId="215" fillId="0" borderId="0" applyFill="0" applyBorder="0" applyAlignment="0" applyProtection="0"/>
    <xf numFmtId="223" fontId="215" fillId="0" borderId="0" applyFill="0" applyBorder="0" applyAlignment="0" applyProtection="0"/>
    <xf numFmtId="321" fontId="215" fillId="0" borderId="0" applyFill="0" applyBorder="0" applyAlignment="0" applyProtection="0"/>
    <xf numFmtId="223" fontId="340" fillId="0" borderId="0" applyFill="0" applyBorder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19" fontId="217" fillId="0" borderId="0" applyNumberFormat="0" applyAlignment="0" applyProtection="0"/>
    <xf numFmtId="294" fontId="217" fillId="0" borderId="0" applyNumberFormat="0" applyAlignment="0" applyProtection="0"/>
    <xf numFmtId="294" fontId="217" fillId="0" borderId="0" applyNumberFormat="0" applyAlignment="0" applyProtection="0"/>
    <xf numFmtId="219" fontId="217" fillId="0" borderId="0" applyNumberFormat="0" applyAlignment="0" applyProtection="0"/>
    <xf numFmtId="294" fontId="341" fillId="0" borderId="0" applyNumberFormat="0" applyAlignment="0" applyProtection="0"/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38" fillId="0" borderId="65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38" fillId="0" borderId="64" applyFill="0" applyProtection="0">
      <alignment horizontal="right" wrapText="1"/>
    </xf>
    <xf numFmtId="219" fontId="342" fillId="0" borderId="65" applyProtection="0">
      <alignment horizontal="right" wrapText="1"/>
    </xf>
    <xf numFmtId="219" fontId="338" fillId="0" borderId="0" applyFill="0" applyProtection="0">
      <alignment wrapText="1"/>
    </xf>
    <xf numFmtId="219" fontId="342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19" fontId="338" fillId="0" borderId="0" applyProtection="0">
      <alignment wrapText="1"/>
    </xf>
    <xf numFmtId="294" fontId="218" fillId="0" borderId="66" applyNumberFormat="0" applyFill="0" applyAlignment="0" applyProtection="0"/>
    <xf numFmtId="294" fontId="218" fillId="0" borderId="66" applyNumberFormat="0" applyFill="0" applyAlignment="0" applyProtection="0"/>
    <xf numFmtId="294" fontId="218" fillId="0" borderId="67" applyNumberFormat="0" applyFill="0" applyAlignment="0" applyProtection="0"/>
    <xf numFmtId="294" fontId="343" fillId="0" borderId="67" applyNumberFormat="0" applyFill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12" fillId="0" borderId="0" applyAlignment="0" applyProtection="0"/>
    <xf numFmtId="219" fontId="344" fillId="0" borderId="0" applyAlignment="0" applyProtection="0"/>
    <xf numFmtId="219" fontId="218" fillId="0" borderId="68" applyNumberFormat="0" applyFill="0" applyAlignment="0" applyProtection="0"/>
    <xf numFmtId="294" fontId="343" fillId="0" borderId="69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19" fontId="218" fillId="0" borderId="68" applyNumberFormat="0" applyFill="0" applyAlignment="0" applyProtection="0"/>
    <xf numFmtId="294" fontId="218" fillId="0" borderId="69" applyNumberFormat="0" applyFill="0" applyAlignment="0" applyProtection="0"/>
    <xf numFmtId="219" fontId="218" fillId="0" borderId="68" applyNumberFormat="0" applyFill="0" applyAlignment="0" applyProtection="0"/>
    <xf numFmtId="0" fontId="330" fillId="117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Alignment="0" applyProtection="0"/>
    <xf numFmtId="3" fontId="7" fillId="0" borderId="0" applyNumberFormat="0" applyFont="0" applyFill="0" applyBorder="0" applyAlignment="0" applyProtection="0"/>
    <xf numFmtId="0" fontId="330" fillId="117" borderId="0" applyNumberFormat="0" applyBorder="0" applyAlignment="0" applyProtection="0"/>
    <xf numFmtId="0" fontId="7" fillId="80" borderId="0" applyNumberFormat="0" applyBorder="0" applyAlignment="0" applyProtection="0"/>
    <xf numFmtId="3" fontId="7" fillId="0" borderId="0" applyNumberFormat="0" applyFont="0" applyFill="0" applyBorder="0" applyAlignment="0" applyProtection="0"/>
    <xf numFmtId="0" fontId="7" fillId="118" borderId="0" applyNumberFormat="0" applyBorder="0" applyAlignment="0" applyProtection="0"/>
    <xf numFmtId="0" fontId="330" fillId="118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19" borderId="0" applyNumberFormat="0" applyBorder="0" applyAlignment="0" applyProtection="0"/>
    <xf numFmtId="3" fontId="330" fillId="119" borderId="0" applyNumberFormat="0" applyBorder="0" applyAlignment="0" applyProtection="0"/>
    <xf numFmtId="3" fontId="7" fillId="0" borderId="0" applyNumberFormat="0" applyFont="0" applyFill="0" applyBorder="0" applyAlignment="0" applyProtection="0"/>
    <xf numFmtId="3" fontId="330" fillId="120" borderId="0" applyNumberFormat="0" applyBorder="0" applyAlignment="0" applyProtection="0"/>
    <xf numFmtId="3" fontId="330" fillId="120" borderId="0" applyNumberFormat="0" applyBorder="0" applyAlignment="0" applyProtection="0"/>
    <xf numFmtId="0" fontId="7" fillId="0" borderId="0" applyFont="0" applyFill="0" applyBorder="0" applyAlignment="0" applyProtection="0"/>
    <xf numFmtId="3" fontId="7" fillId="79" borderId="0" applyFont="0" applyBorder="0" applyAlignment="0" applyProtection="0"/>
    <xf numFmtId="0" fontId="7" fillId="120" borderId="0" applyNumberFormat="0" applyFont="0" applyBorder="0" applyAlignment="0" applyProtection="0"/>
    <xf numFmtId="4" fontId="7" fillId="79" borderId="0" applyFont="0" applyBorder="0" applyAlignment="0" applyProtection="0"/>
    <xf numFmtId="12" fontId="345" fillId="0" borderId="37">
      <alignment horizontal="center"/>
    </xf>
    <xf numFmtId="219" fontId="213" fillId="0" borderId="52" applyNumberFormat="0" applyAlignment="0"/>
    <xf numFmtId="219" fontId="213" fillId="79" borderId="52" applyNumberFormat="0"/>
    <xf numFmtId="219" fontId="7" fillId="0" borderId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NumberFormat="0" applyFill="0" applyBorder="0" applyAlignment="0" applyProtection="0"/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6" fillId="0" borderId="0">
      <alignment vertical="top"/>
    </xf>
    <xf numFmtId="219" fontId="7" fillId="0" borderId="0"/>
    <xf numFmtId="219" fontId="7" fillId="0" borderId="0"/>
    <xf numFmtId="219" fontId="346" fillId="0" borderId="0" applyNumberFormat="0" applyBorder="0" applyAlignment="0"/>
    <xf numFmtId="219" fontId="347" fillId="0" borderId="0" applyNumberFormat="0" applyBorder="0" applyAlignment="0"/>
    <xf numFmtId="219" fontId="348" fillId="0" borderId="0" applyNumberFormat="0" applyBorder="0" applyAlignment="0"/>
    <xf numFmtId="219" fontId="349" fillId="0" borderId="0" applyNumberFormat="0" applyBorder="0" applyAlignment="0"/>
    <xf numFmtId="219" fontId="350" fillId="0" borderId="0" applyNumberFormat="0" applyBorder="0" applyAlignment="0"/>
    <xf numFmtId="219" fontId="158" fillId="121" borderId="43" applyNumberFormat="0" applyProtection="0"/>
    <xf numFmtId="219" fontId="290" fillId="0" borderId="19"/>
    <xf numFmtId="219" fontId="351" fillId="0" borderId="0" applyBorder="0" applyProtection="0">
      <alignment vertical="center"/>
    </xf>
    <xf numFmtId="309" fontId="351" fillId="0" borderId="36" applyBorder="0" applyProtection="0">
      <alignment horizontal="right" vertical="center"/>
    </xf>
    <xf numFmtId="219" fontId="352" fillId="122" borderId="0" applyBorder="0" applyProtection="0">
      <alignment horizontal="centerContinuous" vertical="center"/>
    </xf>
    <xf numFmtId="219" fontId="352" fillId="123" borderId="36" applyBorder="0" applyProtection="0">
      <alignment horizontal="centerContinuous" vertical="center"/>
    </xf>
    <xf numFmtId="219" fontId="353" fillId="0" borderId="0" applyNumberFormat="0" applyFill="0" applyBorder="0" applyProtection="0">
      <alignment horizontal="left"/>
    </xf>
    <xf numFmtId="219" fontId="354" fillId="0" borderId="0" applyFill="0" applyBorder="0" applyAlignment="0"/>
    <xf numFmtId="219" fontId="354" fillId="0" borderId="0" applyFill="0" applyBorder="0" applyAlignment="0"/>
    <xf numFmtId="219" fontId="301" fillId="0" borderId="0" applyNumberFormat="0" applyFill="0" applyBorder="0" applyProtection="0">
      <alignment horizontal="left"/>
    </xf>
    <xf numFmtId="219" fontId="310" fillId="0" borderId="0" applyNumberFormat="0" applyFill="0" applyBorder="0" applyProtection="0"/>
    <xf numFmtId="219" fontId="355" fillId="0" borderId="0" applyFill="0" applyBorder="0" applyProtection="0">
      <alignment horizontal="left"/>
    </xf>
    <xf numFmtId="219" fontId="301" fillId="0" borderId="51" applyFill="0" applyBorder="0" applyProtection="0">
      <alignment horizontal="left" vertical="top"/>
    </xf>
    <xf numFmtId="219" fontId="356" fillId="0" borderId="0" applyNumberFormat="0" applyFill="0" applyBorder="0" applyProtection="0"/>
    <xf numFmtId="219" fontId="356" fillId="0" borderId="0" applyNumberFormat="0" applyFill="0" applyBorder="0" applyProtection="0"/>
    <xf numFmtId="219" fontId="357" fillId="0" borderId="0" applyNumberFormat="0" applyFill="0" applyBorder="0" applyProtection="0"/>
    <xf numFmtId="219" fontId="357" fillId="0" borderId="0" applyNumberFormat="0" applyFill="0" applyBorder="0" applyProtection="0"/>
    <xf numFmtId="219" fontId="356" fillId="0" borderId="0" applyNumberFormat="0" applyFill="0" applyBorder="0" applyProtection="0"/>
    <xf numFmtId="219" fontId="356" fillId="0" borderId="0"/>
    <xf numFmtId="219" fontId="7" fillId="0" borderId="0" applyFill="0" applyBorder="0">
      <alignment horizontal="right"/>
    </xf>
    <xf numFmtId="219" fontId="7" fillId="0" borderId="0" applyFill="0" applyBorder="0">
      <alignment horizontal="right"/>
    </xf>
    <xf numFmtId="219" fontId="358" fillId="109" borderId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49" fontId="359" fillId="0" borderId="0" applyAlignment="0" applyProtection="0"/>
    <xf numFmtId="49" fontId="359" fillId="0" borderId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111" fillId="0" borderId="0" applyNumberFormat="0" applyFill="0" applyBorder="0" applyAlignment="0" applyProtection="0"/>
    <xf numFmtId="219" fontId="357" fillId="0" borderId="0"/>
    <xf numFmtId="219" fontId="356" fillId="0" borderId="0"/>
    <xf numFmtId="301" fontId="7" fillId="0" borderId="43" applyFill="0"/>
    <xf numFmtId="301" fontId="7" fillId="0" borderId="43" applyFill="0"/>
    <xf numFmtId="301" fontId="7" fillId="0" borderId="43" applyFill="0"/>
    <xf numFmtId="301" fontId="7" fillId="0" borderId="43" applyFill="0"/>
    <xf numFmtId="219" fontId="360" fillId="0" borderId="68" applyNumberFormat="0" applyFill="0" applyAlignment="0" applyProtection="0"/>
    <xf numFmtId="219" fontId="78" fillId="0" borderId="33" applyNumberFormat="0" applyFill="0" applyAlignment="0" applyProtection="0"/>
    <xf numFmtId="301" fontId="7" fillId="0" borderId="17" applyFill="0"/>
    <xf numFmtId="301" fontId="7" fillId="0" borderId="43" applyFill="0"/>
    <xf numFmtId="301" fontId="7" fillId="0" borderId="43" applyFill="0"/>
    <xf numFmtId="301" fontId="7" fillId="0" borderId="17" applyFill="0"/>
    <xf numFmtId="301" fontId="7" fillId="0" borderId="17" applyFill="0"/>
    <xf numFmtId="301" fontId="7" fillId="0" borderId="17" applyFill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8" fillId="0" borderId="69" applyNumberFormat="0" applyFill="0" applyAlignment="0" applyProtection="0"/>
    <xf numFmtId="219" fontId="216" fillId="0" borderId="15" applyNumberFormat="0" applyFill="0" applyAlignment="0" applyProtection="0"/>
    <xf numFmtId="219" fontId="214" fillId="0" borderId="15" applyNumberFormat="0" applyFill="0" applyAlignment="0" applyProtection="0"/>
    <xf numFmtId="219" fontId="319" fillId="0" borderId="70"/>
    <xf numFmtId="219" fontId="319" fillId="0" borderId="19"/>
    <xf numFmtId="165" fontId="112" fillId="0" borderId="0" applyFont="0" applyFill="0" applyBorder="0" applyAlignment="0" applyProtection="0"/>
    <xf numFmtId="164" fontId="361" fillId="0" borderId="0" applyNumberFormat="0" applyFill="0" applyBorder="0" applyAlignment="0">
      <protection locked="0"/>
    </xf>
    <xf numFmtId="322" fontId="142" fillId="0" borderId="0" applyFont="0" applyFill="0" applyBorder="0" applyAlignment="0" applyProtection="0"/>
    <xf numFmtId="323" fontId="142" fillId="0" borderId="0" applyFont="0" applyFill="0" applyBorder="0" applyAlignment="0" applyProtection="0"/>
    <xf numFmtId="219" fontId="362" fillId="0" borderId="0" applyNumberFormat="0" applyFill="0" applyBorder="0"/>
    <xf numFmtId="219" fontId="362" fillId="0" borderId="0" applyNumberFormat="0" applyFill="0" applyBorder="0"/>
    <xf numFmtId="219" fontId="363" fillId="0" borderId="0" applyNumberFormat="0" applyFill="0" applyBorder="0" applyAlignment="0" applyProtection="0"/>
    <xf numFmtId="219" fontId="204" fillId="0" borderId="0" applyNumberFormat="0" applyFill="0" applyBorder="0" applyAlignment="0" applyProtection="0"/>
    <xf numFmtId="219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0" fontId="59" fillId="124" borderId="0" applyNumberFormat="0" applyFont="0" applyAlignment="0" applyProtection="0">
      <alignment horizontal="center"/>
    </xf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219" fontId="230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64" fillId="0" borderId="0" applyNumberFormat="0" applyFill="0" applyBorder="0" applyAlignment="0" applyProtection="0"/>
    <xf numFmtId="219" fontId="365" fillId="0" borderId="0" applyNumberFormat="0" applyFill="0" applyBorder="0" applyAlignment="0" applyProtection="0">
      <alignment vertical="top"/>
      <protection locked="0"/>
    </xf>
    <xf numFmtId="219" fontId="142" fillId="0" borderId="0"/>
    <xf numFmtId="219" fontId="7" fillId="0" borderId="0"/>
    <xf numFmtId="219" fontId="366" fillId="0" borderId="0" applyNumberFormat="0" applyFill="0" applyBorder="0" applyAlignment="0" applyProtection="0">
      <alignment vertical="top"/>
      <protection locked="0"/>
    </xf>
    <xf numFmtId="219" fontId="367" fillId="0" borderId="0" applyNumberFormat="0" applyFill="0" applyBorder="0" applyAlignment="0" applyProtection="0">
      <alignment vertical="top"/>
      <protection locked="0"/>
    </xf>
    <xf numFmtId="219" fontId="368" fillId="0" borderId="0" applyNumberFormat="0" applyFill="0" applyBorder="0" applyAlignment="0" applyProtection="0">
      <alignment vertical="top"/>
      <protection locked="0"/>
    </xf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0" fontId="147" fillId="74" borderId="20" applyNumberFormat="0" applyAlignment="0" applyProtection="0"/>
    <xf numFmtId="0" fontId="205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171" fontId="7" fillId="0" borderId="0" applyFont="0" applyFill="0" applyBorder="0" applyAlignment="0" applyProtection="0"/>
    <xf numFmtId="0" fontId="7" fillId="0" borderId="0"/>
    <xf numFmtId="9" fontId="199" fillId="0" borderId="0" applyFill="0" applyBorder="0" applyAlignment="0" applyProtection="0"/>
    <xf numFmtId="0" fontId="201" fillId="0" borderId="0" applyNumberFormat="0" applyFill="0" applyBorder="0" applyAlignment="0" applyProtection="0"/>
    <xf numFmtId="0" fontId="150" fillId="75" borderId="21" applyNumberFormat="0" applyAlignment="0" applyProtection="0"/>
    <xf numFmtId="0" fontId="181" fillId="0" borderId="29" applyNumberFormat="0" applyFill="0" applyAlignment="0" applyProtection="0"/>
    <xf numFmtId="170" fontId="369" fillId="0" borderId="0" applyFont="0" applyFill="0" applyBorder="0" applyAlignment="0" applyProtection="0"/>
    <xf numFmtId="0" fontId="162" fillId="43" borderId="0" applyNumberFormat="0" applyBorder="0" applyAlignment="0" applyProtection="0"/>
    <xf numFmtId="0" fontId="7" fillId="0" borderId="0"/>
    <xf numFmtId="0" fontId="174" fillId="46" borderId="20" applyNumberFormat="0" applyAlignment="0" applyProtection="0"/>
    <xf numFmtId="0" fontId="185" fillId="81" borderId="0" applyNumberFormat="0" applyBorder="0" applyAlignment="0" applyProtection="0"/>
    <xf numFmtId="0" fontId="203" fillId="0" borderId="33" applyNumberFormat="0" applyFill="0" applyAlignment="0" applyProtection="0"/>
    <xf numFmtId="0" fontId="144" fillId="42" borderId="0" applyNumberFormat="0" applyBorder="0" applyAlignment="0" applyProtection="0"/>
    <xf numFmtId="170" fontId="80" fillId="0" borderId="0" applyFont="0" applyFill="0" applyBorder="0" applyAlignment="0" applyProtection="0"/>
    <xf numFmtId="0" fontId="7" fillId="0" borderId="0"/>
    <xf numFmtId="0" fontId="143" fillId="58" borderId="0" applyNumberFormat="0" applyBorder="0" applyAlignment="0" applyProtection="0"/>
    <xf numFmtId="0" fontId="143" fillId="61" borderId="0" applyNumberFormat="0" applyBorder="0" applyAlignment="0" applyProtection="0"/>
    <xf numFmtId="0" fontId="143" fillId="64" borderId="0" applyNumberFormat="0" applyBorder="0" applyAlignment="0" applyProtection="0"/>
    <xf numFmtId="0" fontId="143" fillId="52" borderId="0" applyNumberFormat="0" applyBorder="0" applyAlignment="0" applyProtection="0"/>
    <xf numFmtId="0" fontId="143" fillId="53" borderId="0" applyNumberFormat="0" applyBorder="0" applyAlignment="0" applyProtection="0"/>
    <xf numFmtId="0" fontId="143" fillId="72" borderId="0" applyNumberFormat="0" applyBorder="0" applyAlignment="0" applyProtection="0"/>
    <xf numFmtId="0" fontId="192" fillId="74" borderId="31" applyNumberFormat="0" applyAlignment="0" applyProtection="0"/>
    <xf numFmtId="0" fontId="7" fillId="82" borderId="2" applyNumberFormat="0" applyFont="0" applyAlignment="0" applyProtection="0"/>
    <xf numFmtId="0" fontId="166" fillId="0" borderId="25" applyNumberFormat="0" applyFill="0" applyAlignment="0" applyProtection="0"/>
    <xf numFmtId="0" fontId="168" fillId="0" borderId="26" applyNumberFormat="0" applyFill="0" applyAlignment="0" applyProtection="0"/>
    <xf numFmtId="0" fontId="170" fillId="0" borderId="27" applyNumberFormat="0" applyFill="0" applyAlignment="0" applyProtection="0"/>
    <xf numFmtId="0" fontId="170" fillId="0" borderId="0" applyNumberFormat="0" applyFill="0" applyBorder="0" applyAlignment="0" applyProtection="0"/>
    <xf numFmtId="169" fontId="213" fillId="0" borderId="0" applyFont="0" applyFill="0" applyBorder="0" applyAlignment="0" applyProtection="0"/>
    <xf numFmtId="171" fontId="213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38" fontId="230" fillId="0" borderId="0" applyFont="0" applyFill="0" applyBorder="0" applyAlignment="0" applyProtection="0"/>
    <xf numFmtId="237" fontId="230" fillId="0" borderId="0" applyFont="0" applyFill="0" applyBorder="0" applyAlignment="0" applyProtection="0"/>
    <xf numFmtId="219" fontId="230" fillId="0" borderId="0"/>
    <xf numFmtId="219" fontId="213" fillId="0" borderId="0"/>
    <xf numFmtId="219" fontId="213" fillId="0" borderId="0" applyNumberFormat="0" applyFill="0" applyBorder="0" applyAlignment="0" applyProtection="0"/>
    <xf numFmtId="219" fontId="213" fillId="120" borderId="52" applyNumberFormat="0" applyAlignment="0"/>
    <xf numFmtId="219" fontId="213" fillId="0" borderId="0" applyNumberFormat="0" applyFill="0" applyBorder="0" applyAlignment="0" applyProtection="0"/>
    <xf numFmtId="219" fontId="370" fillId="0" borderId="0"/>
    <xf numFmtId="168" fontId="213" fillId="0" borderId="0" applyFont="0" applyFill="0" applyBorder="0" applyAlignment="0" applyProtection="0"/>
    <xf numFmtId="170" fontId="213" fillId="0" borderId="0" applyFont="0" applyFill="0" applyBorder="0" applyAlignment="0" applyProtection="0"/>
    <xf numFmtId="219" fontId="371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80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0" fontId="372" fillId="0" borderId="0" applyFont="0" applyFill="0" applyBorder="0" applyAlignment="0" applyProtection="0"/>
    <xf numFmtId="38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219" fontId="372" fillId="0" borderId="0" applyFont="0" applyFill="0" applyBorder="0" applyAlignment="0" applyProtection="0"/>
    <xf numFmtId="10" fontId="7" fillId="0" borderId="0" applyFont="0" applyFill="0" applyBorder="0" applyAlignment="0" applyProtection="0"/>
    <xf numFmtId="0" fontId="373" fillId="0" borderId="0"/>
    <xf numFmtId="38" fontId="226" fillId="0" borderId="0" applyFont="0" applyFill="0" applyBorder="0" applyAlignment="0" applyProtection="0">
      <alignment vertical="center"/>
    </xf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238" fontId="374" fillId="0" borderId="0" applyFont="0" applyFill="0" applyBorder="0" applyAlignment="0" applyProtection="0"/>
    <xf numFmtId="237" fontId="374" fillId="0" borderId="0" applyFont="0" applyFill="0" applyBorder="0" applyAlignment="0" applyProtection="0"/>
    <xf numFmtId="219" fontId="375" fillId="0" borderId="0"/>
    <xf numFmtId="219" fontId="213" fillId="0" borderId="0"/>
    <xf numFmtId="219" fontId="142" fillId="0" borderId="0"/>
    <xf numFmtId="219" fontId="142" fillId="0" borderId="0"/>
    <xf numFmtId="219" fontId="142" fillId="0" borderId="0"/>
    <xf numFmtId="219" fontId="376" fillId="0" borderId="0"/>
    <xf numFmtId="219" fontId="377" fillId="0" borderId="0"/>
    <xf numFmtId="325" fontId="229" fillId="0" borderId="0"/>
    <xf numFmtId="291" fontId="7" fillId="0" borderId="0" applyFont="0" applyFill="0" applyBorder="0" applyAlignment="0" applyProtection="0"/>
    <xf numFmtId="290" fontId="7" fillId="0" borderId="0" applyFont="0" applyFill="0" applyBorder="0" applyAlignment="0" applyProtection="0"/>
    <xf numFmtId="291" fontId="378" fillId="0" borderId="0" applyFont="0" applyFill="0" applyBorder="0" applyAlignment="0" applyProtection="0"/>
    <xf numFmtId="290" fontId="379" fillId="0" borderId="0" applyFont="0" applyFill="0" applyBorder="0" applyAlignment="0" applyProtection="0"/>
    <xf numFmtId="169" fontId="213" fillId="0" borderId="0" applyFont="0" applyFill="0" applyBorder="0" applyAlignment="0" applyProtection="0"/>
    <xf numFmtId="253" fontId="213" fillId="0" borderId="0" applyFont="0" applyFill="0" applyBorder="0" applyAlignment="0" applyProtection="0"/>
    <xf numFmtId="253" fontId="142" fillId="0" borderId="0" applyFont="0" applyFill="0" applyBorder="0" applyAlignment="0" applyProtection="0"/>
    <xf numFmtId="171" fontId="380" fillId="0" borderId="0" applyFont="0" applyFill="0" applyBorder="0" applyAlignment="0" applyProtection="0"/>
    <xf numFmtId="219" fontId="381" fillId="0" borderId="0">
      <alignment vertical="center"/>
    </xf>
    <xf numFmtId="219" fontId="382" fillId="0" borderId="0" applyNumberFormat="0" applyFill="0" applyBorder="0" applyAlignment="0" applyProtection="0">
      <alignment vertical="top"/>
      <protection locked="0"/>
    </xf>
    <xf numFmtId="219" fontId="379" fillId="0" borderId="0"/>
    <xf numFmtId="219" fontId="142" fillId="0" borderId="0"/>
    <xf numFmtId="219" fontId="198" fillId="0" borderId="0"/>
    <xf numFmtId="40" fontId="383" fillId="0" borderId="0" applyFont="0" applyFill="0" applyBorder="0" applyAlignment="0" applyProtection="0"/>
    <xf numFmtId="38" fontId="383" fillId="0" borderId="0" applyFont="0" applyFill="0" applyBorder="0" applyAlignment="0" applyProtection="0"/>
    <xf numFmtId="38" fontId="384" fillId="0" borderId="0" applyFont="0" applyFill="0" applyBorder="0" applyAlignment="0" applyProtection="0"/>
    <xf numFmtId="171" fontId="14" fillId="0" borderId="0" applyFont="0" applyFill="0" applyBorder="0" applyAlignment="0" applyProtection="0"/>
    <xf numFmtId="169" fontId="385" fillId="0" borderId="0" applyFont="0" applyFill="0" applyBorder="0" applyAlignment="0" applyProtection="0"/>
    <xf numFmtId="171" fontId="142" fillId="0" borderId="0" applyFont="0" applyFill="0" applyBorder="0" applyAlignment="0" applyProtection="0"/>
    <xf numFmtId="169" fontId="142" fillId="0" borderId="0" applyFont="0" applyFill="0" applyBorder="0" applyAlignment="0" applyProtection="0"/>
    <xf numFmtId="219" fontId="386" fillId="0" borderId="0"/>
    <xf numFmtId="219" fontId="14" fillId="0" borderId="0"/>
    <xf numFmtId="0" fontId="18" fillId="0" borderId="35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0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219" fontId="387" fillId="0" borderId="0" applyNumberFormat="0" applyFill="0" applyBorder="0" applyAlignment="0" applyProtection="0">
      <alignment vertical="top"/>
      <protection locked="0"/>
    </xf>
    <xf numFmtId="219" fontId="388" fillId="0" borderId="0" applyNumberFormat="0" applyFill="0" applyBorder="0" applyAlignment="0" applyProtection="0">
      <alignment vertical="top"/>
      <protection locked="0"/>
    </xf>
    <xf numFmtId="219" fontId="387" fillId="0" borderId="0" applyNumberFormat="0" applyFill="0" applyBorder="0" applyAlignment="0" applyProtection="0">
      <alignment vertical="top"/>
      <protection locked="0"/>
    </xf>
    <xf numFmtId="168" fontId="213" fillId="0" borderId="0" applyFont="0" applyFill="0" applyBorder="0" applyAlignment="0" applyProtection="0"/>
    <xf numFmtId="326" fontId="7" fillId="0" borderId="0" applyFont="0" applyFill="0" applyBorder="0" applyAlignment="0" applyProtection="0"/>
    <xf numFmtId="327" fontId="7" fillId="0" borderId="0" applyFont="0" applyFill="0" applyBorder="0" applyAlignment="0" applyProtection="0"/>
    <xf numFmtId="219" fontId="389" fillId="0" borderId="0" applyNumberFormat="0" applyFill="0" applyBorder="0" applyAlignment="0" applyProtection="0">
      <alignment vertical="top"/>
      <protection locked="0"/>
    </xf>
    <xf numFmtId="170" fontId="385" fillId="0" borderId="0" applyFont="0" applyFill="0" applyBorder="0" applyAlignment="0" applyProtection="0"/>
    <xf numFmtId="168" fontId="385" fillId="0" borderId="0" applyFont="0" applyFill="0" applyBorder="0" applyAlignment="0" applyProtection="0"/>
    <xf numFmtId="324" fontId="142" fillId="0" borderId="0" applyFont="0" applyFill="0" applyBorder="0" applyAlignment="0" applyProtection="0"/>
    <xf numFmtId="168" fontId="142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7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19"/>
    <xf numFmtId="193" fontId="60" fillId="73" borderId="19"/>
    <xf numFmtId="0" fontId="61" fillId="74" borderId="20" applyNumberFormat="0" applyAlignment="0" applyProtection="0"/>
    <xf numFmtId="0" fontId="61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8" fillId="95" borderId="20" applyNumberFormat="0" applyAlignment="0" applyProtection="0"/>
    <xf numFmtId="0" fontId="62" fillId="74" borderId="20" applyNumberFormat="0" applyAlignment="0" applyProtection="0"/>
    <xf numFmtId="0" fontId="62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3" fontId="7" fillId="0" borderId="28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28" applyNumberFormat="0" applyBorder="0" applyAlignment="0" applyProtection="0"/>
    <xf numFmtId="10" fontId="83" fillId="80" borderId="28" applyNumberFormat="0" applyBorder="0" applyAlignment="0" applyProtection="0"/>
    <xf numFmtId="0" fontId="94" fillId="46" borderId="20" applyNumberFormat="0" applyAlignment="0" applyProtection="0"/>
    <xf numFmtId="0" fontId="9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" borderId="20" applyNumberFormat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81" borderId="20" applyNumberFormat="0" applyAlignment="0" applyProtection="0"/>
    <xf numFmtId="193" fontId="96" fillId="0" borderId="19"/>
    <xf numFmtId="193" fontId="96" fillId="0" borderId="1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7" borderId="2" applyNumberForma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7" fillId="82" borderId="2" applyNumberFormat="0" applyFont="0" applyAlignment="0" applyProtection="0"/>
    <xf numFmtId="0" fontId="107" fillId="74" borderId="31" applyNumberFormat="0" applyAlignment="0" applyProtection="0"/>
    <xf numFmtId="0" fontId="107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95" borderId="31" applyNumberForma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4" fontId="76" fillId="0" borderId="31" applyNumberFormat="0" applyProtection="0">
      <alignment horizontal="right" vertical="center"/>
    </xf>
    <xf numFmtId="0" fontId="7" fillId="0" borderId="31" applyNumberFormat="0" applyProtection="0">
      <alignment horizontal="left" vertical="center" indent="1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3" fontId="7" fillId="0" borderId="28" applyNumberFormat="0" applyFont="0" applyFill="0" applyAlignment="0" applyProtection="0">
      <alignment vertical="center"/>
    </xf>
    <xf numFmtId="0" fontId="78" fillId="0" borderId="33" applyNumberFormat="0" applyFill="0" applyAlignment="0" applyProtection="0"/>
    <xf numFmtId="0" fontId="203" fillId="0" borderId="33" applyNumberFormat="0" applyFill="0" applyAlignment="0" applyProtection="0"/>
    <xf numFmtId="0" fontId="119" fillId="0" borderId="33" applyNumberFormat="0" applyFill="0" applyAlignment="0" applyProtection="0"/>
    <xf numFmtId="0" fontId="119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92" fillId="74" borderId="31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147" fillId="74" borderId="20" applyNumberFormat="0" applyAlignment="0" applyProtection="0"/>
    <xf numFmtId="0" fontId="3" fillId="0" borderId="0"/>
    <xf numFmtId="0" fontId="3" fillId="0" borderId="0"/>
    <xf numFmtId="0" fontId="3" fillId="0" borderId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174" fillId="46" borderId="20" applyNumberFormat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203" fillId="0" borderId="33" applyNumberFormat="0" applyFill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14" fillId="82" borderId="2" applyNumberFormat="0" applyFont="0" applyAlignment="0" applyProtection="0"/>
    <xf numFmtId="0" fontId="14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0" fontId="53" fillId="82" borderId="2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9" fontId="272" fillId="0" borderId="28">
      <alignment horizontal="center"/>
    </xf>
    <xf numFmtId="219" fontId="61" fillId="74" borderId="20" applyNumberFormat="0" applyAlignment="0" applyProtection="0"/>
    <xf numFmtId="171" fontId="3" fillId="0" borderId="0" applyFont="0" applyFill="0" applyBorder="0" applyAlignment="0" applyProtection="0"/>
    <xf numFmtId="219" fontId="290" fillId="0" borderId="19"/>
    <xf numFmtId="313" fontId="64" fillId="0" borderId="71">
      <alignment horizontal="left"/>
    </xf>
    <xf numFmtId="0" fontId="85" fillId="1" borderId="71">
      <alignment horizontal="left"/>
    </xf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94" fillId="46" borderId="20" applyNumberFormat="0" applyAlignment="0" applyProtection="0"/>
    <xf numFmtId="219" fontId="319" fillId="107" borderId="19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219" fontId="3" fillId="0" borderId="0"/>
    <xf numFmtId="0" fontId="3" fillId="0" borderId="0"/>
    <xf numFmtId="0" fontId="3" fillId="0" borderId="0"/>
    <xf numFmtId="219" fontId="107" fillId="74" borderId="31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28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171" fontId="3" fillId="0" borderId="0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72"/>
    <xf numFmtId="219" fontId="301" fillId="0" borderId="41" applyFill="0" applyBorder="0" applyProtection="0">
      <alignment horizontal="left" vertical="top"/>
    </xf>
    <xf numFmtId="219" fontId="78" fillId="0" borderId="73" applyNumberFormat="0" applyFill="0" applyAlignment="0" applyProtection="0"/>
    <xf numFmtId="219" fontId="319" fillId="0" borderId="72"/>
    <xf numFmtId="0" fontId="147" fillId="74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0" fontId="105" fillId="0" borderId="0"/>
    <xf numFmtId="173" fontId="7" fillId="0" borderId="0" applyBorder="0" applyProtection="0"/>
    <xf numFmtId="0" fontId="105" fillId="0" borderId="0"/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85" fillId="73" borderId="23"/>
    <xf numFmtId="0" fontId="87" fillId="0" borderId="78">
      <alignment horizontal="left" vertical="center"/>
    </xf>
    <xf numFmtId="0" fontId="87" fillId="0" borderId="78">
      <alignment horizontal="left" vertical="center"/>
    </xf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5" fillId="0" borderId="0"/>
    <xf numFmtId="171" fontId="390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71">
      <alignment horizontal="left"/>
    </xf>
    <xf numFmtId="0" fontId="85" fillId="1" borderId="71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77" applyNumberFormat="0" applyFont="0" applyBorder="0" applyAlignment="0" applyProtection="0"/>
    <xf numFmtId="3" fontId="158" fillId="108" borderId="77" applyNumberFormat="0" applyFont="0" applyBorder="0" applyAlignment="0" applyProtection="0"/>
    <xf numFmtId="219" fontId="107" fillId="74" borderId="75" applyNumberFormat="0" applyAlignment="0" applyProtection="0"/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0" borderId="77" applyNumberFormat="0" applyAlignment="0" applyProtection="0">
      <alignment vertical="top"/>
    </xf>
    <xf numFmtId="219" fontId="158" fillId="121" borderId="78" applyNumberFormat="0" applyProtection="0"/>
    <xf numFmtId="219" fontId="290" fillId="0" borderId="72"/>
    <xf numFmtId="301" fontId="7" fillId="0" borderId="78" applyFill="0"/>
    <xf numFmtId="301" fontId="7" fillId="0" borderId="78" applyFill="0"/>
    <xf numFmtId="301" fontId="7" fillId="0" borderId="78" applyFill="0"/>
    <xf numFmtId="301" fontId="7" fillId="0" borderId="78" applyFill="0"/>
    <xf numFmtId="219" fontId="78" fillId="0" borderId="73" applyNumberFormat="0" applyFill="0" applyAlignment="0" applyProtection="0"/>
    <xf numFmtId="301" fontId="7" fillId="0" borderId="17" applyFill="0"/>
    <xf numFmtId="301" fontId="7" fillId="0" borderId="78" applyFill="0"/>
    <xf numFmtId="301" fontId="7" fillId="0" borderId="78" applyFill="0"/>
    <xf numFmtId="301" fontId="7" fillId="0" borderId="17" applyFill="0"/>
    <xf numFmtId="301" fontId="7" fillId="0" borderId="17" applyFill="0"/>
    <xf numFmtId="301" fontId="7" fillId="0" borderId="17" applyFill="0"/>
    <xf numFmtId="219" fontId="319" fillId="0" borderId="72"/>
    <xf numFmtId="0" fontId="147" fillId="74" borderId="74" applyNumberFormat="0" applyAlignment="0" applyProtection="0"/>
    <xf numFmtId="171" fontId="7" fillId="0" borderId="0" applyFont="0" applyFill="0" applyBorder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7" fillId="82" borderId="76" applyNumberFormat="0" applyFont="0" applyAlignment="0" applyProtection="0"/>
    <xf numFmtId="9" fontId="105" fillId="0" borderId="0" applyFont="0" applyFill="0" applyBorder="0" applyAlignment="0" applyProtection="0"/>
    <xf numFmtId="0" fontId="16" fillId="0" borderId="0"/>
    <xf numFmtId="0" fontId="30" fillId="0" borderId="0">
      <alignment vertical="top" wrapText="1"/>
    </xf>
    <xf numFmtId="174" fontId="30" fillId="0" borderId="0" applyFill="0" applyBorder="0" applyProtection="0">
      <alignment vertical="top" wrapText="1"/>
    </xf>
    <xf numFmtId="176" fontId="30" fillId="0" borderId="0" applyFill="0" applyBorder="0" applyProtection="0">
      <alignment vertical="top" wrapText="1"/>
    </xf>
    <xf numFmtId="173" fontId="7" fillId="0" borderId="0" applyBorder="0" applyProtection="0"/>
    <xf numFmtId="0" fontId="15" fillId="0" borderId="0"/>
    <xf numFmtId="0" fontId="390" fillId="0" borderId="0"/>
    <xf numFmtId="0" fontId="94" fillId="46" borderId="193" applyNumberFormat="0" applyAlignment="0" applyProtection="0"/>
    <xf numFmtId="0" fontId="391" fillId="0" borderId="0"/>
    <xf numFmtId="37" fontId="32" fillId="0" borderId="0"/>
    <xf numFmtId="0" fontId="14" fillId="0" borderId="0"/>
    <xf numFmtId="0" fontId="14" fillId="0" borderId="0"/>
    <xf numFmtId="0" fontId="76" fillId="0" borderId="0">
      <alignment vertical="top"/>
    </xf>
    <xf numFmtId="171" fontId="15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174" fontId="30" fillId="0" borderId="0" applyFill="0" applyBorder="0" applyProtection="0">
      <alignment vertical="top" wrapText="1"/>
    </xf>
    <xf numFmtId="0" fontId="192" fillId="74" borderId="189" applyNumberFormat="0" applyAlignment="0" applyProtection="0"/>
    <xf numFmtId="328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105" fillId="0" borderId="0"/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72"/>
    <xf numFmtId="193" fontId="60" fillId="73" borderId="72"/>
    <xf numFmtId="0" fontId="61" fillId="74" borderId="74" applyNumberFormat="0" applyAlignment="0" applyProtection="0"/>
    <xf numFmtId="0" fontId="61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8" fillId="95" borderId="74" applyNumberFormat="0" applyAlignment="0" applyProtection="0"/>
    <xf numFmtId="0" fontId="62" fillId="74" borderId="74" applyNumberFormat="0" applyAlignment="0" applyProtection="0"/>
    <xf numFmtId="0" fontId="62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3" fontId="7" fillId="0" borderId="79" applyNumberFormat="0" applyFont="0" applyFill="0" applyAlignment="0" applyProtection="0">
      <alignment vertical="center"/>
    </xf>
    <xf numFmtId="0" fontId="85" fillId="73" borderId="23"/>
    <xf numFmtId="0" fontId="87" fillId="0" borderId="16">
      <alignment horizontal="left" vertical="center"/>
    </xf>
    <xf numFmtId="0" fontId="87" fillId="0" borderId="16">
      <alignment horizontal="left" vertical="center"/>
    </xf>
    <xf numFmtId="10" fontId="83" fillId="80" borderId="79" applyNumberFormat="0" applyBorder="0" applyAlignment="0" applyProtection="0"/>
    <xf numFmtId="10" fontId="83" fillId="80" borderId="79" applyNumberFormat="0" applyBorder="0" applyAlignment="0" applyProtection="0"/>
    <xf numFmtId="0" fontId="94" fillId="46" borderId="74" applyNumberFormat="0" applyAlignment="0" applyProtection="0"/>
    <xf numFmtId="0" fontId="9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" borderId="74" applyNumberFormat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81" borderId="74" applyNumberFormat="0" applyAlignment="0" applyProtection="0"/>
    <xf numFmtId="193" fontId="96" fillId="0" borderId="72"/>
    <xf numFmtId="193" fontId="96" fillId="0" borderId="72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7" borderId="76" applyNumberForma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7" fillId="82" borderId="76" applyNumberFormat="0" applyFont="0" applyAlignment="0" applyProtection="0"/>
    <xf numFmtId="0" fontId="107" fillId="74" borderId="75" applyNumberFormat="0" applyAlignment="0" applyProtection="0"/>
    <xf numFmtId="0" fontId="107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95" borderId="75" applyNumberForma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4" fontId="76" fillId="0" borderId="75" applyNumberFormat="0" applyProtection="0">
      <alignment horizontal="right" vertical="center"/>
    </xf>
    <xf numFmtId="0" fontId="7" fillId="0" borderId="75" applyNumberFormat="0" applyProtection="0">
      <alignment horizontal="left" vertical="center" indent="1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3" fontId="7" fillId="0" borderId="79" applyNumberFormat="0" applyFont="0" applyFill="0" applyAlignment="0" applyProtection="0">
      <alignment vertical="center"/>
    </xf>
    <xf numFmtId="0" fontId="78" fillId="0" borderId="73" applyNumberFormat="0" applyFill="0" applyAlignment="0" applyProtection="0"/>
    <xf numFmtId="0" fontId="203" fillId="0" borderId="73" applyNumberFormat="0" applyFill="0" applyAlignment="0" applyProtection="0"/>
    <xf numFmtId="0" fontId="119" fillId="0" borderId="73" applyNumberFormat="0" applyFill="0" applyAlignment="0" applyProtection="0"/>
    <xf numFmtId="0" fontId="119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92" fillId="74" borderId="75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47" fillId="74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174" fillId="46" borderId="74" applyNumberFormat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203" fillId="0" borderId="73" applyNumberFormat="0" applyFill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14" fillId="82" borderId="76" applyNumberFormat="0" applyFont="0" applyAlignment="0" applyProtection="0"/>
    <xf numFmtId="0" fontId="14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0" fontId="53" fillId="82" borderId="76" applyNumberFormat="0" applyFont="0" applyAlignment="0" applyProtection="0"/>
    <xf numFmtId="219" fontId="272" fillId="0" borderId="79">
      <alignment horizontal="center"/>
    </xf>
    <xf numFmtId="219" fontId="61" fillId="74" borderId="74" applyNumberFormat="0" applyAlignment="0" applyProtection="0"/>
    <xf numFmtId="219" fontId="290" fillId="0" borderId="72"/>
    <xf numFmtId="313" fontId="64" fillId="0" borderId="80">
      <alignment horizontal="left"/>
    </xf>
    <xf numFmtId="0" fontId="85" fillId="1" borderId="80">
      <alignment horizontal="left"/>
    </xf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94" fillId="46" borderId="74" applyNumberFormat="0" applyAlignment="0" applyProtection="0"/>
    <xf numFmtId="219" fontId="319" fillId="107" borderId="72"/>
    <xf numFmtId="3" fontId="158" fillId="108" borderId="17" applyNumberFormat="0" applyFont="0" applyBorder="0" applyAlignment="0" applyProtection="0"/>
    <xf numFmtId="3" fontId="158" fillId="108" borderId="17" applyNumberFormat="0" applyFont="0" applyBorder="0" applyAlignment="0" applyProtection="0"/>
    <xf numFmtId="219" fontId="107" fillId="74" borderId="75" applyNumberFormat="0" applyAlignment="0" applyProtection="0"/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219" fontId="158" fillId="0" borderId="17" applyNumberFormat="0" applyAlignment="0" applyProtection="0">
      <alignment vertical="top"/>
    </xf>
    <xf numFmtId="12" fontId="345" fillId="0" borderId="79">
      <alignment horizontal="center"/>
    </xf>
    <xf numFmtId="219" fontId="158" fillId="121" borderId="16" applyNumberFormat="0" applyProtection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01" fontId="7" fillId="0" borderId="16" applyFill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81"/>
    <xf numFmtId="219" fontId="301" fillId="0" borderId="51" applyFill="0" applyBorder="0" applyProtection="0">
      <alignment horizontal="left" vertical="top"/>
    </xf>
    <xf numFmtId="219" fontId="78" fillId="0" borderId="82" applyNumberFormat="0" applyFill="0" applyAlignment="0" applyProtection="0"/>
    <xf numFmtId="219" fontId="319" fillId="0" borderId="81"/>
    <xf numFmtId="0" fontId="147" fillId="74" borderId="83" applyNumberFormat="0" applyAlignment="0" applyProtection="0"/>
    <xf numFmtId="0" fontId="174" fillId="46" borderId="83" applyNumberFormat="0" applyAlignment="0" applyProtection="0"/>
    <xf numFmtId="0" fontId="203" fillId="0" borderId="82" applyNumberFormat="0" applyFill="0" applyAlignment="0" applyProtection="0"/>
    <xf numFmtId="0" fontId="192" fillId="74" borderId="84" applyNumberFormat="0" applyAlignment="0" applyProtection="0"/>
    <xf numFmtId="0" fontId="7" fillId="82" borderId="85" applyNumberFormat="0" applyFont="0" applyAlignment="0" applyProtection="0"/>
    <xf numFmtId="219" fontId="94" fillId="46" borderId="117" applyNumberFormat="0" applyAlignment="0" applyProtection="0"/>
    <xf numFmtId="0" fontId="16" fillId="0" borderId="0"/>
    <xf numFmtId="0" fontId="73" fillId="0" borderId="0"/>
    <xf numFmtId="43" fontId="5" fillId="0" borderId="0" applyFont="0" applyFill="0" applyBorder="0" applyAlignment="0" applyProtection="0"/>
    <xf numFmtId="0" fontId="3" fillId="0" borderId="0"/>
    <xf numFmtId="219" fontId="319" fillId="107" borderId="116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0" fontId="85" fillId="1" borderId="115">
      <alignment horizontal="left"/>
    </xf>
    <xf numFmtId="313" fontId="64" fillId="0" borderId="115">
      <alignment horizontal="left"/>
    </xf>
    <xf numFmtId="219" fontId="319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93" applyNumberFormat="0" applyAlignment="0" applyProtection="0"/>
    <xf numFmtId="0" fontId="203" fillId="0" borderId="190" applyNumberFormat="0" applyFill="0" applyAlignment="0" applyProtection="0"/>
    <xf numFmtId="193" fontId="60" fillId="73" borderId="192"/>
    <xf numFmtId="0" fontId="61" fillId="74" borderId="193" applyNumberFormat="0" applyAlignment="0" applyProtection="0"/>
    <xf numFmtId="0" fontId="61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8" fillId="95" borderId="193" applyNumberFormat="0" applyAlignment="0" applyProtection="0"/>
    <xf numFmtId="0" fontId="62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81" borderId="193" applyNumberFormat="0" applyAlignment="0" applyProtection="0"/>
    <xf numFmtId="193" fontId="96" fillId="0" borderId="192"/>
    <xf numFmtId="193" fontId="96" fillId="0" borderId="192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61" fillId="74" borderId="117" applyNumberFormat="0" applyAlignment="0" applyProtection="0"/>
    <xf numFmtId="219" fontId="158" fillId="103" borderId="112" applyNumberFormat="0"/>
    <xf numFmtId="219" fontId="158" fillId="103" borderId="112" applyNumberFormat="0"/>
    <xf numFmtId="219" fontId="272" fillId="0" borderId="122">
      <alignment horizontal="center"/>
    </xf>
    <xf numFmtId="0" fontId="91" fillId="0" borderId="0" applyNumberFormat="0" applyFill="0" applyBorder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165" fontId="16" fillId="0" borderId="0" applyFont="0" applyFill="0" applyBorder="0" applyAlignment="0" applyProtection="0"/>
    <xf numFmtId="0" fontId="203" fillId="0" borderId="143" applyNumberFormat="0" applyFill="0" applyAlignment="0" applyProtection="0"/>
    <xf numFmtId="0" fontId="78" fillId="0" borderId="190" applyNumberFormat="0" applyFill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12" fontId="345" fillId="0" borderId="191">
      <alignment horizontal="center"/>
    </xf>
    <xf numFmtId="219" fontId="107" fillId="74" borderId="189" applyNumberFormat="0" applyAlignment="0" applyProtection="0"/>
    <xf numFmtId="219" fontId="78" fillId="0" borderId="196" applyNumberFormat="0" applyFill="0" applyAlignment="0" applyProtection="0"/>
    <xf numFmtId="0" fontId="147" fillId="74" borderId="197" applyNumberFormat="0" applyAlignment="0" applyProtection="0"/>
    <xf numFmtId="0" fontId="203" fillId="0" borderId="196" applyNumberFormat="0" applyFill="0" applyAlignment="0" applyProtection="0"/>
    <xf numFmtId="0" fontId="7" fillId="82" borderId="199" applyNumberFormat="0" applyFont="0" applyAlignment="0" applyProtection="0"/>
    <xf numFmtId="193" fontId="60" fillId="73" borderId="195"/>
    <xf numFmtId="0" fontId="61" fillId="74" borderId="197" applyNumberFormat="0" applyAlignment="0" applyProtection="0"/>
    <xf numFmtId="171" fontId="28" fillId="0" borderId="0" applyFont="0" applyFill="0" applyBorder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171" fontId="18" fillId="0" borderId="0" applyFont="0" applyFill="0" applyBorder="0" applyAlignment="0" applyProtection="0"/>
    <xf numFmtId="3" fontId="7" fillId="0" borderId="144" applyNumberFormat="0" applyFont="0" applyFill="0" applyAlignment="0" applyProtection="0">
      <alignment vertical="center"/>
    </xf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0" applyNumberFormat="0" applyAlignment="0" applyProtection="0"/>
    <xf numFmtId="0" fontId="9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1" borderId="140" applyNumberFormat="0" applyAlignment="0" applyProtection="0"/>
    <xf numFmtId="193" fontId="96" fillId="0" borderId="139"/>
    <xf numFmtId="176" fontId="14" fillId="0" borderId="0" applyFill="0" applyBorder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7" fillId="82" borderId="159" applyNumberFormat="0" applyFont="0" applyAlignment="0" applyProtection="0"/>
    <xf numFmtId="0" fontId="203" fillId="0" borderId="156" applyNumberFormat="0" applyFill="0" applyAlignment="0" applyProtection="0"/>
    <xf numFmtId="0" fontId="147" fillId="74" borderId="15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219" fontId="158" fillId="0" borderId="168" applyNumberFormat="0" applyAlignment="0" applyProtection="0">
      <alignment vertical="top"/>
    </xf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258" fontId="84" fillId="0" borderId="0" applyNumberFormat="0" applyFill="0" applyBorder="0" applyProtection="0">
      <alignment horizontal="right"/>
    </xf>
    <xf numFmtId="0" fontId="85" fillId="73" borderId="91"/>
    <xf numFmtId="0" fontId="87" fillId="0" borderId="92">
      <alignment horizontal="left" vertical="center"/>
    </xf>
    <xf numFmtId="0" fontId="87" fillId="0" borderId="92">
      <alignment horizontal="left" vertical="center"/>
    </xf>
    <xf numFmtId="0" fontId="91" fillId="0" borderId="0" applyNumberFormat="0" applyFill="0" applyBorder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62" fillId="74" borderId="140" applyNumberFormat="0" applyAlignment="0" applyProtection="0"/>
    <xf numFmtId="10" fontId="83" fillId="80" borderId="87" applyNumberFormat="0" applyBorder="0" applyAlignment="0" applyProtection="0"/>
    <xf numFmtId="10" fontId="83" fillId="80" borderId="87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78" fillId="0" borderId="121" applyNumberFormat="0" applyFill="0" applyAlignment="0" applyProtection="0"/>
    <xf numFmtId="0" fontId="14" fillId="82" borderId="188" applyNumberFormat="0" applyFont="0" applyAlignment="0" applyProtection="0"/>
    <xf numFmtId="4" fontId="76" fillId="0" borderId="120" applyNumberFormat="0" applyProtection="0">
      <alignment horizontal="right" vertical="center"/>
    </xf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95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62" fillId="74" borderId="187" applyNumberFormat="0" applyAlignment="0" applyProtection="0"/>
    <xf numFmtId="0" fontId="53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8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87" fillId="0" borderId="118">
      <alignment horizontal="left" vertical="center"/>
    </xf>
    <xf numFmtId="0" fontId="87" fillId="0" borderId="118">
      <alignment horizontal="left" vertical="center"/>
    </xf>
    <xf numFmtId="258" fontId="84" fillId="0" borderId="0" applyNumberFormat="0" applyFill="0" applyBorder="0" applyProtection="0">
      <alignment horizontal="right"/>
    </xf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7" fillId="82" borderId="188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0" fontId="107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0" fontId="5" fillId="0" borderId="0"/>
    <xf numFmtId="0" fontId="174" fillId="46" borderId="157" applyNumberFormat="0" applyAlignment="0" applyProtection="0"/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3" fontId="7" fillId="0" borderId="87" applyNumberFormat="0" applyFont="0" applyFill="0" applyAlignment="0" applyProtection="0">
      <alignment vertical="center"/>
    </xf>
    <xf numFmtId="0" fontId="107" fillId="74" borderId="189" applyNumberFormat="0" applyAlignment="0" applyProtection="0"/>
    <xf numFmtId="0" fontId="107" fillId="74" borderId="189" applyNumberFormat="0" applyAlignment="0" applyProtection="0"/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61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165" fontId="16" fillId="0" borderId="0" applyFont="0" applyFill="0" applyBorder="0" applyAlignment="0" applyProtection="0"/>
    <xf numFmtId="3" fontId="7" fillId="0" borderId="113" applyNumberFormat="0" applyFont="0" applyFill="0" applyAlignment="0" applyProtection="0">
      <alignment vertical="center"/>
    </xf>
    <xf numFmtId="0" fontId="174" fillId="46" borderId="187" applyNumberFormat="0" applyAlignment="0" applyProtection="0"/>
    <xf numFmtId="0" fontId="174" fillId="8" borderId="187" applyNumberFormat="0" applyAlignment="0" applyProtection="0"/>
    <xf numFmtId="0" fontId="95" fillId="46" borderId="18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0" fontId="148" fillId="95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61" fillId="74" borderId="117" applyNumberFormat="0" applyAlignment="0" applyProtection="0"/>
    <xf numFmtId="0" fontId="61" fillId="74" borderId="117" applyNumberFormat="0" applyAlignment="0" applyProtection="0"/>
    <xf numFmtId="193" fontId="60" fillId="73" borderId="116"/>
    <xf numFmtId="193" fontId="60" fillId="73" borderId="116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219" fontId="107" fillId="74" borderId="142" applyNumberFormat="0" applyAlignment="0" applyProtection="0"/>
    <xf numFmtId="171" fontId="18" fillId="0" borderId="0" applyFont="0" applyFill="0" applyBorder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94" fillId="46" borderId="187" applyNumberFormat="0" applyAlignment="0" applyProtection="0"/>
    <xf numFmtId="219" fontId="319" fillId="107" borderId="186"/>
    <xf numFmtId="171" fontId="28" fillId="0" borderId="0" applyFont="0" applyFill="0" applyBorder="0" applyAlignment="0" applyProtection="0"/>
    <xf numFmtId="12" fontId="345" fillId="0" borderId="138">
      <alignment horizontal="center"/>
    </xf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219" fontId="78" fillId="0" borderId="143" applyNumberFormat="0" applyFill="0" applyAlignment="0" applyProtection="0"/>
    <xf numFmtId="219" fontId="319" fillId="0" borderId="139"/>
    <xf numFmtId="0" fontId="147" fillId="74" borderId="140" applyNumberFormat="0" applyAlignment="0" applyProtection="0"/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7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3" fontId="7" fillId="0" borderId="191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219" fontId="94" fillId="46" borderId="193" applyNumberFormat="0" applyAlignment="0" applyProtection="0"/>
    <xf numFmtId="0" fontId="148" fillId="95" borderId="197" applyNumberFormat="0" applyAlignment="0" applyProtection="0"/>
    <xf numFmtId="176" fontId="14" fillId="0" borderId="0" applyFill="0" applyBorder="0" applyAlignment="0" applyProtection="0"/>
    <xf numFmtId="0" fontId="5" fillId="0" borderId="0"/>
    <xf numFmtId="0" fontId="174" fillId="46" borderId="140" applyNumberFormat="0" applyAlignment="0" applyProtection="0"/>
    <xf numFmtId="193" fontId="96" fillId="0" borderId="116"/>
    <xf numFmtId="193" fontId="96" fillId="0" borderId="116"/>
    <xf numFmtId="0" fontId="174" fillId="81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93" applyNumberFormat="0" applyAlignment="0" applyProtection="0"/>
    <xf numFmtId="0" fontId="174" fillId="8" borderId="193" applyNumberFormat="0" applyAlignment="0" applyProtection="0"/>
    <xf numFmtId="0" fontId="95" fillId="46" borderId="193" applyNumberFormat="0" applyAlignment="0" applyProtection="0"/>
    <xf numFmtId="0" fontId="174" fillId="46" borderId="193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17" applyNumberFormat="0" applyAlignment="0" applyProtection="0"/>
    <xf numFmtId="0" fontId="148" fillId="95" borderId="117" applyNumberFormat="0" applyAlignment="0" applyProtection="0"/>
    <xf numFmtId="12" fontId="345" fillId="0" borderId="185">
      <alignment horizontal="center"/>
    </xf>
    <xf numFmtId="0" fontId="87" fillId="0" borderId="167">
      <alignment horizontal="left" vertical="center"/>
    </xf>
    <xf numFmtId="0" fontId="174" fillId="46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47" fillId="74" borderId="193" applyNumberFormat="0" applyAlignment="0" applyProtection="0"/>
    <xf numFmtId="0" fontId="174" fillId="46" borderId="193" applyNumberFormat="0" applyAlignment="0" applyProtection="0"/>
    <xf numFmtId="0" fontId="14" fillId="82" borderId="188" applyNumberFormat="0" applyFont="0" applyAlignment="0" applyProtection="0"/>
    <xf numFmtId="0" fontId="85" fillId="1" borderId="194">
      <alignment horizontal="left"/>
    </xf>
    <xf numFmtId="219" fontId="94" fillId="46" borderId="193" applyNumberFormat="0" applyAlignment="0" applyProtection="0"/>
    <xf numFmtId="219" fontId="94" fillId="46" borderId="193" applyNumberFormat="0" applyAlignment="0" applyProtection="0"/>
    <xf numFmtId="193" fontId="60" fillId="73" borderId="195"/>
    <xf numFmtId="193" fontId="60" fillId="73" borderId="186"/>
    <xf numFmtId="258" fontId="84" fillId="0" borderId="0" applyNumberFormat="0" applyFill="0" applyBorder="0" applyProtection="0">
      <alignment horizontal="right"/>
    </xf>
    <xf numFmtId="0" fontId="174" fillId="8" borderId="140" applyNumberFormat="0" applyAlignment="0" applyProtection="0"/>
    <xf numFmtId="219" fontId="272" fillId="0" borderId="96">
      <alignment horizontal="center"/>
    </xf>
    <xf numFmtId="0" fontId="203" fillId="0" borderId="190" applyNumberFormat="0" applyFill="0" applyAlignment="0" applyProtection="0"/>
    <xf numFmtId="0" fontId="119" fillId="0" borderId="190" applyNumberFormat="0" applyFill="0" applyAlignment="0" applyProtection="0"/>
    <xf numFmtId="0" fontId="119" fillId="0" borderId="190" applyNumberFormat="0" applyFill="0" applyAlignment="0" applyProtection="0"/>
    <xf numFmtId="0" fontId="203" fillId="0" borderId="190" applyNumberFormat="0" applyFill="0" applyAlignment="0" applyProtection="0"/>
    <xf numFmtId="258" fontId="84" fillId="0" borderId="0" applyNumberFormat="0" applyFill="0" applyBorder="0" applyProtection="0">
      <alignment horizontal="right"/>
    </xf>
    <xf numFmtId="219" fontId="158" fillId="103" borderId="86" applyNumberFormat="0"/>
    <xf numFmtId="219" fontId="158" fillId="103" borderId="86" applyNumberFormat="0"/>
    <xf numFmtId="0" fontId="203" fillId="0" borderId="190" applyNumberFormat="0" applyFill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53" fillId="82" borderId="188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14" fillId="82" borderId="188" applyNumberFormat="0" applyFont="0" applyAlignment="0" applyProtection="0"/>
    <xf numFmtId="0" fontId="53" fillId="82" borderId="188" applyNumberFormat="0" applyFont="0" applyAlignment="0" applyProtection="0"/>
    <xf numFmtId="219" fontId="61" fillId="74" borderId="90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219" fontId="158" fillId="0" borderId="168" applyNumberFormat="0" applyAlignment="0" applyProtection="0">
      <alignment vertical="top"/>
    </xf>
    <xf numFmtId="0" fontId="91" fillId="0" borderId="0" applyNumberFormat="0" applyFill="0" applyBorder="0" applyAlignment="0" applyProtection="0"/>
    <xf numFmtId="219" fontId="290" fillId="0" borderId="89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313" fontId="64" fillId="0" borderId="88">
      <alignment horizontal="left"/>
    </xf>
    <xf numFmtId="0" fontId="62" fillId="74" borderId="140" applyNumberFormat="0" applyAlignment="0" applyProtection="0"/>
    <xf numFmtId="0" fontId="85" fillId="1" borderId="88">
      <alignment horizontal="left"/>
    </xf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219" fontId="272" fillId="0" borderId="169">
      <alignment horizontal="center"/>
    </xf>
    <xf numFmtId="193" fontId="60" fillId="73" borderId="192"/>
    <xf numFmtId="0" fontId="62" fillId="74" borderId="193" applyNumberFormat="0" applyAlignment="0" applyProtection="0"/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3" fontId="7" fillId="0" borderId="113" applyNumberFormat="0" applyFont="0" applyFill="0" applyAlignment="0" applyProtection="0">
      <alignment vertical="center"/>
    </xf>
    <xf numFmtId="0" fontId="14" fillId="7" borderId="188" applyNumberFormat="0" applyAlignment="0" applyProtection="0"/>
    <xf numFmtId="0" fontId="107" fillId="74" borderId="189" applyNumberFormat="0" applyAlignment="0" applyProtection="0"/>
    <xf numFmtId="0" fontId="192" fillId="74" borderId="189" applyNumberFormat="0" applyAlignment="0" applyProtection="0"/>
    <xf numFmtId="219" fontId="94" fillId="46" borderId="193" applyNumberFormat="0" applyAlignment="0" applyProtection="0"/>
    <xf numFmtId="0" fontId="7" fillId="0" borderId="120" applyNumberFormat="0" applyProtection="0">
      <alignment horizontal="left" vertical="center" indent="1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14" fillId="7" borderId="119" applyNumberForma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147" fillId="74" borderId="187" applyNumberFormat="0" applyAlignment="0" applyProtection="0"/>
    <xf numFmtId="0" fontId="148" fillId="95" borderId="187" applyNumberFormat="0" applyAlignment="0" applyProtection="0"/>
    <xf numFmtId="10" fontId="83" fillId="80" borderId="138" applyNumberFormat="0" applyBorder="0" applyAlignment="0" applyProtection="0"/>
    <xf numFmtId="10" fontId="83" fillId="80" borderId="138" applyNumberFormat="0" applyBorder="0" applyAlignment="0" applyProtection="0"/>
    <xf numFmtId="0" fontId="174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10" fontId="83" fillId="80" borderId="185" applyNumberFormat="0" applyBorder="0" applyAlignment="0" applyProtection="0"/>
    <xf numFmtId="0" fontId="9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0" fontId="174" fillId="46" borderId="187" applyNumberFormat="0" applyAlignment="0" applyProtection="0"/>
    <xf numFmtId="193" fontId="96" fillId="0" borderId="186"/>
    <xf numFmtId="0" fontId="7" fillId="82" borderId="188" applyNumberFormat="0" applyFont="0" applyAlignment="0" applyProtection="0"/>
    <xf numFmtId="0" fontId="7" fillId="82" borderId="188" applyNumberFormat="0" applyFont="0" applyAlignment="0" applyProtection="0"/>
    <xf numFmtId="0" fontId="192" fillId="74" borderId="189" applyNumberFormat="0" applyAlignment="0" applyProtection="0"/>
    <xf numFmtId="3" fontId="7" fillId="0" borderId="185" applyNumberFormat="0" applyFont="0" applyFill="0" applyAlignment="0" applyProtection="0">
      <alignment vertical="center"/>
    </xf>
    <xf numFmtId="0" fontId="192" fillId="74" borderId="189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165" fontId="16" fillId="0" borderId="0" applyFont="0" applyFill="0" applyBorder="0" applyAlignment="0" applyProtection="0"/>
    <xf numFmtId="0" fontId="174" fillId="46" borderId="117" applyNumberFormat="0" applyAlignment="0" applyProtection="0"/>
    <xf numFmtId="0" fontId="94" fillId="46" borderId="117" applyNumberFormat="0" applyAlignment="0" applyProtection="0"/>
    <xf numFmtId="0" fontId="94" fillId="46" borderId="117" applyNumberFormat="0" applyAlignment="0" applyProtection="0"/>
    <xf numFmtId="10" fontId="83" fillId="80" borderId="113" applyNumberFormat="0" applyBorder="0" applyAlignment="0" applyProtection="0"/>
    <xf numFmtId="10" fontId="83" fillId="80" borderId="113" applyNumberFormat="0" applyBorder="0" applyAlignment="0" applyProtection="0"/>
    <xf numFmtId="0" fontId="91" fillId="0" borderId="0" applyNumberFormat="0" applyFill="0" applyBorder="0" applyAlignment="0" applyProtection="0"/>
    <xf numFmtId="219" fontId="78" fillId="0" borderId="190" applyNumberFormat="0" applyFill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107" fillId="74" borderId="94" applyNumberFormat="0" applyAlignment="0" applyProtection="0"/>
    <xf numFmtId="10" fontId="83" fillId="80" borderId="169" applyNumberFormat="0" applyBorder="0" applyAlignment="0" applyProtection="0"/>
    <xf numFmtId="10" fontId="83" fillId="80" borderId="169" applyNumberFormat="0" applyBorder="0" applyAlignment="0" applyProtection="0"/>
    <xf numFmtId="0" fontId="203" fillId="0" borderId="190" applyNumberFormat="0" applyFill="0" applyAlignment="0" applyProtection="0"/>
    <xf numFmtId="3" fontId="7" fillId="0" borderId="169" applyNumberFormat="0" applyFont="0" applyFill="0" applyAlignment="0" applyProtection="0">
      <alignment vertical="center"/>
    </xf>
    <xf numFmtId="171" fontId="18" fillId="0" borderId="0" applyFont="0" applyFill="0" applyBorder="0" applyAlignment="0" applyProtection="0"/>
    <xf numFmtId="219" fontId="272" fillId="0" borderId="191">
      <alignment horizontal="center"/>
    </xf>
    <xf numFmtId="171" fontId="28" fillId="0" borderId="0" applyFont="0" applyFill="0" applyBorder="0" applyAlignment="0" applyProtection="0"/>
    <xf numFmtId="12" fontId="345" fillId="0" borderId="87">
      <alignment horizontal="center"/>
    </xf>
    <xf numFmtId="219" fontId="158" fillId="121" borderId="92" applyNumberFormat="0" applyProtection="0"/>
    <xf numFmtId="219" fontId="290" fillId="0" borderId="89"/>
    <xf numFmtId="165" fontId="16" fillId="0" borderId="0" applyFont="0" applyFill="0" applyBorder="0" applyAlignment="0" applyProtection="0"/>
    <xf numFmtId="309" fontId="351" fillId="0" borderId="18" applyBorder="0" applyProtection="0">
      <alignment horizontal="right" vertical="center"/>
    </xf>
    <xf numFmtId="219" fontId="352" fillId="123" borderId="18" applyBorder="0" applyProtection="0">
      <alignment horizontal="centerContinuous" vertical="center"/>
    </xf>
    <xf numFmtId="219" fontId="272" fillId="0" borderId="144">
      <alignment horizontal="center"/>
    </xf>
    <xf numFmtId="0" fontId="192" fillId="95" borderId="189" applyNumberFormat="0" applyAlignment="0" applyProtection="0"/>
    <xf numFmtId="0" fontId="108" fillId="74" borderId="189" applyNumberFormat="0" applyAlignment="0" applyProtection="0"/>
    <xf numFmtId="0" fontId="108" fillId="74" borderId="189" applyNumberFormat="0" applyAlignment="0" applyProtection="0"/>
    <xf numFmtId="0" fontId="192" fillId="74" borderId="189" applyNumberFormat="0" applyAlignment="0" applyProtection="0"/>
    <xf numFmtId="219" fontId="61" fillId="74" borderId="140" applyNumberFormat="0" applyAlignment="0" applyProtection="0"/>
    <xf numFmtId="301" fontId="7" fillId="0" borderId="92" applyFill="0"/>
    <xf numFmtId="301" fontId="7" fillId="0" borderId="92" applyFill="0"/>
    <xf numFmtId="301" fontId="7" fillId="0" borderId="92" applyFill="0"/>
    <xf numFmtId="301" fontId="7" fillId="0" borderId="92" applyFill="0"/>
    <xf numFmtId="219" fontId="78" fillId="0" borderId="95" applyNumberFormat="0" applyFill="0" applyAlignment="0" applyProtection="0"/>
    <xf numFmtId="301" fontId="7" fillId="0" borderId="92" applyFill="0"/>
    <xf numFmtId="301" fontId="7" fillId="0" borderId="92" applyFill="0"/>
    <xf numFmtId="219" fontId="319" fillId="0" borderId="89"/>
    <xf numFmtId="219" fontId="290" fillId="0" borderId="139"/>
    <xf numFmtId="0" fontId="147" fillId="74" borderId="90" applyNumberFormat="0" applyAlignment="0" applyProtection="0"/>
    <xf numFmtId="0" fontId="14" fillId="82" borderId="188" applyNumberFormat="0" applyFont="0" applyAlignment="0" applyProtection="0"/>
    <xf numFmtId="0" fontId="147" fillId="74" borderId="117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192" fillId="74" borderId="142" applyNumberFormat="0" applyAlignment="0" applyProtection="0"/>
    <xf numFmtId="0" fontId="192" fillId="74" borderId="94" applyNumberFormat="0" applyAlignment="0" applyProtection="0"/>
    <xf numFmtId="0" fontId="7" fillId="82" borderId="93" applyNumberFormat="0" applyFont="0" applyAlignment="0" applyProtection="0"/>
    <xf numFmtId="0" fontId="203" fillId="0" borderId="190" applyNumberFormat="0" applyFill="0" applyAlignment="0" applyProtection="0"/>
    <xf numFmtId="193" fontId="60" fillId="73" borderId="139"/>
    <xf numFmtId="193" fontId="60" fillId="73" borderId="139"/>
    <xf numFmtId="0" fontId="61" fillId="74" borderId="140" applyNumberFormat="0" applyAlignment="0" applyProtection="0"/>
    <xf numFmtId="0" fontId="61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8" fillId="95" borderId="140" applyNumberFormat="0" applyAlignment="0" applyProtection="0"/>
    <xf numFmtId="0" fontId="62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219" fontId="290" fillId="0" borderId="195"/>
    <xf numFmtId="10" fontId="83" fillId="80" borderId="144" applyNumberFormat="0" applyBorder="0" applyAlignment="0" applyProtection="0"/>
    <xf numFmtId="10" fontId="83" fillId="80" borderId="144" applyNumberFormat="0" applyBorder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8" borderId="140" applyNumberFormat="0" applyAlignment="0" applyProtection="0"/>
    <xf numFmtId="0" fontId="95" fillId="46" borderId="140" applyNumberFormat="0" applyAlignment="0" applyProtection="0"/>
    <xf numFmtId="0" fontId="95" fillId="46" borderId="140" applyNumberFormat="0" applyAlignment="0" applyProtection="0"/>
    <xf numFmtId="0" fontId="174" fillId="46" borderId="140" applyNumberFormat="0" applyAlignment="0" applyProtection="0"/>
    <xf numFmtId="193" fontId="96" fillId="0" borderId="139"/>
    <xf numFmtId="219" fontId="94" fillId="46" borderId="140" applyNumberFormat="0" applyAlignment="0" applyProtection="0"/>
    <xf numFmtId="176" fontId="14" fillId="0" borderId="0" applyFill="0" applyBorder="0" applyAlignment="0" applyProtection="0"/>
    <xf numFmtId="0" fontId="5" fillId="0" borderId="0"/>
    <xf numFmtId="193" fontId="60" fillId="73" borderId="89"/>
    <xf numFmtId="193" fontId="60" fillId="73" borderId="89"/>
    <xf numFmtId="0" fontId="61" fillId="74" borderId="90" applyNumberFormat="0" applyAlignment="0" applyProtection="0"/>
    <xf numFmtId="0" fontId="61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8" fillId="95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3" fontId="7" fillId="0" borderId="96" applyNumberFormat="0" applyFont="0" applyFill="0" applyAlignment="0" applyProtection="0">
      <alignment vertical="center"/>
    </xf>
    <xf numFmtId="0" fontId="85" fillId="73" borderId="91"/>
    <xf numFmtId="10" fontId="83" fillId="80" borderId="96" applyNumberFormat="0" applyBorder="0" applyAlignment="0" applyProtection="0"/>
    <xf numFmtId="10" fontId="83" fillId="80" borderId="96" applyNumberFormat="0" applyBorder="0" applyAlignment="0" applyProtection="0"/>
    <xf numFmtId="0" fontId="94" fillId="46" borderId="90" applyNumberFormat="0" applyAlignment="0" applyProtection="0"/>
    <xf numFmtId="0" fontId="9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" borderId="90" applyNumberFormat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81" borderId="90" applyNumberFormat="0" applyAlignment="0" applyProtection="0"/>
    <xf numFmtId="193" fontId="96" fillId="0" borderId="89"/>
    <xf numFmtId="193" fontId="96" fillId="0" borderId="89"/>
    <xf numFmtId="0" fontId="192" fillId="74" borderId="189" applyNumberFormat="0" applyAlignment="0" applyProtection="0"/>
    <xf numFmtId="0" fontId="192" fillId="74" borderId="189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3" fontId="158" fillId="108" borderId="168" applyNumberFormat="0" applyFont="0" applyBorder="0" applyAlignment="0" applyProtection="0"/>
    <xf numFmtId="0" fontId="174" fillId="46" borderId="187" applyNumberFormat="0" applyAlignment="0" applyProtection="0"/>
    <xf numFmtId="0" fontId="203" fillId="0" borderId="190" applyNumberFormat="0" applyFill="0" applyAlignment="0" applyProtection="0"/>
    <xf numFmtId="0" fontId="203" fillId="0" borderId="190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91" fillId="0" borderId="0" applyNumberFormat="0" applyFill="0" applyBorder="0" applyAlignment="0" applyProtection="0"/>
    <xf numFmtId="3" fontId="7" fillId="0" borderId="185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3" fontId="7" fillId="0" borderId="138" applyNumberFormat="0" applyFont="0" applyFill="0" applyAlignment="0" applyProtection="0">
      <alignment vertical="center"/>
    </xf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193" fontId="96" fillId="0" borderId="116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95" fillId="46" borderId="117" applyNumberFormat="0" applyAlignment="0" applyProtection="0"/>
    <xf numFmtId="0" fontId="174" fillId="46" borderId="117" applyNumberForma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7" borderId="93" applyNumberForma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7" fillId="82" borderId="93" applyNumberFormat="0" applyFont="0" applyAlignment="0" applyProtection="0"/>
    <xf numFmtId="0" fontId="107" fillId="74" borderId="94" applyNumberFormat="0" applyAlignment="0" applyProtection="0"/>
    <xf numFmtId="0" fontId="107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95" borderId="94" applyNumberForma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95" fillId="46" borderId="193" applyNumberFormat="0" applyAlignment="0" applyProtection="0"/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4" fontId="76" fillId="0" borderId="94" applyNumberFormat="0" applyProtection="0">
      <alignment horizontal="right" vertical="center"/>
    </xf>
    <xf numFmtId="0" fontId="7" fillId="0" borderId="94" applyNumberFormat="0" applyProtection="0">
      <alignment horizontal="left" vertical="center" indent="1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3" fontId="7" fillId="0" borderId="96" applyNumberFormat="0" applyFont="0" applyFill="0" applyAlignment="0" applyProtection="0">
      <alignment vertical="center"/>
    </xf>
    <xf numFmtId="0" fontId="78" fillId="0" borderId="95" applyNumberFormat="0" applyFill="0" applyAlignment="0" applyProtection="0"/>
    <xf numFmtId="0" fontId="203" fillId="0" borderId="95" applyNumberFormat="0" applyFill="0" applyAlignment="0" applyProtection="0"/>
    <xf numFmtId="0" fontId="119" fillId="0" borderId="95" applyNumberFormat="0" applyFill="0" applyAlignment="0" applyProtection="0"/>
    <xf numFmtId="0" fontId="119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92" fillId="74" borderId="94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0" fontId="147" fillId="74" borderId="90" applyNumberFormat="0" applyAlignment="0" applyProtection="0"/>
    <xf numFmtId="219" fontId="94" fillId="46" borderId="187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174" fillId="46" borderId="90" applyNumberFormat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203" fillId="0" borderId="95" applyNumberFormat="0" applyFill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14" fillId="82" borderId="93" applyNumberFormat="0" applyFont="0" applyAlignment="0" applyProtection="0"/>
    <xf numFmtId="0" fontId="14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0" fontId="53" fillId="82" borderId="93" applyNumberFormat="0" applyFont="0" applyAlignment="0" applyProtection="0"/>
    <xf numFmtId="219" fontId="272" fillId="0" borderId="96">
      <alignment horizontal="center"/>
    </xf>
    <xf numFmtId="219" fontId="61" fillId="74" borderId="90" applyNumberFormat="0" applyAlignment="0" applyProtection="0"/>
    <xf numFmtId="0" fontId="192" fillId="74" borderId="189" applyNumberFormat="0" applyAlignment="0" applyProtection="0"/>
    <xf numFmtId="219" fontId="290" fillId="0" borderId="89"/>
    <xf numFmtId="313" fontId="64" fillId="0" borderId="97">
      <alignment horizontal="left"/>
    </xf>
    <xf numFmtId="0" fontId="85" fillId="1" borderId="97">
      <alignment horizontal="left"/>
    </xf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94" fillId="46" borderId="90" applyNumberFormat="0" applyAlignment="0" applyProtection="0"/>
    <xf numFmtId="219" fontId="319" fillId="107" borderId="89"/>
    <xf numFmtId="0" fontId="192" fillId="74" borderId="189" applyNumberFormat="0" applyAlignment="0" applyProtection="0"/>
    <xf numFmtId="219" fontId="107" fillId="74" borderId="94" applyNumberFormat="0" applyAlignment="0" applyProtection="0"/>
    <xf numFmtId="12" fontId="345" fillId="0" borderId="96">
      <alignment horizontal="center"/>
    </xf>
    <xf numFmtId="219" fontId="290" fillId="0" borderId="98"/>
    <xf numFmtId="219" fontId="78" fillId="0" borderId="99" applyNumberFormat="0" applyFill="0" applyAlignment="0" applyProtection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290" fillId="0" borderId="139"/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85" fillId="73" borderId="91"/>
    <xf numFmtId="0" fontId="87" fillId="0" borderId="104">
      <alignment horizontal="left" vertical="center"/>
    </xf>
    <xf numFmtId="0" fontId="87" fillId="0" borderId="104">
      <alignment horizontal="left" vertical="center"/>
    </xf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19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97">
      <alignment horizontal="left"/>
    </xf>
    <xf numFmtId="0" fontId="85" fillId="1" borderId="97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3" fontId="158" fillId="108" borderId="103" applyNumberFormat="0" applyFont="0" applyBorder="0" applyAlignment="0" applyProtection="0"/>
    <xf numFmtId="3" fontId="158" fillId="108" borderId="103" applyNumberFormat="0" applyFont="0" applyBorder="0" applyAlignment="0" applyProtection="0"/>
    <xf numFmtId="219" fontId="107" fillId="74" borderId="101" applyNumberFormat="0" applyAlignment="0" applyProtection="0"/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0" borderId="103" applyNumberFormat="0" applyAlignment="0" applyProtection="0">
      <alignment vertical="top"/>
    </xf>
    <xf numFmtId="219" fontId="158" fillId="121" borderId="104" applyNumberFormat="0" applyProtection="0"/>
    <xf numFmtId="219" fontId="290" fillId="0" borderId="98"/>
    <xf numFmtId="301" fontId="7" fillId="0" borderId="104" applyFill="0"/>
    <xf numFmtId="301" fontId="7" fillId="0" borderId="104" applyFill="0"/>
    <xf numFmtId="301" fontId="7" fillId="0" borderId="104" applyFill="0"/>
    <xf numFmtId="301" fontId="7" fillId="0" borderId="104" applyFill="0"/>
    <xf numFmtId="219" fontId="78" fillId="0" borderId="99" applyNumberFormat="0" applyFill="0" applyAlignment="0" applyProtection="0"/>
    <xf numFmtId="301" fontId="7" fillId="0" borderId="104" applyFill="0"/>
    <xf numFmtId="301" fontId="7" fillId="0" borderId="104" applyFill="0"/>
    <xf numFmtId="219" fontId="319" fillId="0" borderId="98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7" fillId="82" borderId="102" applyNumberFormat="0" applyFont="0" applyAlignment="0" applyProtection="0"/>
    <xf numFmtId="219" fontId="94" fillId="46" borderId="187" applyNumberFormat="0" applyAlignment="0" applyProtection="0"/>
    <xf numFmtId="219" fontId="94" fillId="46" borderId="140" applyNumberFormat="0" applyAlignment="0" applyProtection="0"/>
    <xf numFmtId="0" fontId="192" fillId="74" borderId="120" applyNumberFormat="0" applyAlignment="0" applyProtection="0"/>
    <xf numFmtId="3" fontId="7" fillId="0" borderId="138" applyNumberFormat="0" applyFont="0" applyFill="0" applyAlignment="0" applyProtection="0">
      <alignment vertical="center"/>
    </xf>
    <xf numFmtId="219" fontId="311" fillId="0" borderId="41">
      <alignment horizontal="left" vertical="top"/>
    </xf>
    <xf numFmtId="219" fontId="308" fillId="0" borderId="41">
      <alignment horizontal="left" vertical="top"/>
    </xf>
    <xf numFmtId="193" fontId="60" fillId="73" borderId="98"/>
    <xf numFmtId="193" fontId="60" fillId="73" borderId="98"/>
    <xf numFmtId="0" fontId="61" fillId="74" borderId="100" applyNumberFormat="0" applyAlignment="0" applyProtection="0"/>
    <xf numFmtId="0" fontId="61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8" fillId="95" borderId="100" applyNumberFormat="0" applyAlignment="0" applyProtection="0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3" fontId="7" fillId="0" borderId="105" applyNumberFormat="0" applyFont="0" applyFill="0" applyAlignment="0" applyProtection="0">
      <alignment vertical="center"/>
    </xf>
    <xf numFmtId="0" fontId="85" fillId="73" borderId="91"/>
    <xf numFmtId="10" fontId="83" fillId="80" borderId="105" applyNumberFormat="0" applyBorder="0" applyAlignment="0" applyProtection="0"/>
    <xf numFmtId="10" fontId="83" fillId="80" borderId="105" applyNumberFormat="0" applyBorder="0" applyAlignment="0" applyProtection="0"/>
    <xf numFmtId="0" fontId="94" fillId="46" borderId="100" applyNumberFormat="0" applyAlignment="0" applyProtection="0"/>
    <xf numFmtId="0" fontId="9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" borderId="100" applyNumberFormat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81" borderId="100" applyNumberFormat="0" applyAlignment="0" applyProtection="0"/>
    <xf numFmtId="193" fontId="96" fillId="0" borderId="98"/>
    <xf numFmtId="193" fontId="96" fillId="0" borderId="98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7" borderId="102" applyNumberForma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7" fillId="82" borderId="102" applyNumberFormat="0" applyFont="0" applyAlignment="0" applyProtection="0"/>
    <xf numFmtId="0" fontId="107" fillId="74" borderId="101" applyNumberFormat="0" applyAlignment="0" applyProtection="0"/>
    <xf numFmtId="0" fontId="107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95" borderId="101" applyNumberForma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4" fontId="76" fillId="0" borderId="101" applyNumberFormat="0" applyProtection="0">
      <alignment horizontal="right" vertical="center"/>
    </xf>
    <xf numFmtId="0" fontId="7" fillId="0" borderId="101" applyNumberFormat="0" applyProtection="0">
      <alignment horizontal="left" vertical="center" indent="1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3" fontId="7" fillId="0" borderId="105" applyNumberFormat="0" applyFont="0" applyFill="0" applyAlignment="0" applyProtection="0">
      <alignment vertical="center"/>
    </xf>
    <xf numFmtId="0" fontId="78" fillId="0" borderId="99" applyNumberFormat="0" applyFill="0" applyAlignment="0" applyProtection="0"/>
    <xf numFmtId="0" fontId="203" fillId="0" borderId="99" applyNumberFormat="0" applyFill="0" applyAlignment="0" applyProtection="0"/>
    <xf numFmtId="0" fontId="119" fillId="0" borderId="99" applyNumberFormat="0" applyFill="0" applyAlignment="0" applyProtection="0"/>
    <xf numFmtId="0" fontId="119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92" fillId="74" borderId="101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47" fillId="74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174" fillId="46" borderId="100" applyNumberFormat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203" fillId="0" borderId="99" applyNumberFormat="0" applyFill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14" fillId="82" borderId="102" applyNumberFormat="0" applyFont="0" applyAlignment="0" applyProtection="0"/>
    <xf numFmtId="0" fontId="14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0" fontId="53" fillId="82" borderId="102" applyNumberFormat="0" applyFont="0" applyAlignment="0" applyProtection="0"/>
    <xf numFmtId="219" fontId="272" fillId="0" borderId="105">
      <alignment horizontal="center"/>
    </xf>
    <xf numFmtId="219" fontId="61" fillId="74" borderId="100" applyNumberFormat="0" applyAlignment="0" applyProtection="0"/>
    <xf numFmtId="219" fontId="290" fillId="0" borderId="98"/>
    <xf numFmtId="313" fontId="64" fillId="0" borderId="106">
      <alignment horizontal="left"/>
    </xf>
    <xf numFmtId="0" fontId="85" fillId="1" borderId="106">
      <alignment horizontal="left"/>
    </xf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94" fillId="46" borderId="100" applyNumberFormat="0" applyAlignment="0" applyProtection="0"/>
    <xf numFmtId="219" fontId="319" fillId="107" borderId="98"/>
    <xf numFmtId="219" fontId="107" fillId="74" borderId="101" applyNumberFormat="0" applyAlignment="0" applyProtection="0"/>
    <xf numFmtId="12" fontId="345" fillId="0" borderId="105">
      <alignment horizontal="center"/>
    </xf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319" fontId="7" fillId="0" borderId="41" applyFont="0" applyFill="0" applyBorder="0" applyAlignment="0" applyProtection="0"/>
    <xf numFmtId="219" fontId="290" fillId="0" borderId="107"/>
    <xf numFmtId="219" fontId="301" fillId="0" borderId="41" applyFill="0" applyBorder="0" applyProtection="0">
      <alignment horizontal="left" vertical="top"/>
    </xf>
    <xf numFmtId="219" fontId="78" fillId="0" borderId="108" applyNumberFormat="0" applyFill="0" applyAlignment="0" applyProtection="0"/>
    <xf numFmtId="219" fontId="319" fillId="0" borderId="107"/>
    <xf numFmtId="0" fontId="147" fillId="74" borderId="109" applyNumberFormat="0" applyAlignment="0" applyProtection="0"/>
    <xf numFmtId="0" fontId="174" fillId="46" borderId="109" applyNumberFormat="0" applyAlignment="0" applyProtection="0"/>
    <xf numFmtId="0" fontId="203" fillId="0" borderId="108" applyNumberFormat="0" applyFill="0" applyAlignment="0" applyProtection="0"/>
    <xf numFmtId="0" fontId="192" fillId="74" borderId="110" applyNumberFormat="0" applyAlignment="0" applyProtection="0"/>
    <xf numFmtId="0" fontId="7" fillId="82" borderId="111" applyNumberFormat="0" applyFont="0" applyAlignment="0" applyProtection="0"/>
    <xf numFmtId="219" fontId="94" fillId="46" borderId="187" applyNumberFormat="0" applyAlignment="0" applyProtection="0"/>
    <xf numFmtId="0" fontId="203" fillId="0" borderId="143" applyNumberFormat="0" applyFill="0" applyAlignment="0" applyProtection="0"/>
    <xf numFmtId="0" fontId="203" fillId="0" borderId="190" applyNumberFormat="0" applyFill="0" applyAlignment="0" applyProtection="0"/>
    <xf numFmtId="193" fontId="96" fillId="0" borderId="186"/>
    <xf numFmtId="0" fontId="174" fillId="81" borderId="187" applyNumberFormat="0" applyAlignment="0" applyProtection="0"/>
    <xf numFmtId="0" fontId="174" fillId="46" borderId="187" applyNumberFormat="0" applyAlignment="0" applyProtection="0"/>
    <xf numFmtId="193" fontId="96" fillId="0" borderId="139"/>
    <xf numFmtId="0" fontId="174" fillId="81" borderId="140" applyNumberFormat="0" applyAlignment="0" applyProtection="0"/>
    <xf numFmtId="0" fontId="174" fillId="46" borderId="140" applyNumberForma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7" borderId="119" applyNumberForma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7" fillId="82" borderId="119" applyNumberFormat="0" applyFont="0" applyAlignment="0" applyProtection="0"/>
    <xf numFmtId="0" fontId="107" fillId="74" borderId="120" applyNumberFormat="0" applyAlignment="0" applyProtection="0"/>
    <xf numFmtId="0" fontId="107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95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4" fontId="76" fillId="0" borderId="120" applyNumberFormat="0" applyProtection="0">
      <alignment horizontal="right" vertical="center"/>
    </xf>
    <xf numFmtId="0" fontId="7" fillId="0" borderId="120" applyNumberFormat="0" applyProtection="0">
      <alignment horizontal="left" vertical="center" indent="1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3" fontId="7" fillId="0" borderId="122" applyNumberFormat="0" applyFont="0" applyFill="0" applyAlignment="0" applyProtection="0">
      <alignment vertical="center"/>
    </xf>
    <xf numFmtId="0" fontId="78" fillId="0" borderId="121" applyNumberFormat="0" applyFill="0" applyAlignment="0" applyProtection="0"/>
    <xf numFmtId="0" fontId="203" fillId="0" borderId="121" applyNumberFormat="0" applyFill="0" applyAlignment="0" applyProtection="0"/>
    <xf numFmtId="0" fontId="119" fillId="0" borderId="121" applyNumberFormat="0" applyFill="0" applyAlignment="0" applyProtection="0"/>
    <xf numFmtId="0" fontId="119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92" fillId="74" borderId="120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47" fillId="74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174" fillId="46" borderId="117" applyNumberFormat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203" fillId="0" borderId="121" applyNumberFormat="0" applyFill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14" fillId="82" borderId="119" applyNumberFormat="0" applyFont="0" applyAlignment="0" applyProtection="0"/>
    <xf numFmtId="0" fontId="14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0" fontId="53" fillId="82" borderId="119" applyNumberFormat="0" applyFont="0" applyAlignment="0" applyProtection="0"/>
    <xf numFmtId="219" fontId="272" fillId="0" borderId="122">
      <alignment horizontal="center"/>
    </xf>
    <xf numFmtId="219" fontId="61" fillId="74" borderId="117" applyNumberFormat="0" applyAlignment="0" applyProtection="0"/>
    <xf numFmtId="219" fontId="290" fillId="0" borderId="116"/>
    <xf numFmtId="313" fontId="64" fillId="0" borderId="123">
      <alignment horizontal="left"/>
    </xf>
    <xf numFmtId="0" fontId="85" fillId="1" borderId="123">
      <alignment horizontal="left"/>
    </xf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94" fillId="46" borderId="117" applyNumberFormat="0" applyAlignment="0" applyProtection="0"/>
    <xf numFmtId="219" fontId="319" fillId="107" borderId="116"/>
    <xf numFmtId="219" fontId="107" fillId="74" borderId="120" applyNumberFormat="0" applyAlignment="0" applyProtection="0"/>
    <xf numFmtId="0" fontId="174" fillId="46" borderId="197" applyNumberFormat="0" applyAlignment="0" applyProtection="0"/>
    <xf numFmtId="12" fontId="345" fillId="0" borderId="122">
      <alignment horizontal="center"/>
    </xf>
    <xf numFmtId="219" fontId="290" fillId="0" borderId="124"/>
    <xf numFmtId="219" fontId="78" fillId="0" borderId="125" applyNumberFormat="0" applyFill="0" applyAlignment="0" applyProtection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87" fillId="0" borderId="130">
      <alignment horizontal="left" vertical="center"/>
    </xf>
    <xf numFmtId="0" fontId="87" fillId="0" borderId="130">
      <alignment horizontal="left" vertical="center"/>
    </xf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10" fontId="83" fillId="80" borderId="185" applyNumberFormat="0" applyBorder="0" applyAlignment="0" applyProtection="0"/>
    <xf numFmtId="219" fontId="94" fillId="46" borderId="140" applyNumberForma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23">
      <alignment horizontal="left"/>
    </xf>
    <xf numFmtId="0" fontId="85" fillId="1" borderId="123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3" fontId="158" fillId="108" borderId="129" applyNumberFormat="0" applyFont="0" applyBorder="0" applyAlignment="0" applyProtection="0"/>
    <xf numFmtId="3" fontId="158" fillId="108" borderId="129" applyNumberFormat="0" applyFont="0" applyBorder="0" applyAlignment="0" applyProtection="0"/>
    <xf numFmtId="219" fontId="107" fillId="74" borderId="127" applyNumberFormat="0" applyAlignment="0" applyProtection="0"/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0" borderId="129" applyNumberFormat="0" applyAlignment="0" applyProtection="0">
      <alignment vertical="top"/>
    </xf>
    <xf numFmtId="219" fontId="158" fillId="121" borderId="130" applyNumberFormat="0" applyProtection="0"/>
    <xf numFmtId="219" fontId="290" fillId="0" borderId="124"/>
    <xf numFmtId="301" fontId="7" fillId="0" borderId="130" applyFill="0"/>
    <xf numFmtId="301" fontId="7" fillId="0" borderId="130" applyFill="0"/>
    <xf numFmtId="301" fontId="7" fillId="0" borderId="130" applyFill="0"/>
    <xf numFmtId="301" fontId="7" fillId="0" borderId="130" applyFill="0"/>
    <xf numFmtId="219" fontId="78" fillId="0" borderId="125" applyNumberFormat="0" applyFill="0" applyAlignment="0" applyProtection="0"/>
    <xf numFmtId="301" fontId="7" fillId="0" borderId="130" applyFill="0"/>
    <xf numFmtId="301" fontId="7" fillId="0" borderId="130" applyFill="0"/>
    <xf numFmtId="219" fontId="319" fillId="0" borderId="124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7" fillId="82" borderId="128" applyNumberFormat="0" applyFont="0" applyAlignment="0" applyProtection="0"/>
    <xf numFmtId="0" fontId="147" fillId="74" borderId="187" applyNumberFormat="0" applyAlignment="0" applyProtection="0"/>
    <xf numFmtId="0" fontId="108" fillId="74" borderId="142" applyNumberFormat="0" applyAlignment="0" applyProtection="0"/>
    <xf numFmtId="193" fontId="60" fillId="73" borderId="124"/>
    <xf numFmtId="193" fontId="60" fillId="73" borderId="124"/>
    <xf numFmtId="0" fontId="61" fillId="74" borderId="126" applyNumberFormat="0" applyAlignment="0" applyProtection="0"/>
    <xf numFmtId="0" fontId="61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8" fillId="95" borderId="126" applyNumberFormat="0" applyAlignment="0" applyProtection="0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3" fontId="7" fillId="0" borderId="131" applyNumberFormat="0" applyFont="0" applyFill="0" applyAlignment="0" applyProtection="0">
      <alignment vertical="center"/>
    </xf>
    <xf numFmtId="10" fontId="83" fillId="80" borderId="131" applyNumberFormat="0" applyBorder="0" applyAlignment="0" applyProtection="0"/>
    <xf numFmtId="10" fontId="83" fillId="80" borderId="131" applyNumberFormat="0" applyBorder="0" applyAlignment="0" applyProtection="0"/>
    <xf numFmtId="0" fontId="94" fillId="46" borderId="126" applyNumberFormat="0" applyAlignment="0" applyProtection="0"/>
    <xf numFmtId="0" fontId="9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" borderId="126" applyNumberFormat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81" borderId="126" applyNumberFormat="0" applyAlignment="0" applyProtection="0"/>
    <xf numFmtId="193" fontId="96" fillId="0" borderId="124"/>
    <xf numFmtId="193" fontId="96" fillId="0" borderId="124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7" borderId="128" applyNumberForma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7" fillId="82" borderId="128" applyNumberFormat="0" applyFont="0" applyAlignment="0" applyProtection="0"/>
    <xf numFmtId="0" fontId="107" fillId="74" borderId="127" applyNumberFormat="0" applyAlignment="0" applyProtection="0"/>
    <xf numFmtId="0" fontId="107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95" borderId="127" applyNumberForma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4" fontId="76" fillId="0" borderId="127" applyNumberFormat="0" applyProtection="0">
      <alignment horizontal="right" vertical="center"/>
    </xf>
    <xf numFmtId="0" fontId="7" fillId="0" borderId="127" applyNumberFormat="0" applyProtection="0">
      <alignment horizontal="left" vertical="center" indent="1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3" fontId="7" fillId="0" borderId="131" applyNumberFormat="0" applyFont="0" applyFill="0" applyAlignment="0" applyProtection="0">
      <alignment vertical="center"/>
    </xf>
    <xf numFmtId="0" fontId="78" fillId="0" borderId="125" applyNumberFormat="0" applyFill="0" applyAlignment="0" applyProtection="0"/>
    <xf numFmtId="0" fontId="203" fillId="0" borderId="125" applyNumberFormat="0" applyFill="0" applyAlignment="0" applyProtection="0"/>
    <xf numFmtId="0" fontId="119" fillId="0" borderId="125" applyNumberFormat="0" applyFill="0" applyAlignment="0" applyProtection="0"/>
    <xf numFmtId="0" fontId="119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92" fillId="74" borderId="127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47" fillId="74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174" fillId="46" borderId="126" applyNumberFormat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203" fillId="0" borderId="125" applyNumberFormat="0" applyFill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14" fillId="82" borderId="128" applyNumberFormat="0" applyFont="0" applyAlignment="0" applyProtection="0"/>
    <xf numFmtId="0" fontId="14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0" fontId="53" fillId="82" borderId="128" applyNumberFormat="0" applyFont="0" applyAlignment="0" applyProtection="0"/>
    <xf numFmtId="219" fontId="272" fillId="0" borderId="131">
      <alignment horizontal="center"/>
    </xf>
    <xf numFmtId="219" fontId="61" fillId="74" borderId="126" applyNumberFormat="0" applyAlignment="0" applyProtection="0"/>
    <xf numFmtId="219" fontId="290" fillId="0" borderId="124"/>
    <xf numFmtId="313" fontId="64" fillId="0" borderId="132">
      <alignment horizontal="left"/>
    </xf>
    <xf numFmtId="0" fontId="85" fillId="1" borderId="132">
      <alignment horizontal="left"/>
    </xf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94" fillId="46" borderId="126" applyNumberFormat="0" applyAlignment="0" applyProtection="0"/>
    <xf numFmtId="219" fontId="319" fillId="107" borderId="124"/>
    <xf numFmtId="219" fontId="107" fillId="74" borderId="127" applyNumberFormat="0" applyAlignment="0" applyProtection="0"/>
    <xf numFmtId="219" fontId="319" fillId="0" borderId="195"/>
    <xf numFmtId="12" fontId="345" fillId="0" borderId="131">
      <alignment horizontal="center"/>
    </xf>
    <xf numFmtId="219" fontId="290" fillId="0" borderId="133"/>
    <xf numFmtId="219" fontId="78" fillId="0" borderId="134" applyNumberFormat="0" applyFill="0" applyAlignment="0" applyProtection="0"/>
    <xf numFmtId="219" fontId="319" fillId="0" borderId="133"/>
    <xf numFmtId="0" fontId="147" fillId="74" borderId="135" applyNumberFormat="0" applyAlignment="0" applyProtection="0"/>
    <xf numFmtId="0" fontId="174" fillId="46" borderId="135" applyNumberFormat="0" applyAlignment="0" applyProtection="0"/>
    <xf numFmtId="0" fontId="203" fillId="0" borderId="134" applyNumberFormat="0" applyFill="0" applyAlignment="0" applyProtection="0"/>
    <xf numFmtId="0" fontId="192" fillId="74" borderId="136" applyNumberFormat="0" applyAlignment="0" applyProtection="0"/>
    <xf numFmtId="0" fontId="7" fillId="82" borderId="137" applyNumberFormat="0" applyFont="0" applyAlignment="0" applyProtection="0"/>
    <xf numFmtId="171" fontId="18" fillId="0" borderId="0" applyFont="0" applyFill="0" applyBorder="0" applyAlignment="0" applyProtection="0"/>
    <xf numFmtId="0" fontId="192" fillId="74" borderId="189" applyNumberFormat="0" applyAlignment="0" applyProtection="0"/>
    <xf numFmtId="4" fontId="76" fillId="0" borderId="189" applyNumberFormat="0" applyProtection="0">
      <alignment horizontal="right" vertical="center"/>
    </xf>
    <xf numFmtId="4" fontId="76" fillId="0" borderId="189" applyNumberFormat="0" applyProtection="0">
      <alignment horizontal="right" vertical="center"/>
    </xf>
    <xf numFmtId="0" fontId="7" fillId="0" borderId="189" applyNumberFormat="0" applyProtection="0">
      <alignment horizontal="left" vertical="center" indent="1"/>
    </xf>
    <xf numFmtId="3" fontId="7" fillId="0" borderId="185" applyNumberFormat="0" applyFont="0" applyFill="0" applyAlignment="0" applyProtection="0">
      <alignment vertical="center"/>
    </xf>
    <xf numFmtId="3" fontId="7" fillId="0" borderId="185" applyNumberFormat="0" applyFont="0" applyFill="0" applyAlignment="0" applyProtection="0">
      <alignment vertical="center"/>
    </xf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7" borderId="141" applyNumberForma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7" fillId="82" borderId="141" applyNumberFormat="0" applyFont="0" applyAlignment="0" applyProtection="0"/>
    <xf numFmtId="0" fontId="107" fillId="74" borderId="142" applyNumberFormat="0" applyAlignment="0" applyProtection="0"/>
    <xf numFmtId="0" fontId="107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95" borderId="142" applyNumberForma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4" fontId="76" fillId="0" borderId="142" applyNumberFormat="0" applyProtection="0">
      <alignment horizontal="right" vertical="center"/>
    </xf>
    <xf numFmtId="0" fontId="7" fillId="0" borderId="142" applyNumberFormat="0" applyProtection="0">
      <alignment horizontal="left" vertical="center" indent="1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3" fontId="7" fillId="0" borderId="144" applyNumberFormat="0" applyFont="0" applyFill="0" applyAlignment="0" applyProtection="0">
      <alignment vertical="center"/>
    </xf>
    <xf numFmtId="0" fontId="78" fillId="0" borderId="143" applyNumberFormat="0" applyFill="0" applyAlignment="0" applyProtection="0"/>
    <xf numFmtId="0" fontId="203" fillId="0" borderId="143" applyNumberFormat="0" applyFill="0" applyAlignment="0" applyProtection="0"/>
    <xf numFmtId="0" fontId="119" fillId="0" borderId="143" applyNumberFormat="0" applyFill="0" applyAlignment="0" applyProtection="0"/>
    <xf numFmtId="0" fontId="119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219" fontId="290" fillId="0" borderId="192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92" fillId="74" borderId="142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47" fillId="74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174" fillId="46" borderId="140" applyNumberFormat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203" fillId="0" borderId="143" applyNumberFormat="0" applyFill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14" fillId="82" borderId="141" applyNumberFormat="0" applyFont="0" applyAlignment="0" applyProtection="0"/>
    <xf numFmtId="0" fontId="14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0" fontId="53" fillId="82" borderId="141" applyNumberFormat="0" applyFont="0" applyAlignment="0" applyProtection="0"/>
    <xf numFmtId="219" fontId="272" fillId="0" borderId="144">
      <alignment horizontal="center"/>
    </xf>
    <xf numFmtId="219" fontId="61" fillId="74" borderId="140" applyNumberFormat="0" applyAlignment="0" applyProtection="0"/>
    <xf numFmtId="219" fontId="290" fillId="0" borderId="139"/>
    <xf numFmtId="313" fontId="64" fillId="0" borderId="146">
      <alignment horizontal="left"/>
    </xf>
    <xf numFmtId="0" fontId="85" fillId="1" borderId="146">
      <alignment horizontal="left"/>
    </xf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94" fillId="46" borderId="140" applyNumberFormat="0" applyAlignment="0" applyProtection="0"/>
    <xf numFmtId="219" fontId="319" fillId="107" borderId="139"/>
    <xf numFmtId="0" fontId="174" fillId="46" borderId="187" applyNumberFormat="0" applyAlignment="0" applyProtection="0"/>
    <xf numFmtId="0" fontId="95" fillId="46" borderId="187" applyNumberFormat="0" applyAlignment="0" applyProtection="0"/>
    <xf numFmtId="0" fontId="174" fillId="46" borderId="187" applyNumberFormat="0" applyAlignment="0" applyProtection="0"/>
    <xf numFmtId="219" fontId="107" fillId="74" borderId="142" applyNumberFormat="0" applyAlignment="0" applyProtection="0"/>
    <xf numFmtId="12" fontId="345" fillId="0" borderId="144">
      <alignment horizontal="center"/>
    </xf>
    <xf numFmtId="219" fontId="158" fillId="121" borderId="145" applyNumberFormat="0" applyProtection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290" fillId="0" borderId="147"/>
    <xf numFmtId="219" fontId="78" fillId="0" borderId="148" applyNumberFormat="0" applyFill="0" applyAlignment="0" applyProtection="0"/>
    <xf numFmtId="219" fontId="319" fillId="0" borderId="147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7" fillId="82" borderId="151" applyNumberFormat="0" applyFont="0" applyAlignment="0" applyProtection="0"/>
    <xf numFmtId="193" fontId="60" fillId="73" borderId="147"/>
    <xf numFmtId="193" fontId="60" fillId="73" borderId="147"/>
    <xf numFmtId="0" fontId="61" fillId="74" borderId="149" applyNumberFormat="0" applyAlignment="0" applyProtection="0"/>
    <xf numFmtId="0" fontId="61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8" fillId="95" borderId="149" applyNumberFormat="0" applyAlignment="0" applyProtection="0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87" fillId="0" borderId="145">
      <alignment horizontal="left" vertical="center"/>
    </xf>
    <xf numFmtId="0" fontId="87" fillId="0" borderId="145">
      <alignment horizontal="left" vertical="center"/>
    </xf>
    <xf numFmtId="0" fontId="94" fillId="46" borderId="149" applyNumberFormat="0" applyAlignment="0" applyProtection="0"/>
    <xf numFmtId="0" fontId="9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" borderId="149" applyNumberFormat="0" applyAlignment="0" applyProtection="0"/>
    <xf numFmtId="0" fontId="95" fillId="46" borderId="149" applyNumberFormat="0" applyAlignment="0" applyProtection="0"/>
    <xf numFmtId="0" fontId="95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81" borderId="149" applyNumberFormat="0" applyAlignment="0" applyProtection="0"/>
    <xf numFmtId="193" fontId="96" fillId="0" borderId="147"/>
    <xf numFmtId="193" fontId="96" fillId="0" borderId="147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7" borderId="151" applyNumberForma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7" fillId="82" borderId="151" applyNumberFormat="0" applyFont="0" applyAlignment="0" applyProtection="0"/>
    <xf numFmtId="0" fontId="107" fillId="74" borderId="150" applyNumberFormat="0" applyAlignment="0" applyProtection="0"/>
    <xf numFmtId="0" fontId="107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95" borderId="150" applyNumberForma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4" fontId="76" fillId="0" borderId="150" applyNumberFormat="0" applyProtection="0">
      <alignment horizontal="right" vertical="center"/>
    </xf>
    <xf numFmtId="0" fontId="7" fillId="0" borderId="150" applyNumberFormat="0" applyProtection="0">
      <alignment horizontal="left" vertical="center" indent="1"/>
    </xf>
    <xf numFmtId="0" fontId="78" fillId="0" borderId="148" applyNumberFormat="0" applyFill="0" applyAlignment="0" applyProtection="0"/>
    <xf numFmtId="0" fontId="203" fillId="0" borderId="148" applyNumberFormat="0" applyFill="0" applyAlignment="0" applyProtection="0"/>
    <xf numFmtId="0" fontId="119" fillId="0" borderId="148" applyNumberFormat="0" applyFill="0" applyAlignment="0" applyProtection="0"/>
    <xf numFmtId="0" fontId="119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92" fillId="74" borderId="150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47" fillId="74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174" fillId="46" borderId="149" applyNumberFormat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203" fillId="0" borderId="148" applyNumberFormat="0" applyFill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14" fillId="82" borderId="151" applyNumberFormat="0" applyFont="0" applyAlignment="0" applyProtection="0"/>
    <xf numFmtId="0" fontId="14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53" fillId="82" borderId="151" applyNumberFormat="0" applyFont="0" applyAlignment="0" applyProtection="0"/>
    <xf numFmtId="0" fontId="78" fillId="0" borderId="190" applyNumberFormat="0" applyFill="0" applyAlignment="0" applyProtection="0"/>
    <xf numFmtId="219" fontId="272" fillId="0" borderId="153">
      <alignment horizontal="center"/>
    </xf>
    <xf numFmtId="219" fontId="61" fillId="74" borderId="149" applyNumberFormat="0" applyAlignment="0" applyProtection="0"/>
    <xf numFmtId="219" fontId="290" fillId="0" borderId="147"/>
    <xf numFmtId="313" fontId="64" fillId="0" borderId="146">
      <alignment horizontal="left"/>
    </xf>
    <xf numFmtId="0" fontId="85" fillId="1" borderId="146">
      <alignment horizontal="left"/>
    </xf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94" fillId="46" borderId="149" applyNumberFormat="0" applyAlignment="0" applyProtection="0"/>
    <xf numFmtId="219" fontId="319" fillId="107" borderId="147"/>
    <xf numFmtId="3" fontId="158" fillId="108" borderId="152" applyNumberFormat="0" applyFont="0" applyBorder="0" applyAlignment="0" applyProtection="0"/>
    <xf numFmtId="3" fontId="158" fillId="108" borderId="152" applyNumberFormat="0" applyFont="0" applyBorder="0" applyAlignment="0" applyProtection="0"/>
    <xf numFmtId="219" fontId="107" fillId="74" borderId="150" applyNumberFormat="0" applyAlignment="0" applyProtection="0"/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0" borderId="152" applyNumberFormat="0" applyAlignment="0" applyProtection="0">
      <alignment vertical="top"/>
    </xf>
    <xf numFmtId="219" fontId="158" fillId="121" borderId="145" applyNumberFormat="0" applyProtection="0"/>
    <xf numFmtId="219" fontId="290" fillId="0" borderId="155"/>
    <xf numFmtId="301" fontId="7" fillId="0" borderId="145" applyFill="0"/>
    <xf numFmtId="301" fontId="7" fillId="0" borderId="145" applyFill="0"/>
    <xf numFmtId="301" fontId="7" fillId="0" borderId="145" applyFill="0"/>
    <xf numFmtId="301" fontId="7" fillId="0" borderId="145" applyFill="0"/>
    <xf numFmtId="219" fontId="78" fillId="0" borderId="156" applyNumberFormat="0" applyFill="0" applyAlignment="0" applyProtection="0"/>
    <xf numFmtId="301" fontId="7" fillId="0" borderId="145" applyFill="0"/>
    <xf numFmtId="301" fontId="7" fillId="0" borderId="145" applyFill="0"/>
    <xf numFmtId="219" fontId="319" fillId="0" borderId="155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7" fillId="82" borderId="159" applyNumberFormat="0" applyFont="0" applyAlignment="0" applyProtection="0"/>
    <xf numFmtId="0" fontId="203" fillId="0" borderId="190" applyNumberFormat="0" applyFill="0" applyAlignment="0" applyProtection="0"/>
    <xf numFmtId="219" fontId="94" fillId="46" borderId="193" applyNumberFormat="0" applyAlignment="0" applyProtection="0"/>
    <xf numFmtId="0" fontId="174" fillId="46" borderId="193" applyNumberFormat="0" applyAlignment="0" applyProtection="0"/>
    <xf numFmtId="0" fontId="53" fillId="82" borderId="188" applyNumberFormat="0" applyFont="0" applyAlignment="0" applyProtection="0"/>
    <xf numFmtId="193" fontId="60" fillId="73" borderId="155"/>
    <xf numFmtId="193" fontId="60" fillId="73" borderId="155"/>
    <xf numFmtId="0" fontId="61" fillId="74" borderId="157" applyNumberFormat="0" applyAlignment="0" applyProtection="0"/>
    <xf numFmtId="0" fontId="61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8" fillId="95" borderId="157" applyNumberFormat="0" applyAlignment="0" applyProtection="0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3" fontId="7" fillId="0" borderId="160" applyNumberFormat="0" applyFont="0" applyFill="0" applyAlignment="0" applyProtection="0">
      <alignment vertical="center"/>
    </xf>
    <xf numFmtId="0" fontId="87" fillId="0" borderId="154">
      <alignment horizontal="left" vertical="center"/>
    </xf>
    <xf numFmtId="0" fontId="87" fillId="0" borderId="154">
      <alignment horizontal="left" vertical="center"/>
    </xf>
    <xf numFmtId="10" fontId="83" fillId="80" borderId="160" applyNumberFormat="0" applyBorder="0" applyAlignment="0" applyProtection="0"/>
    <xf numFmtId="10" fontId="83" fillId="80" borderId="160" applyNumberFormat="0" applyBorder="0" applyAlignment="0" applyProtection="0"/>
    <xf numFmtId="0" fontId="94" fillId="46" borderId="157" applyNumberFormat="0" applyAlignment="0" applyProtection="0"/>
    <xf numFmtId="0" fontId="9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" borderId="157" applyNumberFormat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81" borderId="157" applyNumberFormat="0" applyAlignment="0" applyProtection="0"/>
    <xf numFmtId="193" fontId="96" fillId="0" borderId="155"/>
    <xf numFmtId="193" fontId="96" fillId="0" borderId="155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7" borderId="159" applyNumberForma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7" fillId="82" borderId="159" applyNumberFormat="0" applyFont="0" applyAlignment="0" applyProtection="0"/>
    <xf numFmtId="0" fontId="107" fillId="74" borderId="158" applyNumberFormat="0" applyAlignment="0" applyProtection="0"/>
    <xf numFmtId="0" fontId="107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95" borderId="158" applyNumberForma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4" fontId="76" fillId="0" borderId="158" applyNumberFormat="0" applyProtection="0">
      <alignment horizontal="right" vertical="center"/>
    </xf>
    <xf numFmtId="0" fontId="7" fillId="0" borderId="158" applyNumberFormat="0" applyProtection="0">
      <alignment horizontal="left" vertical="center" indent="1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3" fontId="7" fillId="0" borderId="160" applyNumberFormat="0" applyFont="0" applyFill="0" applyAlignment="0" applyProtection="0">
      <alignment vertical="center"/>
    </xf>
    <xf numFmtId="0" fontId="78" fillId="0" borderId="156" applyNumberFormat="0" applyFill="0" applyAlignment="0" applyProtection="0"/>
    <xf numFmtId="0" fontId="203" fillId="0" borderId="156" applyNumberFormat="0" applyFill="0" applyAlignment="0" applyProtection="0"/>
    <xf numFmtId="0" fontId="119" fillId="0" borderId="156" applyNumberFormat="0" applyFill="0" applyAlignment="0" applyProtection="0"/>
    <xf numFmtId="0" fontId="119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92" fillId="74" borderId="158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47" fillId="74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174" fillId="46" borderId="157" applyNumberFormat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203" fillId="0" borderId="156" applyNumberFormat="0" applyFill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14" fillId="82" borderId="159" applyNumberFormat="0" applyFont="0" applyAlignment="0" applyProtection="0"/>
    <xf numFmtId="0" fontId="14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0" fontId="53" fillId="82" borderId="159" applyNumberFormat="0" applyFont="0" applyAlignment="0" applyProtection="0"/>
    <xf numFmtId="219" fontId="272" fillId="0" borderId="160">
      <alignment horizontal="center"/>
    </xf>
    <xf numFmtId="219" fontId="61" fillId="74" borderId="157" applyNumberFormat="0" applyAlignment="0" applyProtection="0"/>
    <xf numFmtId="219" fontId="290" fillId="0" borderId="155"/>
    <xf numFmtId="313" fontId="64" fillId="0" borderId="161">
      <alignment horizontal="left"/>
    </xf>
    <xf numFmtId="0" fontId="85" fillId="1" borderId="161">
      <alignment horizontal="left"/>
    </xf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94" fillId="46" borderId="157" applyNumberFormat="0" applyAlignment="0" applyProtection="0"/>
    <xf numFmtId="219" fontId="319" fillId="107" borderId="155"/>
    <xf numFmtId="219" fontId="107" fillId="74" borderId="158" applyNumberFormat="0" applyAlignment="0" applyProtection="0"/>
    <xf numFmtId="12" fontId="345" fillId="0" borderId="160">
      <alignment horizontal="center"/>
    </xf>
    <xf numFmtId="219" fontId="158" fillId="121" borderId="154" applyNumberFormat="0" applyProtection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301" fontId="7" fillId="0" borderId="154" applyFill="0"/>
    <xf numFmtId="219" fontId="290" fillId="0" borderId="162"/>
    <xf numFmtId="219" fontId="78" fillId="0" borderId="163" applyNumberFormat="0" applyFill="0" applyAlignment="0" applyProtection="0"/>
    <xf numFmtId="219" fontId="319" fillId="0" borderId="162"/>
    <xf numFmtId="0" fontId="147" fillId="74" borderId="164" applyNumberFormat="0" applyAlignment="0" applyProtection="0"/>
    <xf numFmtId="0" fontId="174" fillId="46" borderId="164" applyNumberFormat="0" applyAlignment="0" applyProtection="0"/>
    <xf numFmtId="0" fontId="203" fillId="0" borderId="163" applyNumberFormat="0" applyFill="0" applyAlignment="0" applyProtection="0"/>
    <xf numFmtId="0" fontId="192" fillId="74" borderId="165" applyNumberFormat="0" applyAlignment="0" applyProtection="0"/>
    <xf numFmtId="0" fontId="7" fillId="82" borderId="166" applyNumberFormat="0" applyFont="0" applyAlignment="0" applyProtection="0"/>
    <xf numFmtId="3" fontId="7" fillId="0" borderId="191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258" fontId="84" fillId="0" borderId="0" applyNumberFormat="0" applyFill="0" applyBorder="0" applyProtection="0">
      <alignment horizontal="right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3" fontId="7" fillId="0" borderId="169" applyNumberFormat="0" applyFont="0" applyFill="0" applyAlignment="0" applyProtection="0">
      <alignment vertical="center"/>
    </xf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2" fillId="74" borderId="187" applyNumberFormat="0" applyAlignment="0" applyProtection="0"/>
    <xf numFmtId="0" fontId="147" fillId="74" borderId="187" applyNumberFormat="0" applyAlignment="0" applyProtection="0"/>
    <xf numFmtId="0" fontId="147" fillId="74" borderId="187" applyNumberFormat="0" applyAlignment="0" applyProtection="0"/>
    <xf numFmtId="0" fontId="61" fillId="74" borderId="187" applyNumberFormat="0" applyAlignment="0" applyProtection="0"/>
    <xf numFmtId="193" fontId="60" fillId="73" borderId="186"/>
    <xf numFmtId="219" fontId="272" fillId="0" borderId="169">
      <alignment horizontal="center"/>
    </xf>
    <xf numFmtId="313" fontId="64" fillId="0" borderId="170">
      <alignment horizontal="left"/>
    </xf>
    <xf numFmtId="0" fontId="85" fillId="1" borderId="170">
      <alignment horizontal="left"/>
    </xf>
    <xf numFmtId="0" fontId="14" fillId="7" borderId="188" applyNumberFormat="0" applyAlignment="0" applyProtection="0"/>
    <xf numFmtId="12" fontId="345" fillId="0" borderId="169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71"/>
    <xf numFmtId="219" fontId="78" fillId="0" borderId="172" applyNumberFormat="0" applyFill="0" applyAlignment="0" applyProtection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203" fillId="0" borderId="190" applyNumberFormat="0" applyFill="0" applyAlignment="0" applyProtection="0"/>
    <xf numFmtId="0" fontId="87" fillId="0" borderId="177">
      <alignment horizontal="left" vertical="center"/>
    </xf>
    <xf numFmtId="0" fontId="87" fillId="0" borderId="177">
      <alignment horizontal="left" vertical="center"/>
    </xf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0">
      <alignment horizontal="left"/>
    </xf>
    <xf numFmtId="0" fontId="85" fillId="1" borderId="170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3" fontId="158" fillId="108" borderId="176" applyNumberFormat="0" applyFont="0" applyBorder="0" applyAlignment="0" applyProtection="0"/>
    <xf numFmtId="3" fontId="158" fillId="108" borderId="176" applyNumberFormat="0" applyFont="0" applyBorder="0" applyAlignment="0" applyProtection="0"/>
    <xf numFmtId="219" fontId="107" fillId="74" borderId="174" applyNumberFormat="0" applyAlignment="0" applyProtection="0"/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0" borderId="176" applyNumberFormat="0" applyAlignment="0" applyProtection="0">
      <alignment vertical="top"/>
    </xf>
    <xf numFmtId="219" fontId="158" fillId="121" borderId="177" applyNumberFormat="0" applyProtection="0"/>
    <xf numFmtId="219" fontId="290" fillId="0" borderId="171"/>
    <xf numFmtId="301" fontId="7" fillId="0" borderId="177" applyFill="0"/>
    <xf numFmtId="301" fontId="7" fillId="0" borderId="177" applyFill="0"/>
    <xf numFmtId="301" fontId="7" fillId="0" borderId="177" applyFill="0"/>
    <xf numFmtId="301" fontId="7" fillId="0" borderId="177" applyFill="0"/>
    <xf numFmtId="219" fontId="78" fillId="0" borderId="172" applyNumberFormat="0" applyFill="0" applyAlignment="0" applyProtection="0"/>
    <xf numFmtId="301" fontId="7" fillId="0" borderId="177" applyFill="0"/>
    <xf numFmtId="301" fontId="7" fillId="0" borderId="177" applyFill="0"/>
    <xf numFmtId="219" fontId="319" fillId="0" borderId="171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7" fillId="82" borderId="175" applyNumberFormat="0" applyFont="0" applyAlignment="0" applyProtection="0"/>
    <xf numFmtId="0" fontId="53" fillId="82" borderId="188" applyNumberFormat="0" applyFont="0" applyAlignment="0" applyProtection="0"/>
    <xf numFmtId="219" fontId="94" fillId="46" borderId="187" applyNumberFormat="0" applyAlignment="0" applyProtection="0"/>
    <xf numFmtId="193" fontId="60" fillId="73" borderId="171"/>
    <xf numFmtId="193" fontId="60" fillId="73" borderId="171"/>
    <xf numFmtId="0" fontId="61" fillId="74" borderId="173" applyNumberFormat="0" applyAlignment="0" applyProtection="0"/>
    <xf numFmtId="0" fontId="61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8" fillId="95" borderId="173" applyNumberFormat="0" applyAlignment="0" applyProtection="0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3" fontId="7" fillId="0" borderId="178" applyNumberFormat="0" applyFont="0" applyFill="0" applyAlignment="0" applyProtection="0">
      <alignment vertical="center"/>
    </xf>
    <xf numFmtId="0" fontId="203" fillId="0" borderId="190" applyNumberFormat="0" applyFill="0" applyAlignment="0" applyProtection="0"/>
    <xf numFmtId="0" fontId="87" fillId="0" borderId="167">
      <alignment horizontal="left" vertical="center"/>
    </xf>
    <xf numFmtId="0" fontId="87" fillId="0" borderId="167">
      <alignment horizontal="left" vertical="center"/>
    </xf>
    <xf numFmtId="10" fontId="83" fillId="80" borderId="178" applyNumberFormat="0" applyBorder="0" applyAlignment="0" applyProtection="0"/>
    <xf numFmtId="10" fontId="83" fillId="80" borderId="178" applyNumberFormat="0" applyBorder="0" applyAlignment="0" applyProtection="0"/>
    <xf numFmtId="0" fontId="94" fillId="46" borderId="173" applyNumberFormat="0" applyAlignment="0" applyProtection="0"/>
    <xf numFmtId="0" fontId="9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" borderId="173" applyNumberFormat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81" borderId="173" applyNumberFormat="0" applyAlignment="0" applyProtection="0"/>
    <xf numFmtId="193" fontId="96" fillId="0" borderId="171"/>
    <xf numFmtId="193" fontId="96" fillId="0" borderId="171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7" borderId="175" applyNumberForma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7" fillId="82" borderId="175" applyNumberFormat="0" applyFont="0" applyAlignment="0" applyProtection="0"/>
    <xf numFmtId="0" fontId="107" fillId="74" borderId="174" applyNumberFormat="0" applyAlignment="0" applyProtection="0"/>
    <xf numFmtId="0" fontId="107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95" borderId="174" applyNumberForma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4" fontId="76" fillId="0" borderId="174" applyNumberFormat="0" applyProtection="0">
      <alignment horizontal="right" vertical="center"/>
    </xf>
    <xf numFmtId="0" fontId="7" fillId="0" borderId="174" applyNumberFormat="0" applyProtection="0">
      <alignment horizontal="left" vertical="center" indent="1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3" fontId="7" fillId="0" borderId="178" applyNumberFormat="0" applyFont="0" applyFill="0" applyAlignment="0" applyProtection="0">
      <alignment vertical="center"/>
    </xf>
    <xf numFmtId="0" fontId="78" fillId="0" borderId="172" applyNumberFormat="0" applyFill="0" applyAlignment="0" applyProtection="0"/>
    <xf numFmtId="0" fontId="203" fillId="0" borderId="172" applyNumberFormat="0" applyFill="0" applyAlignment="0" applyProtection="0"/>
    <xf numFmtId="0" fontId="119" fillId="0" borderId="172" applyNumberFormat="0" applyFill="0" applyAlignment="0" applyProtection="0"/>
    <xf numFmtId="0" fontId="119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92" fillId="74" borderId="174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47" fillId="74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174" fillId="46" borderId="173" applyNumberFormat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203" fillId="0" borderId="172" applyNumberFormat="0" applyFill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14" fillId="82" borderId="175" applyNumberFormat="0" applyFont="0" applyAlignment="0" applyProtection="0"/>
    <xf numFmtId="0" fontId="14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0" fontId="53" fillId="82" borderId="175" applyNumberFormat="0" applyFont="0" applyAlignment="0" applyProtection="0"/>
    <xf numFmtId="219" fontId="272" fillId="0" borderId="178">
      <alignment horizontal="center"/>
    </xf>
    <xf numFmtId="219" fontId="61" fillId="74" borderId="173" applyNumberFormat="0" applyAlignment="0" applyProtection="0"/>
    <xf numFmtId="219" fontId="290" fillId="0" borderId="171"/>
    <xf numFmtId="313" fontId="64" fillId="0" borderId="179">
      <alignment horizontal="left"/>
    </xf>
    <xf numFmtId="0" fontId="85" fillId="1" borderId="179">
      <alignment horizontal="left"/>
    </xf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94" fillId="46" borderId="173" applyNumberFormat="0" applyAlignment="0" applyProtection="0"/>
    <xf numFmtId="219" fontId="319" fillId="107" borderId="171"/>
    <xf numFmtId="219" fontId="107" fillId="74" borderId="174" applyNumberFormat="0" applyAlignment="0" applyProtection="0"/>
    <xf numFmtId="12" fontId="345" fillId="0" borderId="178">
      <alignment horizontal="center"/>
    </xf>
    <xf numFmtId="219" fontId="158" fillId="121" borderId="167" applyNumberFormat="0" applyProtection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301" fontId="7" fillId="0" borderId="167" applyFill="0"/>
    <xf numFmtId="219" fontId="290" fillId="0" borderId="180"/>
    <xf numFmtId="219" fontId="78" fillId="0" borderId="181" applyNumberFormat="0" applyFill="0" applyAlignment="0" applyProtection="0"/>
    <xf numFmtId="219" fontId="319" fillId="0" borderId="180"/>
    <xf numFmtId="0" fontId="147" fillId="74" borderId="182" applyNumberFormat="0" applyAlignment="0" applyProtection="0"/>
    <xf numFmtId="0" fontId="174" fillId="46" borderId="182" applyNumberFormat="0" applyAlignment="0" applyProtection="0"/>
    <xf numFmtId="0" fontId="203" fillId="0" borderId="181" applyNumberFormat="0" applyFill="0" applyAlignment="0" applyProtection="0"/>
    <xf numFmtId="0" fontId="192" fillId="74" borderId="183" applyNumberFormat="0" applyAlignment="0" applyProtection="0"/>
    <xf numFmtId="0" fontId="7" fillId="82" borderId="184" applyNumberFormat="0" applyFon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194">
      <alignment horizontal="left"/>
    </xf>
    <xf numFmtId="0" fontId="85" fillId="1" borderId="194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198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195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196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195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7" fillId="82" borderId="199" applyNumberFormat="0" applyFont="0" applyAlignment="0" applyProtection="0"/>
    <xf numFmtId="193" fontId="60" fillId="73" borderId="195"/>
    <xf numFmtId="193" fontId="60" fillId="73" borderId="195"/>
    <xf numFmtId="0" fontId="61" fillId="74" borderId="197" applyNumberFormat="0" applyAlignment="0" applyProtection="0"/>
    <xf numFmtId="0" fontId="61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8" fillId="95" borderId="197" applyNumberFormat="0" applyAlignment="0" applyProtection="0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197" applyNumberFormat="0" applyAlignment="0" applyProtection="0"/>
    <xf numFmtId="0" fontId="9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" borderId="197" applyNumberFormat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81" borderId="197" applyNumberFormat="0" applyAlignment="0" applyProtection="0"/>
    <xf numFmtId="193" fontId="96" fillId="0" borderId="195"/>
    <xf numFmtId="193" fontId="96" fillId="0" borderId="195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7" borderId="199" applyNumberForma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7" fillId="82" borderId="199" applyNumberFormat="0" applyFont="0" applyAlignment="0" applyProtection="0"/>
    <xf numFmtId="0" fontId="107" fillId="74" borderId="198" applyNumberFormat="0" applyAlignment="0" applyProtection="0"/>
    <xf numFmtId="0" fontId="107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95" borderId="198" applyNumberForma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4" fontId="76" fillId="0" borderId="198" applyNumberFormat="0" applyProtection="0">
      <alignment horizontal="right" vertical="center"/>
    </xf>
    <xf numFmtId="0" fontId="7" fillId="0" borderId="198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196" applyNumberFormat="0" applyFill="0" applyAlignment="0" applyProtection="0"/>
    <xf numFmtId="0" fontId="203" fillId="0" borderId="196" applyNumberFormat="0" applyFill="0" applyAlignment="0" applyProtection="0"/>
    <xf numFmtId="0" fontId="119" fillId="0" borderId="196" applyNumberFormat="0" applyFill="0" applyAlignment="0" applyProtection="0"/>
    <xf numFmtId="0" fontId="119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92" fillId="74" borderId="198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47" fillId="74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174" fillId="46" borderId="197" applyNumberFormat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203" fillId="0" borderId="196" applyNumberFormat="0" applyFill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14" fillId="82" borderId="199" applyNumberFormat="0" applyFont="0" applyAlignment="0" applyProtection="0"/>
    <xf numFmtId="0" fontId="14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0" fontId="53" fillId="82" borderId="199" applyNumberFormat="0" applyFont="0" applyAlignment="0" applyProtection="0"/>
    <xf numFmtId="219" fontId="272" fillId="0" borderId="202">
      <alignment horizontal="center"/>
    </xf>
    <xf numFmtId="219" fontId="61" fillId="74" borderId="197" applyNumberFormat="0" applyAlignment="0" applyProtection="0"/>
    <xf numFmtId="219" fontId="290" fillId="0" borderId="195"/>
    <xf numFmtId="313" fontId="64" fillId="0" borderId="203">
      <alignment horizontal="left"/>
    </xf>
    <xf numFmtId="0" fontId="85" fillId="1" borderId="203">
      <alignment horizontal="left"/>
    </xf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94" fillId="46" borderId="197" applyNumberFormat="0" applyAlignment="0" applyProtection="0"/>
    <xf numFmtId="219" fontId="319" fillId="107" borderId="195"/>
    <xf numFmtId="219" fontId="107" fillId="74" borderId="198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" fillId="0" borderId="0"/>
    <xf numFmtId="0" fontId="14" fillId="0" borderId="0"/>
    <xf numFmtId="0" fontId="32" fillId="0" borderId="0"/>
    <xf numFmtId="0" fontId="32" fillId="0" borderId="0"/>
    <xf numFmtId="0" fontId="32" fillId="0" borderId="0"/>
    <xf numFmtId="0" fontId="14" fillId="0" borderId="0"/>
    <xf numFmtId="0" fontId="7" fillId="0" borderId="0"/>
    <xf numFmtId="9" fontId="30" fillId="0" borderId="0" applyFont="0" applyFill="0" applyBorder="0" applyAlignment="0" applyProtection="0"/>
    <xf numFmtId="43" fontId="398" fillId="0" borderId="0" applyFont="0" applyFill="0" applyBorder="0" applyAlignment="0" applyProtection="0"/>
    <xf numFmtId="0" fontId="399" fillId="0" borderId="0"/>
    <xf numFmtId="0" fontId="105" fillId="0" borderId="0"/>
    <xf numFmtId="9" fontId="398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/>
    <xf numFmtId="0" fontId="30" fillId="7" borderId="208" applyNumberFormat="0" applyProtection="0">
      <alignment vertical="top" wrapText="1"/>
    </xf>
    <xf numFmtId="171" fontId="5" fillId="0" borderId="0" applyFont="0" applyFill="0" applyBorder="0" applyAlignment="0" applyProtection="0"/>
    <xf numFmtId="0" fontId="5" fillId="0" borderId="0"/>
    <xf numFmtId="171" fontId="5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74" fillId="0" borderId="200" applyFill="0" applyProtection="0"/>
    <xf numFmtId="208" fontId="74" fillId="0" borderId="112" applyFill="0" applyProtection="0"/>
    <xf numFmtId="209" fontId="74" fillId="0" borderId="200" applyFill="0" applyProtection="0"/>
    <xf numFmtId="209" fontId="74" fillId="0" borderId="112" applyFill="0" applyProtection="0"/>
    <xf numFmtId="0" fontId="94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4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9" fontId="2" fillId="0" borderId="0" applyFont="0" applyFill="0" applyBorder="0" applyAlignment="0" applyProtection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78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219" fontId="290" fillId="0" borderId="204"/>
    <xf numFmtId="219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193" fontId="60" fillId="73" borderId="204"/>
    <xf numFmtId="193" fontId="60" fillId="73" borderId="204"/>
    <xf numFmtId="171" fontId="2" fillId="0" borderId="0" applyFont="0" applyFill="0" applyBorder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171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94" fillId="46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96" fillId="0" borderId="204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1" fillId="0" borderId="0"/>
    <xf numFmtId="0" fontId="192" fillId="74" borderId="207" applyNumberFormat="0" applyAlignment="0" applyProtection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" fillId="0" borderId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313" fontId="64" fillId="0" borderId="203">
      <alignment horizontal="left"/>
    </xf>
    <xf numFmtId="219" fontId="290" fillId="0" borderId="204"/>
    <xf numFmtId="219" fontId="61" fillId="74" borderId="206" applyNumberFormat="0" applyAlignment="0" applyProtection="0"/>
    <xf numFmtId="219" fontId="272" fillId="0" borderId="202">
      <alignment horizontal="center"/>
    </xf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" fillId="0" borderId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" fillId="0" borderId="0"/>
    <xf numFmtId="0" fontId="2" fillId="0" borderId="0"/>
    <xf numFmtId="4" fontId="76" fillId="0" borderId="207" applyNumberFormat="0" applyProtection="0">
      <alignment horizontal="right" vertical="center"/>
    </xf>
    <xf numFmtId="0" fontId="2" fillId="0" borderId="0"/>
    <xf numFmtId="219" fontId="290" fillId="0" borderId="204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19" fontId="319" fillId="0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0" fontId="87" fillId="0" borderId="201">
      <alignment horizontal="left" vertical="center"/>
    </xf>
    <xf numFmtId="171" fontId="2" fillId="0" borderId="0" applyFont="0" applyFill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193" fontId="60" fillId="73" borderId="204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" fillId="0" borderId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0" fontId="2" fillId="0" borderId="0"/>
    <xf numFmtId="0" fontId="2" fillId="0" borderId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158" fillId="121" borderId="201" applyNumberFormat="0" applyProtection="0"/>
    <xf numFmtId="171" fontId="5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71" fontId="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71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71" fontId="2" fillId="0" borderId="0" applyFont="0" applyFill="0" applyBorder="0" applyAlignment="0" applyProtection="0"/>
    <xf numFmtId="0" fontId="2" fillId="0" borderId="0"/>
    <xf numFmtId="171" fontId="2" fillId="0" borderId="0" applyFont="0" applyFill="0" applyBorder="0" applyAlignment="0" applyProtection="0"/>
    <xf numFmtId="219" fontId="61" fillId="74" borderId="206" applyNumberFormat="0" applyAlignment="0" applyProtection="0"/>
    <xf numFmtId="171" fontId="2" fillId="0" borderId="0" applyFont="0" applyFill="0" applyBorder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219" fontId="2" fillId="0" borderId="0"/>
    <xf numFmtId="0" fontId="2" fillId="0" borderId="0"/>
    <xf numFmtId="0" fontId="2" fillId="0" borderId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171" fontId="2" fillId="0" borderId="0" applyFont="0" applyFill="0" applyBorder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301" fontId="7" fillId="0" borderId="200" applyFill="0"/>
    <xf numFmtId="301" fontId="7" fillId="0" borderId="200" applyFill="0"/>
    <xf numFmtId="301" fontId="7" fillId="0" borderId="200" applyFill="0"/>
    <xf numFmtId="301" fontId="7" fillId="0" borderId="200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94" fillId="46" borderId="206" applyNumberFormat="0" applyAlignment="0" applyProtection="0"/>
    <xf numFmtId="0" fontId="192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94" fillId="46" borderId="206" applyNumberFormat="0" applyAlignment="0" applyProtection="0"/>
    <xf numFmtId="0" fontId="2" fillId="0" borderId="0"/>
    <xf numFmtId="219" fontId="319" fillId="107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85" fillId="1" borderId="203">
      <alignment horizontal="left"/>
    </xf>
    <xf numFmtId="313" fontId="64" fillId="0" borderId="203">
      <alignment horizontal="left"/>
    </xf>
    <xf numFmtId="219" fontId="319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61" fillId="74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78" fillId="0" borderId="205" applyNumberFormat="0" applyFill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12" fontId="345" fillId="0" borderId="202">
      <alignment horizontal="center"/>
    </xf>
    <xf numFmtId="219" fontId="107" fillId="74" borderId="207" applyNumberFormat="0" applyAlignment="0" applyProtection="0"/>
    <xf numFmtId="219" fontId="78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193" fontId="60" fillId="73" borderId="204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78" fillId="0" borderId="205" applyNumberFormat="0" applyFill="0" applyAlignment="0" applyProtection="0"/>
    <xf numFmtId="0" fontId="14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95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53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8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7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107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07" fillId="74" borderId="207" applyNumberFormat="0" applyAlignment="0" applyProtection="0"/>
    <xf numFmtId="0" fontId="107" fillId="74" borderId="207" applyNumberFormat="0" applyAlignment="0" applyProtection="0"/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7" fillId="0" borderId="202" applyNumberFormat="0" applyFont="0" applyFill="0" applyAlignment="0" applyProtection="0">
      <alignment vertical="center"/>
    </xf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95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193" fontId="60" fillId="73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107" fillId="74" borderId="207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12" fontId="345" fillId="0" borderId="202">
      <alignment horizontal="center"/>
    </xf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48" fillId="95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2" fontId="345" fillId="0" borderId="202">
      <alignment horizontal="center"/>
    </xf>
    <xf numFmtId="0" fontId="87" fillId="0" borderId="201">
      <alignment horizontal="left" vertical="center"/>
    </xf>
    <xf numFmtId="0" fontId="174" fillId="46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174" fillId="8" borderId="206" applyNumberFormat="0" applyAlignment="0" applyProtection="0"/>
    <xf numFmtId="219" fontId="272" fillId="0" borderId="202">
      <alignment horizont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219" fontId="158" fillId="103" borderId="112" applyNumberFormat="0"/>
    <xf numFmtId="219" fontId="158" fillId="103" borderId="112" applyNumberFormat="0"/>
    <xf numFmtId="0" fontId="203" fillId="0" borderId="205" applyNumberFormat="0" applyFill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219" fontId="158" fillId="0" borderId="200" applyNumberFormat="0" applyAlignment="0" applyProtection="0">
      <alignment vertical="top"/>
    </xf>
    <xf numFmtId="219" fontId="290" fillId="0" borderId="204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313" fontId="64" fillId="0" borderId="203">
      <alignment horizontal="left"/>
    </xf>
    <xf numFmtId="0" fontId="62" fillId="74" borderId="206" applyNumberFormat="0" applyAlignment="0" applyProtection="0"/>
    <xf numFmtId="0" fontId="85" fillId="1" borderId="203">
      <alignment horizontal="left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272" fillId="0" borderId="202">
      <alignment horizontal="center"/>
    </xf>
    <xf numFmtId="193" fontId="60" fillId="73" borderId="204"/>
    <xf numFmtId="0" fontId="62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7" borderId="208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219" fontId="94" fillId="46" borderId="206" applyNumberFormat="0" applyAlignment="0" applyProtection="0"/>
    <xf numFmtId="0" fontId="7" fillId="0" borderId="207" applyNumberFormat="0" applyProtection="0">
      <alignment horizontal="left" vertical="center" indent="1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14" fillId="7" borderId="208" applyNumberForma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192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219" fontId="78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107" fillId="74" borderId="207" applyNumberFormat="0" applyAlignment="0" applyProtection="0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219" fontId="272" fillId="0" borderId="202">
      <alignment horizontal="center"/>
    </xf>
    <xf numFmtId="12" fontId="345" fillId="0" borderId="202">
      <alignment horizontal="center"/>
    </xf>
    <xf numFmtId="219" fontId="158" fillId="121" borderId="201" applyNumberFormat="0" applyProtection="0"/>
    <xf numFmtId="219" fontId="290" fillId="0" borderId="204"/>
    <xf numFmtId="309" fontId="351" fillId="0" borderId="114" applyBorder="0" applyProtection="0">
      <alignment horizontal="right" vertical="center"/>
    </xf>
    <xf numFmtId="219" fontId="352" fillId="123" borderId="114" applyBorder="0" applyProtection="0">
      <alignment horizontal="centerContinuous" vertical="center"/>
    </xf>
    <xf numFmtId="219" fontId="272" fillId="0" borderId="202">
      <alignment horizontal="center"/>
    </xf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219" fontId="61" fillId="74" borderId="206" applyNumberFormat="0" applyAlignmen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219" fontId="290" fillId="0" borderId="204"/>
    <xf numFmtId="0" fontId="147" fillId="74" borderId="206" applyNumberFormat="0" applyAlignment="0" applyProtection="0"/>
    <xf numFmtId="0" fontId="14" fillId="82" borderId="208" applyNumberFormat="0" applyFon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290" fillId="0" borderId="204"/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158" fillId="108" borderId="200" applyNumberFormat="0" applyFont="0" applyBorder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95" fillId="46" borderId="206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0" fontId="192" fillId="74" borderId="207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92" fillId="74" borderId="207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290" fillId="0" borderId="204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0" fontId="192" fillId="74" borderId="207" applyNumberFormat="0" applyAlignment="0" applyProtection="0"/>
    <xf numFmtId="3" fontId="7" fillId="0" borderId="202" applyNumberFormat="0" applyFont="0" applyFill="0" applyAlignment="0" applyProtection="0">
      <alignment vertical="center"/>
    </xf>
    <xf numFmtId="219" fontId="311" fillId="0" borderId="51">
      <alignment horizontal="left" vertical="top"/>
    </xf>
    <xf numFmtId="219" fontId="308" fillId="0" borderId="51">
      <alignment horizontal="left" vertical="top"/>
    </xf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319" fontId="7" fillId="0" borderId="51" applyFont="0" applyFill="0" applyBorder="0" applyAlignment="0" applyProtection="0"/>
    <xf numFmtId="219" fontId="290" fillId="0" borderId="204"/>
    <xf numFmtId="219" fontId="301" fillId="0" borderId="51" applyFill="0" applyBorder="0" applyProtection="0">
      <alignment horizontal="left" vertical="top"/>
    </xf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219" fontId="9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193" fontId="96" fillId="0" borderId="204"/>
    <xf numFmtId="0" fontId="174" fillId="81" borderId="206" applyNumberFormat="0" applyAlignment="0" applyProtection="0"/>
    <xf numFmtId="0" fontId="174" fillId="46" borderId="206" applyNumberForma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0" fontId="174" fillId="46" borderId="206" applyNumberFormat="0" applyAlignment="0" applyProtection="0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10" fontId="83" fillId="80" borderId="202" applyNumberFormat="0" applyBorder="0" applyAlignment="0" applyProtection="0"/>
    <xf numFmtId="219" fontId="94" fillId="46" borderId="206" applyNumberForma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47" fillId="74" borderId="206" applyNumberFormat="0" applyAlignment="0" applyProtection="0"/>
    <xf numFmtId="0" fontId="108" fillId="74" borderId="207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319" fillId="0" borderId="204"/>
    <xf numFmtId="12" fontId="345" fillId="0" borderId="202">
      <alignment horizontal="center"/>
    </xf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219" fontId="290" fillId="0" borderId="204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0" fontId="174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78" fillId="0" borderId="205" applyNumberFormat="0" applyFill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203" fillId="0" borderId="205" applyNumberFormat="0" applyFill="0" applyAlignment="0" applyProtection="0"/>
    <xf numFmtId="219" fontId="94" fillId="46" borderId="206" applyNumberFormat="0" applyAlignment="0" applyProtection="0"/>
    <xf numFmtId="0" fontId="174" fillId="46" borderId="206" applyNumberFormat="0" applyAlignment="0" applyProtection="0"/>
    <xf numFmtId="0" fontId="53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61" fillId="74" borderId="206" applyNumberFormat="0" applyAlignment="0" applyProtection="0"/>
    <xf numFmtId="193" fontId="60" fillId="73" borderId="204"/>
    <xf numFmtId="219" fontId="272" fillId="0" borderId="202">
      <alignment horizontal="center"/>
    </xf>
    <xf numFmtId="313" fontId="64" fillId="0" borderId="203">
      <alignment horizontal="left"/>
    </xf>
    <xf numFmtId="0" fontId="85" fillId="1" borderId="203">
      <alignment horizontal="left"/>
    </xf>
    <xf numFmtId="0" fontId="14" fillId="7" borderId="208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3" fontId="158" fillId="108" borderId="200" applyNumberFormat="0" applyFont="0" applyBorder="0" applyAlignment="0" applyProtection="0"/>
    <xf numFmtId="3" fontId="158" fillId="108" borderId="200" applyNumberFormat="0" applyFont="0" applyBorder="0" applyAlignment="0" applyProtection="0"/>
    <xf numFmtId="219" fontId="107" fillId="74" borderId="207" applyNumberFormat="0" applyAlignment="0" applyProtection="0"/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0" borderId="200" applyNumberFormat="0" applyAlignment="0" applyProtection="0">
      <alignment vertical="top"/>
    </xf>
    <xf numFmtId="219" fontId="158" fillId="121" borderId="201" applyNumberFormat="0" applyProtection="0"/>
    <xf numFmtId="219" fontId="290" fillId="0" borderId="204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78" fillId="0" borderId="205" applyNumberFormat="0" applyFill="0" applyAlignment="0" applyProtection="0"/>
    <xf numFmtId="301" fontId="7" fillId="0" borderId="201" applyFill="0"/>
    <xf numFmtId="301" fontId="7" fillId="0" borderId="201" applyFill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53" fillId="82" borderId="208" applyNumberFormat="0" applyFont="0" applyAlignment="0" applyProtection="0"/>
    <xf numFmtId="219" fontId="94" fillId="46" borderId="206" applyNumberForma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3" fontId="7" fillId="0" borderId="202" applyNumberFormat="0" applyFont="0" applyFill="0" applyAlignment="0" applyProtection="0">
      <alignment vertical="center"/>
    </xf>
    <xf numFmtId="0" fontId="203" fillId="0" borderId="205" applyNumberFormat="0" applyFill="0" applyAlignment="0" applyProtection="0"/>
    <xf numFmtId="0" fontId="87" fillId="0" borderId="201">
      <alignment horizontal="left" vertical="center"/>
    </xf>
    <xf numFmtId="0" fontId="87" fillId="0" borderId="201">
      <alignment horizontal="left" vertical="center"/>
    </xf>
    <xf numFmtId="10" fontId="83" fillId="80" borderId="202" applyNumberFormat="0" applyBorder="0" applyAlignment="0" applyProtection="0"/>
    <xf numFmtId="10" fontId="83" fillId="80" borderId="202" applyNumberFormat="0" applyBorder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3" fontId="7" fillId="0" borderId="202" applyNumberFormat="0" applyFont="0" applyFill="0" applyAlignment="0" applyProtection="0">
      <alignment vertical="center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272" fillId="0" borderId="202">
      <alignment horizontal="center"/>
    </xf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2" fontId="345" fillId="0" borderId="202">
      <alignment horizontal="center"/>
    </xf>
    <xf numFmtId="219" fontId="158" fillId="121" borderId="201" applyNumberFormat="0" applyProtection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301" fontId="7" fillId="0" borderId="201" applyFill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313" fontId="64" fillId="0" borderId="203">
      <alignment horizontal="left"/>
    </xf>
    <xf numFmtId="0" fontId="85" fillId="1" borderId="203">
      <alignment horizontal="left"/>
    </xf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219" fontId="290" fillId="0" borderId="204"/>
    <xf numFmtId="219" fontId="78" fillId="0" borderId="205" applyNumberFormat="0" applyFill="0" applyAlignment="0" applyProtection="0"/>
    <xf numFmtId="219" fontId="319" fillId="0" borderId="204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7" fillId="82" borderId="208" applyNumberFormat="0" applyFont="0" applyAlignment="0" applyProtection="0"/>
    <xf numFmtId="193" fontId="60" fillId="73" borderId="204"/>
    <xf numFmtId="193" fontId="60" fillId="73" borderId="204"/>
    <xf numFmtId="0" fontId="61" fillId="74" borderId="206" applyNumberFormat="0" applyAlignment="0" applyProtection="0"/>
    <xf numFmtId="0" fontId="61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8" fillId="95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94" fillId="46" borderId="206" applyNumberFormat="0" applyAlignment="0" applyProtection="0"/>
    <xf numFmtId="0" fontId="9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81" borderId="206" applyNumberFormat="0" applyAlignment="0" applyProtection="0"/>
    <xf numFmtId="193" fontId="96" fillId="0" borderId="204"/>
    <xf numFmtId="193" fontId="96" fillId="0" borderId="204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7" borderId="208" applyNumberForma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7" fillId="82" borderId="208" applyNumberFormat="0" applyFont="0" applyAlignment="0" applyProtection="0"/>
    <xf numFmtId="0" fontId="107" fillId="74" borderId="207" applyNumberFormat="0" applyAlignment="0" applyProtection="0"/>
    <xf numFmtId="0" fontId="107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95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4" fontId="76" fillId="0" borderId="207" applyNumberFormat="0" applyProtection="0">
      <alignment horizontal="right" vertical="center"/>
    </xf>
    <xf numFmtId="0" fontId="7" fillId="0" borderId="207" applyNumberFormat="0" applyProtection="0">
      <alignment horizontal="left" vertical="center" indent="1"/>
    </xf>
    <xf numFmtId="0" fontId="78" fillId="0" borderId="205" applyNumberFormat="0" applyFill="0" applyAlignment="0" applyProtection="0"/>
    <xf numFmtId="0" fontId="203" fillId="0" borderId="205" applyNumberFormat="0" applyFill="0" applyAlignment="0" applyProtection="0"/>
    <xf numFmtId="0" fontId="119" fillId="0" borderId="205" applyNumberFormat="0" applyFill="0" applyAlignment="0" applyProtection="0"/>
    <xf numFmtId="0" fontId="119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92" fillId="74" borderId="207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47" fillId="74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174" fillId="46" borderId="206" applyNumberFormat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203" fillId="0" borderId="205" applyNumberFormat="0" applyFill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14" fillId="82" borderId="208" applyNumberFormat="0" applyFont="0" applyAlignment="0" applyProtection="0"/>
    <xf numFmtId="0" fontId="14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0" fontId="53" fillId="82" borderId="208" applyNumberFormat="0" applyFont="0" applyAlignment="0" applyProtection="0"/>
    <xf numFmtId="219" fontId="61" fillId="74" borderId="206" applyNumberFormat="0" applyAlignment="0" applyProtection="0"/>
    <xf numFmtId="219" fontId="290" fillId="0" borderId="204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94" fillId="46" borderId="206" applyNumberFormat="0" applyAlignment="0" applyProtection="0"/>
    <xf numFmtId="219" fontId="319" fillId="107" borderId="204"/>
    <xf numFmtId="219" fontId="107" fillId="74" borderId="207" applyNumberFormat="0" applyAlignment="0" applyProtection="0"/>
    <xf numFmtId="171" fontId="5" fillId="0" borderId="0" applyFont="0" applyFill="0" applyBorder="0" applyAlignment="0" applyProtection="0"/>
    <xf numFmtId="3" fontId="7" fillId="0" borderId="202" applyNumberFormat="0" applyFont="0" applyFill="0" applyAlignment="0" applyProtection="0">
      <alignment vertical="center"/>
    </xf>
    <xf numFmtId="0" fontId="30" fillId="0" borderId="0">
      <alignment vertical="top" wrapText="1"/>
    </xf>
  </cellStyleXfs>
  <cellXfs count="338">
    <xf numFmtId="0" fontId="0" fillId="0" borderId="0" xfId="0">
      <alignment vertical="top" wrapText="1"/>
    </xf>
    <xf numFmtId="0" fontId="28" fillId="0" borderId="0" xfId="0" applyFont="1" applyAlignment="1">
      <alignment horizontal="left" indent="2"/>
    </xf>
    <xf numFmtId="0" fontId="32" fillId="0" borderId="0" xfId="0" applyFont="1" applyAlignment="1"/>
    <xf numFmtId="37" fontId="28" fillId="0" borderId="0" xfId="0" applyNumberFormat="1" applyFont="1" applyAlignment="1">
      <alignment vertical="center"/>
    </xf>
    <xf numFmtId="330" fontId="28" fillId="0" borderId="0" xfId="391" applyNumberFormat="1" applyFont="1" applyFill="1" applyAlignment="1">
      <alignment vertical="center"/>
    </xf>
    <xf numFmtId="0" fontId="21" fillId="0" borderId="114" xfId="0" applyFont="1" applyBorder="1" applyAlignment="1">
      <alignment horizontal="center"/>
    </xf>
    <xf numFmtId="189" fontId="32" fillId="0" borderId="114" xfId="0" applyNumberFormat="1" applyFont="1" applyBorder="1" applyAlignment="1"/>
    <xf numFmtId="0" fontId="32" fillId="0" borderId="114" xfId="0" applyFont="1" applyBorder="1" applyAlignment="1"/>
    <xf numFmtId="0" fontId="394" fillId="0" borderId="114" xfId="0" applyFont="1" applyBorder="1" applyAlignment="1">
      <alignment horizontal="center"/>
    </xf>
    <xf numFmtId="4" fontId="28" fillId="0" borderId="0" xfId="0" applyNumberFormat="1" applyFont="1" applyAlignment="1">
      <alignment horizontal="center"/>
    </xf>
    <xf numFmtId="0" fontId="28" fillId="0" borderId="0" xfId="0" applyFont="1" applyAlignment="1">
      <alignment horizontal="right"/>
    </xf>
    <xf numFmtId="175" fontId="394" fillId="0" borderId="0" xfId="0" applyNumberFormat="1" applyFont="1" applyAlignment="1"/>
    <xf numFmtId="0" fontId="394" fillId="0" borderId="0" xfId="0" applyFont="1" applyAlignment="1">
      <alignment horizontal="center"/>
    </xf>
    <xf numFmtId="1" fontId="28" fillId="0" borderId="0" xfId="0" applyNumberFormat="1" applyFont="1" applyAlignment="1"/>
    <xf numFmtId="175" fontId="28" fillId="0" borderId="0" xfId="0" applyNumberFormat="1" applyFont="1" applyAlignment="1"/>
    <xf numFmtId="0" fontId="28" fillId="0" borderId="0" xfId="0" applyFont="1" applyAlignment="1"/>
    <xf numFmtId="0" fontId="394" fillId="0" borderId="0" xfId="0" applyFont="1" applyAlignment="1">
      <alignment horizontal="center" vertical="center"/>
    </xf>
    <xf numFmtId="49" fontId="394" fillId="0" borderId="0" xfId="0" applyNumberFormat="1" applyFont="1" applyAlignment="1">
      <alignment horizontal="center" vertical="center"/>
    </xf>
    <xf numFmtId="202" fontId="394" fillId="0" borderId="0" xfId="0" applyNumberFormat="1" applyFont="1" applyAlignment="1">
      <alignment horizontal="center" vertical="center"/>
    </xf>
    <xf numFmtId="0" fontId="394" fillId="0" borderId="0" xfId="0" applyFont="1" applyAlignment="1"/>
    <xf numFmtId="0" fontId="28" fillId="0" borderId="0" xfId="0" applyFont="1" applyAlignment="1">
      <alignment horizontal="left"/>
    </xf>
    <xf numFmtId="202" fontId="28" fillId="0" borderId="0" xfId="0" applyNumberFormat="1" applyFont="1" applyAlignment="1">
      <alignment horizontal="center" vertical="center"/>
    </xf>
    <xf numFmtId="0" fontId="394" fillId="0" borderId="0" xfId="0" applyFont="1" applyAlignment="1">
      <alignment horizontal="left" indent="1"/>
    </xf>
    <xf numFmtId="0" fontId="394" fillId="0" borderId="0" xfId="0" applyFont="1" applyAlignment="1">
      <alignment horizontal="left"/>
    </xf>
    <xf numFmtId="0" fontId="394" fillId="0" borderId="0" xfId="0" applyFont="1" applyAlignment="1">
      <alignment horizontal="left" indent="2"/>
    </xf>
    <xf numFmtId="0" fontId="394" fillId="0" borderId="0" xfId="10887" applyFont="1" applyAlignment="1">
      <alignment vertical="center"/>
    </xf>
    <xf numFmtId="0" fontId="28" fillId="0" borderId="0" xfId="10887" applyFont="1" applyAlignment="1">
      <alignment vertical="center"/>
    </xf>
    <xf numFmtId="330" fontId="28" fillId="0" borderId="0" xfId="391" applyNumberFormat="1" applyFont="1" applyFill="1" applyBorder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>
      <alignment vertical="top" wrapText="1"/>
    </xf>
    <xf numFmtId="0" fontId="392" fillId="0" borderId="0" xfId="0" applyFont="1">
      <alignment vertical="top" wrapText="1"/>
    </xf>
    <xf numFmtId="39" fontId="28" fillId="0" borderId="0" xfId="0" applyNumberFormat="1" applyFont="1" applyAlignment="1">
      <alignment vertical="center"/>
    </xf>
    <xf numFmtId="40" fontId="28" fillId="0" borderId="0" xfId="101" applyNumberFormat="1" applyFont="1"/>
    <xf numFmtId="187" fontId="28" fillId="0" borderId="0" xfId="101" applyNumberFormat="1" applyFont="1"/>
    <xf numFmtId="189" fontId="28" fillId="0" borderId="0" xfId="101" applyNumberFormat="1" applyFont="1"/>
    <xf numFmtId="185" fontId="28" fillId="0" borderId="0" xfId="101" applyNumberFormat="1" applyFont="1"/>
    <xf numFmtId="185" fontId="28" fillId="0" borderId="0" xfId="32" applyNumberFormat="1" applyFont="1" applyFill="1" applyBorder="1" applyAlignment="1" applyProtection="1"/>
    <xf numFmtId="187" fontId="32" fillId="0" borderId="0" xfId="0" applyNumberFormat="1" applyFont="1" applyAlignment="1"/>
    <xf numFmtId="189" fontId="32" fillId="0" borderId="0" xfId="0" applyNumberFormat="1" applyFont="1" applyAlignment="1"/>
    <xf numFmtId="331" fontId="28" fillId="0" borderId="0" xfId="312" applyNumberFormat="1" applyFont="1" applyFill="1" applyBorder="1"/>
    <xf numFmtId="331" fontId="28" fillId="0" borderId="209" xfId="312" applyNumberFormat="1" applyFont="1" applyFill="1" applyBorder="1"/>
    <xf numFmtId="176" fontId="30" fillId="0" borderId="0" xfId="32" applyFill="1">
      <alignment vertical="top" wrapText="1"/>
    </xf>
    <xf numFmtId="37" fontId="0" fillId="0" borderId="0" xfId="0" applyNumberFormat="1">
      <alignment vertical="top" wrapText="1"/>
    </xf>
    <xf numFmtId="37" fontId="29" fillId="0" borderId="0" xfId="0" applyNumberFormat="1" applyFont="1">
      <alignment vertical="top" wrapText="1"/>
    </xf>
    <xf numFmtId="333" fontId="0" fillId="0" borderId="0" xfId="0" applyNumberFormat="1">
      <alignment vertical="top" wrapText="1"/>
    </xf>
    <xf numFmtId="3" fontId="28" fillId="0" borderId="0" xfId="32" applyNumberFormat="1" applyFont="1" applyFill="1" applyAlignment="1">
      <alignment horizontal="right"/>
    </xf>
    <xf numFmtId="188" fontId="28" fillId="0" borderId="0" xfId="32" applyNumberFormat="1" applyFont="1" applyFill="1" applyAlignment="1"/>
    <xf numFmtId="176" fontId="28" fillId="0" borderId="0" xfId="32" applyFont="1" applyFill="1" applyAlignment="1"/>
    <xf numFmtId="331" fontId="28" fillId="0" borderId="0" xfId="312" applyNumberFormat="1" applyFont="1" applyFill="1" applyBorder="1" applyAlignment="1">
      <alignment horizontal="center"/>
    </xf>
    <xf numFmtId="176" fontId="32" fillId="0" borderId="0" xfId="32" applyFont="1" applyFill="1" applyAlignment="1"/>
    <xf numFmtId="332" fontId="28" fillId="0" borderId="0" xfId="0" applyNumberFormat="1" applyFont="1" applyAlignment="1">
      <alignment horizontal="center" vertical="center"/>
    </xf>
    <xf numFmtId="0" fontId="28" fillId="0" borderId="0" xfId="0" applyFont="1" applyAlignment="1">
      <alignment horizontal="center"/>
    </xf>
    <xf numFmtId="43" fontId="28" fillId="0" borderId="0" xfId="312" applyFont="1" applyFill="1" applyBorder="1"/>
    <xf numFmtId="337" fontId="28" fillId="0" borderId="0" xfId="0" applyNumberFormat="1" applyFont="1" applyAlignment="1">
      <alignment vertical="center"/>
    </xf>
    <xf numFmtId="337" fontId="28" fillId="0" borderId="210" xfId="0" applyNumberFormat="1" applyFont="1" applyBorder="1" applyAlignment="1">
      <alignment vertical="center"/>
    </xf>
    <xf numFmtId="337" fontId="28" fillId="125" borderId="0" xfId="0" applyNumberFormat="1" applyFont="1" applyFill="1" applyAlignment="1">
      <alignment vertical="center"/>
    </xf>
    <xf numFmtId="0" fontId="397" fillId="0" borderId="0" xfId="0" applyFont="1" applyAlignment="1"/>
    <xf numFmtId="202" fontId="397" fillId="0" borderId="0" xfId="0" applyNumberFormat="1" applyFont="1" applyAlignment="1">
      <alignment horizontal="center" vertical="center"/>
    </xf>
    <xf numFmtId="337" fontId="397" fillId="0" borderId="0" xfId="0" applyNumberFormat="1" applyFont="1" applyAlignment="1">
      <alignment vertical="center"/>
    </xf>
    <xf numFmtId="9" fontId="28" fillId="0" borderId="0" xfId="10893" applyFont="1" applyFill="1" applyAlignment="1">
      <alignment vertical="center"/>
    </xf>
    <xf numFmtId="337" fontId="28" fillId="0" borderId="0" xfId="391" applyNumberFormat="1" applyFont="1" applyFill="1" applyAlignment="1">
      <alignment horizontal="center" vertical="center"/>
    </xf>
    <xf numFmtId="337" fontId="28" fillId="0" borderId="211" xfId="0" applyNumberFormat="1" applyFont="1" applyBorder="1" applyAlignment="1">
      <alignment vertical="center"/>
    </xf>
    <xf numFmtId="337" fontId="28" fillId="0" borderId="209" xfId="0" applyNumberFormat="1" applyFont="1" applyBorder="1" applyAlignment="1">
      <alignment vertical="center"/>
    </xf>
    <xf numFmtId="337" fontId="28" fillId="0" borderId="0" xfId="391" applyNumberFormat="1" applyFont="1" applyFill="1" applyBorder="1" applyAlignment="1">
      <alignment vertical="center"/>
    </xf>
    <xf numFmtId="338" fontId="28" fillId="0" borderId="0" xfId="0" applyNumberFormat="1" applyFont="1" applyAlignment="1">
      <alignment vertical="center"/>
    </xf>
    <xf numFmtId="338" fontId="28" fillId="0" borderId="0" xfId="391" applyNumberFormat="1" applyFont="1" applyFill="1" applyAlignment="1">
      <alignment vertical="center"/>
    </xf>
    <xf numFmtId="338" fontId="28" fillId="0" borderId="0" xfId="391" applyNumberFormat="1" applyFont="1" applyFill="1" applyBorder="1" applyAlignment="1">
      <alignment vertical="center"/>
    </xf>
    <xf numFmtId="339" fontId="28" fillId="125" borderId="0" xfId="0" applyNumberFormat="1" applyFont="1" applyFill="1" applyAlignment="1">
      <alignment vertical="center"/>
    </xf>
    <xf numFmtId="338" fontId="28" fillId="125" borderId="0" xfId="0" applyNumberFormat="1" applyFont="1" applyFill="1" applyAlignment="1">
      <alignment vertical="center"/>
    </xf>
    <xf numFmtId="336" fontId="28" fillId="0" borderId="0" xfId="0" applyNumberFormat="1" applyFont="1" applyAlignment="1">
      <alignment vertical="center"/>
    </xf>
    <xf numFmtId="337" fontId="400" fillId="0" borderId="0" xfId="0" applyNumberFormat="1" applyFont="1" applyAlignment="1">
      <alignment vertical="center"/>
    </xf>
    <xf numFmtId="334" fontId="28" fillId="0" borderId="210" xfId="32" applyNumberFormat="1" applyFont="1" applyFill="1" applyBorder="1">
      <alignment vertical="top" wrapText="1"/>
    </xf>
    <xf numFmtId="176" fontId="28" fillId="0" borderId="0" xfId="32" applyFont="1" applyFill="1">
      <alignment vertical="top" wrapText="1"/>
    </xf>
    <xf numFmtId="176" fontId="29" fillId="0" borderId="0" xfId="32" applyFont="1" applyFill="1">
      <alignment vertical="top" wrapText="1"/>
    </xf>
    <xf numFmtId="176" fontId="28" fillId="0" borderId="0" xfId="32" applyFont="1" applyFill="1" applyBorder="1">
      <alignment vertical="top" wrapText="1"/>
    </xf>
    <xf numFmtId="330" fontId="74" fillId="0" borderId="114" xfId="391" applyNumberFormat="1" applyFont="1" applyFill="1" applyBorder="1" applyAlignment="1">
      <alignment horizontal="right" vertical="center"/>
    </xf>
    <xf numFmtId="330" fontId="74" fillId="0" borderId="0" xfId="391" applyNumberFormat="1" applyFont="1" applyFill="1" applyBorder="1" applyAlignment="1">
      <alignment horizontal="right" vertical="center"/>
    </xf>
    <xf numFmtId="176" fontId="29" fillId="0" borderId="0" xfId="32" applyFont="1" applyFill="1" applyBorder="1">
      <alignment vertical="top" wrapText="1"/>
    </xf>
    <xf numFmtId="330" fontId="28" fillId="0" borderId="0" xfId="391" applyNumberFormat="1" applyFont="1" applyFill="1" applyBorder="1" applyAlignment="1">
      <alignment horizontal="center" vertical="center"/>
    </xf>
    <xf numFmtId="0" fontId="394" fillId="0" borderId="0" xfId="0" quotePrefix="1" applyFont="1" applyAlignment="1">
      <alignment horizontal="center" vertical="center"/>
    </xf>
    <xf numFmtId="3" fontId="28" fillId="0" borderId="0" xfId="32" applyNumberFormat="1" applyFont="1" applyFill="1" applyBorder="1" applyAlignment="1">
      <alignment horizontal="right"/>
    </xf>
    <xf numFmtId="188" fontId="28" fillId="0" borderId="0" xfId="32" applyNumberFormat="1" applyFont="1" applyFill="1" applyBorder="1" applyAlignment="1"/>
    <xf numFmtId="176" fontId="28" fillId="0" borderId="0" xfId="32" applyFont="1" applyFill="1" applyBorder="1" applyAlignment="1"/>
    <xf numFmtId="37" fontId="28" fillId="0" borderId="210" xfId="0" applyNumberFormat="1" applyFont="1" applyBorder="1" applyAlignment="1">
      <alignment vertical="center"/>
    </xf>
    <xf numFmtId="37" fontId="28" fillId="0" borderId="211" xfId="0" applyNumberFormat="1" applyFont="1" applyBorder="1" applyAlignment="1">
      <alignment vertical="center"/>
    </xf>
    <xf numFmtId="37" fontId="28" fillId="0" borderId="209" xfId="0" applyNumberFormat="1" applyFont="1" applyBorder="1" applyAlignment="1">
      <alignment vertical="center"/>
    </xf>
    <xf numFmtId="202" fontId="28" fillId="0" borderId="0" xfId="0" applyNumberFormat="1" applyFont="1" applyAlignment="1">
      <alignment vertical="center"/>
    </xf>
    <xf numFmtId="0" fontId="401" fillId="0" borderId="0" xfId="0" applyFont="1">
      <alignment vertical="top" wrapText="1"/>
    </xf>
    <xf numFmtId="176" fontId="401" fillId="0" borderId="0" xfId="32" applyFont="1">
      <alignment vertical="top" wrapText="1"/>
    </xf>
    <xf numFmtId="337" fontId="28" fillId="0" borderId="114" xfId="0" applyNumberFormat="1" applyFont="1" applyBorder="1" applyAlignment="1">
      <alignment vertical="center"/>
    </xf>
    <xf numFmtId="330" fontId="74" fillId="0" borderId="114" xfId="391" applyNumberFormat="1" applyFont="1" applyBorder="1" applyAlignment="1">
      <alignment horizontal="right" vertical="center"/>
    </xf>
    <xf numFmtId="176" fontId="29" fillId="0" borderId="0" xfId="32" applyFont="1">
      <alignment vertical="top" wrapText="1"/>
    </xf>
    <xf numFmtId="330" fontId="74" fillId="0" borderId="0" xfId="391" applyNumberFormat="1" applyFont="1" applyAlignment="1">
      <alignment horizontal="right" vertical="center"/>
    </xf>
    <xf numFmtId="330" fontId="28" fillId="0" borderId="0" xfId="391" applyNumberFormat="1" applyFont="1" applyAlignment="1">
      <alignment horizontal="center" vertical="center"/>
    </xf>
    <xf numFmtId="337" fontId="28" fillId="0" borderId="0" xfId="391" applyNumberFormat="1" applyFont="1" applyAlignment="1">
      <alignment vertical="center"/>
    </xf>
    <xf numFmtId="330" fontId="28" fillId="0" borderId="0" xfId="391" applyNumberFormat="1" applyFont="1" applyAlignment="1">
      <alignment vertical="center"/>
    </xf>
    <xf numFmtId="176" fontId="30" fillId="0" borderId="0" xfId="32">
      <alignment vertical="top" wrapText="1"/>
    </xf>
    <xf numFmtId="171" fontId="0" fillId="0" borderId="0" xfId="0" applyNumberFormat="1">
      <alignment vertical="top" wrapText="1"/>
    </xf>
    <xf numFmtId="337" fontId="394" fillId="0" borderId="0" xfId="0" applyNumberFormat="1" applyFont="1" applyAlignment="1">
      <alignment horizontal="center" vertical="center"/>
    </xf>
    <xf numFmtId="340" fontId="74" fillId="0" borderId="0" xfId="0" applyNumberFormat="1" applyFont="1" applyAlignment="1">
      <alignment vertical="center"/>
    </xf>
    <xf numFmtId="340" fontId="392" fillId="0" borderId="0" xfId="0" applyNumberFormat="1" applyFont="1">
      <alignment vertical="top" wrapText="1"/>
    </xf>
    <xf numFmtId="185" fontId="28" fillId="0" borderId="0" xfId="32" applyNumberFormat="1" applyFont="1" applyAlignment="1"/>
    <xf numFmtId="340" fontId="74" fillId="0" borderId="0" xfId="0" applyNumberFormat="1" applyFont="1" applyAlignment="1">
      <alignment horizontal="right" vertical="center"/>
    </xf>
    <xf numFmtId="337" fontId="28" fillId="0" borderId="0" xfId="391" applyNumberFormat="1" applyFont="1" applyFill="1" applyAlignment="1">
      <alignment vertical="center"/>
    </xf>
    <xf numFmtId="330" fontId="74" fillId="0" borderId="0" xfId="391" applyNumberFormat="1" applyFont="1" applyFill="1" applyBorder="1" applyAlignment="1">
      <alignment horizontal="center" vertical="center"/>
    </xf>
    <xf numFmtId="341" fontId="74" fillId="0" borderId="0" xfId="0" applyNumberFormat="1" applyFont="1" applyAlignment="1">
      <alignment horizontal="right" vertical="center"/>
    </xf>
    <xf numFmtId="330" fontId="123" fillId="0" borderId="0" xfId="391" applyNumberFormat="1" applyFont="1" applyFill="1" applyAlignment="1">
      <alignment horizontal="right" vertical="center"/>
    </xf>
    <xf numFmtId="330" fontId="74" fillId="0" borderId="0" xfId="391" applyNumberFormat="1" applyFont="1" applyFill="1" applyAlignment="1">
      <alignment horizontal="center" vertical="center"/>
    </xf>
    <xf numFmtId="331" fontId="28" fillId="0" borderId="209" xfId="312" applyNumberFormat="1" applyFont="1" applyFill="1" applyBorder="1" applyAlignment="1">
      <alignment vertical="center"/>
    </xf>
    <xf numFmtId="331" fontId="28" fillId="0" borderId="0" xfId="312" applyNumberFormat="1" applyFont="1" applyFill="1" applyAlignment="1">
      <alignment vertical="center"/>
    </xf>
    <xf numFmtId="49" fontId="28" fillId="0" borderId="0" xfId="39" applyNumberFormat="1" applyFont="1" applyFill="1" applyBorder="1" applyAlignment="1"/>
    <xf numFmtId="176" fontId="28" fillId="0" borderId="0" xfId="39" applyFont="1" applyFill="1">
      <alignment vertical="top" wrapText="1"/>
    </xf>
    <xf numFmtId="176" fontId="28" fillId="0" borderId="0" xfId="39" applyFont="1" applyFill="1" applyBorder="1">
      <alignment vertical="top" wrapText="1"/>
    </xf>
    <xf numFmtId="330" fontId="28" fillId="0" borderId="114" xfId="391" applyNumberFormat="1" applyFont="1" applyFill="1" applyBorder="1" applyAlignment="1">
      <alignment horizontal="center" vertical="center"/>
    </xf>
    <xf numFmtId="330" fontId="28" fillId="0" borderId="210" xfId="391" applyNumberFormat="1" applyFont="1" applyFill="1" applyBorder="1" applyAlignment="1">
      <alignment horizontal="center" vertical="center"/>
    </xf>
    <xf numFmtId="331" fontId="28" fillId="0" borderId="210" xfId="312" applyNumberFormat="1" applyFont="1" applyFill="1" applyBorder="1"/>
    <xf numFmtId="41" fontId="28" fillId="0" borderId="210" xfId="391" applyNumberFormat="1" applyFont="1" applyFill="1" applyBorder="1" applyAlignment="1">
      <alignment horizontal="center" vertical="center"/>
    </xf>
    <xf numFmtId="41" fontId="28" fillId="0" borderId="0" xfId="0" applyNumberFormat="1" applyFont="1" applyAlignment="1">
      <alignment horizontal="center" vertical="center"/>
    </xf>
    <xf numFmtId="41" fontId="28" fillId="0" borderId="0" xfId="0" applyNumberFormat="1" applyFont="1" applyAlignment="1">
      <alignment horizontal="right" vertical="center"/>
    </xf>
    <xf numFmtId="241" fontId="28" fillId="0" borderId="0" xfId="0" applyNumberFormat="1" applyFont="1" applyAlignment="1">
      <alignment horizontal="center" vertical="center"/>
    </xf>
    <xf numFmtId="41" fontId="28" fillId="0" borderId="114" xfId="0" applyNumberFormat="1" applyFont="1" applyBorder="1" applyAlignment="1">
      <alignment horizontal="center" vertical="center"/>
    </xf>
    <xf numFmtId="41" fontId="28" fillId="0" borderId="114" xfId="0" applyNumberFormat="1" applyFont="1" applyBorder="1" applyAlignment="1">
      <alignment horizontal="right" vertical="center"/>
    </xf>
    <xf numFmtId="3" fontId="28" fillId="0" borderId="0" xfId="0" applyNumberFormat="1" applyFont="1" applyAlignment="1">
      <alignment horizontal="right" vertical="center"/>
    </xf>
    <xf numFmtId="37" fontId="28" fillId="0" borderId="114" xfId="0" applyNumberFormat="1" applyFont="1" applyBorder="1" applyAlignment="1">
      <alignment vertical="center"/>
    </xf>
    <xf numFmtId="37" fontId="28" fillId="0" borderId="212" xfId="0" applyNumberFormat="1" applyFont="1" applyBorder="1" applyAlignment="1">
      <alignment vertical="center"/>
    </xf>
    <xf numFmtId="337" fontId="74" fillId="0" borderId="0" xfId="0" applyNumberFormat="1" applyFont="1" applyAlignment="1">
      <alignment vertical="center"/>
    </xf>
    <xf numFmtId="337" fontId="28" fillId="0" borderId="0" xfId="0" applyNumberFormat="1" applyFont="1" applyAlignment="1">
      <alignment horizontal="center" vertical="center"/>
    </xf>
    <xf numFmtId="329" fontId="28" fillId="0" borderId="209" xfId="312" applyNumberFormat="1" applyFont="1" applyFill="1" applyBorder="1" applyAlignment="1">
      <alignment horizontal="center"/>
    </xf>
    <xf numFmtId="329" fontId="402" fillId="0" borderId="0" xfId="312" applyNumberFormat="1" applyFont="1" applyFill="1" applyBorder="1" applyAlignment="1">
      <alignment horizontal="center" vertical="center"/>
    </xf>
    <xf numFmtId="331" fontId="28" fillId="0" borderId="0" xfId="312" applyNumberFormat="1" applyFont="1" applyFill="1" applyBorder="1" applyAlignment="1">
      <alignment horizontal="left"/>
    </xf>
    <xf numFmtId="176" fontId="403" fillId="0" borderId="0" xfId="32" applyFont="1" applyFill="1">
      <alignment vertical="top" wrapText="1"/>
    </xf>
    <xf numFmtId="4" fontId="394" fillId="0" borderId="0" xfId="0" applyNumberFormat="1" applyFont="1" applyAlignment="1"/>
    <xf numFmtId="0" fontId="31" fillId="0" borderId="0" xfId="0" applyFont="1" applyAlignment="1"/>
    <xf numFmtId="0" fontId="31" fillId="0" borderId="0" xfId="0" applyFont="1" applyAlignment="1">
      <alignment wrapText="1"/>
    </xf>
    <xf numFmtId="4" fontId="394" fillId="0" borderId="0" xfId="0" applyNumberFormat="1" applyFont="1" applyAlignment="1">
      <alignment horizontal="center"/>
    </xf>
    <xf numFmtId="0" fontId="394" fillId="0" borderId="0" xfId="0" applyFont="1" applyAlignment="1">
      <alignment wrapText="1"/>
    </xf>
    <xf numFmtId="202" fontId="394" fillId="0" borderId="0" xfId="0" applyNumberFormat="1" applyFont="1" applyAlignment="1">
      <alignment vertical="center"/>
    </xf>
    <xf numFmtId="175" fontId="395" fillId="0" borderId="0" xfId="0" applyNumberFormat="1" applyFont="1" applyAlignment="1"/>
    <xf numFmtId="183" fontId="28" fillId="0" borderId="0" xfId="0" applyNumberFormat="1" applyFont="1" applyAlignment="1"/>
    <xf numFmtId="188" fontId="28" fillId="0" borderId="0" xfId="0" applyNumberFormat="1" applyFont="1" applyAlignment="1"/>
    <xf numFmtId="1" fontId="28" fillId="0" borderId="0" xfId="0" applyNumberFormat="1" applyFont="1" applyAlignment="1">
      <alignment horizontal="center"/>
    </xf>
    <xf numFmtId="0" fontId="28" fillId="0" borderId="0" xfId="10887" applyFont="1" applyAlignment="1">
      <alignment horizontal="left" vertical="center" indent="1"/>
    </xf>
    <xf numFmtId="41" fontId="32" fillId="0" borderId="0" xfId="0" applyNumberFormat="1" applyFont="1" applyAlignment="1"/>
    <xf numFmtId="0" fontId="28" fillId="0" borderId="0" xfId="10887" quotePrefix="1" applyFont="1" applyAlignment="1">
      <alignment horizontal="left" vertical="center" indent="1"/>
    </xf>
    <xf numFmtId="0" fontId="28" fillId="0" borderId="0" xfId="0" quotePrefix="1" applyFont="1" applyAlignment="1">
      <alignment horizontal="center"/>
    </xf>
    <xf numFmtId="41" fontId="28" fillId="0" borderId="210" xfId="0" applyNumberFormat="1" applyFont="1" applyBorder="1" applyAlignment="1">
      <alignment horizontal="center" vertical="center"/>
    </xf>
    <xf numFmtId="3" fontId="28" fillId="0" borderId="0" xfId="0" applyNumberFormat="1" applyFont="1" applyAlignment="1">
      <alignment horizontal="center"/>
    </xf>
    <xf numFmtId="3" fontId="28" fillId="0" borderId="0" xfId="0" applyNumberFormat="1" applyFont="1" applyAlignment="1">
      <alignment horizontal="left"/>
    </xf>
    <xf numFmtId="3" fontId="28" fillId="0" borderId="0" xfId="0" applyNumberFormat="1" applyFont="1" applyAlignment="1">
      <alignment horizontal="right"/>
    </xf>
    <xf numFmtId="1" fontId="28" fillId="0" borderId="0" xfId="0" applyNumberFormat="1" applyFont="1" applyAlignment="1">
      <alignment horizontal="left"/>
    </xf>
    <xf numFmtId="1" fontId="394" fillId="0" borderId="0" xfId="0" applyNumberFormat="1" applyFont="1" applyAlignment="1">
      <alignment horizontal="left"/>
    </xf>
    <xf numFmtId="41" fontId="28" fillId="0" borderId="209" xfId="0" applyNumberFormat="1" applyFont="1" applyBorder="1" applyAlignment="1">
      <alignment horizontal="center" vertical="center"/>
    </xf>
    <xf numFmtId="171" fontId="28" fillId="0" borderId="0" xfId="0" applyNumberFormat="1" applyFont="1" applyAlignment="1">
      <alignment horizontal="right" vertical="center"/>
    </xf>
    <xf numFmtId="0" fontId="32" fillId="0" borderId="0" xfId="0" applyFont="1" applyAlignment="1">
      <alignment horizontal="center"/>
    </xf>
    <xf numFmtId="4" fontId="32" fillId="0" borderId="0" xfId="0" applyNumberFormat="1" applyFont="1" applyAlignment="1">
      <alignment horizontal="center"/>
    </xf>
    <xf numFmtId="0" fontId="32" fillId="0" borderId="0" xfId="0" applyFont="1" applyAlignment="1">
      <alignment horizontal="right"/>
    </xf>
    <xf numFmtId="0" fontId="28" fillId="0" borderId="0" xfId="0" applyFont="1" applyAlignment="1">
      <alignment horizontal="left" indent="1"/>
    </xf>
    <xf numFmtId="177" fontId="28" fillId="0" borderId="0" xfId="0" applyNumberFormat="1" applyFont="1" applyAlignment="1">
      <alignment horizontal="center"/>
    </xf>
    <xf numFmtId="0" fontId="28" fillId="0" borderId="0" xfId="0" quotePrefix="1" applyFont="1" applyAlignment="1">
      <alignment horizontal="left" indent="2"/>
    </xf>
    <xf numFmtId="179" fontId="28" fillId="0" borderId="0" xfId="100" quotePrefix="1" applyNumberFormat="1" applyFont="1" applyAlignment="1">
      <alignment horizontal="left" indent="2"/>
    </xf>
    <xf numFmtId="179" fontId="28" fillId="0" borderId="0" xfId="100" applyNumberFormat="1" applyFont="1" applyAlignment="1">
      <alignment horizontal="left" indent="1"/>
    </xf>
    <xf numFmtId="0" fontId="28" fillId="0" borderId="0" xfId="0" quotePrefix="1" applyFont="1" applyAlignment="1">
      <alignment horizontal="left" indent="1"/>
    </xf>
    <xf numFmtId="179" fontId="28" fillId="0" borderId="0" xfId="100" quotePrefix="1" applyNumberFormat="1" applyFont="1" applyAlignment="1">
      <alignment horizontal="left" indent="1"/>
    </xf>
    <xf numFmtId="180" fontId="28" fillId="0" borderId="0" xfId="0" applyNumberFormat="1" applyFont="1" applyAlignment="1">
      <alignment horizontal="center"/>
    </xf>
    <xf numFmtId="175" fontId="396" fillId="0" borderId="0" xfId="0" applyNumberFormat="1" applyFont="1" applyAlignment="1"/>
    <xf numFmtId="41" fontId="28" fillId="0" borderId="210" xfId="0" applyNumberFormat="1" applyFont="1" applyBorder="1" applyAlignment="1">
      <alignment horizontal="right" vertical="center"/>
    </xf>
    <xf numFmtId="41" fontId="28" fillId="0" borderId="201" xfId="0" applyNumberFormat="1" applyFont="1" applyBorder="1" applyAlignment="1">
      <alignment horizontal="center" vertical="center"/>
    </xf>
    <xf numFmtId="181" fontId="28" fillId="0" borderId="0" xfId="0" applyNumberFormat="1" applyFont="1" applyAlignment="1"/>
    <xf numFmtId="0" fontId="394" fillId="0" borderId="0" xfId="0" applyFont="1" applyAlignment="1">
      <alignment horizontal="left" vertical="center"/>
    </xf>
    <xf numFmtId="332" fontId="28" fillId="0" borderId="0" xfId="0" quotePrefix="1" applyNumberFormat="1" applyFont="1" applyAlignment="1">
      <alignment horizontal="center" vertical="center"/>
    </xf>
    <xf numFmtId="202" fontId="28" fillId="0" borderId="0" xfId="74" applyNumberFormat="1" applyFont="1" applyAlignment="1">
      <alignment horizontal="right"/>
    </xf>
    <xf numFmtId="202" fontId="28" fillId="0" borderId="0" xfId="0" quotePrefix="1" applyNumberFormat="1" applyFont="1" applyAlignment="1">
      <alignment horizontal="center" vertical="center"/>
    </xf>
    <xf numFmtId="241" fontId="28" fillId="0" borderId="114" xfId="0" applyNumberFormat="1" applyFont="1" applyBorder="1" applyAlignment="1">
      <alignment horizontal="center" vertical="center"/>
    </xf>
    <xf numFmtId="335" fontId="32" fillId="0" borderId="0" xfId="0" applyNumberFormat="1" applyFont="1" applyAlignment="1"/>
    <xf numFmtId="37" fontId="32" fillId="0" borderId="0" xfId="0" applyNumberFormat="1" applyFont="1" applyAlignment="1"/>
    <xf numFmtId="0" fontId="32" fillId="0" borderId="0" xfId="147" applyFont="1"/>
    <xf numFmtId="0" fontId="28" fillId="0" borderId="114" xfId="16578" applyFont="1" applyBorder="1" applyAlignment="1">
      <alignment horizontal="center"/>
    </xf>
    <xf numFmtId="189" fontId="28" fillId="0" borderId="114" xfId="16578" applyNumberFormat="1" applyFont="1" applyBorder="1" applyAlignment="1"/>
    <xf numFmtId="0" fontId="28" fillId="0" borderId="114" xfId="16578" applyFont="1" applyBorder="1" applyAlignment="1"/>
    <xf numFmtId="0" fontId="394" fillId="0" borderId="114" xfId="16578" applyFont="1" applyBorder="1" applyAlignment="1">
      <alignment horizontal="center"/>
    </xf>
    <xf numFmtId="0" fontId="28" fillId="0" borderId="114" xfId="68" applyFont="1" applyBorder="1"/>
    <xf numFmtId="0" fontId="394" fillId="0" borderId="114" xfId="16578" applyFont="1" applyBorder="1" applyAlignment="1">
      <alignment horizontal="right"/>
    </xf>
    <xf numFmtId="0" fontId="28" fillId="0" borderId="0" xfId="147" applyFont="1"/>
    <xf numFmtId="0" fontId="28" fillId="0" borderId="0" xfId="16578" applyFont="1" applyAlignment="1">
      <alignment horizontal="center"/>
    </xf>
    <xf numFmtId="4" fontId="28" fillId="0" borderId="0" xfId="16578" applyNumberFormat="1" applyFont="1" applyAlignment="1">
      <alignment horizontal="center"/>
    </xf>
    <xf numFmtId="0" fontId="32" fillId="0" borderId="0" xfId="16578" applyFont="1" applyAlignment="1"/>
    <xf numFmtId="39" fontId="28" fillId="0" borderId="0" xfId="102" applyFont="1" applyAlignment="1">
      <alignment horizontal="center"/>
    </xf>
    <xf numFmtId="0" fontId="394" fillId="0" borderId="0" xfId="16578" applyFont="1" applyAlignment="1">
      <alignment horizontal="center"/>
    </xf>
    <xf numFmtId="1" fontId="394" fillId="0" borderId="0" xfId="16578" applyNumberFormat="1" applyFont="1" applyAlignment="1"/>
    <xf numFmtId="0" fontId="394" fillId="0" borderId="0" xfId="16578" applyFont="1" applyAlignment="1">
      <alignment horizontal="center" vertical="center"/>
    </xf>
    <xf numFmtId="49" fontId="394" fillId="0" borderId="0" xfId="16578" applyNumberFormat="1" applyFont="1" applyAlignment="1">
      <alignment horizontal="center" vertical="center"/>
    </xf>
    <xf numFmtId="202" fontId="394" fillId="0" borderId="0" xfId="16578" applyNumberFormat="1" applyFont="1" applyAlignment="1">
      <alignment horizontal="center" vertical="center"/>
    </xf>
    <xf numFmtId="39" fontId="394" fillId="0" borderId="0" xfId="102" applyFont="1"/>
    <xf numFmtId="39" fontId="28" fillId="0" borderId="0" xfId="102" applyFont="1"/>
    <xf numFmtId="0" fontId="28" fillId="0" borderId="0" xfId="68" applyFont="1"/>
    <xf numFmtId="37" fontId="28" fillId="0" borderId="0" xfId="16578" applyNumberFormat="1" applyFont="1" applyAlignment="1">
      <alignment vertical="center"/>
    </xf>
    <xf numFmtId="0" fontId="28" fillId="0" borderId="0" xfId="68" applyFont="1" applyAlignment="1">
      <alignment horizontal="left" indent="1"/>
    </xf>
    <xf numFmtId="37" fontId="28" fillId="0" borderId="0" xfId="102" applyNumberFormat="1" applyFont="1" applyAlignment="1">
      <alignment horizontal="center"/>
    </xf>
    <xf numFmtId="39" fontId="28" fillId="0" borderId="0" xfId="102" applyFont="1" applyAlignment="1">
      <alignment horizontal="left" indent="1"/>
    </xf>
    <xf numFmtId="39" fontId="28" fillId="0" borderId="0" xfId="102" applyFont="1" applyAlignment="1">
      <alignment horizontal="left" indent="2"/>
    </xf>
    <xf numFmtId="39" fontId="28" fillId="0" borderId="0" xfId="102" applyFont="1" applyAlignment="1">
      <alignment horizontal="left" indent="3"/>
    </xf>
    <xf numFmtId="39" fontId="28" fillId="0" borderId="0" xfId="102" applyFont="1" applyAlignment="1">
      <alignment horizontal="left"/>
    </xf>
    <xf numFmtId="0" fontId="28" fillId="0" borderId="0" xfId="68" applyFont="1" applyAlignment="1">
      <alignment horizontal="left" indent="2"/>
    </xf>
    <xf numFmtId="39" fontId="394" fillId="0" borderId="0" xfId="102" applyFont="1" applyAlignment="1">
      <alignment horizontal="left" indent="2"/>
    </xf>
    <xf numFmtId="0" fontId="394" fillId="0" borderId="0" xfId="147" applyFont="1"/>
    <xf numFmtId="177" fontId="28" fillId="0" borderId="0" xfId="102" applyNumberFormat="1" applyFont="1"/>
    <xf numFmtId="39" fontId="394" fillId="0" borderId="0" xfId="68" applyNumberFormat="1" applyFont="1"/>
    <xf numFmtId="39" fontId="395" fillId="0" borderId="0" xfId="102" applyFont="1"/>
    <xf numFmtId="187" fontId="28" fillId="0" borderId="0" xfId="16578" applyNumberFormat="1" applyFont="1" applyAlignment="1">
      <alignment vertical="center"/>
    </xf>
    <xf numFmtId="0" fontId="28" fillId="0" borderId="0" xfId="147" applyFont="1" applyAlignment="1">
      <alignment horizontal="left" indent="1"/>
    </xf>
    <xf numFmtId="175" fontId="28" fillId="0" borderId="0" xfId="100" applyNumberFormat="1" applyFont="1" applyAlignment="1">
      <alignment horizontal="left" indent="1"/>
    </xf>
    <xf numFmtId="0" fontId="395" fillId="0" borderId="0" xfId="68" applyFont="1"/>
    <xf numFmtId="0" fontId="28" fillId="0" borderId="0" xfId="68" quotePrefix="1" applyFont="1" applyAlignment="1">
      <alignment horizontal="center"/>
    </xf>
    <xf numFmtId="0" fontId="395" fillId="0" borderId="0" xfId="68" quotePrefix="1" applyFont="1" applyAlignment="1">
      <alignment horizontal="center"/>
    </xf>
    <xf numFmtId="0" fontId="28" fillId="0" borderId="0" xfId="16578" applyFont="1" applyAlignment="1"/>
    <xf numFmtId="177" fontId="28" fillId="0" borderId="0" xfId="68" applyNumberFormat="1" applyFont="1"/>
    <xf numFmtId="39" fontId="28" fillId="0" borderId="0" xfId="68" applyNumberFormat="1" applyFont="1"/>
    <xf numFmtId="43" fontId="28" fillId="0" borderId="0" xfId="102" applyNumberFormat="1" applyFont="1"/>
    <xf numFmtId="39" fontId="32" fillId="0" borderId="0" xfId="102" applyFont="1"/>
    <xf numFmtId="39" fontId="32" fillId="0" borderId="0" xfId="68" applyNumberFormat="1" applyFont="1"/>
    <xf numFmtId="43" fontId="32" fillId="0" borderId="0" xfId="102" applyNumberFormat="1" applyFont="1"/>
    <xf numFmtId="40" fontId="32" fillId="0" borderId="0" xfId="100" applyNumberFormat="1" applyFont="1" applyAlignment="1">
      <alignment horizontal="left"/>
    </xf>
    <xf numFmtId="40" fontId="32" fillId="0" borderId="0" xfId="100" applyNumberFormat="1" applyFont="1"/>
    <xf numFmtId="40" fontId="32" fillId="0" borderId="0" xfId="71" applyNumberFormat="1" applyFont="1"/>
    <xf numFmtId="43" fontId="32" fillId="0" borderId="0" xfId="71" applyNumberFormat="1" applyFont="1"/>
    <xf numFmtId="43" fontId="32" fillId="0" borderId="0" xfId="68" applyNumberFormat="1" applyFont="1"/>
    <xf numFmtId="0" fontId="32" fillId="0" borderId="0" xfId="68" applyFont="1"/>
    <xf numFmtId="39" fontId="32" fillId="0" borderId="0" xfId="102" applyFont="1" applyAlignment="1">
      <alignment horizontal="left"/>
    </xf>
    <xf numFmtId="0" fontId="28" fillId="0" borderId="0" xfId="93" applyFont="1" applyAlignment="1"/>
    <xf numFmtId="0" fontId="394" fillId="0" borderId="114" xfId="93" applyFont="1" applyBorder="1" applyAlignment="1">
      <alignment horizontal="center"/>
    </xf>
    <xf numFmtId="0" fontId="394" fillId="0" borderId="114" xfId="93" applyFont="1" applyBorder="1" applyAlignment="1">
      <alignment horizontal="right"/>
    </xf>
    <xf numFmtId="175" fontId="394" fillId="0" borderId="0" xfId="93" applyNumberFormat="1" applyFont="1" applyAlignment="1">
      <alignment horizontal="center"/>
    </xf>
    <xf numFmtId="175" fontId="28" fillId="0" borderId="0" xfId="93" applyNumberFormat="1" applyFont="1" applyAlignment="1">
      <alignment horizontal="center"/>
    </xf>
    <xf numFmtId="0" fontId="394" fillId="0" borderId="0" xfId="10892" applyFont="1" applyAlignment="1">
      <alignment horizontal="center"/>
    </xf>
    <xf numFmtId="175" fontId="394" fillId="0" borderId="114" xfId="93" applyNumberFormat="1" applyFont="1" applyBorder="1" applyAlignment="1">
      <alignment horizontal="center"/>
    </xf>
    <xf numFmtId="0" fontId="394" fillId="0" borderId="200" xfId="93" applyFont="1" applyBorder="1" applyAlignment="1">
      <alignment horizontal="center"/>
    </xf>
    <xf numFmtId="41" fontId="394" fillId="0" borderId="0" xfId="10891" applyNumberFormat="1" applyFont="1" applyAlignment="1">
      <alignment horizontal="center" vertical="center"/>
    </xf>
    <xf numFmtId="0" fontId="394" fillId="0" borderId="0" xfId="93" applyFont="1" applyAlignment="1">
      <alignment horizontal="center"/>
    </xf>
    <xf numFmtId="202" fontId="394" fillId="0" borderId="0" xfId="10891" applyNumberFormat="1" applyFont="1" applyAlignment="1">
      <alignment vertical="center"/>
    </xf>
    <xf numFmtId="202" fontId="28" fillId="0" borderId="0" xfId="10891" applyNumberFormat="1" applyFont="1" applyAlignment="1">
      <alignment vertical="center"/>
    </xf>
    <xf numFmtId="180" fontId="28" fillId="0" borderId="0" xfId="93" applyNumberFormat="1" applyFont="1" applyAlignment="1">
      <alignment horizontal="center"/>
    </xf>
    <xf numFmtId="3" fontId="28" fillId="0" borderId="0" xfId="93" applyNumberFormat="1" applyFont="1" applyAlignment="1"/>
    <xf numFmtId="3" fontId="28" fillId="0" borderId="0" xfId="0" applyNumberFormat="1" applyFont="1">
      <alignment vertical="top" wrapText="1"/>
    </xf>
    <xf numFmtId="0" fontId="28" fillId="0" borderId="0" xfId="93" quotePrefix="1" applyFont="1" applyAlignment="1"/>
    <xf numFmtId="37" fontId="28" fillId="0" borderId="0" xfId="93" applyNumberFormat="1" applyFont="1" applyAlignment="1"/>
    <xf numFmtId="0" fontId="32" fillId="0" borderId="0" xfId="93" applyFont="1" applyAlignment="1"/>
    <xf numFmtId="0" fontId="393" fillId="0" borderId="114" xfId="93" applyFont="1" applyBorder="1" applyAlignment="1">
      <alignment horizontal="center"/>
    </xf>
    <xf numFmtId="41" fontId="394" fillId="0" borderId="0" xfId="10891" applyNumberFormat="1" applyFont="1" applyAlignment="1">
      <alignment vertical="center"/>
    </xf>
    <xf numFmtId="41" fontId="394" fillId="0" borderId="114" xfId="10891" applyNumberFormat="1" applyFont="1" applyBorder="1" applyAlignment="1">
      <alignment horizontal="center" vertical="center"/>
    </xf>
    <xf numFmtId="0" fontId="394" fillId="0" borderId="0" xfId="10892" applyFont="1"/>
    <xf numFmtId="0" fontId="394" fillId="0" borderId="0" xfId="93" applyFont="1" applyAlignment="1"/>
    <xf numFmtId="37" fontId="28" fillId="0" borderId="0" xfId="93" applyNumberFormat="1" applyFont="1" applyAlignment="1">
      <alignment horizontal="right"/>
    </xf>
    <xf numFmtId="331" fontId="32" fillId="0" borderId="0" xfId="93" applyNumberFormat="1" applyFont="1" applyAlignment="1"/>
    <xf numFmtId="0" fontId="32" fillId="0" borderId="0" xfId="93" applyFont="1" applyAlignment="1">
      <alignment horizontal="left"/>
    </xf>
    <xf numFmtId="0" fontId="28" fillId="0" borderId="0" xfId="93" applyFont="1" applyAlignment="1">
      <alignment horizontal="center"/>
    </xf>
    <xf numFmtId="177" fontId="28" fillId="0" borderId="0" xfId="93" applyNumberFormat="1" applyFont="1" applyAlignment="1">
      <alignment horizontal="center"/>
    </xf>
    <xf numFmtId="241" fontId="28" fillId="0" borderId="210" xfId="0" applyNumberFormat="1" applyFont="1" applyBorder="1" applyAlignment="1">
      <alignment horizontal="center" vertical="center"/>
    </xf>
    <xf numFmtId="175" fontId="28" fillId="0" borderId="0" xfId="93" applyNumberFormat="1" applyFont="1" applyAlignment="1"/>
    <xf numFmtId="184" fontId="28" fillId="0" borderId="0" xfId="93" applyNumberFormat="1" applyFont="1" applyAlignment="1">
      <alignment horizontal="right"/>
    </xf>
    <xf numFmtId="171" fontId="32" fillId="0" borderId="0" xfId="93" applyNumberFormat="1" applyFont="1" applyAlignment="1"/>
    <xf numFmtId="37" fontId="32" fillId="0" borderId="0" xfId="93" applyNumberFormat="1" applyFont="1" applyAlignment="1"/>
    <xf numFmtId="0" fontId="403" fillId="0" borderId="0" xfId="0" applyFont="1">
      <alignment vertical="top" wrapText="1"/>
    </xf>
    <xf numFmtId="342" fontId="28" fillId="0" borderId="0" xfId="0" applyNumberFormat="1" applyFont="1" applyAlignment="1">
      <alignment horizontal="center" vertical="center"/>
    </xf>
    <xf numFmtId="37" fontId="28" fillId="0" borderId="0" xfId="0" applyNumberFormat="1" applyFont="1" applyAlignment="1">
      <alignment horizontal="center" vertical="center"/>
    </xf>
    <xf numFmtId="43" fontId="29" fillId="0" borderId="0" xfId="0" applyNumberFormat="1" applyFont="1">
      <alignment vertical="top" wrapText="1"/>
    </xf>
    <xf numFmtId="342" fontId="28" fillId="0" borderId="0" xfId="0" applyNumberFormat="1" applyFont="1" applyAlignment="1">
      <alignment vertical="center"/>
    </xf>
    <xf numFmtId="342" fontId="28" fillId="0" borderId="114" xfId="0" applyNumberFormat="1" applyFont="1" applyBorder="1" applyAlignment="1">
      <alignment vertical="center"/>
    </xf>
    <xf numFmtId="241" fontId="28" fillId="0" borderId="0" xfId="0" applyNumberFormat="1" applyFont="1" applyAlignment="1">
      <alignment vertical="center"/>
    </xf>
    <xf numFmtId="340" fontId="29" fillId="0" borderId="0" xfId="0" applyNumberFormat="1" applyFont="1">
      <alignment vertical="top" wrapText="1"/>
    </xf>
    <xf numFmtId="330" fontId="28" fillId="0" borderId="0" xfId="312" applyNumberFormat="1" applyFont="1" applyFill="1" applyBorder="1"/>
    <xf numFmtId="343" fontId="28" fillId="0" borderId="0" xfId="312" applyNumberFormat="1" applyFont="1" applyFill="1" applyBorder="1"/>
    <xf numFmtId="0" fontId="393" fillId="0" borderId="0" xfId="0" applyFont="1" applyAlignment="1"/>
    <xf numFmtId="0" fontId="404" fillId="0" borderId="114" xfId="0" applyFont="1" applyBorder="1" applyAlignment="1">
      <alignment horizontal="center"/>
    </xf>
    <xf numFmtId="0" fontId="405" fillId="0" borderId="0" xfId="0" applyFont="1" applyAlignment="1">
      <alignment horizontal="center"/>
    </xf>
    <xf numFmtId="0" fontId="406" fillId="0" borderId="0" xfId="0" quotePrefix="1" applyFont="1" applyAlignment="1">
      <alignment horizontal="center" vertical="center"/>
    </xf>
    <xf numFmtId="0" fontId="406" fillId="0" borderId="0" xfId="0" applyFont="1" applyAlignment="1">
      <alignment horizontal="center" vertical="center"/>
    </xf>
    <xf numFmtId="37" fontId="405" fillId="0" borderId="0" xfId="0" applyNumberFormat="1" applyFont="1" applyAlignment="1">
      <alignment vertical="center"/>
    </xf>
    <xf numFmtId="37" fontId="405" fillId="0" borderId="210" xfId="0" applyNumberFormat="1" applyFont="1" applyBorder="1" applyAlignment="1">
      <alignment vertical="center"/>
    </xf>
    <xf numFmtId="37" fontId="407" fillId="0" borderId="0" xfId="0" applyNumberFormat="1" applyFont="1" applyAlignment="1">
      <alignment vertical="center"/>
    </xf>
    <xf numFmtId="37" fontId="405" fillId="0" borderId="211" xfId="0" applyNumberFormat="1" applyFont="1" applyBorder="1" applyAlignment="1">
      <alignment vertical="center"/>
    </xf>
    <xf numFmtId="330" fontId="405" fillId="0" borderId="0" xfId="391" applyNumberFormat="1" applyFont="1" applyFill="1" applyAlignment="1">
      <alignment vertical="center"/>
    </xf>
    <xf numFmtId="37" fontId="405" fillId="0" borderId="209" xfId="0" applyNumberFormat="1" applyFont="1" applyBorder="1" applyAlignment="1">
      <alignment vertical="center"/>
    </xf>
    <xf numFmtId="39" fontId="405" fillId="0" borderId="0" xfId="0" applyNumberFormat="1" applyFont="1" applyAlignment="1">
      <alignment vertical="center"/>
    </xf>
    <xf numFmtId="187" fontId="405" fillId="0" borderId="0" xfId="101" applyNumberFormat="1" applyFont="1"/>
    <xf numFmtId="187" fontId="408" fillId="0" borderId="0" xfId="0" applyNumberFormat="1" applyFont="1" applyAlignment="1"/>
    <xf numFmtId="177" fontId="405" fillId="0" borderId="0" xfId="0" applyNumberFormat="1" applyFont="1" applyAlignment="1">
      <alignment vertical="center"/>
    </xf>
    <xf numFmtId="177" fontId="28" fillId="0" borderId="0" xfId="0" applyNumberFormat="1" applyFont="1" applyAlignment="1">
      <alignment vertical="center"/>
    </xf>
    <xf numFmtId="202" fontId="405" fillId="0" borderId="210" xfId="0" applyNumberFormat="1" applyFont="1" applyBorder="1" applyAlignment="1">
      <alignment vertical="center"/>
    </xf>
    <xf numFmtId="202" fontId="407" fillId="0" borderId="0" xfId="0" applyNumberFormat="1" applyFont="1" applyAlignment="1">
      <alignment vertical="center"/>
    </xf>
    <xf numFmtId="202" fontId="28" fillId="0" borderId="210" xfId="0" applyNumberFormat="1" applyFont="1" applyBorder="1" applyAlignment="1">
      <alignment vertical="center"/>
    </xf>
    <xf numFmtId="344" fontId="28" fillId="0" borderId="0" xfId="391" applyNumberFormat="1" applyFont="1" applyFill="1" applyBorder="1" applyAlignment="1">
      <alignment horizontal="center" vertical="center"/>
    </xf>
    <xf numFmtId="0" fontId="394" fillId="0" borderId="0" xfId="0" applyFont="1" applyAlignment="1">
      <alignment vertical="center"/>
    </xf>
    <xf numFmtId="37" fontId="392" fillId="0" borderId="0" xfId="0" applyNumberFormat="1" applyFont="1">
      <alignment vertical="top" wrapText="1"/>
    </xf>
    <xf numFmtId="176" fontId="401" fillId="0" borderId="0" xfId="32" applyFont="1" applyFill="1">
      <alignment vertical="top" wrapText="1"/>
    </xf>
    <xf numFmtId="202" fontId="28" fillId="0" borderId="0" xfId="16578" applyNumberFormat="1" applyFont="1" applyAlignment="1">
      <alignment vertical="center"/>
    </xf>
    <xf numFmtId="202" fontId="28" fillId="0" borderId="0" xfId="16578" applyNumberFormat="1" applyFont="1" applyAlignment="1">
      <alignment horizontal="right" vertical="center"/>
    </xf>
    <xf numFmtId="202" fontId="28" fillId="0" borderId="0" xfId="16578" applyNumberFormat="1" applyFont="1" applyAlignment="1">
      <alignment horizontal="center" vertical="center"/>
    </xf>
    <xf numFmtId="202" fontId="28" fillId="0" borderId="114" xfId="16578" applyNumberFormat="1" applyFont="1" applyBorder="1" applyAlignment="1">
      <alignment vertical="center"/>
    </xf>
    <xf numFmtId="202" fontId="28" fillId="0" borderId="114" xfId="16578" applyNumberFormat="1" applyFont="1" applyBorder="1" applyAlignment="1">
      <alignment horizontal="center" vertical="center"/>
    </xf>
    <xf numFmtId="202" fontId="28" fillId="0" borderId="211" xfId="16578" applyNumberFormat="1" applyFont="1" applyBorder="1" applyAlignment="1">
      <alignment vertical="center"/>
    </xf>
    <xf numFmtId="202" fontId="28" fillId="0" borderId="200" xfId="16578" applyNumberFormat="1" applyFont="1" applyBorder="1" applyAlignment="1">
      <alignment vertical="center"/>
    </xf>
    <xf numFmtId="202" fontId="28" fillId="0" borderId="0" xfId="391" applyNumberFormat="1" applyFont="1" applyFill="1" applyAlignment="1">
      <alignment vertical="center"/>
    </xf>
    <xf numFmtId="37" fontId="409" fillId="0" borderId="0" xfId="0" applyNumberFormat="1" applyFont="1" applyAlignment="1">
      <alignment vertical="center"/>
    </xf>
    <xf numFmtId="330" fontId="409" fillId="0" borderId="0" xfId="391" applyNumberFormat="1" applyFont="1" applyFill="1" applyBorder="1" applyAlignment="1">
      <alignment vertical="center"/>
    </xf>
    <xf numFmtId="176" fontId="28" fillId="0" borderId="0" xfId="32" applyFont="1" applyFill="1" applyBorder="1" applyAlignment="1">
      <alignment horizontal="center" vertical="top" wrapText="1"/>
    </xf>
    <xf numFmtId="337" fontId="409" fillId="0" borderId="0" xfId="0" applyNumberFormat="1" applyFont="1" applyAlignment="1">
      <alignment vertical="center"/>
    </xf>
    <xf numFmtId="337" fontId="409" fillId="0" borderId="0" xfId="391" applyNumberFormat="1" applyFont="1" applyFill="1" applyBorder="1" applyAlignment="1">
      <alignment vertical="center"/>
    </xf>
    <xf numFmtId="331" fontId="409" fillId="0" borderId="0" xfId="312" applyNumberFormat="1" applyFont="1" applyFill="1" applyBorder="1"/>
    <xf numFmtId="331" fontId="409" fillId="0" borderId="0" xfId="312" applyNumberFormat="1" applyFont="1" applyFill="1" applyBorder="1" applyAlignment="1">
      <alignment horizontal="center"/>
    </xf>
    <xf numFmtId="37" fontId="28" fillId="0" borderId="213" xfId="0" applyNumberFormat="1" applyFont="1" applyBorder="1" applyAlignment="1">
      <alignment horizontal="center" vertical="center"/>
    </xf>
    <xf numFmtId="330" fontId="28" fillId="0" borderId="210" xfId="391" applyNumberFormat="1" applyFont="1" applyFill="1" applyBorder="1" applyAlignment="1">
      <alignment vertical="center"/>
    </xf>
    <xf numFmtId="331" fontId="28" fillId="0" borderId="209" xfId="312" applyNumberFormat="1" applyFont="1" applyFill="1" applyBorder="1" applyAlignment="1">
      <alignment horizontal="center"/>
    </xf>
    <xf numFmtId="202" fontId="409" fillId="0" borderId="0" xfId="16578" applyNumberFormat="1" applyFont="1" applyAlignment="1">
      <alignment vertical="center"/>
    </xf>
    <xf numFmtId="37" fontId="28" fillId="0" borderId="114" xfId="16578" applyNumberFormat="1" applyFont="1" applyBorder="1" applyAlignment="1">
      <alignment vertical="center"/>
    </xf>
    <xf numFmtId="37" fontId="28" fillId="0" borderId="209" xfId="16578" applyNumberFormat="1" applyFont="1" applyBorder="1" applyAlignment="1">
      <alignment vertical="center"/>
    </xf>
    <xf numFmtId="345" fontId="28" fillId="0" borderId="0" xfId="0" applyNumberFormat="1" applyFont="1" applyAlignment="1">
      <alignment vertical="center"/>
    </xf>
    <xf numFmtId="345" fontId="405" fillId="0" borderId="0" xfId="0" applyNumberFormat="1" applyFont="1" applyAlignment="1">
      <alignment vertical="center"/>
    </xf>
    <xf numFmtId="336" fontId="407" fillId="0" borderId="0" xfId="0" applyNumberFormat="1" applyFont="1" applyAlignment="1">
      <alignment vertical="center"/>
    </xf>
    <xf numFmtId="345" fontId="407" fillId="0" borderId="0" xfId="0" applyNumberFormat="1" applyFont="1" applyAlignment="1">
      <alignment vertical="center"/>
    </xf>
    <xf numFmtId="37" fontId="405" fillId="0" borderId="0" xfId="0" applyNumberFormat="1" applyFont="1" applyBorder="1" applyAlignment="1">
      <alignment vertical="center"/>
    </xf>
    <xf numFmtId="37" fontId="28" fillId="0" borderId="0" xfId="0" applyNumberFormat="1" applyFont="1" applyBorder="1" applyAlignment="1">
      <alignment vertical="center"/>
    </xf>
    <xf numFmtId="37" fontId="28" fillId="0" borderId="0" xfId="16578" applyNumberFormat="1" applyFont="1" applyBorder="1" applyAlignment="1">
      <alignment vertical="center"/>
    </xf>
    <xf numFmtId="0" fontId="28" fillId="0" borderId="0" xfId="0" applyFont="1" applyAlignment="1">
      <alignment horizontal="center"/>
    </xf>
    <xf numFmtId="0" fontId="393" fillId="0" borderId="0" xfId="0" applyFont="1" applyAlignment="1">
      <alignment horizontal="center"/>
    </xf>
    <xf numFmtId="0" fontId="393" fillId="0" borderId="0" xfId="0" quotePrefix="1" applyFont="1" applyAlignment="1">
      <alignment horizontal="center"/>
    </xf>
    <xf numFmtId="1" fontId="394" fillId="0" borderId="0" xfId="0" applyNumberFormat="1" applyFont="1" applyAlignment="1">
      <alignment horizontal="center"/>
    </xf>
    <xf numFmtId="0" fontId="394" fillId="0" borderId="0" xfId="0" applyFont="1" applyAlignment="1">
      <alignment horizontal="center" vertical="center"/>
    </xf>
    <xf numFmtId="4" fontId="394" fillId="0" borderId="0" xfId="0" applyNumberFormat="1" applyFont="1" applyAlignment="1">
      <alignment horizontal="center"/>
    </xf>
    <xf numFmtId="0" fontId="394" fillId="0" borderId="114" xfId="93" applyFont="1" applyBorder="1" applyAlignment="1">
      <alignment horizontal="center"/>
    </xf>
    <xf numFmtId="0" fontId="28" fillId="0" borderId="0" xfId="93" applyFont="1" applyAlignment="1">
      <alignment horizontal="center"/>
    </xf>
    <xf numFmtId="0" fontId="393" fillId="0" borderId="0" xfId="93" applyFont="1" applyAlignment="1">
      <alignment horizontal="center"/>
    </xf>
    <xf numFmtId="41" fontId="394" fillId="0" borderId="114" xfId="10891" applyNumberFormat="1" applyFont="1" applyBorder="1" applyAlignment="1">
      <alignment horizontal="center" vertical="center"/>
    </xf>
    <xf numFmtId="0" fontId="394" fillId="0" borderId="0" xfId="93" applyFont="1" applyAlignment="1">
      <alignment horizontal="center"/>
    </xf>
    <xf numFmtId="0" fontId="28" fillId="0" borderId="0" xfId="16578" applyFont="1" applyAlignment="1">
      <alignment horizontal="center"/>
    </xf>
    <xf numFmtId="39" fontId="28" fillId="0" borderId="0" xfId="102" applyFont="1" applyAlignment="1">
      <alignment horizontal="center"/>
    </xf>
    <xf numFmtId="0" fontId="393" fillId="0" borderId="0" xfId="16578" applyFont="1" applyAlignment="1">
      <alignment horizontal="center"/>
    </xf>
    <xf numFmtId="0" fontId="393" fillId="0" borderId="0" xfId="16578" quotePrefix="1" applyFont="1" applyAlignment="1">
      <alignment horizontal="center"/>
    </xf>
    <xf numFmtId="1" fontId="394" fillId="0" borderId="0" xfId="16578" applyNumberFormat="1" applyFont="1" applyAlignment="1">
      <alignment horizontal="center"/>
    </xf>
  </cellXfs>
  <cellStyles count="16579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5" xr:uid="{980C8062-9127-4369-827D-14BC461A3DCE}"/>
    <cellStyle name="AA FRAME 2 2 3" xfId="9233" xr:uid="{00000000-0005-0000-0000-000045030000}"/>
    <cellStyle name="AA FRAME 2 2 3 2" xfId="14960" xr:uid="{218CE222-E1D5-4B67-99E8-CD1057C40F78}"/>
    <cellStyle name="AA FRAME 2 2 4" xfId="9885" xr:uid="{00000000-0005-0000-0000-000046030000}"/>
    <cellStyle name="AA FRAME 2 2 4 2" xfId="15611" xr:uid="{B1FDB46C-4EDD-435B-B341-8B600B4CCB8E}"/>
    <cellStyle name="AA FRAME 2 2 5" xfId="10373" xr:uid="{00000000-0005-0000-0000-000047030000}"/>
    <cellStyle name="AA FRAME 2 2 5 2" xfId="16098" xr:uid="{9DDBEF20-D282-41E6-9BD1-A9B3DA2C9FD7}"/>
    <cellStyle name="AA FRAME 2 2 6" xfId="10812" xr:uid="{00000000-0005-0000-0000-000048030000}"/>
    <cellStyle name="AA FRAME 2 3" xfId="8135" xr:uid="{00000000-0005-0000-0000-000049030000}"/>
    <cellStyle name="AA FRAME 2 3 2" xfId="13864" xr:uid="{322A8735-5472-4A5F-B140-E222BCC5C373}"/>
    <cellStyle name="AA FRAME 2 4" xfId="8787" xr:uid="{00000000-0005-0000-0000-00004A030000}"/>
    <cellStyle name="AA FRAME 2 4 2" xfId="14514" xr:uid="{56CD1B4B-EF91-4240-AF46-71F50DBAC809}"/>
    <cellStyle name="AA FRAME 2 5" xfId="9427" xr:uid="{00000000-0005-0000-0000-00004B030000}"/>
    <cellStyle name="AA FRAME 2 5 2" xfId="15153" xr:uid="{07FD73A3-C434-46F0-AE75-D1F802C70096}"/>
    <cellStyle name="AA FRAME 2 6" xfId="9980" xr:uid="{00000000-0005-0000-0000-00004C030000}"/>
    <cellStyle name="AA FRAME 2 6 2" xfId="15705" xr:uid="{15D10307-38B1-4465-B424-CDB82CC7A8CA}"/>
    <cellStyle name="AA FRAME 2 7" xfId="3100" xr:uid="{00000000-0005-0000-0000-00004D030000}"/>
    <cellStyle name="AA FRAME 2 7 2" xfId="11298" xr:uid="{D25768E0-6156-4A6A-BFCC-15B2ACDF6215}"/>
    <cellStyle name="AA FRAME 3" xfId="6674" xr:uid="{00000000-0005-0000-0000-00004E030000}"/>
    <cellStyle name="AA FRAME 3 2" xfId="8352" xr:uid="{00000000-0005-0000-0000-00004F030000}"/>
    <cellStyle name="AA FRAME 3 2 2" xfId="14080" xr:uid="{E710B35B-E5AB-4DE4-8928-39345A5B73CC}"/>
    <cellStyle name="AA FRAME 3 3" xfId="9002" xr:uid="{00000000-0005-0000-0000-000050030000}"/>
    <cellStyle name="AA FRAME 3 3 2" xfId="14729" xr:uid="{FA2DAC81-9D76-44ED-BFD1-A3AD8D4996E4}"/>
    <cellStyle name="AA FRAME 3 4" xfId="9650" xr:uid="{00000000-0005-0000-0000-000051030000}"/>
    <cellStyle name="AA FRAME 3 4 2" xfId="15376" xr:uid="{2AD4DE76-305A-45E4-8C3E-F838CC725982}"/>
    <cellStyle name="AA FRAME 3 5" xfId="10139" xr:uid="{00000000-0005-0000-0000-000052030000}"/>
    <cellStyle name="AA FRAME 3 5 2" xfId="15864" xr:uid="{E791A383-BE30-4D92-968D-12725134A08E}"/>
    <cellStyle name="AA FRAME 3 6" xfId="10583" xr:uid="{00000000-0005-0000-0000-000053030000}"/>
    <cellStyle name="AA FRAME 4" xfId="7716" xr:uid="{00000000-0005-0000-0000-000054030000}"/>
    <cellStyle name="AA FRAME 4 2" xfId="13456" xr:uid="{5717C538-0681-4214-AABE-9E14ECA0A332}"/>
    <cellStyle name="AA FRAME 5" xfId="7131" xr:uid="{00000000-0005-0000-0000-000055030000}"/>
    <cellStyle name="AA FRAME 5 2" xfId="12887" xr:uid="{B4987947-3196-4958-9F2C-4D7D979E7D34}"/>
    <cellStyle name="AA FRAME 6" xfId="7897" xr:uid="{00000000-0005-0000-0000-000056030000}"/>
    <cellStyle name="AA FRAME 6 2" xfId="13630" xr:uid="{0B685890-BB11-4688-AE03-B8CF56C6F86C}"/>
    <cellStyle name="AA FRAME 7" xfId="7824" xr:uid="{00000000-0005-0000-0000-000057030000}"/>
    <cellStyle name="AA FRAME 7 2" xfId="13562" xr:uid="{3C7EDE1C-0629-4C40-A5BD-50057BE0634A}"/>
    <cellStyle name="AA FRAME 8" xfId="7889" xr:uid="{00000000-0005-0000-0000-000058030000}"/>
    <cellStyle name="AA FRAME 8 2" xfId="13624" xr:uid="{A59E95A8-B6F3-44A7-9893-689A81A0F46D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62" xr:uid="{822059D5-330C-4236-9FA6-63006D51A2A2}"/>
    <cellStyle name="Big Heading 2 3" xfId="7129" xr:uid="{00000000-0005-0000-0000-0000F0030000}"/>
    <cellStyle name="Big Heading 3" xfId="7722" xr:uid="{00000000-0005-0000-0000-0000F1030000}"/>
    <cellStyle name="Big Heading 3 2" xfId="13461" xr:uid="{BD5CACEF-5DCC-44F1-A6D4-74122DC70D53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73" xr:uid="{A095DFF7-D877-47E1-BE6E-92A9E0D472F7}"/>
    <cellStyle name="BOLDSH - Style1 2 2 2 3" xfId="9091" xr:uid="{00000000-0005-0000-0000-0000FF030000}"/>
    <cellStyle name="BOLDSH - Style1 2 2 2 3 2" xfId="14818" xr:uid="{0349DDC2-2484-42BC-9454-B79B275B2484}"/>
    <cellStyle name="BOLDSH - Style1 2 2 2 4" xfId="9741" xr:uid="{00000000-0005-0000-0000-000000040000}"/>
    <cellStyle name="BOLDSH - Style1 2 2 2 4 2" xfId="15467" xr:uid="{1D92ADDD-A945-403B-962A-681DB6D595D0}"/>
    <cellStyle name="BOLDSH - Style1 2 2 2 5" xfId="10228" xr:uid="{00000000-0005-0000-0000-000001040000}"/>
    <cellStyle name="BOLDSH - Style1 2 2 2 5 2" xfId="15953" xr:uid="{9CF2A2EE-B539-4E4B-941F-DDE907D8AA4C}"/>
    <cellStyle name="BOLDSH - Style1 2 2 2 6" xfId="10670" xr:uid="{00000000-0005-0000-0000-000002040000}"/>
    <cellStyle name="BOLDSH - Style1 2 2 2 6 2" xfId="16379" xr:uid="{1BA2AAB1-0F18-4755-8D8E-8E550EF5EF50}"/>
    <cellStyle name="BOLDSH - Style1 2 2 2 7" xfId="12579" xr:uid="{493ADBFE-5838-438A-8A53-EC895756916B}"/>
    <cellStyle name="BOLDSH - Style1 2 2 3" xfId="7948" xr:uid="{00000000-0005-0000-0000-000003040000}"/>
    <cellStyle name="BOLDSH - Style1 2 2 3 2" xfId="13679" xr:uid="{89B10D1B-A757-4B7D-B4A9-3505AEE6DD76}"/>
    <cellStyle name="BOLDSH - Style1 2 2 4" xfId="3897" xr:uid="{00000000-0005-0000-0000-000004040000}"/>
    <cellStyle name="BOLDSH - Style1 2 2 4 2" xfId="11566" xr:uid="{F9F19C09-ECB4-459B-AEFE-178935E6874D}"/>
    <cellStyle name="BOLDSH - Style1 2 2 5" xfId="7922" xr:uid="{00000000-0005-0000-0000-000005040000}"/>
    <cellStyle name="BOLDSH - Style1 2 2 5 2" xfId="13655" xr:uid="{111FAADA-BD2E-4B8C-9E59-6650FDE85297}"/>
    <cellStyle name="BOLDSH - Style1 2 2 6" xfId="7106" xr:uid="{00000000-0005-0000-0000-000006040000}"/>
    <cellStyle name="BOLDSH - Style1 2 2 6 2" xfId="12864" xr:uid="{735E5A98-2CD6-4566-B04F-12128E9F2F0F}"/>
    <cellStyle name="BOLDSH - Style1 2 2 7" xfId="11758" xr:uid="{D00146CE-F95F-4A30-B681-9CB318E2B7AE}"/>
    <cellStyle name="BOLDSH - Style1 2 3" xfId="6533" xr:uid="{00000000-0005-0000-0000-000007040000}"/>
    <cellStyle name="BOLDSH - Style1 2 3 2" xfId="8213" xr:uid="{00000000-0005-0000-0000-000008040000}"/>
    <cellStyle name="BOLDSH - Style1 2 3 2 2" xfId="13942" xr:uid="{912B3B4F-EC85-481C-9A4A-E6171942BD2F}"/>
    <cellStyle name="BOLDSH - Style1 2 3 3" xfId="8863" xr:uid="{00000000-0005-0000-0000-000009040000}"/>
    <cellStyle name="BOLDSH - Style1 2 3 3 2" xfId="14590" xr:uid="{90133D24-7CE8-4392-A5C4-F42C1895DB65}"/>
    <cellStyle name="BOLDSH - Style1 2 3 4" xfId="9512" xr:uid="{00000000-0005-0000-0000-00000A040000}"/>
    <cellStyle name="BOLDSH - Style1 2 3 4 2" xfId="15238" xr:uid="{9B9AC819-AC64-4F62-9109-A58622A02E71}"/>
    <cellStyle name="BOLDSH - Style1 2 3 5" xfId="10001" xr:uid="{00000000-0005-0000-0000-00000B040000}"/>
    <cellStyle name="BOLDSH - Style1 2 3 5 2" xfId="15726" xr:uid="{FEBDF68B-5009-4C81-ACBA-9550E4CC2BC6}"/>
    <cellStyle name="BOLDSH - Style1 2 3 6" xfId="7156" xr:uid="{00000000-0005-0000-0000-00000C040000}"/>
    <cellStyle name="BOLDSH - Style1 2 3 6 2" xfId="12910" xr:uid="{1516FFC4-8CDB-4237-9147-781BE4B11AC6}"/>
    <cellStyle name="BOLDSH - Style1 2 3 7" xfId="12365" xr:uid="{BF6B068C-0463-4C49-9B18-2EC6759C6870}"/>
    <cellStyle name="BOLDSH - Style1 2 4" xfId="2135" xr:uid="{00000000-0005-0000-0000-00000D040000}"/>
    <cellStyle name="BOLDSH - Style1 2 4 2" xfId="11022" xr:uid="{9519A52B-70D4-4A4C-A864-9AD786322A16}"/>
    <cellStyle name="BOLDSH - Style1 2 5" xfId="7472" xr:uid="{00000000-0005-0000-0000-00000E040000}"/>
    <cellStyle name="BOLDSH - Style1 2 5 2" xfId="13217" xr:uid="{833804C2-7EC9-46A0-8226-70C3D78E0B80}"/>
    <cellStyle name="BOLDSH - Style1 2 6" xfId="7234" xr:uid="{00000000-0005-0000-0000-00000F040000}"/>
    <cellStyle name="BOLDSH - Style1 2 6 2" xfId="12982" xr:uid="{05D72B05-208B-4721-93A8-68CBC8FD5FAD}"/>
    <cellStyle name="BOLDSH - Style1 2 7" xfId="9979" xr:uid="{00000000-0005-0000-0000-000010040000}"/>
    <cellStyle name="BOLDSH - Style1 2 7 2" xfId="15704" xr:uid="{C9E75DEE-9B28-490B-8749-0994BD5300D7}"/>
    <cellStyle name="BOLDSH - Style1 2 8" xfId="10905" xr:uid="{725C4D3A-B229-451F-92C5-0642351BAEA1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72" xr:uid="{4388E816-A252-42E4-A11F-620F6BB46C86}"/>
    <cellStyle name="BOLDSH - Style1 3 2 3" xfId="9090" xr:uid="{00000000-0005-0000-0000-000014040000}"/>
    <cellStyle name="BOLDSH - Style1 3 2 3 2" xfId="14817" xr:uid="{E0316525-9E39-4631-9BFF-18A07AE1D850}"/>
    <cellStyle name="BOLDSH - Style1 3 2 4" xfId="9740" xr:uid="{00000000-0005-0000-0000-000015040000}"/>
    <cellStyle name="BOLDSH - Style1 3 2 4 2" xfId="15466" xr:uid="{BCD6B911-103F-4D56-93CA-1034696C5C09}"/>
    <cellStyle name="BOLDSH - Style1 3 2 5" xfId="10227" xr:uid="{00000000-0005-0000-0000-000016040000}"/>
    <cellStyle name="BOLDSH - Style1 3 2 5 2" xfId="15952" xr:uid="{A0FF41EF-D57D-4E58-987D-0B1670353B0A}"/>
    <cellStyle name="BOLDSH - Style1 3 2 6" xfId="10669" xr:uid="{00000000-0005-0000-0000-000017040000}"/>
    <cellStyle name="BOLDSH - Style1 3 2 6 2" xfId="16378" xr:uid="{EA7D0D0D-4057-43B3-A8F5-F30CFF11589E}"/>
    <cellStyle name="BOLDSH - Style1 3 2 7" xfId="12578" xr:uid="{77193397-00AC-41D5-AB97-19B1ED005285}"/>
    <cellStyle name="BOLDSH - Style1 3 3" xfId="7947" xr:uid="{00000000-0005-0000-0000-000018040000}"/>
    <cellStyle name="BOLDSH - Style1 3 3 2" xfId="13678" xr:uid="{44CE2EEB-8F59-4943-AEFA-BFCF94A6EAE7}"/>
    <cellStyle name="BOLDSH - Style1 3 4" xfId="3895" xr:uid="{00000000-0005-0000-0000-000019040000}"/>
    <cellStyle name="BOLDSH - Style1 3 4 2" xfId="11564" xr:uid="{0041A07A-41DB-49C4-AF3C-A7E4219842B2}"/>
    <cellStyle name="BOLDSH - Style1 3 5" xfId="7921" xr:uid="{00000000-0005-0000-0000-00001A040000}"/>
    <cellStyle name="BOLDSH - Style1 3 5 2" xfId="13654" xr:uid="{79B367F1-3981-48F8-80B7-0BF6891AD812}"/>
    <cellStyle name="BOLDSH - Style1 3 6" xfId="7825" xr:uid="{00000000-0005-0000-0000-00001B040000}"/>
    <cellStyle name="BOLDSH - Style1 3 6 2" xfId="13563" xr:uid="{A0E6D9B2-DBC5-49B3-ABC6-963C53755574}"/>
    <cellStyle name="BOLDSH - Style1 3 7" xfId="11757" xr:uid="{EBE3F455-28E8-4171-9D1D-2E96C7988763}"/>
    <cellStyle name="BOLDSH - Style1 4" xfId="6532" xr:uid="{00000000-0005-0000-0000-00001C040000}"/>
    <cellStyle name="BOLDSH - Style1 4 2" xfId="8212" xr:uid="{00000000-0005-0000-0000-00001D040000}"/>
    <cellStyle name="BOLDSH - Style1 4 2 2" xfId="13941" xr:uid="{C322C467-3E44-45AF-8533-9623EE2F410A}"/>
    <cellStyle name="BOLDSH - Style1 4 3" xfId="8862" xr:uid="{00000000-0005-0000-0000-00001E040000}"/>
    <cellStyle name="BOLDSH - Style1 4 3 2" xfId="14589" xr:uid="{38131814-9707-4839-9864-4A95B028C5F5}"/>
    <cellStyle name="BOLDSH - Style1 4 4" xfId="9511" xr:uid="{00000000-0005-0000-0000-00001F040000}"/>
    <cellStyle name="BOLDSH - Style1 4 4 2" xfId="15237" xr:uid="{0CCD97FE-2394-4F89-A571-1CB6ED116640}"/>
    <cellStyle name="BOLDSH - Style1 4 5" xfId="10000" xr:uid="{00000000-0005-0000-0000-000020040000}"/>
    <cellStyle name="BOLDSH - Style1 4 5 2" xfId="15725" xr:uid="{17ACB3F9-ADC0-44FA-A563-1204984EFC58}"/>
    <cellStyle name="BOLDSH - Style1 4 6" xfId="7712" xr:uid="{00000000-0005-0000-0000-000021040000}"/>
    <cellStyle name="BOLDSH - Style1 4 6 2" xfId="13453" xr:uid="{C5126D58-01AC-431C-836D-10E46D37A67F}"/>
    <cellStyle name="BOLDSH - Style1 4 7" xfId="12364" xr:uid="{18FC729A-5C6D-491F-9C41-BC4F15A92CF5}"/>
    <cellStyle name="BOLDSH - Style1 5" xfId="2136" xr:uid="{00000000-0005-0000-0000-000022040000}"/>
    <cellStyle name="BOLDSH - Style1 5 2" xfId="11023" xr:uid="{65961A54-80B6-42C9-A336-42E3C32EF967}"/>
    <cellStyle name="BOLDSH - Style1 6" xfId="7473" xr:uid="{00000000-0005-0000-0000-000023040000}"/>
    <cellStyle name="BOLDSH - Style1 6 2" xfId="13218" xr:uid="{9D47EAE9-09B5-4995-8916-DF13D6A632EE}"/>
    <cellStyle name="BOLDSH - Style1 7" xfId="7233" xr:uid="{00000000-0005-0000-0000-000024040000}"/>
    <cellStyle name="BOLDSH - Style1 7 2" xfId="12981" xr:uid="{90D2D5F9-550B-4357-9564-D6F9E3C7C964}"/>
    <cellStyle name="BOLDSH - Style1 8" xfId="7713" xr:uid="{00000000-0005-0000-0000-000025040000}"/>
    <cellStyle name="BOLDSH - Style1 8 2" xfId="13454" xr:uid="{A7E68EFA-BA2E-4BC0-9FFB-D6631134B25B}"/>
    <cellStyle name="BOLDSH - Style1 9" xfId="10904" xr:uid="{6DB75F84-B14B-4C99-847A-4E15F5FB42FA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83" xr:uid="{9A776465-B699-4E88-BAD5-3F85E7EE9E38}"/>
    <cellStyle name="Calculation 2 11" xfId="7397" xr:uid="{00000000-0005-0000-0000-00004A040000}"/>
    <cellStyle name="Calculation 2 11 2" xfId="13143" xr:uid="{F0BD68FB-9B6D-47AF-8F6F-7A2C5F1612E4}"/>
    <cellStyle name="Calculation 2 2" xfId="288" xr:uid="{00000000-0005-0000-0000-00004B040000}"/>
    <cellStyle name="Calculation 2 2 10" xfId="10906" xr:uid="{16D1A6D7-4082-4FA6-8447-AEF34D41F73F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6" xr:uid="{543D3AB3-03E6-4F08-A66E-6596EC0ECE1B}"/>
    <cellStyle name="Calculation 2 2 2 2 2 3" xfId="9094" xr:uid="{00000000-0005-0000-0000-000050040000}"/>
    <cellStyle name="Calculation 2 2 2 2 2 3 2" xfId="14821" xr:uid="{D3B11B51-A065-4EA5-B749-21D33D5CD550}"/>
    <cellStyle name="Calculation 2 2 2 2 2 4" xfId="9744" xr:uid="{00000000-0005-0000-0000-000051040000}"/>
    <cellStyle name="Calculation 2 2 2 2 2 4 2" xfId="15470" xr:uid="{D0919FDD-77FD-4C95-85B2-28C68173BEA9}"/>
    <cellStyle name="Calculation 2 2 2 2 2 5" xfId="10231" xr:uid="{00000000-0005-0000-0000-000052040000}"/>
    <cellStyle name="Calculation 2 2 2 2 2 5 2" xfId="15956" xr:uid="{D643BFFC-3BA6-409A-BA19-9E9ECF94E86B}"/>
    <cellStyle name="Calculation 2 2 2 2 2 6" xfId="10673" xr:uid="{00000000-0005-0000-0000-000053040000}"/>
    <cellStyle name="Calculation 2 2 2 2 2 6 2" xfId="16382" xr:uid="{61B14E31-4F72-40C6-A91F-F6CAF2C4133A}"/>
    <cellStyle name="Calculation 2 2 2 2 2 7" xfId="12582" xr:uid="{F9F5DE53-9C89-47CF-AFF5-070F7EFE7AEA}"/>
    <cellStyle name="Calculation 2 2 2 2 3" xfId="7951" xr:uid="{00000000-0005-0000-0000-000054040000}"/>
    <cellStyle name="Calculation 2 2 2 2 3 2" xfId="13682" xr:uid="{7B8B7A65-A134-4991-8143-FB66EF9C3B43}"/>
    <cellStyle name="Calculation 2 2 2 2 4" xfId="3916" xr:uid="{00000000-0005-0000-0000-000055040000}"/>
    <cellStyle name="Calculation 2 2 2 2 4 2" xfId="11574" xr:uid="{96D0227E-0DA0-493E-9A7C-9B35ED7710C4}"/>
    <cellStyle name="Calculation 2 2 2 2 5" xfId="7925" xr:uid="{00000000-0005-0000-0000-000056040000}"/>
    <cellStyle name="Calculation 2 2 2 2 5 2" xfId="13658" xr:uid="{224EE242-DB1E-49EB-8CBA-0634B1A79C88}"/>
    <cellStyle name="Calculation 2 2 2 2 6" xfId="7109" xr:uid="{00000000-0005-0000-0000-000057040000}"/>
    <cellStyle name="Calculation 2 2 2 2 6 2" xfId="12867" xr:uid="{38806320-C5FF-4878-86F8-C18ED835F661}"/>
    <cellStyle name="Calculation 2 2 2 2 7" xfId="11761" xr:uid="{75DA8CB3-FD77-4ED5-8047-0A4EBC300EBB}"/>
    <cellStyle name="Calculation 2 2 2 3" xfId="6536" xr:uid="{00000000-0005-0000-0000-000058040000}"/>
    <cellStyle name="Calculation 2 2 2 3 2" xfId="8216" xr:uid="{00000000-0005-0000-0000-000059040000}"/>
    <cellStyle name="Calculation 2 2 2 3 2 2" xfId="13945" xr:uid="{0BDE057E-C3E1-4FBE-AAC9-F0EF6FDB5535}"/>
    <cellStyle name="Calculation 2 2 2 3 3" xfId="8866" xr:uid="{00000000-0005-0000-0000-00005A040000}"/>
    <cellStyle name="Calculation 2 2 2 3 3 2" xfId="14593" xr:uid="{F4B628AA-9CEB-4234-B49A-3B075AA29216}"/>
    <cellStyle name="Calculation 2 2 2 3 4" xfId="9515" xr:uid="{00000000-0005-0000-0000-00005B040000}"/>
    <cellStyle name="Calculation 2 2 2 3 4 2" xfId="15241" xr:uid="{15A01CFA-63B3-4339-B9FD-277D4C94F115}"/>
    <cellStyle name="Calculation 2 2 2 3 5" xfId="10004" xr:uid="{00000000-0005-0000-0000-00005C040000}"/>
    <cellStyle name="Calculation 2 2 2 3 5 2" xfId="15729" xr:uid="{561EA45B-2A19-4413-8035-B3BEB95E672E}"/>
    <cellStyle name="Calculation 2 2 2 3 6" xfId="3000" xr:uid="{00000000-0005-0000-0000-00005D040000}"/>
    <cellStyle name="Calculation 2 2 2 3 6 2" xfId="11245" xr:uid="{0CEE172E-3C8F-4A0D-B7B4-FAB54CAF4231}"/>
    <cellStyle name="Calculation 2 2 2 3 7" xfId="12368" xr:uid="{3E163D5B-AD96-455A-A6B2-6CE3EFE2E1BC}"/>
    <cellStyle name="Calculation 2 2 2 4" xfId="2106" xr:uid="{00000000-0005-0000-0000-00005E040000}"/>
    <cellStyle name="Calculation 2 2 2 4 2" xfId="10997" xr:uid="{272C029A-9ED6-4FA3-8B4D-ED7D86D3201C}"/>
    <cellStyle name="Calculation 2 2 2 5" xfId="7469" xr:uid="{00000000-0005-0000-0000-00005F040000}"/>
    <cellStyle name="Calculation 2 2 2 5 2" xfId="13214" xr:uid="{E0D481F2-9F13-4B1F-A05C-8D4C88B30339}"/>
    <cellStyle name="Calculation 2 2 2 6" xfId="7756" xr:uid="{00000000-0005-0000-0000-000060040000}"/>
    <cellStyle name="Calculation 2 2 2 6 2" xfId="13494" xr:uid="{730293DC-94C5-412F-93A5-3DE7F2D939C6}"/>
    <cellStyle name="Calculation 2 2 2 7" xfId="7398" xr:uid="{00000000-0005-0000-0000-000061040000}"/>
    <cellStyle name="Calculation 2 2 2 7 2" xfId="13144" xr:uid="{277CE430-5149-425B-889B-4E0D9752C48A}"/>
    <cellStyle name="Calculation 2 2 2 8" xfId="10962" xr:uid="{689082B3-93CD-4660-A8DA-E9C9B6B9EF6B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7" xr:uid="{1F0AF8E9-BFC2-4B8F-8061-A04AE651BEAA}"/>
    <cellStyle name="Calculation 2 2 3 2 2 3" xfId="9095" xr:uid="{00000000-0005-0000-0000-000066040000}"/>
    <cellStyle name="Calculation 2 2 3 2 2 3 2" xfId="14822" xr:uid="{73529674-303F-4C61-89D1-B3730D2649C4}"/>
    <cellStyle name="Calculation 2 2 3 2 2 4" xfId="9745" xr:uid="{00000000-0005-0000-0000-000067040000}"/>
    <cellStyle name="Calculation 2 2 3 2 2 4 2" xfId="15471" xr:uid="{E89E7B65-F8D9-4853-B386-E84CCF8ECDE0}"/>
    <cellStyle name="Calculation 2 2 3 2 2 5" xfId="10232" xr:uid="{00000000-0005-0000-0000-000068040000}"/>
    <cellStyle name="Calculation 2 2 3 2 2 5 2" xfId="15957" xr:uid="{12821100-D42E-42E5-9EDC-521CA6CBC07C}"/>
    <cellStyle name="Calculation 2 2 3 2 2 6" xfId="10674" xr:uid="{00000000-0005-0000-0000-000069040000}"/>
    <cellStyle name="Calculation 2 2 3 2 2 6 2" xfId="16383" xr:uid="{1C4C6C4C-96B6-4C55-8DAE-2C38BF6C28CF}"/>
    <cellStyle name="Calculation 2 2 3 2 2 7" xfId="12583" xr:uid="{B4E3A4BA-BAE5-4514-AE4F-BDC880FF6095}"/>
    <cellStyle name="Calculation 2 2 3 2 3" xfId="7952" xr:uid="{00000000-0005-0000-0000-00006A040000}"/>
    <cellStyle name="Calculation 2 2 3 2 3 2" xfId="13683" xr:uid="{1512DA8A-DF87-4587-8CEC-FACA255A87F0}"/>
    <cellStyle name="Calculation 2 2 3 2 4" xfId="3924" xr:uid="{00000000-0005-0000-0000-00006B040000}"/>
    <cellStyle name="Calculation 2 2 3 2 4 2" xfId="11575" xr:uid="{F08014AD-A777-44F3-81BD-0E74D44C1961}"/>
    <cellStyle name="Calculation 2 2 3 2 5" xfId="7144" xr:uid="{00000000-0005-0000-0000-00006C040000}"/>
    <cellStyle name="Calculation 2 2 3 2 5 2" xfId="12898" xr:uid="{05BB7F1A-9222-4B9E-B0C4-3822E5906EC2}"/>
    <cellStyle name="Calculation 2 2 3 2 6" xfId="7341" xr:uid="{00000000-0005-0000-0000-00006D040000}"/>
    <cellStyle name="Calculation 2 2 3 2 6 2" xfId="13088" xr:uid="{035DE050-3E54-44FA-A953-FC68D9A12A94}"/>
    <cellStyle name="Calculation 2 2 3 2 7" xfId="11762" xr:uid="{8AD23196-2C8A-4A7B-9BD7-B647651CDE5F}"/>
    <cellStyle name="Calculation 2 2 3 3" xfId="6537" xr:uid="{00000000-0005-0000-0000-00006E040000}"/>
    <cellStyle name="Calculation 2 2 3 3 2" xfId="8217" xr:uid="{00000000-0005-0000-0000-00006F040000}"/>
    <cellStyle name="Calculation 2 2 3 3 2 2" xfId="13946" xr:uid="{4F89B215-1DA7-4C7B-B6E3-F67307A2B226}"/>
    <cellStyle name="Calculation 2 2 3 3 3" xfId="8867" xr:uid="{00000000-0005-0000-0000-000070040000}"/>
    <cellStyle name="Calculation 2 2 3 3 3 2" xfId="14594" xr:uid="{7377624D-B6AE-4DBE-9C82-C9EEE91A2496}"/>
    <cellStyle name="Calculation 2 2 3 3 4" xfId="9516" xr:uid="{00000000-0005-0000-0000-000071040000}"/>
    <cellStyle name="Calculation 2 2 3 3 4 2" xfId="15242" xr:uid="{C5131D50-FB3F-4F5A-B005-1A6ED3E81C0E}"/>
    <cellStyle name="Calculation 2 2 3 3 5" xfId="10005" xr:uid="{00000000-0005-0000-0000-000072040000}"/>
    <cellStyle name="Calculation 2 2 3 3 5 2" xfId="15730" xr:uid="{2D9AED82-AE7C-47A0-A8D8-90E16B1E20BD}"/>
    <cellStyle name="Calculation 2 2 3 3 6" xfId="7159" xr:uid="{00000000-0005-0000-0000-000073040000}"/>
    <cellStyle name="Calculation 2 2 3 3 6 2" xfId="12912" xr:uid="{243CD548-AF19-4F49-8548-02438B5B1848}"/>
    <cellStyle name="Calculation 2 2 3 3 7" xfId="12369" xr:uid="{A64F8F77-1D1F-460E-956F-8D65E608A3B2}"/>
    <cellStyle name="Calculation 2 2 3 4" xfId="2105" xr:uid="{00000000-0005-0000-0000-000074040000}"/>
    <cellStyle name="Calculation 2 2 3 4 2" xfId="10996" xr:uid="{22E7CB2A-4E10-4F90-BB86-D7DB419AC4E5}"/>
    <cellStyle name="Calculation 2 2 3 5" xfId="7914" xr:uid="{00000000-0005-0000-0000-000075040000}"/>
    <cellStyle name="Calculation 2 2 3 5 2" xfId="13647" xr:uid="{03AC5627-3F49-42A6-BBF9-DB91630ACEDE}"/>
    <cellStyle name="Calculation 2 2 3 6" xfId="3577" xr:uid="{00000000-0005-0000-0000-000076040000}"/>
    <cellStyle name="Calculation 2 2 3 6 2" xfId="11527" xr:uid="{275B5D12-C82B-4560-88C5-9D1B7F131D13}"/>
    <cellStyle name="Calculation 2 2 3 7" xfId="9977" xr:uid="{00000000-0005-0000-0000-000077040000}"/>
    <cellStyle name="Calculation 2 2 3 7 2" xfId="15702" xr:uid="{8417FF36-9905-462B-AD43-5A04A8126838}"/>
    <cellStyle name="Calculation 2 2 3 8" xfId="10963" xr:uid="{C7F36097-7781-4DF0-B725-7C5B4BF655C0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5" xr:uid="{CE4EF3B4-2002-420C-99AC-DAC9F5AB20C6}"/>
    <cellStyle name="Calculation 2 2 4 2 3" xfId="9093" xr:uid="{00000000-0005-0000-0000-00007B040000}"/>
    <cellStyle name="Calculation 2 2 4 2 3 2" xfId="14820" xr:uid="{CE678DAA-0EB8-42A1-952D-DADA18B71377}"/>
    <cellStyle name="Calculation 2 2 4 2 4" xfId="9743" xr:uid="{00000000-0005-0000-0000-00007C040000}"/>
    <cellStyle name="Calculation 2 2 4 2 4 2" xfId="15469" xr:uid="{CF671419-F4FC-4182-A08F-6F50A002C3A0}"/>
    <cellStyle name="Calculation 2 2 4 2 5" xfId="10230" xr:uid="{00000000-0005-0000-0000-00007D040000}"/>
    <cellStyle name="Calculation 2 2 4 2 5 2" xfId="15955" xr:uid="{24D66725-9448-475B-9394-CB455A634700}"/>
    <cellStyle name="Calculation 2 2 4 2 6" xfId="10672" xr:uid="{00000000-0005-0000-0000-00007E040000}"/>
    <cellStyle name="Calculation 2 2 4 2 6 2" xfId="16381" xr:uid="{0D46BA32-4E73-4FD7-BECC-FCC603F858D3}"/>
    <cellStyle name="Calculation 2 2 4 2 7" xfId="12581" xr:uid="{439FA44F-836C-4FA3-A953-2FE2ECD4D6BF}"/>
    <cellStyle name="Calculation 2 2 4 3" xfId="7950" xr:uid="{00000000-0005-0000-0000-00007F040000}"/>
    <cellStyle name="Calculation 2 2 4 3 2" xfId="13681" xr:uid="{6AEB9841-89BE-462B-82E6-5BC4E13D6959}"/>
    <cellStyle name="Calculation 2 2 4 4" xfId="3915" xr:uid="{00000000-0005-0000-0000-000080040000}"/>
    <cellStyle name="Calculation 2 2 4 4 2" xfId="11573" xr:uid="{6345960C-AEE4-4041-BE7B-70E6D2029C28}"/>
    <cellStyle name="Calculation 2 2 4 5" xfId="7924" xr:uid="{00000000-0005-0000-0000-000081040000}"/>
    <cellStyle name="Calculation 2 2 4 5 2" xfId="13657" xr:uid="{9C60170B-D92B-438A-8C36-3A799D00991C}"/>
    <cellStyle name="Calculation 2 2 4 6" xfId="7108" xr:uid="{00000000-0005-0000-0000-000082040000}"/>
    <cellStyle name="Calculation 2 2 4 6 2" xfId="12866" xr:uid="{2E822483-AD19-4C5D-827B-71E53EF001E5}"/>
    <cellStyle name="Calculation 2 2 4 7" xfId="11760" xr:uid="{D50DC686-4EF1-415F-B2DD-A351F43D7D39}"/>
    <cellStyle name="Calculation 2 2 5" xfId="6535" xr:uid="{00000000-0005-0000-0000-000083040000}"/>
    <cellStyle name="Calculation 2 2 5 2" xfId="8215" xr:uid="{00000000-0005-0000-0000-000084040000}"/>
    <cellStyle name="Calculation 2 2 5 2 2" xfId="13944" xr:uid="{D97CA738-8E30-4C59-8EB5-A31663004F26}"/>
    <cellStyle name="Calculation 2 2 5 3" xfId="8865" xr:uid="{00000000-0005-0000-0000-000085040000}"/>
    <cellStyle name="Calculation 2 2 5 3 2" xfId="14592" xr:uid="{F26DF41E-3238-42CD-8553-6BEC18919DBE}"/>
    <cellStyle name="Calculation 2 2 5 4" xfId="9514" xr:uid="{00000000-0005-0000-0000-000086040000}"/>
    <cellStyle name="Calculation 2 2 5 4 2" xfId="15240" xr:uid="{019BE88E-570B-4803-A847-1607600809C2}"/>
    <cellStyle name="Calculation 2 2 5 5" xfId="10003" xr:uid="{00000000-0005-0000-0000-000087040000}"/>
    <cellStyle name="Calculation 2 2 5 5 2" xfId="15728" xr:uid="{E13AAE58-AC7D-41EE-845E-38F585EAFD63}"/>
    <cellStyle name="Calculation 2 2 5 6" xfId="7157" xr:uid="{00000000-0005-0000-0000-000088040000}"/>
    <cellStyle name="Calculation 2 2 5 6 2" xfId="12911" xr:uid="{96E79005-5A5B-4981-B8C2-ED2B184E8CFA}"/>
    <cellStyle name="Calculation 2 2 5 7" xfId="12367" xr:uid="{2065A226-2732-42B6-97CA-E830CF4EA98F}"/>
    <cellStyle name="Calculation 2 2 6" xfId="2107" xr:uid="{00000000-0005-0000-0000-000089040000}"/>
    <cellStyle name="Calculation 2 2 6 2" xfId="10998" xr:uid="{CD18C1C1-E83B-43BF-A73A-107AEBFCC6BC}"/>
    <cellStyle name="Calculation 2 2 7" xfId="7470" xr:uid="{00000000-0005-0000-0000-00008A040000}"/>
    <cellStyle name="Calculation 2 2 7 2" xfId="13215" xr:uid="{9B920FD1-41BE-4D16-91A4-245AC80BF0BB}"/>
    <cellStyle name="Calculation 2 2 8" xfId="7236" xr:uid="{00000000-0005-0000-0000-00008B040000}"/>
    <cellStyle name="Calculation 2 2 8 2" xfId="12984" xr:uid="{2D20677E-BB13-4DF2-9AB8-E7F64438F695}"/>
    <cellStyle name="Calculation 2 2 9" xfId="9978" xr:uid="{00000000-0005-0000-0000-00008C040000}"/>
    <cellStyle name="Calculation 2 2 9 2" xfId="15703" xr:uid="{07AD6538-2876-4FB6-9BE2-7F150332427F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8" xr:uid="{02A348CA-989C-49D9-B0F2-E4E7D8B5C1D7}"/>
    <cellStyle name="Calculation 2 3 2 2 3" xfId="9096" xr:uid="{00000000-0005-0000-0000-000091040000}"/>
    <cellStyle name="Calculation 2 3 2 2 3 2" xfId="14823" xr:uid="{FA679A11-ED44-4F8B-AF63-0ABAFD20A641}"/>
    <cellStyle name="Calculation 2 3 2 2 4" xfId="9746" xr:uid="{00000000-0005-0000-0000-000092040000}"/>
    <cellStyle name="Calculation 2 3 2 2 4 2" xfId="15472" xr:uid="{A345EF5D-947A-4514-A5AA-F9D6EBE72620}"/>
    <cellStyle name="Calculation 2 3 2 2 5" xfId="10233" xr:uid="{00000000-0005-0000-0000-000093040000}"/>
    <cellStyle name="Calculation 2 3 2 2 5 2" xfId="15958" xr:uid="{B79A95B9-137A-417D-85AE-4C35364FCD55}"/>
    <cellStyle name="Calculation 2 3 2 2 6" xfId="10675" xr:uid="{00000000-0005-0000-0000-000094040000}"/>
    <cellStyle name="Calculation 2 3 2 2 6 2" xfId="16384" xr:uid="{1E603312-4262-4E4C-ACBE-0C0896121F50}"/>
    <cellStyle name="Calculation 2 3 2 2 7" xfId="12584" xr:uid="{D17C14FD-4274-4098-82A6-974D04D1A4C1}"/>
    <cellStyle name="Calculation 2 3 2 3" xfId="7953" xr:uid="{00000000-0005-0000-0000-000095040000}"/>
    <cellStyle name="Calculation 2 3 2 3 2" xfId="13684" xr:uid="{FD4B49CF-F26D-44F3-9EEF-F3CF655143B8}"/>
    <cellStyle name="Calculation 2 3 2 4" xfId="3925" xr:uid="{00000000-0005-0000-0000-000096040000}"/>
    <cellStyle name="Calculation 2 3 2 4 2" xfId="11576" xr:uid="{85257A76-996D-49BC-BB12-4E5839A0FC7B}"/>
    <cellStyle name="Calculation 2 3 2 5" xfId="7926" xr:uid="{00000000-0005-0000-0000-000097040000}"/>
    <cellStyle name="Calculation 2 3 2 5 2" xfId="13659" xr:uid="{DB0608E6-D3E9-45E5-BD59-3C7CAEDE999F}"/>
    <cellStyle name="Calculation 2 3 2 6" xfId="7617" xr:uid="{00000000-0005-0000-0000-000098040000}"/>
    <cellStyle name="Calculation 2 3 2 6 2" xfId="13360" xr:uid="{8C6459F8-0129-4063-8424-5B5A5F101423}"/>
    <cellStyle name="Calculation 2 3 2 7" xfId="11763" xr:uid="{490A186C-D9B6-475C-9874-598C254B98C3}"/>
    <cellStyle name="Calculation 2 3 3" xfId="6538" xr:uid="{00000000-0005-0000-0000-000099040000}"/>
    <cellStyle name="Calculation 2 3 3 2" xfId="8218" xr:uid="{00000000-0005-0000-0000-00009A040000}"/>
    <cellStyle name="Calculation 2 3 3 2 2" xfId="13947" xr:uid="{02A0A0BE-75A9-471B-892D-2E77F4BD5C32}"/>
    <cellStyle name="Calculation 2 3 3 3" xfId="8868" xr:uid="{00000000-0005-0000-0000-00009B040000}"/>
    <cellStyle name="Calculation 2 3 3 3 2" xfId="14595" xr:uid="{69CDAD7E-F420-48D8-8177-5729150E03B5}"/>
    <cellStyle name="Calculation 2 3 3 4" xfId="9517" xr:uid="{00000000-0005-0000-0000-00009C040000}"/>
    <cellStyle name="Calculation 2 3 3 4 2" xfId="15243" xr:uid="{65855F20-77D0-4E12-AEB6-FB41AEA7865B}"/>
    <cellStyle name="Calculation 2 3 3 5" xfId="10006" xr:uid="{00000000-0005-0000-0000-00009D040000}"/>
    <cellStyle name="Calculation 2 3 3 5 2" xfId="15731" xr:uid="{85798F28-0941-4090-91CE-826D800E7857}"/>
    <cellStyle name="Calculation 2 3 3 6" xfId="2997" xr:uid="{00000000-0005-0000-0000-00009E040000}"/>
    <cellStyle name="Calculation 2 3 3 6 2" xfId="11243" xr:uid="{AC5EA3B9-20C1-4AA0-BD5E-317006A0373C}"/>
    <cellStyle name="Calculation 2 3 3 7" xfId="12370" xr:uid="{D44B7013-8075-46D0-AF89-84EAA09290D9}"/>
    <cellStyle name="Calculation 2 3 4" xfId="2100" xr:uid="{00000000-0005-0000-0000-00009F040000}"/>
    <cellStyle name="Calculation 2 3 4 2" xfId="10995" xr:uid="{424585DC-F9F3-4D58-B880-C8EF361EAA45}"/>
    <cellStyle name="Calculation 2 3 5" xfId="7468" xr:uid="{00000000-0005-0000-0000-0000A0040000}"/>
    <cellStyle name="Calculation 2 3 5 2" xfId="13213" xr:uid="{B2ADAE50-1214-4EE0-B5A3-B2A397255B29}"/>
    <cellStyle name="Calculation 2 3 6" xfId="7237" xr:uid="{00000000-0005-0000-0000-0000A1040000}"/>
    <cellStyle name="Calculation 2 3 6 2" xfId="12985" xr:uid="{1A849D1C-967A-44A3-A506-BCAFAC767990}"/>
    <cellStyle name="Calculation 2 3 7" xfId="7844" xr:uid="{00000000-0005-0000-0000-0000A2040000}"/>
    <cellStyle name="Calculation 2 3 7 2" xfId="13582" xr:uid="{FB0DDA8E-BC64-4F09-93FD-EEAE6D248446}"/>
    <cellStyle name="Calculation 2 3 8" xfId="10964" xr:uid="{1E6E343B-3BF3-4D14-9CAF-C54777265094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9" xr:uid="{E6EE9185-30AD-42B5-BAF3-EE9EF766FA61}"/>
    <cellStyle name="Calculation 2 4 2 2 3" xfId="9097" xr:uid="{00000000-0005-0000-0000-0000A7040000}"/>
    <cellStyle name="Calculation 2 4 2 2 3 2" xfId="14824" xr:uid="{8582A9B3-764F-4415-9CC2-8281D01FACF1}"/>
    <cellStyle name="Calculation 2 4 2 2 4" xfId="9747" xr:uid="{00000000-0005-0000-0000-0000A8040000}"/>
    <cellStyle name="Calculation 2 4 2 2 4 2" xfId="15473" xr:uid="{79C96BBD-991B-4FF6-9A20-F58702D9A442}"/>
    <cellStyle name="Calculation 2 4 2 2 5" xfId="10234" xr:uid="{00000000-0005-0000-0000-0000A9040000}"/>
    <cellStyle name="Calculation 2 4 2 2 5 2" xfId="15959" xr:uid="{ABC2C6F4-1CDD-47D4-8FD3-3F289D6FD209}"/>
    <cellStyle name="Calculation 2 4 2 2 6" xfId="10676" xr:uid="{00000000-0005-0000-0000-0000AA040000}"/>
    <cellStyle name="Calculation 2 4 2 2 6 2" xfId="16385" xr:uid="{A3BD2B62-213A-45BB-8B4E-1042D9D56A67}"/>
    <cellStyle name="Calculation 2 4 2 2 7" xfId="12585" xr:uid="{17A7E3DA-6FEB-416E-8BB4-B40763D481FB}"/>
    <cellStyle name="Calculation 2 4 2 3" xfId="7954" xr:uid="{00000000-0005-0000-0000-0000AB040000}"/>
    <cellStyle name="Calculation 2 4 2 3 2" xfId="13685" xr:uid="{A0928EB8-B4FA-4FBF-8D04-4F76E12CC4FD}"/>
    <cellStyle name="Calculation 2 4 2 4" xfId="3931" xr:uid="{00000000-0005-0000-0000-0000AC040000}"/>
    <cellStyle name="Calculation 2 4 2 4 2" xfId="11577" xr:uid="{4D094A2F-DE93-492A-84B8-2C520C31C9D2}"/>
    <cellStyle name="Calculation 2 4 2 5" xfId="7927" xr:uid="{00000000-0005-0000-0000-0000AD040000}"/>
    <cellStyle name="Calculation 2 4 2 5 2" xfId="13660" xr:uid="{245092F6-6106-42DD-9D7D-1ADEE5D5B6E9}"/>
    <cellStyle name="Calculation 2 4 2 6" xfId="7110" xr:uid="{00000000-0005-0000-0000-0000AE040000}"/>
    <cellStyle name="Calculation 2 4 2 6 2" xfId="12868" xr:uid="{650E7B13-E3F4-456F-8814-1DD1B20839FD}"/>
    <cellStyle name="Calculation 2 4 2 7" xfId="11764" xr:uid="{0E576544-BD0E-4620-8D51-56AE562A5F39}"/>
    <cellStyle name="Calculation 2 4 3" xfId="6539" xr:uid="{00000000-0005-0000-0000-0000AF040000}"/>
    <cellStyle name="Calculation 2 4 3 2" xfId="8219" xr:uid="{00000000-0005-0000-0000-0000B0040000}"/>
    <cellStyle name="Calculation 2 4 3 2 2" xfId="13948" xr:uid="{C76E5E4C-9AA5-4BC4-9529-D281E00AF8D5}"/>
    <cellStyle name="Calculation 2 4 3 3" xfId="8869" xr:uid="{00000000-0005-0000-0000-0000B1040000}"/>
    <cellStyle name="Calculation 2 4 3 3 2" xfId="14596" xr:uid="{FEA83925-002E-4C3A-8156-4D7D99C4D4E8}"/>
    <cellStyle name="Calculation 2 4 3 4" xfId="9518" xr:uid="{00000000-0005-0000-0000-0000B2040000}"/>
    <cellStyle name="Calculation 2 4 3 4 2" xfId="15244" xr:uid="{8F190C18-0EF6-436B-B41C-170F3AFB7339}"/>
    <cellStyle name="Calculation 2 4 3 5" xfId="10007" xr:uid="{00000000-0005-0000-0000-0000B3040000}"/>
    <cellStyle name="Calculation 2 4 3 5 2" xfId="15732" xr:uid="{E50C9959-4628-423D-A456-A955DC4745C4}"/>
    <cellStyle name="Calculation 2 4 3 6" xfId="7160" xr:uid="{00000000-0005-0000-0000-0000B4040000}"/>
    <cellStyle name="Calculation 2 4 3 6 2" xfId="12913" xr:uid="{9291C11B-F3E3-41A4-B8BF-1CA57ED18E08}"/>
    <cellStyle name="Calculation 2 4 3 7" xfId="12371" xr:uid="{BDAC4FD1-5C8C-42D6-ACB6-9A8F4C7C89EC}"/>
    <cellStyle name="Calculation 2 4 4" xfId="2099" xr:uid="{00000000-0005-0000-0000-0000B5040000}"/>
    <cellStyle name="Calculation 2 4 4 2" xfId="10994" xr:uid="{EF4EEA8A-4FBB-48DB-B9C5-F82F9E192592}"/>
    <cellStyle name="Calculation 2 4 5" xfId="7467" xr:uid="{00000000-0005-0000-0000-0000B6040000}"/>
    <cellStyle name="Calculation 2 4 5 2" xfId="13212" xr:uid="{B2BD487B-7CEC-4BFE-A1D4-4C746CC77EDD}"/>
    <cellStyle name="Calculation 2 4 6" xfId="7757" xr:uid="{00000000-0005-0000-0000-0000B7040000}"/>
    <cellStyle name="Calculation 2 4 6 2" xfId="13495" xr:uid="{FC8E1074-4C7F-49A3-B092-647058707D25}"/>
    <cellStyle name="Calculation 2 4 7" xfId="9976" xr:uid="{00000000-0005-0000-0000-0000B8040000}"/>
    <cellStyle name="Calculation 2 4 7 2" xfId="15701" xr:uid="{7BD6B231-6285-477E-A201-CD9EB31B7CC4}"/>
    <cellStyle name="Calculation 2 4 8" xfId="10965" xr:uid="{5A2D5861-2B3F-4BBC-912C-811AAFE42794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80" xr:uid="{50B8BCFD-3341-4B46-90F9-57FE86868A20}"/>
    <cellStyle name="Calculation 2 5 2 2 3" xfId="9098" xr:uid="{00000000-0005-0000-0000-0000BD040000}"/>
    <cellStyle name="Calculation 2 5 2 2 3 2" xfId="14825" xr:uid="{F8232851-C568-4458-A496-92ABF37107BC}"/>
    <cellStyle name="Calculation 2 5 2 2 4" xfId="9748" xr:uid="{00000000-0005-0000-0000-0000BE040000}"/>
    <cellStyle name="Calculation 2 5 2 2 4 2" xfId="15474" xr:uid="{8AD9B044-30F2-497A-B756-C73D176A63D3}"/>
    <cellStyle name="Calculation 2 5 2 2 5" xfId="10235" xr:uid="{00000000-0005-0000-0000-0000BF040000}"/>
    <cellStyle name="Calculation 2 5 2 2 5 2" xfId="15960" xr:uid="{DEE60032-0D58-45A4-8C1E-5D153CBA0BFA}"/>
    <cellStyle name="Calculation 2 5 2 2 6" xfId="10677" xr:uid="{00000000-0005-0000-0000-0000C0040000}"/>
    <cellStyle name="Calculation 2 5 2 2 6 2" xfId="16386" xr:uid="{5E157D80-4E42-4E5B-8C2F-12740CEB25DD}"/>
    <cellStyle name="Calculation 2 5 2 2 7" xfId="12586" xr:uid="{328E9C40-D3AB-44C9-881A-F9796C5FC23B}"/>
    <cellStyle name="Calculation 2 5 2 3" xfId="7955" xr:uid="{00000000-0005-0000-0000-0000C1040000}"/>
    <cellStyle name="Calculation 2 5 2 3 2" xfId="13686" xr:uid="{113BC2FC-8BBE-4E65-AE7D-929089D28F6B}"/>
    <cellStyle name="Calculation 2 5 2 4" xfId="7700" xr:uid="{00000000-0005-0000-0000-0000C2040000}"/>
    <cellStyle name="Calculation 2 5 2 4 2" xfId="13441" xr:uid="{8E795E77-6B60-43A1-941A-54DB25465342}"/>
    <cellStyle name="Calculation 2 5 2 5" xfId="7928" xr:uid="{00000000-0005-0000-0000-0000C3040000}"/>
    <cellStyle name="Calculation 2 5 2 5 2" xfId="13661" xr:uid="{CF0F41D4-A753-471D-8E6F-38523A2C80BD}"/>
    <cellStyle name="Calculation 2 5 2 6" xfId="7111" xr:uid="{00000000-0005-0000-0000-0000C4040000}"/>
    <cellStyle name="Calculation 2 5 2 6 2" xfId="12869" xr:uid="{404D95B9-C4D3-4538-9148-86C8E05D6DD7}"/>
    <cellStyle name="Calculation 2 5 2 7" xfId="11765" xr:uid="{86EEEAF7-97F1-4843-985E-223534F61342}"/>
    <cellStyle name="Calculation 2 5 3" xfId="6540" xr:uid="{00000000-0005-0000-0000-0000C5040000}"/>
    <cellStyle name="Calculation 2 5 3 2" xfId="8220" xr:uid="{00000000-0005-0000-0000-0000C6040000}"/>
    <cellStyle name="Calculation 2 5 3 2 2" xfId="13949" xr:uid="{EF7F1BE0-FC1E-4C2C-8C02-66D9EF99787A}"/>
    <cellStyle name="Calculation 2 5 3 3" xfId="8870" xr:uid="{00000000-0005-0000-0000-0000C7040000}"/>
    <cellStyle name="Calculation 2 5 3 3 2" xfId="14597" xr:uid="{71FC6599-DB1D-48F0-AAB5-7943952ADA3C}"/>
    <cellStyle name="Calculation 2 5 3 4" xfId="9519" xr:uid="{00000000-0005-0000-0000-0000C8040000}"/>
    <cellStyle name="Calculation 2 5 3 4 2" xfId="15245" xr:uid="{A8D25A1D-B519-43E9-9540-81A16094697F}"/>
    <cellStyle name="Calculation 2 5 3 5" xfId="10008" xr:uid="{00000000-0005-0000-0000-0000C9040000}"/>
    <cellStyle name="Calculation 2 5 3 5 2" xfId="15733" xr:uid="{DB4C54E2-8289-4AED-BA44-F6F4CE137846}"/>
    <cellStyle name="Calculation 2 5 3 6" xfId="7662" xr:uid="{00000000-0005-0000-0000-0000CA040000}"/>
    <cellStyle name="Calculation 2 5 3 6 2" xfId="13405" xr:uid="{3374F82C-B929-488F-A727-EB52DDCAE23B}"/>
    <cellStyle name="Calculation 2 5 3 7" xfId="12372" xr:uid="{138657B3-E6DF-40EE-A11D-3AF2F8189BFD}"/>
    <cellStyle name="Calculation 2 5 4" xfId="2098" xr:uid="{00000000-0005-0000-0000-0000CB040000}"/>
    <cellStyle name="Calculation 2 5 4 2" xfId="10993" xr:uid="{B6182477-94A9-45A2-9253-2ECE4CF606E4}"/>
    <cellStyle name="Calculation 2 5 5" xfId="7466" xr:uid="{00000000-0005-0000-0000-0000CC040000}"/>
    <cellStyle name="Calculation 2 5 5 2" xfId="13211" xr:uid="{732D2C41-A9D6-47DA-9FCB-1ECBAEF2797F}"/>
    <cellStyle name="Calculation 2 5 6" xfId="7758" xr:uid="{00000000-0005-0000-0000-0000CD040000}"/>
    <cellStyle name="Calculation 2 5 6 2" xfId="13496" xr:uid="{8637A603-32EB-4E9D-AF0A-BF089F7CC30B}"/>
    <cellStyle name="Calculation 2 5 7" xfId="7845" xr:uid="{00000000-0005-0000-0000-0000CE040000}"/>
    <cellStyle name="Calculation 2 5 7 2" xfId="13583" xr:uid="{420A4E9B-2E39-4B8B-8DF7-FD27A57A86D0}"/>
    <cellStyle name="Calculation 2 5 8" xfId="10966" xr:uid="{00E237FC-9770-4EAA-931A-F30D731DBCDC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74" xr:uid="{DBA8C350-E0B5-47B5-B8FC-82653EDDDC42}"/>
    <cellStyle name="Calculation 2 6 2 3" xfId="9092" xr:uid="{00000000-0005-0000-0000-0000D2040000}"/>
    <cellStyle name="Calculation 2 6 2 3 2" xfId="14819" xr:uid="{454A3ACD-E4C3-4160-8320-606C7662C954}"/>
    <cellStyle name="Calculation 2 6 2 4" xfId="9742" xr:uid="{00000000-0005-0000-0000-0000D3040000}"/>
    <cellStyle name="Calculation 2 6 2 4 2" xfId="15468" xr:uid="{733CDF93-1688-4BB9-8C60-29C086A85074}"/>
    <cellStyle name="Calculation 2 6 2 5" xfId="10229" xr:uid="{00000000-0005-0000-0000-0000D4040000}"/>
    <cellStyle name="Calculation 2 6 2 5 2" xfId="15954" xr:uid="{D1C2C846-8F46-41F5-92EB-4157F7FF8CED}"/>
    <cellStyle name="Calculation 2 6 2 6" xfId="10671" xr:uid="{00000000-0005-0000-0000-0000D5040000}"/>
    <cellStyle name="Calculation 2 6 2 6 2" xfId="16380" xr:uid="{8A3F72A8-4419-4B17-BE77-7954ADBD70F4}"/>
    <cellStyle name="Calculation 2 6 2 7" xfId="12580" xr:uid="{1C0D0E51-C956-4AC5-9EBC-046AA882A297}"/>
    <cellStyle name="Calculation 2 6 3" xfId="7949" xr:uid="{00000000-0005-0000-0000-0000D6040000}"/>
    <cellStyle name="Calculation 2 6 3 2" xfId="13680" xr:uid="{2DDCD001-52F0-4D0E-A905-1288E082428A}"/>
    <cellStyle name="Calculation 2 6 4" xfId="3904" xr:uid="{00000000-0005-0000-0000-0000D7040000}"/>
    <cellStyle name="Calculation 2 6 4 2" xfId="11572" xr:uid="{D3193419-A726-432C-AB9A-E4162B1EF606}"/>
    <cellStyle name="Calculation 2 6 5" xfId="7923" xr:uid="{00000000-0005-0000-0000-0000D8040000}"/>
    <cellStyle name="Calculation 2 6 5 2" xfId="13656" xr:uid="{FFD79591-1AAD-459C-ADD6-093CB3E9F85C}"/>
    <cellStyle name="Calculation 2 6 6" xfId="7107" xr:uid="{00000000-0005-0000-0000-0000D9040000}"/>
    <cellStyle name="Calculation 2 6 6 2" xfId="12865" xr:uid="{6FF53D11-05E8-40E3-B472-4F03285C7BC4}"/>
    <cellStyle name="Calculation 2 6 7" xfId="11759" xr:uid="{692CEBEF-CEB1-4862-86B2-25CA90F26F1D}"/>
    <cellStyle name="Calculation 2 7" xfId="6534" xr:uid="{00000000-0005-0000-0000-0000DA040000}"/>
    <cellStyle name="Calculation 2 7 2" xfId="8214" xr:uid="{00000000-0005-0000-0000-0000DB040000}"/>
    <cellStyle name="Calculation 2 7 2 2" xfId="13943" xr:uid="{1C05FAB0-B44D-4197-879C-BB5FE7F450BB}"/>
    <cellStyle name="Calculation 2 7 3" xfId="8864" xr:uid="{00000000-0005-0000-0000-0000DC040000}"/>
    <cellStyle name="Calculation 2 7 3 2" xfId="14591" xr:uid="{EAE71058-F923-49C8-B95E-0AE0FDF4FAF8}"/>
    <cellStyle name="Calculation 2 7 4" xfId="9513" xr:uid="{00000000-0005-0000-0000-0000DD040000}"/>
    <cellStyle name="Calculation 2 7 4 2" xfId="15239" xr:uid="{35E82BA6-FE7E-47D7-81D1-C0D88FA7B23A}"/>
    <cellStyle name="Calculation 2 7 5" xfId="10002" xr:uid="{00000000-0005-0000-0000-0000DE040000}"/>
    <cellStyle name="Calculation 2 7 5 2" xfId="15727" xr:uid="{69E55B9C-7A0C-453D-9243-1514B491E775}"/>
    <cellStyle name="Calculation 2 7 6" xfId="3002" xr:uid="{00000000-0005-0000-0000-0000DF040000}"/>
    <cellStyle name="Calculation 2 7 6 2" xfId="11246" xr:uid="{8F53491F-7E9F-448C-9351-33B8ED96C1F9}"/>
    <cellStyle name="Calculation 2 7 7" xfId="12366" xr:uid="{169B2196-27E0-459C-A15B-E1ED70EC30C2}"/>
    <cellStyle name="Calculation 2 8" xfId="2108" xr:uid="{00000000-0005-0000-0000-0000E0040000}"/>
    <cellStyle name="Calculation 2 8 2" xfId="10999" xr:uid="{698CC5C9-8602-4DF8-B652-B4374332FB3A}"/>
    <cellStyle name="Calculation 2 9" xfId="7471" xr:uid="{00000000-0005-0000-0000-0000E1040000}"/>
    <cellStyle name="Calculation 2 9 2" xfId="13216" xr:uid="{59E43F67-B162-4C30-8A97-99557063BC23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82" xr:uid="{C2E2EAFB-D393-4F3A-94C0-D29AAC554AD3}"/>
    <cellStyle name="Calculation 3 2 2 2 3" xfId="9100" xr:uid="{00000000-0005-0000-0000-0000E7040000}"/>
    <cellStyle name="Calculation 3 2 2 2 3 2" xfId="14827" xr:uid="{4A7BE0B0-F3A1-4CBB-8BB2-F13E862E7BB4}"/>
    <cellStyle name="Calculation 3 2 2 2 4" xfId="9750" xr:uid="{00000000-0005-0000-0000-0000E8040000}"/>
    <cellStyle name="Calculation 3 2 2 2 4 2" xfId="15476" xr:uid="{16233511-4D5B-4967-A4D5-52092714585C}"/>
    <cellStyle name="Calculation 3 2 2 2 5" xfId="10237" xr:uid="{00000000-0005-0000-0000-0000E9040000}"/>
    <cellStyle name="Calculation 3 2 2 2 5 2" xfId="15962" xr:uid="{6CF1D6F7-57E8-4076-A89A-BFFFC20525E5}"/>
    <cellStyle name="Calculation 3 2 2 2 6" xfId="10679" xr:uid="{00000000-0005-0000-0000-0000EA040000}"/>
    <cellStyle name="Calculation 3 2 2 2 6 2" xfId="16388" xr:uid="{EBB08458-7428-4CAB-9472-D107C74F0F8F}"/>
    <cellStyle name="Calculation 3 2 2 2 7" xfId="12588" xr:uid="{D1F9F87A-EF76-4274-8BE8-37F1202B217C}"/>
    <cellStyle name="Calculation 3 2 2 3" xfId="7957" xr:uid="{00000000-0005-0000-0000-0000EB040000}"/>
    <cellStyle name="Calculation 3 2 2 3 2" xfId="13688" xr:uid="{E3002121-B2BD-47C9-9794-85DC5DEEF6C5}"/>
    <cellStyle name="Calculation 3 2 2 4" xfId="3942" xr:uid="{00000000-0005-0000-0000-0000EC040000}"/>
    <cellStyle name="Calculation 3 2 2 4 2" xfId="11579" xr:uid="{6C50E80F-9962-4DA4-B726-56AD31F9567E}"/>
    <cellStyle name="Calculation 3 2 2 5" xfId="7929" xr:uid="{00000000-0005-0000-0000-0000ED040000}"/>
    <cellStyle name="Calculation 3 2 2 5 2" xfId="13662" xr:uid="{6A07D10E-A1F4-4D2C-9831-BACF81048C4C}"/>
    <cellStyle name="Calculation 3 2 2 6" xfId="7112" xr:uid="{00000000-0005-0000-0000-0000EE040000}"/>
    <cellStyle name="Calculation 3 2 2 6 2" xfId="12870" xr:uid="{59A27A7A-46BC-4144-878D-644F453AE506}"/>
    <cellStyle name="Calculation 3 2 2 7" xfId="11767" xr:uid="{016766C7-7FC3-4E43-8866-74BB40725682}"/>
    <cellStyle name="Calculation 3 2 3" xfId="6542" xr:uid="{00000000-0005-0000-0000-0000EF040000}"/>
    <cellStyle name="Calculation 3 2 3 2" xfId="8222" xr:uid="{00000000-0005-0000-0000-0000F0040000}"/>
    <cellStyle name="Calculation 3 2 3 2 2" xfId="13951" xr:uid="{CB0F00CA-B918-4554-BD60-BE2EBB72E7AE}"/>
    <cellStyle name="Calculation 3 2 3 3" xfId="8872" xr:uid="{00000000-0005-0000-0000-0000F1040000}"/>
    <cellStyle name="Calculation 3 2 3 3 2" xfId="14599" xr:uid="{E69A0754-E3C8-4988-977C-BE6E2F92931E}"/>
    <cellStyle name="Calculation 3 2 3 4" xfId="9521" xr:uid="{00000000-0005-0000-0000-0000F2040000}"/>
    <cellStyle name="Calculation 3 2 3 4 2" xfId="15247" xr:uid="{9810BC5E-9CAB-436D-BA4C-FFCB5B47B45C}"/>
    <cellStyle name="Calculation 3 2 3 5" xfId="10010" xr:uid="{00000000-0005-0000-0000-0000F3040000}"/>
    <cellStyle name="Calculation 3 2 3 5 2" xfId="15735" xr:uid="{F5DDE38A-460B-4C75-833E-F1549168DC35}"/>
    <cellStyle name="Calculation 3 2 3 6" xfId="10455" xr:uid="{00000000-0005-0000-0000-0000F4040000}"/>
    <cellStyle name="Calculation 3 2 3 6 2" xfId="16180" xr:uid="{F5FBBF85-3E84-4D99-9D04-5E24B94458C5}"/>
    <cellStyle name="Calculation 3 2 3 7" xfId="12374" xr:uid="{0632ECE0-0F14-4D44-86B0-9EF440529CD5}"/>
    <cellStyle name="Calculation 3 2 4" xfId="2096" xr:uid="{00000000-0005-0000-0000-0000F5040000}"/>
    <cellStyle name="Calculation 3 2 4 2" xfId="10991" xr:uid="{46040DB6-288F-499C-A713-6D10255D711E}"/>
    <cellStyle name="Calculation 3 2 5" xfId="7464" xr:uid="{00000000-0005-0000-0000-0000F6040000}"/>
    <cellStyle name="Calculation 3 2 5 2" xfId="13209" xr:uid="{52C66B30-2205-472F-A512-0C1DC70323D1}"/>
    <cellStyle name="Calculation 3 2 6" xfId="7238" xr:uid="{00000000-0005-0000-0000-0000F7040000}"/>
    <cellStyle name="Calculation 3 2 6 2" xfId="12986" xr:uid="{A6975B2A-253B-46E5-AF8C-E0C6E7618470}"/>
    <cellStyle name="Calculation 3 2 7" xfId="7283" xr:uid="{00000000-0005-0000-0000-0000F8040000}"/>
    <cellStyle name="Calculation 3 2 7 2" xfId="13031" xr:uid="{1E383D31-33DB-4198-8455-DD82C1D529A1}"/>
    <cellStyle name="Calculation 3 2 8" xfId="10908" xr:uid="{5DD62FE6-E341-4B4B-A241-D8DD0A7DE2ED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81" xr:uid="{05EC05EB-F288-4E89-8172-E2EA864CDA88}"/>
    <cellStyle name="Calculation 3 3 2 3" xfId="9099" xr:uid="{00000000-0005-0000-0000-0000FC040000}"/>
    <cellStyle name="Calculation 3 3 2 3 2" xfId="14826" xr:uid="{F9C1664D-00B1-435A-A815-C980A0F72B55}"/>
    <cellStyle name="Calculation 3 3 2 4" xfId="9749" xr:uid="{00000000-0005-0000-0000-0000FD040000}"/>
    <cellStyle name="Calculation 3 3 2 4 2" xfId="15475" xr:uid="{0A3CEFDB-976C-40E5-9E4D-0CEC28A24249}"/>
    <cellStyle name="Calculation 3 3 2 5" xfId="10236" xr:uid="{00000000-0005-0000-0000-0000FE040000}"/>
    <cellStyle name="Calculation 3 3 2 5 2" xfId="15961" xr:uid="{6BAA2DB4-03F4-4703-AD41-912C735E8C77}"/>
    <cellStyle name="Calculation 3 3 2 6" xfId="10678" xr:uid="{00000000-0005-0000-0000-0000FF040000}"/>
    <cellStyle name="Calculation 3 3 2 6 2" xfId="16387" xr:uid="{C3208BD4-6F08-4530-BED9-61686D949D7D}"/>
    <cellStyle name="Calculation 3 3 2 7" xfId="12587" xr:uid="{F63F968F-6185-4938-9571-4C612850A9A5}"/>
    <cellStyle name="Calculation 3 3 3" xfId="7956" xr:uid="{00000000-0005-0000-0000-000000050000}"/>
    <cellStyle name="Calculation 3 3 3 2" xfId="13687" xr:uid="{D6B7A26F-E2E7-4725-8C81-9258A061672A}"/>
    <cellStyle name="Calculation 3 3 4" xfId="3935" xr:uid="{00000000-0005-0000-0000-000001050000}"/>
    <cellStyle name="Calculation 3 3 4 2" xfId="11578" xr:uid="{F91A3844-655B-4A38-990D-76AAF0CA43F1}"/>
    <cellStyle name="Calculation 3 3 5" xfId="7145" xr:uid="{00000000-0005-0000-0000-000002050000}"/>
    <cellStyle name="Calculation 3 3 5 2" xfId="12899" xr:uid="{D7954DD6-D2FE-4FA3-9392-A47EBD3116F5}"/>
    <cellStyle name="Calculation 3 3 6" xfId="7826" xr:uid="{00000000-0005-0000-0000-000003050000}"/>
    <cellStyle name="Calculation 3 3 6 2" xfId="13564" xr:uid="{34663B40-30B0-434D-AA2A-DE8147ED3BC9}"/>
    <cellStyle name="Calculation 3 3 7" xfId="11766" xr:uid="{0D4716E3-F409-474D-AE85-FC1D0A48FFBD}"/>
    <cellStyle name="Calculation 3 4" xfId="6541" xr:uid="{00000000-0005-0000-0000-000004050000}"/>
    <cellStyle name="Calculation 3 4 2" xfId="8221" xr:uid="{00000000-0005-0000-0000-000005050000}"/>
    <cellStyle name="Calculation 3 4 2 2" xfId="13950" xr:uid="{19599368-E3BB-4A11-91D7-78B0CDE231F9}"/>
    <cellStyle name="Calculation 3 4 3" xfId="8871" xr:uid="{00000000-0005-0000-0000-000006050000}"/>
    <cellStyle name="Calculation 3 4 3 2" xfId="14598" xr:uid="{AE864608-89C9-407D-82A1-334DBA654BA2}"/>
    <cellStyle name="Calculation 3 4 4" xfId="9520" xr:uid="{00000000-0005-0000-0000-000007050000}"/>
    <cellStyle name="Calculation 3 4 4 2" xfId="15246" xr:uid="{DEAE38C4-9975-4721-BE56-440F92C40DB7}"/>
    <cellStyle name="Calculation 3 4 5" xfId="10009" xr:uid="{00000000-0005-0000-0000-000008050000}"/>
    <cellStyle name="Calculation 3 4 5 2" xfId="15734" xr:uid="{D94F0860-C3C6-4D57-B174-6171E4402E86}"/>
    <cellStyle name="Calculation 3 4 6" xfId="10454" xr:uid="{00000000-0005-0000-0000-000009050000}"/>
    <cellStyle name="Calculation 3 4 6 2" xfId="16179" xr:uid="{14C05E9D-83E7-4B70-BAF6-E10B2CC5B5CA}"/>
    <cellStyle name="Calculation 3 4 7" xfId="12373" xr:uid="{52A8BE8A-F601-4437-9FE4-BDCB067B64A6}"/>
    <cellStyle name="Calculation 3 5" xfId="2097" xr:uid="{00000000-0005-0000-0000-00000A050000}"/>
    <cellStyle name="Calculation 3 5 2" xfId="10992" xr:uid="{6B352D8E-2F7A-424B-8FF9-DF71EED650A4}"/>
    <cellStyle name="Calculation 3 6" xfId="7465" xr:uid="{00000000-0005-0000-0000-00000B050000}"/>
    <cellStyle name="Calculation 3 6 2" xfId="13210" xr:uid="{8ED1A354-57F6-4DB4-83D2-433FD7C4325D}"/>
    <cellStyle name="Calculation 3 7" xfId="7760" xr:uid="{00000000-0005-0000-0000-00000C050000}"/>
    <cellStyle name="Calculation 3 7 2" xfId="13498" xr:uid="{AC01E04B-DD7B-432B-A19D-3BA3690D9F02}"/>
    <cellStyle name="Calculation 3 8" xfId="9975" xr:uid="{00000000-0005-0000-0000-00000D050000}"/>
    <cellStyle name="Calculation 3 8 2" xfId="15700" xr:uid="{6F23EE2C-659A-479B-A0DA-CCED7851D26C}"/>
    <cellStyle name="Calculation 3 9" xfId="10907" xr:uid="{9C484946-AED8-4E89-96D9-A66EC52C9819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83" xr:uid="{285CB249-F8CB-47E1-821B-BB00580BEED5}"/>
    <cellStyle name="Calculation 4 2 2 3" xfId="9101" xr:uid="{00000000-0005-0000-0000-000012050000}"/>
    <cellStyle name="Calculation 4 2 2 3 2" xfId="14828" xr:uid="{BC050AAD-384A-4083-BEBF-C3E0F2294418}"/>
    <cellStyle name="Calculation 4 2 2 4" xfId="9751" xr:uid="{00000000-0005-0000-0000-000013050000}"/>
    <cellStyle name="Calculation 4 2 2 4 2" xfId="15477" xr:uid="{16C2CDB3-1A26-4E76-A1BC-8C4A4934B903}"/>
    <cellStyle name="Calculation 4 2 2 5" xfId="10238" xr:uid="{00000000-0005-0000-0000-000014050000}"/>
    <cellStyle name="Calculation 4 2 2 5 2" xfId="15963" xr:uid="{C9391E0B-F258-4856-993D-884A1A8D8FFF}"/>
    <cellStyle name="Calculation 4 2 2 6" xfId="10680" xr:uid="{00000000-0005-0000-0000-000015050000}"/>
    <cellStyle name="Calculation 4 2 2 6 2" xfId="16389" xr:uid="{AFCD44C0-34F1-48E9-A0A0-9C6269ACB567}"/>
    <cellStyle name="Calculation 4 2 2 7" xfId="12589" xr:uid="{E34BA127-9E94-4C14-A16F-07A6A4FA9FDC}"/>
    <cellStyle name="Calculation 4 2 3" xfId="7958" xr:uid="{00000000-0005-0000-0000-000016050000}"/>
    <cellStyle name="Calculation 4 2 3 2" xfId="13689" xr:uid="{C481A2A9-4E62-4F47-916D-D0929F572768}"/>
    <cellStyle name="Calculation 4 2 4" xfId="3943" xr:uid="{00000000-0005-0000-0000-000017050000}"/>
    <cellStyle name="Calculation 4 2 4 2" xfId="11580" xr:uid="{800896D3-5A36-45EC-8875-DA819DA187D4}"/>
    <cellStyle name="Calculation 4 2 5" xfId="7930" xr:uid="{00000000-0005-0000-0000-000018050000}"/>
    <cellStyle name="Calculation 4 2 5 2" xfId="13663" xr:uid="{76E3E8E4-CDE8-4D9C-A4FD-5619FF5F3860}"/>
    <cellStyle name="Calculation 4 2 6" xfId="7113" xr:uid="{00000000-0005-0000-0000-000019050000}"/>
    <cellStyle name="Calculation 4 2 6 2" xfId="12871" xr:uid="{406D9625-C339-455C-B1A2-9652DD9D665A}"/>
    <cellStyle name="Calculation 4 2 7" xfId="11768" xr:uid="{5CD1E41D-5ACC-4725-8E0D-AA3E495C6DB3}"/>
    <cellStyle name="Calculation 4 3" xfId="6543" xr:uid="{00000000-0005-0000-0000-00001A050000}"/>
    <cellStyle name="Calculation 4 3 2" xfId="8223" xr:uid="{00000000-0005-0000-0000-00001B050000}"/>
    <cellStyle name="Calculation 4 3 2 2" xfId="13952" xr:uid="{BA9DDE70-8956-4698-A055-0A0975AE2F7D}"/>
    <cellStyle name="Calculation 4 3 3" xfId="8873" xr:uid="{00000000-0005-0000-0000-00001C050000}"/>
    <cellStyle name="Calculation 4 3 3 2" xfId="14600" xr:uid="{B246AA89-40DB-4433-9840-29373C6B8163}"/>
    <cellStyle name="Calculation 4 3 4" xfId="9522" xr:uid="{00000000-0005-0000-0000-00001D050000}"/>
    <cellStyle name="Calculation 4 3 4 2" xfId="15248" xr:uid="{9B95C556-20C9-4818-A763-1C447D415026}"/>
    <cellStyle name="Calculation 4 3 5" xfId="10011" xr:uid="{00000000-0005-0000-0000-00001E050000}"/>
    <cellStyle name="Calculation 4 3 5 2" xfId="15736" xr:uid="{AC311AAB-C4BB-484C-B419-B01297FFD04F}"/>
    <cellStyle name="Calculation 4 3 6" xfId="10456" xr:uid="{00000000-0005-0000-0000-00001F050000}"/>
    <cellStyle name="Calculation 4 3 6 2" xfId="16181" xr:uid="{890FC081-22C8-404D-9BAD-C6AC77B7AD14}"/>
    <cellStyle name="Calculation 4 3 7" xfId="12375" xr:uid="{E4777412-CB1C-4425-A403-8415C641332C}"/>
    <cellStyle name="Calculation 4 4" xfId="2086" xr:uid="{00000000-0005-0000-0000-000020050000}"/>
    <cellStyle name="Calculation 4 4 2" xfId="10990" xr:uid="{F01963B7-7331-4E4C-A561-CC07E8D714EA}"/>
    <cellStyle name="Calculation 4 5" xfId="7463" xr:uid="{00000000-0005-0000-0000-000021050000}"/>
    <cellStyle name="Calculation 4 5 2" xfId="13208" xr:uid="{486E51D2-C15E-496E-B108-40F94133CE37}"/>
    <cellStyle name="Calculation 4 6" xfId="7762" xr:uid="{00000000-0005-0000-0000-000022050000}"/>
    <cellStyle name="Calculation 4 6 2" xfId="13500" xr:uid="{898C8D4C-A5FF-4D21-8D06-9843F983E13E}"/>
    <cellStyle name="Calculation 4 7" xfId="9973" xr:uid="{00000000-0005-0000-0000-000023050000}"/>
    <cellStyle name="Calculation 4 7 2" xfId="15698" xr:uid="{2058D59C-6685-4C43-97F5-9E0C322601EF}"/>
    <cellStyle name="Calculation 4 8" xfId="10967" xr:uid="{BAA8C010-3323-42DD-8D03-751727AB241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84" xr:uid="{D39D6EB2-4A08-43D9-B42E-768A8DDEA850}"/>
    <cellStyle name="Calculation 5 2 2 3" xfId="9102" xr:uid="{00000000-0005-0000-0000-000028050000}"/>
    <cellStyle name="Calculation 5 2 2 3 2" xfId="14829" xr:uid="{4BA5ADD5-A5B0-4606-A285-E9C329A19C9D}"/>
    <cellStyle name="Calculation 5 2 2 4" xfId="9752" xr:uid="{00000000-0005-0000-0000-000029050000}"/>
    <cellStyle name="Calculation 5 2 2 4 2" xfId="15478" xr:uid="{7ED33C7C-A68E-4CF2-88CF-A73883BA8AC0}"/>
    <cellStyle name="Calculation 5 2 2 5" xfId="10239" xr:uid="{00000000-0005-0000-0000-00002A050000}"/>
    <cellStyle name="Calculation 5 2 2 5 2" xfId="15964" xr:uid="{F58B8A14-9399-4FF3-8871-54449C669CF1}"/>
    <cellStyle name="Calculation 5 2 2 6" xfId="10681" xr:uid="{00000000-0005-0000-0000-00002B050000}"/>
    <cellStyle name="Calculation 5 2 2 6 2" xfId="16390" xr:uid="{C0434730-34E0-4BDA-B002-D898F1DF10F7}"/>
    <cellStyle name="Calculation 5 2 2 7" xfId="12590" xr:uid="{2B3B4814-2E47-46D3-9EDA-0B06D459C091}"/>
    <cellStyle name="Calculation 5 2 3" xfId="7959" xr:uid="{00000000-0005-0000-0000-00002C050000}"/>
    <cellStyle name="Calculation 5 2 3 2" xfId="13690" xr:uid="{54296BE2-D92F-471C-8F28-C0B7FD3DE2E8}"/>
    <cellStyle name="Calculation 5 2 4" xfId="7699" xr:uid="{00000000-0005-0000-0000-00002D050000}"/>
    <cellStyle name="Calculation 5 2 4 2" xfId="13440" xr:uid="{9EE2DEBD-6CB5-45B9-8CF0-9924377C04D2}"/>
    <cellStyle name="Calculation 5 2 5" xfId="7931" xr:uid="{00000000-0005-0000-0000-00002E050000}"/>
    <cellStyle name="Calculation 5 2 5 2" xfId="13664" xr:uid="{88318CE2-282A-44ED-970C-1ACED53D267F}"/>
    <cellStyle name="Calculation 5 2 6" xfId="7114" xr:uid="{00000000-0005-0000-0000-00002F050000}"/>
    <cellStyle name="Calculation 5 2 6 2" xfId="12872" xr:uid="{DAC09CAC-BBE1-420B-B506-23F718F05EDC}"/>
    <cellStyle name="Calculation 5 2 7" xfId="11769" xr:uid="{96DE38CF-164D-4981-9982-A589E1C93720}"/>
    <cellStyle name="Calculation 5 3" xfId="6544" xr:uid="{00000000-0005-0000-0000-000030050000}"/>
    <cellStyle name="Calculation 5 3 2" xfId="8224" xr:uid="{00000000-0005-0000-0000-000031050000}"/>
    <cellStyle name="Calculation 5 3 2 2" xfId="13953" xr:uid="{8C26C32C-76F2-4018-B832-883AF555876E}"/>
    <cellStyle name="Calculation 5 3 3" xfId="8874" xr:uid="{00000000-0005-0000-0000-000032050000}"/>
    <cellStyle name="Calculation 5 3 3 2" xfId="14601" xr:uid="{CFEAD143-A0E3-4F31-96D5-3853E5C5EC5F}"/>
    <cellStyle name="Calculation 5 3 4" xfId="9523" xr:uid="{00000000-0005-0000-0000-000033050000}"/>
    <cellStyle name="Calculation 5 3 4 2" xfId="15249" xr:uid="{950A25F7-9EBD-4FF9-8AC2-3ADB6EC0F15D}"/>
    <cellStyle name="Calculation 5 3 5" xfId="10012" xr:uid="{00000000-0005-0000-0000-000034050000}"/>
    <cellStyle name="Calculation 5 3 5 2" xfId="15737" xr:uid="{5CFF6A0F-ED2B-46FB-B409-DE7BD24F995F}"/>
    <cellStyle name="Calculation 5 3 6" xfId="10457" xr:uid="{00000000-0005-0000-0000-000035050000}"/>
    <cellStyle name="Calculation 5 3 6 2" xfId="16182" xr:uid="{1413370D-D715-4B64-AB67-3EEB380B6611}"/>
    <cellStyle name="Calculation 5 3 7" xfId="12376" xr:uid="{7639FDA4-6A5A-4960-894F-39957EC996F5}"/>
    <cellStyle name="Calculation 5 4" xfId="2059" xr:uid="{00000000-0005-0000-0000-000036050000}"/>
    <cellStyle name="Calculation 5 4 2" xfId="10973" xr:uid="{3F50BD76-B599-4535-9496-ACF5AEA6EDFD}"/>
    <cellStyle name="Calculation 5 5" xfId="7462" xr:uid="{00000000-0005-0000-0000-000037050000}"/>
    <cellStyle name="Calculation 5 5 2" xfId="13207" xr:uid="{7FDFB5EB-10E6-4F16-AF83-7F14EA2C8A8F}"/>
    <cellStyle name="Calculation 5 6" xfId="7763" xr:uid="{00000000-0005-0000-0000-000038050000}"/>
    <cellStyle name="Calculation 5 6 2" xfId="13501" xr:uid="{71F8E585-2C7C-4FF3-96EF-2BF7C4E7BBE9}"/>
    <cellStyle name="Calculation 5 7" xfId="9974" xr:uid="{00000000-0005-0000-0000-000039050000}"/>
    <cellStyle name="Calculation 5 7 2" xfId="15699" xr:uid="{F95E0C77-29A8-43E2-9191-422A06224585}"/>
    <cellStyle name="Calculation 5 8" xfId="10968" xr:uid="{A767F4B8-6A29-4392-BD2F-D90D4B777582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5" xr:uid="{AACA0D8B-6BD2-4734-ABA2-706F37A803B6}"/>
    <cellStyle name="Calculation 6 2 2 3" xfId="9103" xr:uid="{00000000-0005-0000-0000-00003E050000}"/>
    <cellStyle name="Calculation 6 2 2 3 2" xfId="14830" xr:uid="{6BE10B6A-5941-4D7D-84F0-B9D7CDAB4ED0}"/>
    <cellStyle name="Calculation 6 2 2 4" xfId="9753" xr:uid="{00000000-0005-0000-0000-00003F050000}"/>
    <cellStyle name="Calculation 6 2 2 4 2" xfId="15479" xr:uid="{D9E162AD-1FE7-47FA-94A7-A3A03DD91184}"/>
    <cellStyle name="Calculation 6 2 2 5" xfId="10240" xr:uid="{00000000-0005-0000-0000-000040050000}"/>
    <cellStyle name="Calculation 6 2 2 5 2" xfId="15965" xr:uid="{E599CF8C-C2A1-4AA7-A5D9-8F77CB36E1CD}"/>
    <cellStyle name="Calculation 6 2 2 6" xfId="10682" xr:uid="{00000000-0005-0000-0000-000041050000}"/>
    <cellStyle name="Calculation 6 2 2 6 2" xfId="16391" xr:uid="{D498F207-5F8A-40F4-8EAB-8E2EB99B8109}"/>
    <cellStyle name="Calculation 6 2 2 7" xfId="12591" xr:uid="{20AF9A45-6231-489C-AEE3-FD75095E75A8}"/>
    <cellStyle name="Calculation 6 2 3" xfId="7960" xr:uid="{00000000-0005-0000-0000-000042050000}"/>
    <cellStyle name="Calculation 6 2 3 2" xfId="13691" xr:uid="{27E9E3A4-56B0-40C2-B4A8-782ABD10CF47}"/>
    <cellStyle name="Calculation 6 2 4" xfId="3944" xr:uid="{00000000-0005-0000-0000-000043050000}"/>
    <cellStyle name="Calculation 6 2 4 2" xfId="11581" xr:uid="{7428F8BC-8201-412B-B087-9D8346348268}"/>
    <cellStyle name="Calculation 6 2 5" xfId="7932" xr:uid="{00000000-0005-0000-0000-000044050000}"/>
    <cellStyle name="Calculation 6 2 5 2" xfId="13665" xr:uid="{550E0D00-98FF-46BD-95C6-598FBF2E822E}"/>
    <cellStyle name="Calculation 6 2 6" xfId="3317" xr:uid="{00000000-0005-0000-0000-000045050000}"/>
    <cellStyle name="Calculation 6 2 6 2" xfId="11438" xr:uid="{B487AF4A-456C-41F0-B165-0C595EC1CB19}"/>
    <cellStyle name="Calculation 6 2 7" xfId="11770" xr:uid="{79AC74EE-D71F-4E1E-8C21-449C5F1C2D67}"/>
    <cellStyle name="Calculation 6 3" xfId="6545" xr:uid="{00000000-0005-0000-0000-000046050000}"/>
    <cellStyle name="Calculation 6 3 2" xfId="8225" xr:uid="{00000000-0005-0000-0000-000047050000}"/>
    <cellStyle name="Calculation 6 3 2 2" xfId="13954" xr:uid="{C40C7AAC-0790-462D-8186-41D8A6335FDD}"/>
    <cellStyle name="Calculation 6 3 3" xfId="8875" xr:uid="{00000000-0005-0000-0000-000048050000}"/>
    <cellStyle name="Calculation 6 3 3 2" xfId="14602" xr:uid="{21A44127-44B9-4BAA-A92D-312526562DF8}"/>
    <cellStyle name="Calculation 6 3 4" xfId="9524" xr:uid="{00000000-0005-0000-0000-000049050000}"/>
    <cellStyle name="Calculation 6 3 4 2" xfId="15250" xr:uid="{735944EA-374B-4144-B165-E44C5A29506B}"/>
    <cellStyle name="Calculation 6 3 5" xfId="10013" xr:uid="{00000000-0005-0000-0000-00004A050000}"/>
    <cellStyle name="Calculation 6 3 5 2" xfId="15738" xr:uid="{84229ECA-F17C-44C9-B894-7E041DB64AB1}"/>
    <cellStyle name="Calculation 6 3 6" xfId="10458" xr:uid="{00000000-0005-0000-0000-00004B050000}"/>
    <cellStyle name="Calculation 6 3 6 2" xfId="16183" xr:uid="{4B0801BA-C069-4141-BAF6-30E833BC83C5}"/>
    <cellStyle name="Calculation 6 3 7" xfId="12377" xr:uid="{B5621266-BEF2-4756-BECD-890244366698}"/>
    <cellStyle name="Calculation 6 4" xfId="2058" xr:uid="{00000000-0005-0000-0000-00004C050000}"/>
    <cellStyle name="Calculation 6 4 2" xfId="10972" xr:uid="{4CCA8612-FCD5-499E-AEB1-0094C0EAF087}"/>
    <cellStyle name="Calculation 6 5" xfId="7461" xr:uid="{00000000-0005-0000-0000-00004D050000}"/>
    <cellStyle name="Calculation 6 5 2" xfId="13206" xr:uid="{E7E519EC-64F6-4304-8D0A-9A77634BA245}"/>
    <cellStyle name="Calculation 6 6" xfId="7764" xr:uid="{00000000-0005-0000-0000-00004E050000}"/>
    <cellStyle name="Calculation 6 6 2" xfId="13502" xr:uid="{ACDE877B-1B21-4073-8681-25898F6BD7A2}"/>
    <cellStyle name="Calculation 6 7" xfId="7399" xr:uid="{00000000-0005-0000-0000-00004F050000}"/>
    <cellStyle name="Calculation 6 7 2" xfId="13145" xr:uid="{080F678B-5005-4372-8E0E-208EAB2CBAE4}"/>
    <cellStyle name="Calculation 6 8" xfId="10969" xr:uid="{DA93E7C9-4104-4EC1-AB80-868079E50145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6" xr:uid="{607A03C5-5B9F-494A-98CC-5CC6E06FBBAF}"/>
    <cellStyle name="Calculation 7 2 2 3" xfId="9234" xr:uid="{00000000-0005-0000-0000-000054050000}"/>
    <cellStyle name="Calculation 7 2 2 3 2" xfId="14961" xr:uid="{1CB39F63-3521-429E-A6A9-25B8D7A02226}"/>
    <cellStyle name="Calculation 7 2 2 4" xfId="9886" xr:uid="{00000000-0005-0000-0000-000055050000}"/>
    <cellStyle name="Calculation 7 2 2 4 2" xfId="15612" xr:uid="{B037A2AC-9FEB-406B-A813-296E3BE2BCF6}"/>
    <cellStyle name="Calculation 7 2 2 5" xfId="10374" xr:uid="{00000000-0005-0000-0000-000056050000}"/>
    <cellStyle name="Calculation 7 2 2 5 2" xfId="16099" xr:uid="{0AD240EF-25A1-461E-8956-FCE213A2260B}"/>
    <cellStyle name="Calculation 7 2 2 6" xfId="10813" xr:uid="{00000000-0005-0000-0000-000057050000}"/>
    <cellStyle name="Calculation 7 2 2 6 2" xfId="16514" xr:uid="{6CF23B66-52C2-46B8-B0BC-A31DED7C1C23}"/>
    <cellStyle name="Calculation 7 2 2 7" xfId="12716" xr:uid="{4D7123C3-6AD9-41D9-B789-3404FE015614}"/>
    <cellStyle name="Calculation 7 2 3" xfId="8136" xr:uid="{00000000-0005-0000-0000-000058050000}"/>
    <cellStyle name="Calculation 7 2 3 2" xfId="13865" xr:uid="{59427A3E-51E7-4095-9FCA-8DA98BF6270C}"/>
    <cellStyle name="Calculation 7 2 4" xfId="8788" xr:uid="{00000000-0005-0000-0000-000059050000}"/>
    <cellStyle name="Calculation 7 2 4 2" xfId="14515" xr:uid="{ECE37243-0566-4CB4-899F-197EC6F8DC20}"/>
    <cellStyle name="Calculation 7 2 5" xfId="9428" xr:uid="{00000000-0005-0000-0000-00005A050000}"/>
    <cellStyle name="Calculation 7 2 5 2" xfId="15154" xr:uid="{C2D742FC-7782-459A-9E32-50E36563B886}"/>
    <cellStyle name="Calculation 7 2 6" xfId="3098" xr:uid="{00000000-0005-0000-0000-00005B050000}"/>
    <cellStyle name="Calculation 7 2 6 2" xfId="11297" xr:uid="{A7910895-E76A-4460-B1E6-9B3ED4CAAF8C}"/>
    <cellStyle name="Calculation 7 2 7" xfId="12279" xr:uid="{9D912967-A289-4341-A806-A02C44696430}"/>
    <cellStyle name="Calculation 7 3" xfId="6675" xr:uid="{00000000-0005-0000-0000-00005C050000}"/>
    <cellStyle name="Calculation 7 3 2" xfId="8353" xr:uid="{00000000-0005-0000-0000-00005D050000}"/>
    <cellStyle name="Calculation 7 3 2 2" xfId="14081" xr:uid="{DAC365D6-4B21-4E72-B81E-586E7E3CD521}"/>
    <cellStyle name="Calculation 7 3 3" xfId="9003" xr:uid="{00000000-0005-0000-0000-00005E050000}"/>
    <cellStyle name="Calculation 7 3 3 2" xfId="14730" xr:uid="{F0C7568B-1E34-4BDA-806E-ED7EBE47CDFB}"/>
    <cellStyle name="Calculation 7 3 4" xfId="9651" xr:uid="{00000000-0005-0000-0000-00005F050000}"/>
    <cellStyle name="Calculation 7 3 4 2" xfId="15377" xr:uid="{8FF9246E-E1DD-4DE0-AA98-982D47DB1F38}"/>
    <cellStyle name="Calculation 7 3 5" xfId="10140" xr:uid="{00000000-0005-0000-0000-000060050000}"/>
    <cellStyle name="Calculation 7 3 5 2" xfId="15865" xr:uid="{6E28412C-B9DB-48DF-9F15-ECDE16814B97}"/>
    <cellStyle name="Calculation 7 3 6" xfId="10584" xr:uid="{00000000-0005-0000-0000-000061050000}"/>
    <cellStyle name="Calculation 7 3 6 2" xfId="16306" xr:uid="{FA8C5070-271B-4F98-8811-92F6A7A4021F}"/>
    <cellStyle name="Calculation 7 3 7" xfId="12500" xr:uid="{0D5F25C9-0A6C-4B93-A001-39F7AA56FE45}"/>
    <cellStyle name="Calculation 7 4" xfId="7734" xr:uid="{00000000-0005-0000-0000-000062050000}"/>
    <cellStyle name="Calculation 7 4 2" xfId="13473" xr:uid="{FC237457-A328-4A70-9724-249AB9A71F93}"/>
    <cellStyle name="Calculation 7 5" xfId="7128" xr:uid="{00000000-0005-0000-0000-000063050000}"/>
    <cellStyle name="Calculation 7 5 2" xfId="12886" xr:uid="{22906EC4-DB33-4FD8-99A9-04CE8D51CD5E}"/>
    <cellStyle name="Calculation 7 6" xfId="7902" xr:uid="{00000000-0005-0000-0000-000064050000}"/>
    <cellStyle name="Calculation 7 6 2" xfId="13635" xr:uid="{6ED9D932-6E31-44A7-BF7D-33232EBE2512}"/>
    <cellStyle name="Calculation 7 7" xfId="1846" xr:uid="{00000000-0005-0000-0000-000065050000}"/>
    <cellStyle name="Calculation 7 7 2" xfId="10961" xr:uid="{B17CCFC8-AA5C-46E5-947C-CFC679697DC5}"/>
    <cellStyle name="Calculation 7 8" xfId="11672" xr:uid="{86A2943B-263B-486D-956F-20FE59C5C0F1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72" xr:uid="{8BBBB4C2-770F-4096-8E4A-B723EB0C1A06}"/>
    <cellStyle name="Comma 10 10 3" xfId="2057" xr:uid="{00000000-0005-0000-0000-00009A050000}"/>
    <cellStyle name="Comma 10 10 3 2" xfId="10971" xr:uid="{D35C7CCC-7D40-4EC5-8B10-7CCAFDB21FB8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71" xr:uid="{BCD1AE24-0209-4988-925C-527399978594}"/>
    <cellStyle name="Comma 10 15" xfId="6788" xr:uid="{00000000-0005-0000-0000-00009F050000}"/>
    <cellStyle name="Comma 10 16" xfId="2056" xr:uid="{00000000-0005-0000-0000-0000A0050000}"/>
    <cellStyle name="Comma 10 16 2" xfId="10970" xr:uid="{DE300EDB-1590-477E-A586-FED3246A4C75}"/>
    <cellStyle name="Comma 10 2" xfId="312" xr:uid="{00000000-0005-0000-0000-0000A1050000}"/>
    <cellStyle name="Comma 10 2 10" xfId="5913" xr:uid="{00000000-0005-0000-0000-0000A2050000}"/>
    <cellStyle name="Comma 10 2 10 2" xfId="11773" xr:uid="{C5CECB02-5CD8-4D01-BC12-7D832AEB4ED4}"/>
    <cellStyle name="Comma 10 2 11" xfId="2061" xr:uid="{00000000-0005-0000-0000-0000A3050000}"/>
    <cellStyle name="Comma 10 2 11 2" xfId="10974" xr:uid="{E706D37F-EBBC-4C3B-83A8-999A913D5AA6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74" xr:uid="{EB765526-1F5F-4F85-BBF8-3EF94B34AF08}"/>
    <cellStyle name="Comma 10 2 2 6" xfId="2062" xr:uid="{00000000-0005-0000-0000-0000A9050000}"/>
    <cellStyle name="Comma 10 2 2 6 2" xfId="10975" xr:uid="{EEB43594-5122-46CC-AAE8-EF0E3C01309B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5" xr:uid="{530A79F2-D77D-4BC5-A2C7-6C3CCDFEB2E3}"/>
    <cellStyle name="Comma 10 2 3 3" xfId="2067" xr:uid="{00000000-0005-0000-0000-0000AD050000}"/>
    <cellStyle name="Comma 10 2 3 3 2" xfId="10976" xr:uid="{FF04796B-4421-494C-B3CE-7CF330083522}"/>
    <cellStyle name="Comma 10 2 4" xfId="2068" xr:uid="{00000000-0005-0000-0000-0000AE050000}"/>
    <cellStyle name="Comma 10 2 4 2" xfId="5916" xr:uid="{00000000-0005-0000-0000-0000AF050000}"/>
    <cellStyle name="Comma 10 2 4 2 2" xfId="11776" xr:uid="{8859CAC2-A46B-4D19-92BB-F07BBA2B4F01}"/>
    <cellStyle name="Comma 10 2 4 3" xfId="10977" xr:uid="{720A3519-C248-4CA3-B10A-CA2BA64CE3B6}"/>
    <cellStyle name="Comma 10 2 5" xfId="2069" xr:uid="{00000000-0005-0000-0000-0000B0050000}"/>
    <cellStyle name="Comma 10 2 5 2" xfId="5917" xr:uid="{00000000-0005-0000-0000-0000B1050000}"/>
    <cellStyle name="Comma 10 2 5 2 2" xfId="11777" xr:uid="{D6FF55C3-7D82-4A02-B833-17130B9E02F2}"/>
    <cellStyle name="Comma 10 2 5 3" xfId="10978" xr:uid="{70D50C07-6415-4931-8115-DCE39AC52D6F}"/>
    <cellStyle name="Comma 10 2 6" xfId="2070" xr:uid="{00000000-0005-0000-0000-0000B2050000}"/>
    <cellStyle name="Comma 10 2 6 2" xfId="5918" xr:uid="{00000000-0005-0000-0000-0000B3050000}"/>
    <cellStyle name="Comma 10 2 6 2 2" xfId="11778" xr:uid="{AB628829-8AF7-4909-9171-C9B3934B0D7D}"/>
    <cellStyle name="Comma 10 2 6 3" xfId="6787" xr:uid="{00000000-0005-0000-0000-0000B4050000}"/>
    <cellStyle name="Comma 10 2 6 4" xfId="10979" xr:uid="{D63D194A-2EA8-4B18-B637-1489178A2C36}"/>
    <cellStyle name="Comma 10 2 7" xfId="2071" xr:uid="{00000000-0005-0000-0000-0000B5050000}"/>
    <cellStyle name="Comma 10 2 7 2" xfId="5919" xr:uid="{00000000-0005-0000-0000-0000B6050000}"/>
    <cellStyle name="Comma 10 2 7 2 2" xfId="11779" xr:uid="{32B6F55B-4319-46A3-88D6-2715E649A7DF}"/>
    <cellStyle name="Comma 10 2 7 3" xfId="10980" xr:uid="{DC352D5A-58FD-401C-ACEA-2316D7B44164}"/>
    <cellStyle name="Comma 10 2 8" xfId="2072" xr:uid="{00000000-0005-0000-0000-0000B7050000}"/>
    <cellStyle name="Comma 10 2 8 2" xfId="5920" xr:uid="{00000000-0005-0000-0000-0000B8050000}"/>
    <cellStyle name="Comma 10 2 8 2 2" xfId="11780" xr:uid="{FA0A8E63-8BBE-41AA-905B-95B8751D8490}"/>
    <cellStyle name="Comma 10 2 8 3" xfId="10981" xr:uid="{9E065DDD-FE9D-402F-B22A-F70B1BC0EDE5}"/>
    <cellStyle name="Comma 10 2 9" xfId="2073" xr:uid="{00000000-0005-0000-0000-0000B9050000}"/>
    <cellStyle name="Comma 10 2 9 2" xfId="5921" xr:uid="{00000000-0005-0000-0000-0000BA050000}"/>
    <cellStyle name="Comma 10 2 9 2 2" xfId="11781" xr:uid="{9B883635-B52E-4D62-A29F-3D4C4DD6C52C}"/>
    <cellStyle name="Comma 10 2 9 3" xfId="10982" xr:uid="{8276FA55-8CD3-4B09-B11D-ABE610570FAC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82" xr:uid="{B390E3B8-1406-49AD-9A5C-260C605D84FF}"/>
    <cellStyle name="Comma 10 3 4" xfId="2075" xr:uid="{00000000-0005-0000-0000-0000C1050000}"/>
    <cellStyle name="Comma 10 3 4 2" xfId="10983" xr:uid="{A1CCEBE0-F5E1-4C34-BF72-98A0056B7E99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83" xr:uid="{E204423F-0F72-49EF-A3B3-AC1D366F3F5D}"/>
    <cellStyle name="Comma 10 4 3" xfId="2078" xr:uid="{00000000-0005-0000-0000-0000C5050000}"/>
    <cellStyle name="Comma 10 4 3 2" xfId="10984" xr:uid="{56BB0E4B-46E1-4782-A3A6-39F96F3039E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84" xr:uid="{BA3A5C3D-3BCA-470B-9BDA-061AE9B6182D}"/>
    <cellStyle name="Comma 10 5 3" xfId="2079" xr:uid="{00000000-0005-0000-0000-0000C9050000}"/>
    <cellStyle name="Comma 10 5 3 2" xfId="10985" xr:uid="{F1AE2CC2-050F-4512-8BA1-EFC8072EF0F0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5" xr:uid="{24215EE6-6978-41C9-8A10-948D4DC3A3FB}"/>
    <cellStyle name="Comma 10 6 3" xfId="2080" xr:uid="{00000000-0005-0000-0000-0000CD050000}"/>
    <cellStyle name="Comma 10 6 3 2" xfId="10986" xr:uid="{9D952DCC-5B91-4F8F-9357-C53176DB49E8}"/>
    <cellStyle name="Comma 10 7" xfId="323" xr:uid="{00000000-0005-0000-0000-0000CE050000}"/>
    <cellStyle name="Comma 10 7 2" xfId="5926" xr:uid="{00000000-0005-0000-0000-0000CF050000}"/>
    <cellStyle name="Comma 10 7 2 2" xfId="11786" xr:uid="{64566CE9-5EBE-4840-8F22-E4CAB0DFAD0D}"/>
    <cellStyle name="Comma 10 7 3" xfId="2081" xr:uid="{00000000-0005-0000-0000-0000D0050000}"/>
    <cellStyle name="Comma 10 7 3 2" xfId="10987" xr:uid="{0412BA9E-CFA7-4D2A-B913-4E4AF03C95D2}"/>
    <cellStyle name="Comma 10 8" xfId="324" xr:uid="{00000000-0005-0000-0000-0000D1050000}"/>
    <cellStyle name="Comma 10 8 2" xfId="5927" xr:uid="{00000000-0005-0000-0000-0000D2050000}"/>
    <cellStyle name="Comma 10 8 2 2" xfId="11787" xr:uid="{D0DC5FB8-7829-4A88-927F-85852484E243}"/>
    <cellStyle name="Comma 10 8 3" xfId="2082" xr:uid="{00000000-0005-0000-0000-0000D3050000}"/>
    <cellStyle name="Comma 10 8 3 2" xfId="10988" xr:uid="{22849D24-D5D9-451C-B190-8C43213803D3}"/>
    <cellStyle name="Comma 10 9" xfId="325" xr:uid="{00000000-0005-0000-0000-0000D4050000}"/>
    <cellStyle name="Comma 10 9 2" xfId="5928" xr:uid="{00000000-0005-0000-0000-0000D5050000}"/>
    <cellStyle name="Comma 10 9 2 2" xfId="11788" xr:uid="{33726DA1-B6E4-498C-BA93-6F6E9F78073F}"/>
    <cellStyle name="Comma 10 9 3" xfId="2083" xr:uid="{00000000-0005-0000-0000-0000D6050000}"/>
    <cellStyle name="Comma 10 9 3 2" xfId="10989" xr:uid="{65093021-3324-476C-B40E-3D82ACE71DC4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8" xr:uid="{9CD22646-D126-4222-AFED-D060631013CE}"/>
    <cellStyle name="Comma 112 2 3" xfId="11669" xr:uid="{43D84DC1-449E-424D-8518-E601188DDE2C}"/>
    <cellStyle name="Comma 112 3" xfId="5929" xr:uid="{00000000-0005-0000-0000-0000FF050000}"/>
    <cellStyle name="Comma 112 3 2" xfId="11789" xr:uid="{9906D131-07D7-4CE4-A16F-3DE163811D02}"/>
    <cellStyle name="Comma 112 4" xfId="11002" xr:uid="{6EDE02EA-5C62-4281-8EAD-B9AAD5AC43C2}"/>
    <cellStyle name="Comma 113" xfId="2115" xr:uid="{00000000-0005-0000-0000-000000060000}"/>
    <cellStyle name="Comma 113 2" xfId="5930" xr:uid="{00000000-0005-0000-0000-000001060000}"/>
    <cellStyle name="Comma 113 2 2" xfId="11790" xr:uid="{5752A8CE-1126-4C87-BF26-AEEE27A5FBF0}"/>
    <cellStyle name="Comma 113 3" xfId="11003" xr:uid="{95326B8A-02FA-48A9-830C-80D234D7F4FA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92" xr:uid="{CEAC7100-C278-459C-AB02-DB4EEF761340}"/>
    <cellStyle name="Comma 12 10 3" xfId="2117" xr:uid="{00000000-0005-0000-0000-00000C060000}"/>
    <cellStyle name="Comma 12 10 3 2" xfId="11005" xr:uid="{88362CCF-1009-4170-9FAF-13D3C83562A8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91" xr:uid="{F7498D5F-A5CC-48AC-93E6-B599D31AC16B}"/>
    <cellStyle name="Comma 12 14" xfId="2116" xr:uid="{00000000-0005-0000-0000-000011060000}"/>
    <cellStyle name="Comma 12 14 2" xfId="11004" xr:uid="{6F4EECBA-0B5E-4C4D-91ED-C515DDAF8C40}"/>
    <cellStyle name="Comma 12 2" xfId="348" xr:uid="{00000000-0005-0000-0000-000012060000}"/>
    <cellStyle name="Comma 12 2 10" xfId="5933" xr:uid="{00000000-0005-0000-0000-000013060000}"/>
    <cellStyle name="Comma 12 2 10 2" xfId="11793" xr:uid="{FFDFEC81-7F64-4D55-9204-DD6E0F852957}"/>
    <cellStyle name="Comma 12 2 11" xfId="2120" xr:uid="{00000000-0005-0000-0000-000014060000}"/>
    <cellStyle name="Comma 12 2 11 2" xfId="11008" xr:uid="{602C5453-643D-4380-B4D5-C9CC3CA5FD9D}"/>
    <cellStyle name="Comma 12 2 2" xfId="349" xr:uid="{00000000-0005-0000-0000-000015060000}"/>
    <cellStyle name="Comma 12 2 2 2" xfId="5934" xr:uid="{00000000-0005-0000-0000-000016060000}"/>
    <cellStyle name="Comma 12 2 2 2 2" xfId="11794" xr:uid="{FB449129-F605-4FB4-8516-E5727C6001E0}"/>
    <cellStyle name="Comma 12 2 2 3" xfId="2121" xr:uid="{00000000-0005-0000-0000-000017060000}"/>
    <cellStyle name="Comma 12 2 2 3 2" xfId="11009" xr:uid="{E4BCA383-C450-48C6-B538-EDA47757ED6F}"/>
    <cellStyle name="Comma 12 2 3" xfId="350" xr:uid="{00000000-0005-0000-0000-000018060000}"/>
    <cellStyle name="Comma 12 2 3 2" xfId="5935" xr:uid="{00000000-0005-0000-0000-000019060000}"/>
    <cellStyle name="Comma 12 2 3 2 2" xfId="11795" xr:uid="{DC9996B3-B963-476E-A7F1-B8379A2D4D27}"/>
    <cellStyle name="Comma 12 2 3 3" xfId="2122" xr:uid="{00000000-0005-0000-0000-00001A060000}"/>
    <cellStyle name="Comma 12 2 3 3 2" xfId="11010" xr:uid="{460E5231-3CAD-47A6-A924-D3CC26D1A373}"/>
    <cellStyle name="Comma 12 2 4" xfId="2123" xr:uid="{00000000-0005-0000-0000-00001B060000}"/>
    <cellStyle name="Comma 12 2 4 2" xfId="5936" xr:uid="{00000000-0005-0000-0000-00001C060000}"/>
    <cellStyle name="Comma 12 2 4 2 2" xfId="11796" xr:uid="{C7AD9818-3629-4660-929C-2E04800AC565}"/>
    <cellStyle name="Comma 12 2 4 3" xfId="11011" xr:uid="{652CDA8D-AE57-4C3C-A7D9-0D90FE29081A}"/>
    <cellStyle name="Comma 12 2 5" xfId="2124" xr:uid="{00000000-0005-0000-0000-00001D060000}"/>
    <cellStyle name="Comma 12 2 5 2" xfId="5937" xr:uid="{00000000-0005-0000-0000-00001E060000}"/>
    <cellStyle name="Comma 12 2 5 2 2" xfId="11797" xr:uid="{CEDE072A-FB2A-44DE-820A-068650445183}"/>
    <cellStyle name="Comma 12 2 5 3" xfId="11012" xr:uid="{77CC77AD-095A-4ADC-83A5-1269B3F28D07}"/>
    <cellStyle name="Comma 12 2 6" xfId="2125" xr:uid="{00000000-0005-0000-0000-00001F060000}"/>
    <cellStyle name="Comma 12 2 6 2" xfId="5938" xr:uid="{00000000-0005-0000-0000-000020060000}"/>
    <cellStyle name="Comma 12 2 6 2 2" xfId="11798" xr:uid="{5F9B4FAF-9CC0-456C-9D47-493E6DC0F09D}"/>
    <cellStyle name="Comma 12 2 6 3" xfId="11013" xr:uid="{E2943892-CCDD-4F76-838D-57470CFCC493}"/>
    <cellStyle name="Comma 12 2 7" xfId="2126" xr:uid="{00000000-0005-0000-0000-000021060000}"/>
    <cellStyle name="Comma 12 2 7 2" xfId="5939" xr:uid="{00000000-0005-0000-0000-000022060000}"/>
    <cellStyle name="Comma 12 2 7 2 2" xfId="11799" xr:uid="{D9B07DF8-8BB0-4E45-AEB2-892D90A498DC}"/>
    <cellStyle name="Comma 12 2 7 3" xfId="11014" xr:uid="{B0DA7001-BEBE-414B-8FAA-E10B29C4A0A8}"/>
    <cellStyle name="Comma 12 2 8" xfId="2127" xr:uid="{00000000-0005-0000-0000-000023060000}"/>
    <cellStyle name="Comma 12 2 8 2" xfId="5940" xr:uid="{00000000-0005-0000-0000-000024060000}"/>
    <cellStyle name="Comma 12 2 8 2 2" xfId="11800" xr:uid="{119F17EB-0C2F-42A4-9FFB-6D87821F6345}"/>
    <cellStyle name="Comma 12 2 8 3" xfId="11015" xr:uid="{EFA6AD0C-B153-40B5-8802-9D077020065F}"/>
    <cellStyle name="Comma 12 2 9" xfId="2128" xr:uid="{00000000-0005-0000-0000-000025060000}"/>
    <cellStyle name="Comma 12 2 9 2" xfId="5941" xr:uid="{00000000-0005-0000-0000-000026060000}"/>
    <cellStyle name="Comma 12 2 9 2 2" xfId="11801" xr:uid="{B978F5C1-3777-43AD-803F-279C91F54F61}"/>
    <cellStyle name="Comma 12 2 9 3" xfId="11016" xr:uid="{CD0738FE-954F-425E-8F5B-E5909A29B31D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802" xr:uid="{213973D7-0DEC-4478-93AE-9AB11F520C77}"/>
    <cellStyle name="Comma 12 3 3" xfId="2130" xr:uid="{00000000-0005-0000-0000-00002B060000}"/>
    <cellStyle name="Comma 12 3 3 2" xfId="11017" xr:uid="{49143098-F974-421D-9912-72287E61E3F2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803" xr:uid="{616EE9E0-7FFD-429F-B227-1E58FC5AF9C4}"/>
    <cellStyle name="Comma 12 4 8" xfId="2131" xr:uid="{00000000-0005-0000-0000-000034060000}"/>
    <cellStyle name="Comma 12 4 8 2" xfId="11018" xr:uid="{D15A4300-B30F-4AAF-B003-B18B49CFD70C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804" xr:uid="{9E564E8A-AE7A-458D-9FA1-FC0CE840D12C}"/>
    <cellStyle name="Comma 12 5 8" xfId="2137" xr:uid="{00000000-0005-0000-0000-00003D060000}"/>
    <cellStyle name="Comma 12 5 8 2" xfId="11024" xr:uid="{82EF3689-D4CA-4445-98D8-7293B46CFCA8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5" xr:uid="{8EDD3258-B532-45B4-AD09-49A8AD9B7A7C}"/>
    <cellStyle name="Comma 12 6 3" xfId="2139" xr:uid="{00000000-0005-0000-0000-000041060000}"/>
    <cellStyle name="Comma 12 6 3 2" xfId="11026" xr:uid="{9A26F173-A519-426C-B2C2-2EE87E04DB0E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6" xr:uid="{C3DB2442-B465-4F69-A1DC-191261782AA0}"/>
    <cellStyle name="Comma 12 7 3" xfId="2140" xr:uid="{00000000-0005-0000-0000-000045060000}"/>
    <cellStyle name="Comma 12 7 3 2" xfId="11027" xr:uid="{9E89E6AD-5001-4CC1-98C8-FABFE127BD97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7" xr:uid="{6256688A-B6BD-4553-915D-A2395EDB40FA}"/>
    <cellStyle name="Comma 12 8 3" xfId="2141" xr:uid="{00000000-0005-0000-0000-000049060000}"/>
    <cellStyle name="Comma 12 8 3 2" xfId="11028" xr:uid="{2CC591E4-E867-4D60-9A24-6131903AF070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8" xr:uid="{4704B229-753F-4F58-B977-50E7F5F455BC}"/>
    <cellStyle name="Comma 12 9 3" xfId="2142" xr:uid="{00000000-0005-0000-0000-00004D060000}"/>
    <cellStyle name="Comma 12 9 3 2" xfId="11029" xr:uid="{E8358CEC-AAB6-4230-9116-C4F34CF93287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10" xr:uid="{04CF991F-0C22-49FE-8CF3-401E688F9E9C}"/>
    <cellStyle name="Comma 13 10 3" xfId="2145" xr:uid="{00000000-0005-0000-0000-000053060000}"/>
    <cellStyle name="Comma 13 10 3 2" xfId="11031" xr:uid="{0CA162CD-6612-4DC7-9F98-4D06A21C6129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9" xr:uid="{B85B6B19-6F73-4FCE-A68E-322CD4106CCA}"/>
    <cellStyle name="Comma 13 14" xfId="2144" xr:uid="{00000000-0005-0000-0000-000057060000}"/>
    <cellStyle name="Comma 13 14 2" xfId="11030" xr:uid="{CC8DAB92-F5C9-4823-9225-4952AEF59941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11" xr:uid="{872006C6-7195-48D1-BDC8-D2746108CA62}"/>
    <cellStyle name="Comma 13 2 11" xfId="2146" xr:uid="{00000000-0005-0000-0000-00005B060000}"/>
    <cellStyle name="Comma 13 2 11 2" xfId="11032" xr:uid="{41D1607A-5FD5-4DB3-B504-D6BA4A1BABE1}"/>
    <cellStyle name="Comma 13 2 2" xfId="380" xr:uid="{00000000-0005-0000-0000-00005C060000}"/>
    <cellStyle name="Comma 13 2 2 2" xfId="5952" xr:uid="{00000000-0005-0000-0000-00005D060000}"/>
    <cellStyle name="Comma 13 2 2 2 2" xfId="11812" xr:uid="{819F8903-8CD0-486F-84C2-7BD002033A59}"/>
    <cellStyle name="Comma 13 2 2 3" xfId="2147" xr:uid="{00000000-0005-0000-0000-00005E060000}"/>
    <cellStyle name="Comma 13 2 2 3 2" xfId="11033" xr:uid="{ED003DB2-1A16-49C4-9AF8-E4601C799AEA}"/>
    <cellStyle name="Comma 13 2 3" xfId="2148" xr:uid="{00000000-0005-0000-0000-00005F060000}"/>
    <cellStyle name="Comma 13 2 3 2" xfId="5953" xr:uid="{00000000-0005-0000-0000-000060060000}"/>
    <cellStyle name="Comma 13 2 3 2 2" xfId="11813" xr:uid="{00A2CF20-ACE5-4913-880A-0F5C0181B7D1}"/>
    <cellStyle name="Comma 13 2 3 3" xfId="11034" xr:uid="{379D8DC2-44E7-4593-BF98-D485B3609595}"/>
    <cellStyle name="Comma 13 2 4" xfId="2149" xr:uid="{00000000-0005-0000-0000-000061060000}"/>
    <cellStyle name="Comma 13 2 4 2" xfId="5954" xr:uid="{00000000-0005-0000-0000-000062060000}"/>
    <cellStyle name="Comma 13 2 4 2 2" xfId="11814" xr:uid="{88D11DCD-4852-4310-8E55-A2E86BFA9F87}"/>
    <cellStyle name="Comma 13 2 4 3" xfId="11035" xr:uid="{EE61F8E2-D7A6-4C14-9542-1E55CA945A1F}"/>
    <cellStyle name="Comma 13 2 5" xfId="2150" xr:uid="{00000000-0005-0000-0000-000063060000}"/>
    <cellStyle name="Comma 13 2 5 2" xfId="5955" xr:uid="{00000000-0005-0000-0000-000064060000}"/>
    <cellStyle name="Comma 13 2 5 2 2" xfId="11815" xr:uid="{7081EACA-BB0D-400F-BA82-7D39BFEF99D5}"/>
    <cellStyle name="Comma 13 2 5 3" xfId="11036" xr:uid="{711C1436-D838-4DFF-BB2C-11B0E0AEE64B}"/>
    <cellStyle name="Comma 13 2 6" xfId="2151" xr:uid="{00000000-0005-0000-0000-000065060000}"/>
    <cellStyle name="Comma 13 2 6 2" xfId="5956" xr:uid="{00000000-0005-0000-0000-000066060000}"/>
    <cellStyle name="Comma 13 2 6 2 2" xfId="11816" xr:uid="{A39E031A-67AC-4DA3-AA99-9F94D4D04D2F}"/>
    <cellStyle name="Comma 13 2 6 3" xfId="11037" xr:uid="{1C52A912-C787-475E-BA16-59F38E4D243A}"/>
    <cellStyle name="Comma 13 2 7" xfId="2152" xr:uid="{00000000-0005-0000-0000-000067060000}"/>
    <cellStyle name="Comma 13 2 7 2" xfId="5957" xr:uid="{00000000-0005-0000-0000-000068060000}"/>
    <cellStyle name="Comma 13 2 7 2 2" xfId="11817" xr:uid="{D8A49BD5-4B4F-4C79-AAA5-7CFE799BAD34}"/>
    <cellStyle name="Comma 13 2 7 3" xfId="11038" xr:uid="{D5D636D7-50AF-4B62-BCC4-A6698E9E3F6B}"/>
    <cellStyle name="Comma 13 2 8" xfId="2153" xr:uid="{00000000-0005-0000-0000-000069060000}"/>
    <cellStyle name="Comma 13 2 8 2" xfId="5958" xr:uid="{00000000-0005-0000-0000-00006A060000}"/>
    <cellStyle name="Comma 13 2 8 2 2" xfId="11818" xr:uid="{27D1A13F-0AF1-4EFE-A71E-DA90D67EA263}"/>
    <cellStyle name="Comma 13 2 8 3" xfId="11039" xr:uid="{E83B2F3D-5B1B-4246-ACB2-00FC159249FB}"/>
    <cellStyle name="Comma 13 2 9" xfId="2154" xr:uid="{00000000-0005-0000-0000-00006B060000}"/>
    <cellStyle name="Comma 13 2 9 2" xfId="5959" xr:uid="{00000000-0005-0000-0000-00006C060000}"/>
    <cellStyle name="Comma 13 2 9 2 2" xfId="11819" xr:uid="{64E83117-D918-4A12-BD68-408BE8013B1A}"/>
    <cellStyle name="Comma 13 2 9 3" xfId="11040" xr:uid="{01585DDD-6132-47CE-8A95-29F4898F77E9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20" xr:uid="{573A4085-9A2E-411F-9779-105551F89759}"/>
    <cellStyle name="Comma 13 3 3" xfId="2155" xr:uid="{00000000-0005-0000-0000-000070060000}"/>
    <cellStyle name="Comma 13 3 3 2" xfId="11041" xr:uid="{22A9FAA7-C8D1-4256-B50F-92F5CE7E3A90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21" xr:uid="{25D43D2A-579C-42CD-BA5F-3F0356720C45}"/>
    <cellStyle name="Comma 13 4 5" xfId="2156" xr:uid="{00000000-0005-0000-0000-000076060000}"/>
    <cellStyle name="Comma 13 4 5 2" xfId="11042" xr:uid="{49F05CA9-46AD-4686-8234-0A0F1134021C}"/>
    <cellStyle name="Comma 13 5" xfId="385" xr:uid="{00000000-0005-0000-0000-000077060000}"/>
    <cellStyle name="Comma 13 5 2" xfId="5962" xr:uid="{00000000-0005-0000-0000-000078060000}"/>
    <cellStyle name="Comma 13 5 2 2" xfId="11822" xr:uid="{6981A248-B757-48C0-ACF7-46F8848D7CBE}"/>
    <cellStyle name="Comma 13 5 3" xfId="2159" xr:uid="{00000000-0005-0000-0000-000079060000}"/>
    <cellStyle name="Comma 13 5 3 2" xfId="11043" xr:uid="{C0D22331-EBE4-47D9-B5AF-6F89B6A2EBD5}"/>
    <cellStyle name="Comma 13 6" xfId="386" xr:uid="{00000000-0005-0000-0000-00007A060000}"/>
    <cellStyle name="Comma 13 6 2" xfId="5963" xr:uid="{00000000-0005-0000-0000-00007B060000}"/>
    <cellStyle name="Comma 13 6 2 2" xfId="11823" xr:uid="{856D959F-09A0-498D-9902-DB6CEF367572}"/>
    <cellStyle name="Comma 13 6 3" xfId="2160" xr:uid="{00000000-0005-0000-0000-00007C060000}"/>
    <cellStyle name="Comma 13 6 3 2" xfId="11044" xr:uid="{A05CE0B5-031D-483B-966D-B392B3D62406}"/>
    <cellStyle name="Comma 13 7" xfId="387" xr:uid="{00000000-0005-0000-0000-00007D060000}"/>
    <cellStyle name="Comma 13 7 2" xfId="5964" xr:uid="{00000000-0005-0000-0000-00007E060000}"/>
    <cellStyle name="Comma 13 7 2 2" xfId="11824" xr:uid="{CC3002F1-225A-4589-A4DB-006370D89B43}"/>
    <cellStyle name="Comma 13 7 3" xfId="2161" xr:uid="{00000000-0005-0000-0000-00007F060000}"/>
    <cellStyle name="Comma 13 7 3 2" xfId="11045" xr:uid="{28A3D096-FE02-432D-8F9C-DCA6B6E16DF4}"/>
    <cellStyle name="Comma 13 8" xfId="388" xr:uid="{00000000-0005-0000-0000-000080060000}"/>
    <cellStyle name="Comma 13 8 2" xfId="5965" xr:uid="{00000000-0005-0000-0000-000081060000}"/>
    <cellStyle name="Comma 13 8 2 2" xfId="11825" xr:uid="{A64039C2-7C9A-478D-A1CD-1749D2CDAE61}"/>
    <cellStyle name="Comma 13 8 3" xfId="2162" xr:uid="{00000000-0005-0000-0000-000082060000}"/>
    <cellStyle name="Comma 13 8 3 2" xfId="11046" xr:uid="{2399DD6A-5C9D-4C74-A101-4EAAFFB1D0D7}"/>
    <cellStyle name="Comma 13 9" xfId="389" xr:uid="{00000000-0005-0000-0000-000083060000}"/>
    <cellStyle name="Comma 13 9 2" xfId="5966" xr:uid="{00000000-0005-0000-0000-000084060000}"/>
    <cellStyle name="Comma 13 9 2 2" xfId="11826" xr:uid="{70D2BDC4-46ED-46FB-9520-E5AE4DCA76F0}"/>
    <cellStyle name="Comma 13 9 3" xfId="2163" xr:uid="{00000000-0005-0000-0000-000085060000}"/>
    <cellStyle name="Comma 13 9 3 2" xfId="11047" xr:uid="{7EF92D08-29BE-44DD-8E16-84FCEABE764D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80" xr:uid="{ECFF4454-33D1-4231-AB0F-8E0F8A76B9DE}"/>
    <cellStyle name="Comma 2 2 3 3 3" xfId="11673" xr:uid="{71CAFD3A-CDC5-4E02-86EA-2F53C61D653F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7" xr:uid="{06407AB9-29A7-4A56-A100-CE09B7423427}"/>
    <cellStyle name="Comma 2 21 3" xfId="2284" xr:uid="{00000000-0005-0000-0000-000061070000}"/>
    <cellStyle name="Comma 2 21 3 2" xfId="11056" xr:uid="{801B11F1-B31E-434F-8BDB-8EE912976817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9" xr:uid="{99DAF023-C264-4B06-98EB-64A97F641C77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8" xr:uid="{EE7204AC-10F6-4A19-908D-E5FC12C04AC9}"/>
    <cellStyle name="Comma 3 37" xfId="11753" xr:uid="{06FAAD2B-97B4-45C6-B3AD-468175912DAE}"/>
    <cellStyle name="Comma 3 38" xfId="16576" xr:uid="{0DC6685E-6765-4997-9D82-A00D48E2678C}"/>
    <cellStyle name="Comma 3 39" xfId="11671" xr:uid="{BEA9E781-2400-4F76-9113-4E7E3378AEC3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10" xr:uid="{179622CB-A690-4959-B58B-577D07A7E12E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9" xr:uid="{27288135-C525-4D36-AB24-C747CE40B144}"/>
    <cellStyle name="Comma 4 10 3" xfId="2509" xr:uid="{00000000-0005-0000-0000-0000F2080000}"/>
    <cellStyle name="Comma 4 10 3 2" xfId="11060" xr:uid="{240060B8-5348-4E8D-9D36-6CD854688BFF}"/>
    <cellStyle name="Comma 4 11" xfId="632" xr:uid="{00000000-0005-0000-0000-0000F3080000}"/>
    <cellStyle name="Comma 4 11 2" xfId="5970" xr:uid="{00000000-0005-0000-0000-0000F4080000}"/>
    <cellStyle name="Comma 4 11 2 2" xfId="11830" xr:uid="{052260C4-0975-4AE1-A886-6E46732DAF13}"/>
    <cellStyle name="Comma 4 11 3" xfId="2510" xr:uid="{00000000-0005-0000-0000-0000F5080000}"/>
    <cellStyle name="Comma 4 11 3 2" xfId="11061" xr:uid="{E01068DB-1598-4AB2-9BEE-C5091EA973CB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8" xr:uid="{733F840A-A241-4279-A534-F38310FFED91}"/>
    <cellStyle name="Comma 4 15" xfId="6779" xr:uid="{00000000-0005-0000-0000-0000FB080000}"/>
    <cellStyle name="Comma 4 16" xfId="2508" xr:uid="{00000000-0005-0000-0000-0000FC080000}"/>
    <cellStyle name="Comma 4 16 2" xfId="11059" xr:uid="{63148741-DFC4-495C-A570-D426E1950F04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32" xr:uid="{44A922FB-266C-4246-B8C1-D6B6E6E11E1C}"/>
    <cellStyle name="Comma 4 2 10 3" xfId="11063" xr:uid="{BAD64C18-F8C1-481B-97E5-A83E49EA363B}"/>
    <cellStyle name="Comma 4 2 11" xfId="5971" xr:uid="{00000000-0005-0000-0000-000000090000}"/>
    <cellStyle name="Comma 4 2 11 2" xfId="11831" xr:uid="{915A0164-E027-4506-90C2-405DBBE99F60}"/>
    <cellStyle name="Comma 4 2 12" xfId="2512" xr:uid="{00000000-0005-0000-0000-000001090000}"/>
    <cellStyle name="Comma 4 2 12 2" xfId="11062" xr:uid="{61C3A701-1A1D-44CE-A3FE-9398A102F0D3}"/>
    <cellStyle name="Comma 4 2 2" xfId="637" xr:uid="{00000000-0005-0000-0000-000002090000}"/>
    <cellStyle name="Comma 4 2 2 10" xfId="5973" xr:uid="{00000000-0005-0000-0000-000003090000}"/>
    <cellStyle name="Comma 4 2 2 10 2" xfId="11833" xr:uid="{D772B91E-9338-4A09-977A-E5F4FE2E8EB7}"/>
    <cellStyle name="Comma 4 2 2 11" xfId="2514" xr:uid="{00000000-0005-0000-0000-000004090000}"/>
    <cellStyle name="Comma 4 2 2 11 2" xfId="11064" xr:uid="{A0290916-DEAF-447A-8D74-E4F878C1B3CC}"/>
    <cellStyle name="Comma 4 2 2 2" xfId="2515" xr:uid="{00000000-0005-0000-0000-000005090000}"/>
    <cellStyle name="Comma 4 2 2 2 2" xfId="5974" xr:uid="{00000000-0005-0000-0000-000006090000}"/>
    <cellStyle name="Comma 4 2 2 2 2 2" xfId="11834" xr:uid="{46D78377-34FE-4E59-9D08-7635BC7FF0E7}"/>
    <cellStyle name="Comma 4 2 2 2 3" xfId="11065" xr:uid="{0D782674-B7BE-4B96-92C6-6E4139A2A15C}"/>
    <cellStyle name="Comma 4 2 2 3" xfId="2516" xr:uid="{00000000-0005-0000-0000-000007090000}"/>
    <cellStyle name="Comma 4 2 2 3 2" xfId="5975" xr:uid="{00000000-0005-0000-0000-000008090000}"/>
    <cellStyle name="Comma 4 2 2 3 2 2" xfId="11835" xr:uid="{34E5FA33-E94E-4C44-827F-344F689CC5F9}"/>
    <cellStyle name="Comma 4 2 2 3 3" xfId="11066" xr:uid="{0B4E46DC-5D09-411D-B98C-5328B260B242}"/>
    <cellStyle name="Comma 4 2 2 4" xfId="2517" xr:uid="{00000000-0005-0000-0000-000009090000}"/>
    <cellStyle name="Comma 4 2 2 4 2" xfId="5976" xr:uid="{00000000-0005-0000-0000-00000A090000}"/>
    <cellStyle name="Comma 4 2 2 4 2 2" xfId="11836" xr:uid="{5937C692-FFFE-452D-91C1-3DD4EBDB26FD}"/>
    <cellStyle name="Comma 4 2 2 4 3" xfId="11067" xr:uid="{5D178B17-9EC5-45A2-980B-E5CBC91F5B04}"/>
    <cellStyle name="Comma 4 2 2 5" xfId="2518" xr:uid="{00000000-0005-0000-0000-00000B090000}"/>
    <cellStyle name="Comma 4 2 2 5 2" xfId="5977" xr:uid="{00000000-0005-0000-0000-00000C090000}"/>
    <cellStyle name="Comma 4 2 2 5 2 2" xfId="11837" xr:uid="{6E909CFC-FAD5-4988-B076-578A96A42E2F}"/>
    <cellStyle name="Comma 4 2 2 5 3" xfId="11068" xr:uid="{9AD76ECE-D1C8-4AD8-A653-03338786BE2A}"/>
    <cellStyle name="Comma 4 2 2 6" xfId="2519" xr:uid="{00000000-0005-0000-0000-00000D090000}"/>
    <cellStyle name="Comma 4 2 2 6 2" xfId="5978" xr:uid="{00000000-0005-0000-0000-00000E090000}"/>
    <cellStyle name="Comma 4 2 2 6 2 2" xfId="11838" xr:uid="{E4232DC0-64E4-4877-B414-CC3F0865E070}"/>
    <cellStyle name="Comma 4 2 2 6 3" xfId="11069" xr:uid="{32B4F0AC-05FD-4D68-A101-2DA03C54D538}"/>
    <cellStyle name="Comma 4 2 2 7" xfId="2520" xr:uid="{00000000-0005-0000-0000-00000F090000}"/>
    <cellStyle name="Comma 4 2 2 7 2" xfId="5979" xr:uid="{00000000-0005-0000-0000-000010090000}"/>
    <cellStyle name="Comma 4 2 2 7 2 2" xfId="11839" xr:uid="{0D58396D-90B0-4731-8CEC-F5AE00CD97A8}"/>
    <cellStyle name="Comma 4 2 2 7 3" xfId="11070" xr:uid="{E83FC948-E2EB-40DA-9B0E-7C861D484369}"/>
    <cellStyle name="Comma 4 2 2 8" xfId="2521" xr:uid="{00000000-0005-0000-0000-000011090000}"/>
    <cellStyle name="Comma 4 2 2 8 2" xfId="5980" xr:uid="{00000000-0005-0000-0000-000012090000}"/>
    <cellStyle name="Comma 4 2 2 8 2 2" xfId="11840" xr:uid="{99647520-820A-4764-9F6B-F7F7563F9963}"/>
    <cellStyle name="Comma 4 2 2 8 3" xfId="11071" xr:uid="{A2BB682A-975C-42F5-8FB0-61F99BD7EB53}"/>
    <cellStyle name="Comma 4 2 2 9" xfId="2522" xr:uid="{00000000-0005-0000-0000-000013090000}"/>
    <cellStyle name="Comma 4 2 2 9 2" xfId="5981" xr:uid="{00000000-0005-0000-0000-000014090000}"/>
    <cellStyle name="Comma 4 2 2 9 2 2" xfId="11841" xr:uid="{2650EFF3-2CB0-444D-B374-C85004BF77A8}"/>
    <cellStyle name="Comma 4 2 2 9 3" xfId="11072" xr:uid="{08A71F53-C16E-44D0-B4CC-7D5D7D4C74B5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42" xr:uid="{42B95AB0-F023-4A56-8100-A06B977399B3}"/>
    <cellStyle name="Comma 4 2 3 3" xfId="2524" xr:uid="{00000000-0005-0000-0000-000018090000}"/>
    <cellStyle name="Comma 4 2 3 3 2" xfId="11073" xr:uid="{21F90BC5-4484-4580-853F-FD63AFE0A742}"/>
    <cellStyle name="Comma 4 2 4" xfId="2525" xr:uid="{00000000-0005-0000-0000-000019090000}"/>
    <cellStyle name="Comma 4 2 4 2" xfId="5983" xr:uid="{00000000-0005-0000-0000-00001A090000}"/>
    <cellStyle name="Comma 4 2 4 2 2" xfId="11843" xr:uid="{88E3B8A9-8FF2-449E-B115-9D51A2273FC6}"/>
    <cellStyle name="Comma 4 2 4 3" xfId="11074" xr:uid="{55E398DC-84A4-42FC-89EE-0A1BDFA41EDC}"/>
    <cellStyle name="Comma 4 2 5" xfId="2526" xr:uid="{00000000-0005-0000-0000-00001B090000}"/>
    <cellStyle name="Comma 4 2 5 2" xfId="5984" xr:uid="{00000000-0005-0000-0000-00001C090000}"/>
    <cellStyle name="Comma 4 2 5 2 2" xfId="11844" xr:uid="{6665ED7A-DD42-494C-A9CD-1CD001BCEA46}"/>
    <cellStyle name="Comma 4 2 5 3" xfId="11075" xr:uid="{83CD796D-7557-48F9-818D-22B70B5ADBCC}"/>
    <cellStyle name="Comma 4 2 6" xfId="2527" xr:uid="{00000000-0005-0000-0000-00001D090000}"/>
    <cellStyle name="Comma 4 2 6 2" xfId="5985" xr:uid="{00000000-0005-0000-0000-00001E090000}"/>
    <cellStyle name="Comma 4 2 6 2 2" xfId="11845" xr:uid="{3D49AB25-46B5-4938-A5C0-9DB40B37997A}"/>
    <cellStyle name="Comma 4 2 6 3" xfId="11076" xr:uid="{45FDB5D8-7F3A-406B-8F07-A594D6910EA9}"/>
    <cellStyle name="Comma 4 2 7" xfId="2528" xr:uid="{00000000-0005-0000-0000-00001F090000}"/>
    <cellStyle name="Comma 4 2 7 2" xfId="5986" xr:uid="{00000000-0005-0000-0000-000020090000}"/>
    <cellStyle name="Comma 4 2 7 2 2" xfId="11846" xr:uid="{01BD0F09-105B-4B32-B180-BDCF7F5EF67A}"/>
    <cellStyle name="Comma 4 2 7 3" xfId="11077" xr:uid="{4A3CE292-F329-44D5-820D-B0E25B65DF54}"/>
    <cellStyle name="Comma 4 2 8" xfId="2529" xr:uid="{00000000-0005-0000-0000-000021090000}"/>
    <cellStyle name="Comma 4 2 8 2" xfId="5987" xr:uid="{00000000-0005-0000-0000-000022090000}"/>
    <cellStyle name="Comma 4 2 8 2 2" xfId="11847" xr:uid="{EFA1EDD0-4445-4AAF-B0D0-7017E4D23DBC}"/>
    <cellStyle name="Comma 4 2 8 3" xfId="11078" xr:uid="{E3318591-B4F4-41CD-B604-FF0537D4CA58}"/>
    <cellStyle name="Comma 4 2 9" xfId="2530" xr:uid="{00000000-0005-0000-0000-000023090000}"/>
    <cellStyle name="Comma 4 2 9 2" xfId="5988" xr:uid="{00000000-0005-0000-0000-000024090000}"/>
    <cellStyle name="Comma 4 2 9 2 2" xfId="11848" xr:uid="{B612EA82-4453-4E20-9812-7BC0ECAC55C4}"/>
    <cellStyle name="Comma 4 2 9 3" xfId="11079" xr:uid="{D57F5CE6-64F7-47D4-AC63-13F5D05AE321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9" xr:uid="{820257BC-453E-4728-88CA-7106588A66C2}"/>
    <cellStyle name="Comma 4 3 11" xfId="2532" xr:uid="{00000000-0005-0000-0000-000028090000}"/>
    <cellStyle name="Comma 4 3 11 2" xfId="11080" xr:uid="{0B4A8FD5-C28C-41C3-9756-24625D15580D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50" xr:uid="{C5A9E4F2-9AB6-4D44-A069-DF30CACEBBFB}"/>
    <cellStyle name="Comma 4 3 2 6" xfId="2533" xr:uid="{00000000-0005-0000-0000-000030090000}"/>
    <cellStyle name="Comma 4 3 2 6 2" xfId="11081" xr:uid="{4E45EB05-F712-4108-BE6A-4D30216DF29C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51" xr:uid="{3F4B75D6-3543-49A5-ADC2-86EFA9211D9A}"/>
    <cellStyle name="Comma 4 3 3 5" xfId="11082" xr:uid="{CC3CB8A3-E57A-46E1-8C98-D00B6768AA3A}"/>
    <cellStyle name="Comma 4 3 4" xfId="2535" xr:uid="{00000000-0005-0000-0000-000035090000}"/>
    <cellStyle name="Comma 4 3 4 2" xfId="5992" xr:uid="{00000000-0005-0000-0000-000036090000}"/>
    <cellStyle name="Comma 4 3 4 2 2" xfId="11852" xr:uid="{0C6CBFA1-E0CB-4A7A-BA15-7DDE61D7AC4C}"/>
    <cellStyle name="Comma 4 3 4 3" xfId="11083" xr:uid="{6FFF2F9B-3DB6-4340-AEE3-60B2F421C67E}"/>
    <cellStyle name="Comma 4 3 5" xfId="2536" xr:uid="{00000000-0005-0000-0000-000037090000}"/>
    <cellStyle name="Comma 4 3 5 2" xfId="5993" xr:uid="{00000000-0005-0000-0000-000038090000}"/>
    <cellStyle name="Comma 4 3 5 2 2" xfId="11853" xr:uid="{51D43387-0572-467B-869F-1A8CDA67C131}"/>
    <cellStyle name="Comma 4 3 5 3" xfId="11084" xr:uid="{F8A74D78-10D8-48F3-8CCA-5992D3B00579}"/>
    <cellStyle name="Comma 4 3 6" xfId="2537" xr:uid="{00000000-0005-0000-0000-000039090000}"/>
    <cellStyle name="Comma 4 3 6 2" xfId="5994" xr:uid="{00000000-0005-0000-0000-00003A090000}"/>
    <cellStyle name="Comma 4 3 6 2 2" xfId="11854" xr:uid="{63C3703A-54EF-4A1C-BC8F-2112300DC49C}"/>
    <cellStyle name="Comma 4 3 6 3" xfId="11085" xr:uid="{35A0C6D3-05D7-40D5-9948-03F6B64B5DEA}"/>
    <cellStyle name="Comma 4 3 7" xfId="2538" xr:uid="{00000000-0005-0000-0000-00003B090000}"/>
    <cellStyle name="Comma 4 3 7 2" xfId="5995" xr:uid="{00000000-0005-0000-0000-00003C090000}"/>
    <cellStyle name="Comma 4 3 7 2 2" xfId="11855" xr:uid="{056F0276-9B1A-40F4-B6C9-3E5D8736B4CB}"/>
    <cellStyle name="Comma 4 3 7 3" xfId="11086" xr:uid="{382EC3EC-F0A8-40B7-8EE8-B9216754B027}"/>
    <cellStyle name="Comma 4 3 8" xfId="2539" xr:uid="{00000000-0005-0000-0000-00003D090000}"/>
    <cellStyle name="Comma 4 3 8 2" xfId="5996" xr:uid="{00000000-0005-0000-0000-00003E090000}"/>
    <cellStyle name="Comma 4 3 8 2 2" xfId="11856" xr:uid="{6E72AEFE-401A-45FD-849F-149282242243}"/>
    <cellStyle name="Comma 4 3 8 3" xfId="11087" xr:uid="{52F4D105-86B7-4398-86A4-DC413655390B}"/>
    <cellStyle name="Comma 4 3 9" xfId="2540" xr:uid="{00000000-0005-0000-0000-00003F090000}"/>
    <cellStyle name="Comma 4 3 9 2" xfId="5997" xr:uid="{00000000-0005-0000-0000-000040090000}"/>
    <cellStyle name="Comma 4 3 9 2 2" xfId="11857" xr:uid="{0FD36738-AE79-4C7F-9F16-A33D969ACE36}"/>
    <cellStyle name="Comma 4 3 9 3" xfId="11088" xr:uid="{0AFAA3C6-93B5-46ED-8A92-5132E5833DFA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8" xr:uid="{149DA4B7-7877-4995-9BE3-DBEA7201BDFB}"/>
    <cellStyle name="Comma 4 4 6" xfId="2541" xr:uid="{00000000-0005-0000-0000-000049090000}"/>
    <cellStyle name="Comma 4 4 6 2" xfId="11089" xr:uid="{7122F4DC-515F-4A23-A9C1-0950F1010C2E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9" xr:uid="{35C7BCF4-9C14-4FC5-A5F1-D603AEAE9770}"/>
    <cellStyle name="Comma 4 5 5" xfId="2542" xr:uid="{00000000-0005-0000-0000-00004F090000}"/>
    <cellStyle name="Comma 4 5 5 2" xfId="11090" xr:uid="{95244A21-BEDE-49B8-B570-16D6014DFB13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60" xr:uid="{3FCB7278-A299-4BC9-87B1-99038BF2E05A}"/>
    <cellStyle name="Comma 4 6 4" xfId="2543" xr:uid="{00000000-0005-0000-0000-000053090000}"/>
    <cellStyle name="Comma 4 6 4 2" xfId="11091" xr:uid="{B5CB7A8E-D000-4BB4-B742-11EE6B88967A}"/>
    <cellStyle name="Comma 4 7" xfId="645" xr:uid="{00000000-0005-0000-0000-000054090000}"/>
    <cellStyle name="Comma 4 7 2" xfId="6001" xr:uid="{00000000-0005-0000-0000-000055090000}"/>
    <cellStyle name="Comma 4 7 2 2" xfId="11861" xr:uid="{07924DB7-39F3-4643-BE27-E359E2A276F7}"/>
    <cellStyle name="Comma 4 7 3" xfId="2545" xr:uid="{00000000-0005-0000-0000-000056090000}"/>
    <cellStyle name="Comma 4 7 3 2" xfId="11092" xr:uid="{88A842BA-BA33-44A1-8361-7B03866DBA7F}"/>
    <cellStyle name="Comma 4 8" xfId="646" xr:uid="{00000000-0005-0000-0000-000057090000}"/>
    <cellStyle name="Comma 4 8 2" xfId="6002" xr:uid="{00000000-0005-0000-0000-000058090000}"/>
    <cellStyle name="Comma 4 8 2 2" xfId="11862" xr:uid="{12C323FE-F5C7-499A-B307-1473B770D7DA}"/>
    <cellStyle name="Comma 4 8 3" xfId="2546" xr:uid="{00000000-0005-0000-0000-000059090000}"/>
    <cellStyle name="Comma 4 8 3 2" xfId="11093" xr:uid="{29D17EC7-BE3E-414B-97EB-EEE9D6CA236C}"/>
    <cellStyle name="Comma 4 9" xfId="647" xr:uid="{00000000-0005-0000-0000-00005A090000}"/>
    <cellStyle name="Comma 4 9 2" xfId="6003" xr:uid="{00000000-0005-0000-0000-00005B090000}"/>
    <cellStyle name="Comma 4 9 2 2" xfId="11863" xr:uid="{A9B1619C-E50C-4746-AE0E-4FA8A4DD9B93}"/>
    <cellStyle name="Comma 4 9 3" xfId="2547" xr:uid="{00000000-0005-0000-0000-00005C090000}"/>
    <cellStyle name="Comma 4 9 3 2" xfId="11094" xr:uid="{5F9699EC-6DA7-49CE-8EB7-1B3E8069BF2A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1" xr:uid="{BECC200D-66D5-46F3-847A-652348735A5E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5" xr:uid="{61FED0C3-569C-461B-BB56-6CEB3F4A8F52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5" xr:uid="{26D9EC78-1A8F-4E1F-B099-196B70F6DF21}"/>
    <cellStyle name="Comma 6 10 3" xfId="2594" xr:uid="{00000000-0005-0000-0000-0000B4090000}"/>
    <cellStyle name="Comma 6 10 3 2" xfId="11097" xr:uid="{8AC84F0E-CB8E-455F-AEF3-A515040ED295}"/>
    <cellStyle name="Comma 6 11" xfId="684" xr:uid="{00000000-0005-0000-0000-0000B5090000}"/>
    <cellStyle name="Comma 6 11 2" xfId="6006" xr:uid="{00000000-0005-0000-0000-0000B6090000}"/>
    <cellStyle name="Comma 6 11 2 2" xfId="11866" xr:uid="{7A625B74-B835-4633-A8AC-856AC36018D8}"/>
    <cellStyle name="Comma 6 11 3" xfId="2595" xr:uid="{00000000-0005-0000-0000-0000B7090000}"/>
    <cellStyle name="Comma 6 11 3 2" xfId="11098" xr:uid="{241C3CB3-FD97-402D-82B7-4C32ECE2B94C}"/>
    <cellStyle name="Comma 6 12" xfId="685" xr:uid="{00000000-0005-0000-0000-0000B8090000}"/>
    <cellStyle name="Comma 6 12 2" xfId="6007" xr:uid="{00000000-0005-0000-0000-0000B9090000}"/>
    <cellStyle name="Comma 6 12 2 2" xfId="11867" xr:uid="{F7727893-374A-4002-8BA8-492D1DE1EA47}"/>
    <cellStyle name="Comma 6 12 3" xfId="2596" xr:uid="{00000000-0005-0000-0000-0000BA090000}"/>
    <cellStyle name="Comma 6 12 3 2" xfId="11099" xr:uid="{5BF61772-D96F-4AA2-BEA1-6C1FA496D872}"/>
    <cellStyle name="Comma 6 13" xfId="686" xr:uid="{00000000-0005-0000-0000-0000BB090000}"/>
    <cellStyle name="Comma 6 14" xfId="6004" xr:uid="{00000000-0005-0000-0000-0000BC090000}"/>
    <cellStyle name="Comma 6 14 2" xfId="11864" xr:uid="{95F4A392-F426-47FC-B729-7188431414B2}"/>
    <cellStyle name="Comma 6 15" xfId="2593" xr:uid="{00000000-0005-0000-0000-0000BD090000}"/>
    <cellStyle name="Comma 6 15 2" xfId="11096" xr:uid="{136FFBEA-1113-4718-AEF8-74969FED6B99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9" xr:uid="{FAA79F6E-3425-4D2B-B645-A38B8DF6DB9A}"/>
    <cellStyle name="Comma 6 2 10 3" xfId="11101" xr:uid="{4B45C9D0-2757-4E1A-9A38-386F774FB683}"/>
    <cellStyle name="Comma 6 2 11" xfId="2599" xr:uid="{00000000-0005-0000-0000-0000C1090000}"/>
    <cellStyle name="Comma 6 2 11 2" xfId="6010" xr:uid="{00000000-0005-0000-0000-0000C2090000}"/>
    <cellStyle name="Comma 6 2 11 2 2" xfId="11870" xr:uid="{0E4A68A6-7346-48F9-BDAF-E9846BEF07C3}"/>
    <cellStyle name="Comma 6 2 11 3" xfId="11102" xr:uid="{6FC5FF33-E32E-4AA8-B089-DE4ECA398A91}"/>
    <cellStyle name="Comma 6 2 12" xfId="6008" xr:uid="{00000000-0005-0000-0000-0000C3090000}"/>
    <cellStyle name="Comma 6 2 12 2" xfId="11868" xr:uid="{D0EC76C3-18D2-4739-BA80-D0D0B855499E}"/>
    <cellStyle name="Comma 6 2 13" xfId="2597" xr:uid="{00000000-0005-0000-0000-0000C4090000}"/>
    <cellStyle name="Comma 6 2 13 2" xfId="11100" xr:uid="{13C4514F-E862-4FCC-BCAF-052ACF0AF022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72" xr:uid="{CBD3CDE8-E29F-4DDB-B971-44E16292FA4C}"/>
    <cellStyle name="Comma 6 2 2 10 3" xfId="11104" xr:uid="{600F6E14-5BC1-4821-B7FD-E08254F54DAA}"/>
    <cellStyle name="Comma 6 2 2 11" xfId="4443" xr:uid="{00000000-0005-0000-0000-0000C8090000}"/>
    <cellStyle name="Comma 6 2 2 11 2" xfId="6424" xr:uid="{00000000-0005-0000-0000-0000C9090000}"/>
    <cellStyle name="Comma 6 2 2 11 2 2" xfId="12276" xr:uid="{5667E4C6-8F1C-4351-BFAF-F2A012EA01AB}"/>
    <cellStyle name="Comma 6 2 2 11 3" xfId="11667" xr:uid="{A42660DE-EC95-42BA-BA89-35BE3008CFAA}"/>
    <cellStyle name="Comma 6 2 2 12" xfId="5891" xr:uid="{00000000-0005-0000-0000-0000CA090000}"/>
    <cellStyle name="Comma 6 2 2 12 2" xfId="6515" xr:uid="{00000000-0005-0000-0000-0000CB090000}"/>
    <cellStyle name="Comma 6 2 2 12 2 2" xfId="12363" xr:uid="{621A3527-1B3A-48D3-9D08-B205BD66A580}"/>
    <cellStyle name="Comma 6 2 2 12 3" xfId="11754" xr:uid="{67794DB1-C1FA-4818-8214-DDEC25D59632}"/>
    <cellStyle name="Comma 6 2 2 13" xfId="6011" xr:uid="{00000000-0005-0000-0000-0000CC090000}"/>
    <cellStyle name="Comma 6 2 2 13 2" xfId="11871" xr:uid="{782F0403-9958-49AB-A4FC-319816A2CAED}"/>
    <cellStyle name="Comma 6 2 2 14" xfId="2600" xr:uid="{00000000-0005-0000-0000-0000CD090000}"/>
    <cellStyle name="Comma 6 2 2 14 2" xfId="11103" xr:uid="{9FDFDED6-6AF5-45D6-9C76-D95502CE4687}"/>
    <cellStyle name="Comma 6 2 2 15" xfId="10911" xr:uid="{08476140-BB15-492F-BE97-372C233E9310}"/>
    <cellStyle name="Comma 6 2 2 2" xfId="689" xr:uid="{00000000-0005-0000-0000-0000CE090000}"/>
    <cellStyle name="Comma 6 2 2 2 10" xfId="6013" xr:uid="{00000000-0005-0000-0000-0000CF090000}"/>
    <cellStyle name="Comma 6 2 2 2 10 2" xfId="11873" xr:uid="{757C38D2-E045-4B4E-851C-C4C42CB87793}"/>
    <cellStyle name="Comma 6 2 2 2 11" xfId="2602" xr:uid="{00000000-0005-0000-0000-0000D0090000}"/>
    <cellStyle name="Comma 6 2 2 2 11 2" xfId="11105" xr:uid="{AE5C96C0-752D-46E5-8DF8-4F4E55C53D04}"/>
    <cellStyle name="Comma 6 2 2 2 2" xfId="2603" xr:uid="{00000000-0005-0000-0000-0000D1090000}"/>
    <cellStyle name="Comma 6 2 2 2 2 2" xfId="6014" xr:uid="{00000000-0005-0000-0000-0000D2090000}"/>
    <cellStyle name="Comma 6 2 2 2 2 2 2" xfId="11874" xr:uid="{DC710519-BA53-4E6A-9F9B-AE238267CE1C}"/>
    <cellStyle name="Comma 6 2 2 2 2 3" xfId="11106" xr:uid="{FA62336B-5154-49AE-9822-CC0E41C453E7}"/>
    <cellStyle name="Comma 6 2 2 2 3" xfId="2604" xr:uid="{00000000-0005-0000-0000-0000D3090000}"/>
    <cellStyle name="Comma 6 2 2 2 3 2" xfId="6015" xr:uid="{00000000-0005-0000-0000-0000D4090000}"/>
    <cellStyle name="Comma 6 2 2 2 3 2 2" xfId="11875" xr:uid="{3C9B5B11-FA75-4B32-87ED-CAA0B2B6ECC5}"/>
    <cellStyle name="Comma 6 2 2 2 3 3" xfId="11107" xr:uid="{AEDF1390-FF9C-464F-9EF2-157EEDE8E709}"/>
    <cellStyle name="Comma 6 2 2 2 4" xfId="2605" xr:uid="{00000000-0005-0000-0000-0000D5090000}"/>
    <cellStyle name="Comma 6 2 2 2 4 2" xfId="6016" xr:uid="{00000000-0005-0000-0000-0000D6090000}"/>
    <cellStyle name="Comma 6 2 2 2 4 2 2" xfId="11876" xr:uid="{1F251475-7FE4-4D43-B148-A6E648DBA0A7}"/>
    <cellStyle name="Comma 6 2 2 2 4 3" xfId="11108" xr:uid="{79ABEF0E-08C7-4C2A-92C0-B6612B8F2DD7}"/>
    <cellStyle name="Comma 6 2 2 2 5" xfId="2606" xr:uid="{00000000-0005-0000-0000-0000D7090000}"/>
    <cellStyle name="Comma 6 2 2 2 5 2" xfId="6017" xr:uid="{00000000-0005-0000-0000-0000D8090000}"/>
    <cellStyle name="Comma 6 2 2 2 5 2 2" xfId="11877" xr:uid="{B0758FA5-A377-4222-A8DF-25537F8356E9}"/>
    <cellStyle name="Comma 6 2 2 2 5 3" xfId="11109" xr:uid="{21140AEF-26E5-439D-91D3-8B2AA8068698}"/>
    <cellStyle name="Comma 6 2 2 2 6" xfId="2607" xr:uid="{00000000-0005-0000-0000-0000D9090000}"/>
    <cellStyle name="Comma 6 2 2 2 6 2" xfId="6018" xr:uid="{00000000-0005-0000-0000-0000DA090000}"/>
    <cellStyle name="Comma 6 2 2 2 6 2 2" xfId="11878" xr:uid="{41B8DFD2-540B-43B2-8FEC-169AB9ACB942}"/>
    <cellStyle name="Comma 6 2 2 2 6 3" xfId="11110" xr:uid="{9BE31DFC-466A-427F-A2B2-6FD2574A8A5F}"/>
    <cellStyle name="Comma 6 2 2 2 7" xfId="2608" xr:uid="{00000000-0005-0000-0000-0000DB090000}"/>
    <cellStyle name="Comma 6 2 2 2 7 2" xfId="6019" xr:uid="{00000000-0005-0000-0000-0000DC090000}"/>
    <cellStyle name="Comma 6 2 2 2 7 2 2" xfId="11879" xr:uid="{D81C3108-6B25-4499-B8EC-BDE0AE1BBCF8}"/>
    <cellStyle name="Comma 6 2 2 2 7 3" xfId="11111" xr:uid="{B96851DA-A556-492D-931C-759B883B8932}"/>
    <cellStyle name="Comma 6 2 2 2 8" xfId="2609" xr:uid="{00000000-0005-0000-0000-0000DD090000}"/>
    <cellStyle name="Comma 6 2 2 2 8 2" xfId="6020" xr:uid="{00000000-0005-0000-0000-0000DE090000}"/>
    <cellStyle name="Comma 6 2 2 2 8 2 2" xfId="11880" xr:uid="{6065C751-7F3B-4F11-A205-681634BE5658}"/>
    <cellStyle name="Comma 6 2 2 2 8 3" xfId="11112" xr:uid="{3FD1EEE4-09B3-42B7-9821-E3475748621F}"/>
    <cellStyle name="Comma 6 2 2 2 9" xfId="2610" xr:uid="{00000000-0005-0000-0000-0000DF090000}"/>
    <cellStyle name="Comma 6 2 2 2 9 2" xfId="6021" xr:uid="{00000000-0005-0000-0000-0000E0090000}"/>
    <cellStyle name="Comma 6 2 2 2 9 2 2" xfId="11881" xr:uid="{E42CB216-9A8B-46C8-B508-6170A8567D00}"/>
    <cellStyle name="Comma 6 2 2 2 9 3" xfId="11113" xr:uid="{81E66A83-8301-4D55-98F9-168AAE65DC86}"/>
    <cellStyle name="Comma 6 2 2 3" xfId="690" xr:uid="{00000000-0005-0000-0000-0000E1090000}"/>
    <cellStyle name="Comma 6 2 2 3 2" xfId="6022" xr:uid="{00000000-0005-0000-0000-0000E2090000}"/>
    <cellStyle name="Comma 6 2 2 3 2 2" xfId="11882" xr:uid="{F27EE146-70D2-41A1-9AF6-BE754991F427}"/>
    <cellStyle name="Comma 6 2 2 3 3" xfId="2611" xr:uid="{00000000-0005-0000-0000-0000E3090000}"/>
    <cellStyle name="Comma 6 2 2 3 3 2" xfId="11114" xr:uid="{5B359D3E-62BB-451A-8315-5B0FF6DD7B13}"/>
    <cellStyle name="Comma 6 2 2 4" xfId="2612" xr:uid="{00000000-0005-0000-0000-0000E4090000}"/>
    <cellStyle name="Comma 6 2 2 4 2" xfId="6023" xr:uid="{00000000-0005-0000-0000-0000E5090000}"/>
    <cellStyle name="Comma 6 2 2 4 2 2" xfId="11883" xr:uid="{2E2458B0-6D5C-4A9E-B2D1-6E995F6F2052}"/>
    <cellStyle name="Comma 6 2 2 4 3" xfId="11115" xr:uid="{189B42ED-B8F8-43CE-B4CD-F71557D05D2F}"/>
    <cellStyle name="Comma 6 2 2 5" xfId="2613" xr:uid="{00000000-0005-0000-0000-0000E6090000}"/>
    <cellStyle name="Comma 6 2 2 5 2" xfId="6024" xr:uid="{00000000-0005-0000-0000-0000E7090000}"/>
    <cellStyle name="Comma 6 2 2 5 2 2" xfId="11884" xr:uid="{962DA5C6-A41B-4962-8F8F-5E742431E699}"/>
    <cellStyle name="Comma 6 2 2 5 3" xfId="11116" xr:uid="{EA3968C5-5174-4F1F-923F-234A74C4249F}"/>
    <cellStyle name="Comma 6 2 2 6" xfId="2614" xr:uid="{00000000-0005-0000-0000-0000E8090000}"/>
    <cellStyle name="Comma 6 2 2 6 2" xfId="6025" xr:uid="{00000000-0005-0000-0000-0000E9090000}"/>
    <cellStyle name="Comma 6 2 2 6 2 2" xfId="11885" xr:uid="{B074230D-CB8B-4AE2-9A23-FA37603E3FBF}"/>
    <cellStyle name="Comma 6 2 2 6 3" xfId="11117" xr:uid="{E344C978-0DC7-4B6C-BD5D-BC85594DE11C}"/>
    <cellStyle name="Comma 6 2 2 7" xfId="2615" xr:uid="{00000000-0005-0000-0000-0000EA090000}"/>
    <cellStyle name="Comma 6 2 2 7 2" xfId="6026" xr:uid="{00000000-0005-0000-0000-0000EB090000}"/>
    <cellStyle name="Comma 6 2 2 7 2 2" xfId="11886" xr:uid="{4BD67515-89F1-4743-8129-8474BCDA2712}"/>
    <cellStyle name="Comma 6 2 2 7 3" xfId="11118" xr:uid="{FB57B0DF-B6B1-446D-AEC1-F92A30543755}"/>
    <cellStyle name="Comma 6 2 2 8" xfId="2616" xr:uid="{00000000-0005-0000-0000-0000EC090000}"/>
    <cellStyle name="Comma 6 2 2 8 2" xfId="6027" xr:uid="{00000000-0005-0000-0000-0000ED090000}"/>
    <cellStyle name="Comma 6 2 2 8 2 2" xfId="11887" xr:uid="{994690B1-CA98-4F4F-8E30-E7B7F85F14EA}"/>
    <cellStyle name="Comma 6 2 2 8 3" xfId="11119" xr:uid="{C7D8DEA0-F0CA-4B1A-A2A0-423936A85461}"/>
    <cellStyle name="Comma 6 2 2 9" xfId="2617" xr:uid="{00000000-0005-0000-0000-0000EE090000}"/>
    <cellStyle name="Comma 6 2 2 9 2" xfId="6028" xr:uid="{00000000-0005-0000-0000-0000EF090000}"/>
    <cellStyle name="Comma 6 2 2 9 2 2" xfId="11888" xr:uid="{F4F34DE4-32EF-40EF-B430-6113CAF5BC70}"/>
    <cellStyle name="Comma 6 2 2 9 3" xfId="11120" xr:uid="{A4094B65-EA5E-4FF9-997A-FE4C15020F35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9" xr:uid="{3FC4AC6A-2256-4113-904F-03A3188E2C16}"/>
    <cellStyle name="Comma 6 2 3 11" xfId="2619" xr:uid="{00000000-0005-0000-0000-0000F3090000}"/>
    <cellStyle name="Comma 6 2 3 11 2" xfId="11121" xr:uid="{5B183D13-67C8-4EB0-9221-F04ADDABC9D2}"/>
    <cellStyle name="Comma 6 2 3 2" xfId="692" xr:uid="{00000000-0005-0000-0000-0000F4090000}"/>
    <cellStyle name="Comma 6 2 3 2 2" xfId="6030" xr:uid="{00000000-0005-0000-0000-0000F5090000}"/>
    <cellStyle name="Comma 6 2 3 2 2 2" xfId="11890" xr:uid="{233D4481-CB0A-4079-978F-B0117428B536}"/>
    <cellStyle name="Comma 6 2 3 2 3" xfId="2620" xr:uid="{00000000-0005-0000-0000-0000F6090000}"/>
    <cellStyle name="Comma 6 2 3 2 3 2" xfId="11122" xr:uid="{B8C63019-8836-428E-A010-CDA35B484A5D}"/>
    <cellStyle name="Comma 6 2 3 3" xfId="2621" xr:uid="{00000000-0005-0000-0000-0000F7090000}"/>
    <cellStyle name="Comma 6 2 3 3 2" xfId="6031" xr:uid="{00000000-0005-0000-0000-0000F8090000}"/>
    <cellStyle name="Comma 6 2 3 3 2 2" xfId="11891" xr:uid="{9EF2FD45-2256-41C8-92D3-C7737893FA69}"/>
    <cellStyle name="Comma 6 2 3 3 3" xfId="11123" xr:uid="{EB0C70B9-140C-42CE-B987-DDEA3EFFF798}"/>
    <cellStyle name="Comma 6 2 3 4" xfId="2622" xr:uid="{00000000-0005-0000-0000-0000F9090000}"/>
    <cellStyle name="Comma 6 2 3 4 2" xfId="6032" xr:uid="{00000000-0005-0000-0000-0000FA090000}"/>
    <cellStyle name="Comma 6 2 3 4 2 2" xfId="11892" xr:uid="{1D0E6329-B4DF-47DD-BCD1-EE80059A93F9}"/>
    <cellStyle name="Comma 6 2 3 4 3" xfId="11124" xr:uid="{1B87CBBC-66AE-4B20-8C46-6E1F8B257158}"/>
    <cellStyle name="Comma 6 2 3 5" xfId="2623" xr:uid="{00000000-0005-0000-0000-0000FB090000}"/>
    <cellStyle name="Comma 6 2 3 5 2" xfId="6033" xr:uid="{00000000-0005-0000-0000-0000FC090000}"/>
    <cellStyle name="Comma 6 2 3 5 2 2" xfId="11893" xr:uid="{5AB003EE-D14A-4F31-A1F2-F4CE944486B0}"/>
    <cellStyle name="Comma 6 2 3 5 3" xfId="11125" xr:uid="{1B1312F5-0DE3-489A-9979-F304714EFA6D}"/>
    <cellStyle name="Comma 6 2 3 6" xfId="2624" xr:uid="{00000000-0005-0000-0000-0000FD090000}"/>
    <cellStyle name="Comma 6 2 3 6 2" xfId="6034" xr:uid="{00000000-0005-0000-0000-0000FE090000}"/>
    <cellStyle name="Comma 6 2 3 6 2 2" xfId="11894" xr:uid="{E53DEC7B-2931-4DFF-BFFC-7A1C35E81B59}"/>
    <cellStyle name="Comma 6 2 3 6 3" xfId="11126" xr:uid="{9A659705-E6CF-47B5-A605-E1031E7C8409}"/>
    <cellStyle name="Comma 6 2 3 7" xfId="2625" xr:uid="{00000000-0005-0000-0000-0000FF090000}"/>
    <cellStyle name="Comma 6 2 3 7 2" xfId="6035" xr:uid="{00000000-0005-0000-0000-0000000A0000}"/>
    <cellStyle name="Comma 6 2 3 7 2 2" xfId="11895" xr:uid="{2626C5D3-85B3-4C85-B8E3-C570DE0B2224}"/>
    <cellStyle name="Comma 6 2 3 7 3" xfId="11127" xr:uid="{1E76C020-CF58-44B3-8619-517F38AE60E5}"/>
    <cellStyle name="Comma 6 2 3 8" xfId="2626" xr:uid="{00000000-0005-0000-0000-0000010A0000}"/>
    <cellStyle name="Comma 6 2 3 8 2" xfId="6036" xr:uid="{00000000-0005-0000-0000-0000020A0000}"/>
    <cellStyle name="Comma 6 2 3 8 2 2" xfId="11896" xr:uid="{7F2780B8-9C66-4A6B-BBE7-C6BED4097DF8}"/>
    <cellStyle name="Comma 6 2 3 8 3" xfId="11128" xr:uid="{A11A5A1A-54F4-45FC-8D9D-F38DEDDF8AD9}"/>
    <cellStyle name="Comma 6 2 3 9" xfId="2627" xr:uid="{00000000-0005-0000-0000-0000030A0000}"/>
    <cellStyle name="Comma 6 2 3 9 2" xfId="6037" xr:uid="{00000000-0005-0000-0000-0000040A0000}"/>
    <cellStyle name="Comma 6 2 3 9 2 2" xfId="11897" xr:uid="{37558B9C-C91D-4B4B-B1C5-C5B376B226CC}"/>
    <cellStyle name="Comma 6 2 3 9 3" xfId="11129" xr:uid="{330EDAE6-2881-4754-A665-FFA293F8508B}"/>
    <cellStyle name="Comma 6 2 4" xfId="2628" xr:uid="{00000000-0005-0000-0000-0000050A0000}"/>
    <cellStyle name="Comma 6 2 4 2" xfId="6038" xr:uid="{00000000-0005-0000-0000-0000060A0000}"/>
    <cellStyle name="Comma 6 2 4 2 2" xfId="11898" xr:uid="{9C1DB0CE-CAE3-4D8B-BE0B-0B8FB0C79587}"/>
    <cellStyle name="Comma 6 2 4 3" xfId="11130" xr:uid="{3B653230-9400-40B4-BCC5-75981181CDEA}"/>
    <cellStyle name="Comma 6 2 5" xfId="2629" xr:uid="{00000000-0005-0000-0000-0000070A0000}"/>
    <cellStyle name="Comma 6 2 5 2" xfId="6039" xr:uid="{00000000-0005-0000-0000-0000080A0000}"/>
    <cellStyle name="Comma 6 2 5 2 2" xfId="11899" xr:uid="{C09827EA-D62C-4EE0-80B6-B14299AA2565}"/>
    <cellStyle name="Comma 6 2 5 3" xfId="11131" xr:uid="{5B8994E1-3553-4B0F-8424-8C33C7CC91C6}"/>
    <cellStyle name="Comma 6 2 6" xfId="2630" xr:uid="{00000000-0005-0000-0000-0000090A0000}"/>
    <cellStyle name="Comma 6 2 6 2" xfId="6040" xr:uid="{00000000-0005-0000-0000-00000A0A0000}"/>
    <cellStyle name="Comma 6 2 6 2 2" xfId="11900" xr:uid="{3F4C41AF-F110-444B-B171-6F344F8F9AD9}"/>
    <cellStyle name="Comma 6 2 6 3" xfId="11132" xr:uid="{710E1C2C-6ECE-4B66-B435-D8F8C38DD73B}"/>
    <cellStyle name="Comma 6 2 7" xfId="2631" xr:uid="{00000000-0005-0000-0000-00000B0A0000}"/>
    <cellStyle name="Comma 6 2 7 2" xfId="6041" xr:uid="{00000000-0005-0000-0000-00000C0A0000}"/>
    <cellStyle name="Comma 6 2 7 2 2" xfId="11901" xr:uid="{E208E1A7-A18A-4478-BB7C-DFF335B3FA09}"/>
    <cellStyle name="Comma 6 2 7 3" xfId="11133" xr:uid="{F339BF49-EC86-4817-8333-D27F41AD5CA8}"/>
    <cellStyle name="Comma 6 2 8" xfId="2632" xr:uid="{00000000-0005-0000-0000-00000D0A0000}"/>
    <cellStyle name="Comma 6 2 8 2" xfId="6042" xr:uid="{00000000-0005-0000-0000-00000E0A0000}"/>
    <cellStyle name="Comma 6 2 8 2 2" xfId="11902" xr:uid="{F3940BAC-AAE7-4087-A41C-8DAF33D2C802}"/>
    <cellStyle name="Comma 6 2 8 3" xfId="11134" xr:uid="{9CDBC70A-D853-4C73-BE83-B1A7A67FFA74}"/>
    <cellStyle name="Comma 6 2 9" xfId="2633" xr:uid="{00000000-0005-0000-0000-00000F0A0000}"/>
    <cellStyle name="Comma 6 2 9 2" xfId="6043" xr:uid="{00000000-0005-0000-0000-0000100A0000}"/>
    <cellStyle name="Comma 6 2 9 2 2" xfId="11903" xr:uid="{244E6E4E-BD17-4F46-AFE0-74B49FD08C4B}"/>
    <cellStyle name="Comma 6 2 9 3" xfId="11135" xr:uid="{6CC44180-0230-49AB-9A23-241DA440CE18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904" xr:uid="{83B57242-61E6-46B8-9E1E-90BC22083A68}"/>
    <cellStyle name="Comma 6 4 11" xfId="2636" xr:uid="{00000000-0005-0000-0000-00001C0A0000}"/>
    <cellStyle name="Comma 6 4 11 2" xfId="11136" xr:uid="{ED8DD9BB-D997-410D-81F4-7116B43EB3B1}"/>
    <cellStyle name="Comma 6 4 2" xfId="696" xr:uid="{00000000-0005-0000-0000-00001D0A0000}"/>
    <cellStyle name="Comma 6 4 2 2" xfId="6045" xr:uid="{00000000-0005-0000-0000-00001E0A0000}"/>
    <cellStyle name="Comma 6 4 2 2 2" xfId="11905" xr:uid="{2529FD9B-A4CD-44B5-8D0B-21E672FCA1EF}"/>
    <cellStyle name="Comma 6 4 2 3" xfId="2637" xr:uid="{00000000-0005-0000-0000-00001F0A0000}"/>
    <cellStyle name="Comma 6 4 2 3 2" xfId="11137" xr:uid="{0BE0800F-8E77-4010-8BF5-A6BCA796DC02}"/>
    <cellStyle name="Comma 6 4 3" xfId="2638" xr:uid="{00000000-0005-0000-0000-0000200A0000}"/>
    <cellStyle name="Comma 6 4 3 2" xfId="6046" xr:uid="{00000000-0005-0000-0000-0000210A0000}"/>
    <cellStyle name="Comma 6 4 3 2 2" xfId="11906" xr:uid="{05E3DF7C-ACF1-4D4B-AAD8-F39A2ABBBACF}"/>
    <cellStyle name="Comma 6 4 3 3" xfId="11138" xr:uid="{B53C5E83-3342-430A-BEB6-23C7D3DD7F2E}"/>
    <cellStyle name="Comma 6 4 4" xfId="2639" xr:uid="{00000000-0005-0000-0000-0000220A0000}"/>
    <cellStyle name="Comma 6 4 4 2" xfId="6047" xr:uid="{00000000-0005-0000-0000-0000230A0000}"/>
    <cellStyle name="Comma 6 4 4 2 2" xfId="11907" xr:uid="{96E30F49-448A-4A97-9714-87B5998AA068}"/>
    <cellStyle name="Comma 6 4 4 3" xfId="11139" xr:uid="{DB6CA03F-226B-4743-A4BA-251818AD60D8}"/>
    <cellStyle name="Comma 6 4 5" xfId="2640" xr:uid="{00000000-0005-0000-0000-0000240A0000}"/>
    <cellStyle name="Comma 6 4 5 2" xfId="6048" xr:uid="{00000000-0005-0000-0000-0000250A0000}"/>
    <cellStyle name="Comma 6 4 5 2 2" xfId="11908" xr:uid="{1165DCF4-7EBC-4A54-B5B4-9E0592989678}"/>
    <cellStyle name="Comma 6 4 5 3" xfId="11140" xr:uid="{AE587BE0-670E-4CAF-9B04-F4214F73D0BC}"/>
    <cellStyle name="Comma 6 4 6" xfId="2641" xr:uid="{00000000-0005-0000-0000-0000260A0000}"/>
    <cellStyle name="Comma 6 4 6 2" xfId="6049" xr:uid="{00000000-0005-0000-0000-0000270A0000}"/>
    <cellStyle name="Comma 6 4 6 2 2" xfId="11909" xr:uid="{F244E30B-4E03-4775-8148-2B9A3C4B925C}"/>
    <cellStyle name="Comma 6 4 6 3" xfId="11141" xr:uid="{C7CE719F-1A5C-46BD-86F2-D6C7AE9D2907}"/>
    <cellStyle name="Comma 6 4 7" xfId="2642" xr:uid="{00000000-0005-0000-0000-0000280A0000}"/>
    <cellStyle name="Comma 6 4 7 2" xfId="6050" xr:uid="{00000000-0005-0000-0000-0000290A0000}"/>
    <cellStyle name="Comma 6 4 7 2 2" xfId="11910" xr:uid="{7B2908AA-3ED1-43F4-8ADC-8B3AA229DA99}"/>
    <cellStyle name="Comma 6 4 7 3" xfId="11142" xr:uid="{380877C4-5E1F-4B09-9E93-5E4E763D8216}"/>
    <cellStyle name="Comma 6 4 8" xfId="2643" xr:uid="{00000000-0005-0000-0000-00002A0A0000}"/>
    <cellStyle name="Comma 6 4 8 2" xfId="6051" xr:uid="{00000000-0005-0000-0000-00002B0A0000}"/>
    <cellStyle name="Comma 6 4 8 2 2" xfId="11911" xr:uid="{265EA777-6D87-497F-BE49-FA417CABE7C6}"/>
    <cellStyle name="Comma 6 4 8 3" xfId="11143" xr:uid="{A946E017-67A0-4F43-AE7C-EFC117576718}"/>
    <cellStyle name="Comma 6 4 9" xfId="2644" xr:uid="{00000000-0005-0000-0000-00002C0A0000}"/>
    <cellStyle name="Comma 6 4 9 2" xfId="6052" xr:uid="{00000000-0005-0000-0000-00002D0A0000}"/>
    <cellStyle name="Comma 6 4 9 2 2" xfId="11912" xr:uid="{84D45D77-22CC-4679-8A44-183422FAEDD0}"/>
    <cellStyle name="Comma 6 4 9 3" xfId="11144" xr:uid="{BE587E45-1B94-4F03-BB2C-62A6E557BEB1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13" xr:uid="{538BB5EA-FBC4-4038-8A3C-81224B36DEDA}"/>
    <cellStyle name="Comma 6 5 3" xfId="2645" xr:uid="{00000000-0005-0000-0000-0000310A0000}"/>
    <cellStyle name="Comma 6 5 3 2" xfId="11145" xr:uid="{287DED64-DF89-4F72-8649-7AFC60F395FF}"/>
    <cellStyle name="Comma 6 6" xfId="699" xr:uid="{00000000-0005-0000-0000-0000320A0000}"/>
    <cellStyle name="Comma 6 6 2" xfId="6054" xr:uid="{00000000-0005-0000-0000-0000330A0000}"/>
    <cellStyle name="Comma 6 6 2 2" xfId="11914" xr:uid="{5EFC5A73-335D-4386-878E-99E17176C110}"/>
    <cellStyle name="Comma 6 6 3" xfId="2646" xr:uid="{00000000-0005-0000-0000-0000340A0000}"/>
    <cellStyle name="Comma 6 6 3 2" xfId="11146" xr:uid="{90CE563C-5592-4B84-AF09-FE5D6A54ABA3}"/>
    <cellStyle name="Comma 6 7" xfId="700" xr:uid="{00000000-0005-0000-0000-0000350A0000}"/>
    <cellStyle name="Comma 6 7 2" xfId="6055" xr:uid="{00000000-0005-0000-0000-0000360A0000}"/>
    <cellStyle name="Comma 6 7 2 2" xfId="11915" xr:uid="{4AB25D85-0028-4884-B895-54F557B31FD4}"/>
    <cellStyle name="Comma 6 7 3" xfId="2647" xr:uid="{00000000-0005-0000-0000-0000370A0000}"/>
    <cellStyle name="Comma 6 7 3 2" xfId="11147" xr:uid="{E09A6255-8869-48D7-A1C9-F1A08D353906}"/>
    <cellStyle name="Comma 6 8" xfId="701" xr:uid="{00000000-0005-0000-0000-0000380A0000}"/>
    <cellStyle name="Comma 6 8 2" xfId="6056" xr:uid="{00000000-0005-0000-0000-0000390A0000}"/>
    <cellStyle name="Comma 6 8 2 2" xfId="11916" xr:uid="{267AEAB4-6544-4F1C-B80E-6CE96D5E0A01}"/>
    <cellStyle name="Comma 6 8 3" xfId="2648" xr:uid="{00000000-0005-0000-0000-00003A0A0000}"/>
    <cellStyle name="Comma 6 8 3 2" xfId="11148" xr:uid="{7110687E-7CB7-4FE5-93DB-DA1F4A768553}"/>
    <cellStyle name="Comma 6 9" xfId="702" xr:uid="{00000000-0005-0000-0000-00003B0A0000}"/>
    <cellStyle name="Comma 6 9 2" xfId="6057" xr:uid="{00000000-0005-0000-0000-00003C0A0000}"/>
    <cellStyle name="Comma 6 9 2 2" xfId="11917" xr:uid="{D06EB7F0-EF41-45F4-ADC2-E5918D036B9D}"/>
    <cellStyle name="Comma 6 9 3" xfId="2649" xr:uid="{00000000-0005-0000-0000-00003D0A0000}"/>
    <cellStyle name="Comma 6 9 3 2" xfId="11149" xr:uid="{47E1475D-4ED3-4CE6-8E61-B4B75ECD4695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9" xr:uid="{E2DFD183-058A-4DA2-BD10-51C905E2773F}"/>
    <cellStyle name="Comma 9 10 3" xfId="2699" xr:uid="{00000000-0005-0000-0000-0000960A0000}"/>
    <cellStyle name="Comma 9 10 3 2" xfId="11151" xr:uid="{19A71740-4943-4ED3-B0F2-5593EE7A64DF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8" xr:uid="{42C5578E-3AB7-4CE6-8914-13E1AAEE46F3}"/>
    <cellStyle name="Comma 9 14" xfId="2698" xr:uid="{00000000-0005-0000-0000-00009B0A0000}"/>
    <cellStyle name="Comma 9 14 2" xfId="11150" xr:uid="{077F64A9-853A-4FEB-8193-19EF00B07224}"/>
    <cellStyle name="Comma 9 2" xfId="744" xr:uid="{00000000-0005-0000-0000-00009C0A0000}"/>
    <cellStyle name="Comma 9 2 10" xfId="6060" xr:uid="{00000000-0005-0000-0000-00009D0A0000}"/>
    <cellStyle name="Comma 9 2 10 2" xfId="11920" xr:uid="{420443F1-81D4-4E5A-BD31-F05A05D6359D}"/>
    <cellStyle name="Comma 9 2 11" xfId="2700" xr:uid="{00000000-0005-0000-0000-00009E0A0000}"/>
    <cellStyle name="Comma 9 2 11 2" xfId="11152" xr:uid="{5016215D-B8AC-4342-BD11-B149ED960F4E}"/>
    <cellStyle name="Comma 9 2 2" xfId="745" xr:uid="{00000000-0005-0000-0000-00009F0A0000}"/>
    <cellStyle name="Comma 9 2 2 2" xfId="6061" xr:uid="{00000000-0005-0000-0000-0000A00A0000}"/>
    <cellStyle name="Comma 9 2 2 2 2" xfId="11921" xr:uid="{D6DDADBC-4BB5-405E-9B09-2403F1611B79}"/>
    <cellStyle name="Comma 9 2 2 3" xfId="2701" xr:uid="{00000000-0005-0000-0000-0000A10A0000}"/>
    <cellStyle name="Comma 9 2 2 3 2" xfId="11153" xr:uid="{6DF54BD8-86DF-4D46-9E4A-3929C458F345}"/>
    <cellStyle name="Comma 9 2 3" xfId="746" xr:uid="{00000000-0005-0000-0000-0000A20A0000}"/>
    <cellStyle name="Comma 9 2 3 2" xfId="6062" xr:uid="{00000000-0005-0000-0000-0000A30A0000}"/>
    <cellStyle name="Comma 9 2 3 2 2" xfId="11922" xr:uid="{96BDD2D0-8E90-4DED-B25A-CC4D43CD8704}"/>
    <cellStyle name="Comma 9 2 3 3" xfId="2702" xr:uid="{00000000-0005-0000-0000-0000A40A0000}"/>
    <cellStyle name="Comma 9 2 3 3 2" xfId="11154" xr:uid="{2D37FC2A-4578-4DFF-AC9F-300E75EC70D8}"/>
    <cellStyle name="Comma 9 2 4" xfId="2703" xr:uid="{00000000-0005-0000-0000-0000A50A0000}"/>
    <cellStyle name="Comma 9 2 4 2" xfId="6063" xr:uid="{00000000-0005-0000-0000-0000A60A0000}"/>
    <cellStyle name="Comma 9 2 4 2 2" xfId="11923" xr:uid="{97C3B87D-99D0-48EA-B2EA-E4FAB5CDA575}"/>
    <cellStyle name="Comma 9 2 4 3" xfId="11155" xr:uid="{9D580721-AD72-48EF-8F85-64FDBDB599E6}"/>
    <cellStyle name="Comma 9 2 5" xfId="2704" xr:uid="{00000000-0005-0000-0000-0000A70A0000}"/>
    <cellStyle name="Comma 9 2 5 2" xfId="6064" xr:uid="{00000000-0005-0000-0000-0000A80A0000}"/>
    <cellStyle name="Comma 9 2 5 2 2" xfId="11924" xr:uid="{6CE02690-D6EA-45A5-8A1A-04267AC5C3D4}"/>
    <cellStyle name="Comma 9 2 5 3" xfId="11156" xr:uid="{C51ECE17-6D85-4A00-A3E6-92CBABE4278D}"/>
    <cellStyle name="Comma 9 2 6" xfId="2705" xr:uid="{00000000-0005-0000-0000-0000A90A0000}"/>
    <cellStyle name="Comma 9 2 6 2" xfId="6065" xr:uid="{00000000-0005-0000-0000-0000AA0A0000}"/>
    <cellStyle name="Comma 9 2 6 2 2" xfId="11925" xr:uid="{809DB994-20B3-4F23-8D18-8EFB9D8640AF}"/>
    <cellStyle name="Comma 9 2 6 3" xfId="11157" xr:uid="{FF81B655-A2C3-40A6-8DA5-943B1D80807E}"/>
    <cellStyle name="Comma 9 2 7" xfId="2706" xr:uid="{00000000-0005-0000-0000-0000AB0A0000}"/>
    <cellStyle name="Comma 9 2 7 2" xfId="6066" xr:uid="{00000000-0005-0000-0000-0000AC0A0000}"/>
    <cellStyle name="Comma 9 2 7 2 2" xfId="11926" xr:uid="{2BE831D7-961C-419F-B3E4-65989FA9C625}"/>
    <cellStyle name="Comma 9 2 7 3" xfId="11158" xr:uid="{506BE9C1-9AA2-4D8C-993B-EC36337483F3}"/>
    <cellStyle name="Comma 9 2 8" xfId="2707" xr:uid="{00000000-0005-0000-0000-0000AD0A0000}"/>
    <cellStyle name="Comma 9 2 8 2" xfId="6067" xr:uid="{00000000-0005-0000-0000-0000AE0A0000}"/>
    <cellStyle name="Comma 9 2 8 2 2" xfId="11927" xr:uid="{5D86422C-6F39-4A4A-A6EB-C7068DAD87FB}"/>
    <cellStyle name="Comma 9 2 8 3" xfId="11159" xr:uid="{6C00D864-CC5B-4D5F-9DE4-10CDF77BD3FD}"/>
    <cellStyle name="Comma 9 2 9" xfId="2708" xr:uid="{00000000-0005-0000-0000-0000AF0A0000}"/>
    <cellStyle name="Comma 9 2 9 2" xfId="6068" xr:uid="{00000000-0005-0000-0000-0000B00A0000}"/>
    <cellStyle name="Comma 9 2 9 2 2" xfId="11928" xr:uid="{ADA47741-91D5-4A62-B692-1395F96D6B82}"/>
    <cellStyle name="Comma 9 2 9 3" xfId="11160" xr:uid="{03FEF810-96AE-4625-A6CE-043109BE4418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9" xr:uid="{C63C0DD6-75B6-432D-BDBA-7F64FAF62C9C}"/>
    <cellStyle name="Comma 9 3 4" xfId="2709" xr:uid="{00000000-0005-0000-0000-0000B50A0000}"/>
    <cellStyle name="Comma 9 3 4 2" xfId="11161" xr:uid="{4C88B378-0DA9-4189-9F6C-6E340D36524A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30" xr:uid="{F7181842-FF58-4C8F-966A-6EFA09D09E5F}"/>
    <cellStyle name="Comma 9 4 3" xfId="2711" xr:uid="{00000000-0005-0000-0000-0000B90A0000}"/>
    <cellStyle name="Comma 9 4 3 2" xfId="11162" xr:uid="{D8AB0AEE-5497-4511-8245-B904F011065B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31" xr:uid="{23F654D2-3F47-48CB-BD39-7BE2C296C8A6}"/>
    <cellStyle name="Comma 9 5 3" xfId="2712" xr:uid="{00000000-0005-0000-0000-0000BD0A0000}"/>
    <cellStyle name="Comma 9 5 3 2" xfId="11163" xr:uid="{EAB02642-F90E-4D5D-A487-B9CE9534225D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32" xr:uid="{CAF9AF46-EFD2-4FE9-917D-D5E5C79DBEFF}"/>
    <cellStyle name="Comma 9 6 3" xfId="2713" xr:uid="{00000000-0005-0000-0000-0000C10A0000}"/>
    <cellStyle name="Comma 9 6 3 2" xfId="11164" xr:uid="{66C13E1D-36A6-4C4C-B9E5-F33BB0FB6FA2}"/>
    <cellStyle name="Comma 9 7" xfId="755" xr:uid="{00000000-0005-0000-0000-0000C20A0000}"/>
    <cellStyle name="Comma 9 7 2" xfId="6073" xr:uid="{00000000-0005-0000-0000-0000C30A0000}"/>
    <cellStyle name="Comma 9 7 2 2" xfId="11933" xr:uid="{533F7787-CD9D-4E3A-BB60-3888B1841FC9}"/>
    <cellStyle name="Comma 9 7 3" xfId="2714" xr:uid="{00000000-0005-0000-0000-0000C40A0000}"/>
    <cellStyle name="Comma 9 7 3 2" xfId="11165" xr:uid="{B05A8148-9160-4CEA-8B12-B88B685BE217}"/>
    <cellStyle name="Comma 9 8" xfId="756" xr:uid="{00000000-0005-0000-0000-0000C50A0000}"/>
    <cellStyle name="Comma 9 8 2" xfId="6074" xr:uid="{00000000-0005-0000-0000-0000C60A0000}"/>
    <cellStyle name="Comma 9 8 2 2" xfId="11934" xr:uid="{B6A75380-E49E-4899-9C9A-167985B8783A}"/>
    <cellStyle name="Comma 9 8 3" xfId="2715" xr:uid="{00000000-0005-0000-0000-0000C70A0000}"/>
    <cellStyle name="Comma 9 8 3 2" xfId="11166" xr:uid="{D5EBF9C2-5D19-413F-A388-7C5A808D0B73}"/>
    <cellStyle name="Comma 9 9" xfId="757" xr:uid="{00000000-0005-0000-0000-0000C80A0000}"/>
    <cellStyle name="Comma 9 9 2" xfId="6075" xr:uid="{00000000-0005-0000-0000-0000C90A0000}"/>
    <cellStyle name="Comma 9 9 2 2" xfId="11935" xr:uid="{9F0082C8-35B3-4896-A033-6CC60AC32DE4}"/>
    <cellStyle name="Comma 9 9 3" xfId="2716" xr:uid="{00000000-0005-0000-0000-0000CA0A0000}"/>
    <cellStyle name="Comma 9 9 3 2" xfId="11167" xr:uid="{1F0C508E-BA0B-4B2D-92BA-13AE851C3A98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2" xr:uid="{C43238E2-9A4D-4D68-A60F-101CB7C8E935}"/>
    <cellStyle name="Credit Total" xfId="768" xr:uid="{00000000-0005-0000-0000-0000EC0A0000}"/>
    <cellStyle name="Credit Total 2" xfId="10913" xr:uid="{7A65902E-F723-4329-BFC4-89BAE4ACABD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7" xr:uid="{D1929FD7-26BB-4A72-98C3-D352F8C89945}"/>
    <cellStyle name="Data   - Style2 2 2 3" xfId="9235" xr:uid="{00000000-0005-0000-0000-0000750B0000}"/>
    <cellStyle name="Data   - Style2 2 2 3 2" xfId="14962" xr:uid="{0567F5A7-2C07-4CBD-A11B-014D88648867}"/>
    <cellStyle name="Data   - Style2 2 2 4" xfId="9887" xr:uid="{00000000-0005-0000-0000-0000760B0000}"/>
    <cellStyle name="Data   - Style2 2 2 4 2" xfId="15613" xr:uid="{A6B63644-94EE-4675-98C6-28A00AE7AF88}"/>
    <cellStyle name="Data   - Style2 2 2 5" xfId="10375" xr:uid="{00000000-0005-0000-0000-0000770B0000}"/>
    <cellStyle name="Data   - Style2 2 2 5 2" xfId="16100" xr:uid="{434F3DA7-5732-4765-9CCE-B5599495EAE9}"/>
    <cellStyle name="Data   - Style2 2 2 6" xfId="10814" xr:uid="{00000000-0005-0000-0000-0000780B0000}"/>
    <cellStyle name="Data   - Style2 2 2 6 2" xfId="16515" xr:uid="{216CF41F-7F22-47A9-A03A-3AA30FB5118D}"/>
    <cellStyle name="Data   - Style2 2 2 7" xfId="12717" xr:uid="{2ADDFC33-53D7-4989-975B-D64857F5F9A9}"/>
    <cellStyle name="Data   - Style2 2 3" xfId="8138" xr:uid="{00000000-0005-0000-0000-0000790B0000}"/>
    <cellStyle name="Data   - Style2 2 3 2" xfId="13867" xr:uid="{C14BBEC2-9D33-465D-B9C6-C8971CD06F10}"/>
    <cellStyle name="Data   - Style2 2 4" xfId="8789" xr:uid="{00000000-0005-0000-0000-00007A0B0000}"/>
    <cellStyle name="Data   - Style2 2 4 2" xfId="14516" xr:uid="{5D1CB64C-221D-44DD-BAE2-C323700D2EB4}"/>
    <cellStyle name="Data   - Style2 2 5" xfId="9429" xr:uid="{00000000-0005-0000-0000-00007B0B0000}"/>
    <cellStyle name="Data   - Style2 2 5 2" xfId="15155" xr:uid="{53DED61A-1261-4582-B274-3B1ED1836609}"/>
    <cellStyle name="Data   - Style2 2 6" xfId="3095" xr:uid="{00000000-0005-0000-0000-00007C0B0000}"/>
    <cellStyle name="Data   - Style2 2 6 2" xfId="11296" xr:uid="{DE198F0A-0E52-4A83-80BA-1373E70571BF}"/>
    <cellStyle name="Data   - Style2 2 7" xfId="12281" xr:uid="{F6990306-C2B3-49D5-9B59-A665CD5E09F7}"/>
    <cellStyle name="Data   - Style2 3" xfId="6676" xr:uid="{00000000-0005-0000-0000-00007D0B0000}"/>
    <cellStyle name="Data   - Style2 3 2" xfId="8354" xr:uid="{00000000-0005-0000-0000-00007E0B0000}"/>
    <cellStyle name="Data   - Style2 3 2 2" xfId="14082" xr:uid="{84776886-8817-4B2B-8AD8-0CE2E03B8A21}"/>
    <cellStyle name="Data   - Style2 3 3" xfId="9004" xr:uid="{00000000-0005-0000-0000-00007F0B0000}"/>
    <cellStyle name="Data   - Style2 3 3 2" xfId="14731" xr:uid="{7C24A143-D503-4C3F-B14E-856FBEF6F10D}"/>
    <cellStyle name="Data   - Style2 3 4" xfId="9652" xr:uid="{00000000-0005-0000-0000-0000800B0000}"/>
    <cellStyle name="Data   - Style2 3 4 2" xfId="15378" xr:uid="{4B612202-CECA-4DD1-92E7-B9E7F328381F}"/>
    <cellStyle name="Data   - Style2 3 5" xfId="10141" xr:uid="{00000000-0005-0000-0000-0000810B0000}"/>
    <cellStyle name="Data   - Style2 3 5 2" xfId="15866" xr:uid="{605E970F-9135-4B3E-A9F1-4A1BF5E25C1F}"/>
    <cellStyle name="Data   - Style2 3 6" xfId="10585" xr:uid="{00000000-0005-0000-0000-0000820B0000}"/>
    <cellStyle name="Data   - Style2 3 6 2" xfId="16307" xr:uid="{FDECBD6D-A19C-41D1-A4F9-97CBAAE33D7A}"/>
    <cellStyle name="Data   - Style2 3 7" xfId="12501" xr:uid="{FFD545AE-AB67-4ED0-8C8C-B80A17D1071E}"/>
    <cellStyle name="Data   - Style2 4" xfId="7746" xr:uid="{00000000-0005-0000-0000-0000830B0000}"/>
    <cellStyle name="Data   - Style2 4 2" xfId="13484" xr:uid="{D125D286-AB53-4ACC-8606-ECB1C84C7AB8}"/>
    <cellStyle name="Data   - Style2 5" xfId="7740" xr:uid="{00000000-0005-0000-0000-0000840B0000}"/>
    <cellStyle name="Data   - Style2 5 2" xfId="13479" xr:uid="{6D7314B2-35E8-4DFB-9D5F-E935620CA9E4}"/>
    <cellStyle name="Data   - Style2 6" xfId="7911" xr:uid="{00000000-0005-0000-0000-0000850B0000}"/>
    <cellStyle name="Data   - Style2 6 2" xfId="13644" xr:uid="{E18116A5-B698-4E07-BA3D-1AFFD759B25A}"/>
    <cellStyle name="Data   - Style2 7" xfId="1780" xr:uid="{00000000-0005-0000-0000-0000860B0000}"/>
    <cellStyle name="Data   - Style2 7 2" xfId="10960" xr:uid="{72394523-836E-4EE0-BFE9-D0A2EC6B99EA}"/>
    <cellStyle name="Data   - Style2 8" xfId="11674" xr:uid="{871ACBAA-A660-43D0-8559-31E0E05BB1B5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4" xr:uid="{E9B629C3-5F9A-4070-97BC-9BDD5C3DF7FD}"/>
    <cellStyle name="Debit Total" xfId="827" xr:uid="{00000000-0005-0000-0000-0000920B0000}"/>
    <cellStyle name="Debit Total 2" xfId="10915" xr:uid="{291400AD-2965-4E28-BD24-1CA2EDC0ADAE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82" xr:uid="{E2BDE758-7371-4FC5-8552-19A5F7F1D831}"/>
    <cellStyle name="Header2 2 2 2 3" xfId="10244" xr:uid="{00000000-0005-0000-0000-00001E0C0000}"/>
    <cellStyle name="Header2 2 2 2 3 2" xfId="15969" xr:uid="{C820495F-BC4F-4827-85BF-1EEB8EBDC3F8}"/>
    <cellStyle name="Header2 2 2 2 4" xfId="12593" xr:uid="{1E210660-6954-4AB8-9F76-91181A3F3FC5}"/>
    <cellStyle name="Header2 2 2 3" xfId="7164" xr:uid="{00000000-0005-0000-0000-00001F0C0000}"/>
    <cellStyle name="Header2 2 2 3 2" xfId="12916" xr:uid="{5A1B45A3-6CE9-4BE0-8FE6-0314AADB3361}"/>
    <cellStyle name="Header2 2 2 4" xfId="7702" xr:uid="{00000000-0005-0000-0000-0000200C0000}"/>
    <cellStyle name="Header2 2 2 4 2" xfId="13443" xr:uid="{D4B12CE0-918D-405E-9909-7DFB1107B788}"/>
    <cellStyle name="Header2 2 2 5" xfId="11937" xr:uid="{EE10087B-192B-4577-9CB2-A600251248E6}"/>
    <cellStyle name="Header2 2 3" xfId="6548" xr:uid="{00000000-0005-0000-0000-0000210C0000}"/>
    <cellStyle name="Header2 2 3 2" xfId="8228" xr:uid="{00000000-0005-0000-0000-0000220C0000}"/>
    <cellStyle name="Header2 2 3 2 2" xfId="13956" xr:uid="{7471E729-26F9-40FC-80D2-673D116CA529}"/>
    <cellStyle name="Header2 2 3 3" xfId="8877" xr:uid="{00000000-0005-0000-0000-0000230C0000}"/>
    <cellStyle name="Header2 2 3 3 2" xfId="14604" xr:uid="{5484985D-3FBC-492E-9AE3-9E6211D34208}"/>
    <cellStyle name="Header2 2 3 4" xfId="9526" xr:uid="{00000000-0005-0000-0000-0000240C0000}"/>
    <cellStyle name="Header2 2 3 4 2" xfId="15252" xr:uid="{8B24C3A7-E41C-449A-9E2B-580813DC1261}"/>
    <cellStyle name="Header2 2 3 5" xfId="10016" xr:uid="{00000000-0005-0000-0000-0000250C0000}"/>
    <cellStyle name="Header2 2 3 5 2" xfId="15741" xr:uid="{DBEF230D-755C-4572-9EB8-1D37109E533C}"/>
    <cellStyle name="Header2 2 3 6" xfId="10460" xr:uid="{00000000-0005-0000-0000-0000260C0000}"/>
    <cellStyle name="Header2 2 4" xfId="2818" xr:uid="{00000000-0005-0000-0000-0000270C0000}"/>
    <cellStyle name="Header2 2 4 2" xfId="11176" xr:uid="{8D4F13EC-333C-46E5-AC74-6A52AF1ACFFB}"/>
    <cellStyle name="Header2 2 5" xfId="7231" xr:uid="{00000000-0005-0000-0000-0000280C0000}"/>
    <cellStyle name="Header2 2 5 2" xfId="12980" xr:uid="{D9343FD3-0113-4B9E-867A-AC2D510366B0}"/>
    <cellStyle name="Header2 2 6" xfId="7310" xr:uid="{00000000-0005-0000-0000-0000290C0000}"/>
    <cellStyle name="Header2 2 6 2" xfId="13058" xr:uid="{4FA07886-3ADA-4E2B-9F29-99EAA180A57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81" xr:uid="{AD3B12CC-EEAA-49FB-873D-35644F1AEBB5}"/>
    <cellStyle name="Header2 3 2 3" xfId="10243" xr:uid="{00000000-0005-0000-0000-00002D0C0000}"/>
    <cellStyle name="Header2 3 2 3 2" xfId="15968" xr:uid="{CBA16FFB-17D0-45B8-9F97-674E6CD76B89}"/>
    <cellStyle name="Header2 3 2 4" xfId="12592" xr:uid="{7FCE5D71-C499-4206-8048-69BF206DB8D1}"/>
    <cellStyle name="Header2 3 3" xfId="7163" xr:uid="{00000000-0005-0000-0000-00002E0C0000}"/>
    <cellStyle name="Header2 3 3 2" xfId="12915" xr:uid="{5080363B-3A8E-4D9C-AE7E-608E89B36B1B}"/>
    <cellStyle name="Header2 3 4" xfId="3808" xr:uid="{00000000-0005-0000-0000-00002F0C0000}"/>
    <cellStyle name="Header2 3 4 2" xfId="11546" xr:uid="{A595B684-D8E8-4047-B486-11084AF4B855}"/>
    <cellStyle name="Header2 3 5" xfId="11936" xr:uid="{FF8FD440-4D48-4B72-BAFF-BAC214318DA8}"/>
    <cellStyle name="Header2 4" xfId="6547" xr:uid="{00000000-0005-0000-0000-0000300C0000}"/>
    <cellStyle name="Header2 4 2" xfId="8227" xr:uid="{00000000-0005-0000-0000-0000310C0000}"/>
    <cellStyle name="Header2 4 2 2" xfId="13955" xr:uid="{90DD3047-8166-4495-9662-E05E07E76146}"/>
    <cellStyle name="Header2 4 3" xfId="8876" xr:uid="{00000000-0005-0000-0000-0000320C0000}"/>
    <cellStyle name="Header2 4 3 2" xfId="14603" xr:uid="{880910D6-0AD6-4D11-AFA3-6ECE7D4F4A73}"/>
    <cellStyle name="Header2 4 4" xfId="9525" xr:uid="{00000000-0005-0000-0000-0000330C0000}"/>
    <cellStyle name="Header2 4 4 2" xfId="15251" xr:uid="{610FF4F2-26E5-4691-973E-40EDF66B91A3}"/>
    <cellStyle name="Header2 4 5" xfId="10015" xr:uid="{00000000-0005-0000-0000-0000340C0000}"/>
    <cellStyle name="Header2 4 5 2" xfId="15740" xr:uid="{5F09628C-E1A7-4D6B-990C-BDADECC84AFD}"/>
    <cellStyle name="Header2 4 6" xfId="10459" xr:uid="{00000000-0005-0000-0000-0000350C0000}"/>
    <cellStyle name="Header2 5" xfId="2817" xr:uid="{00000000-0005-0000-0000-0000360C0000}"/>
    <cellStyle name="Header2 5 2" xfId="11175" xr:uid="{34B5D34A-29FE-40AC-9B9B-77AD90D8499D}"/>
    <cellStyle name="Header2 6" xfId="7230" xr:uid="{00000000-0005-0000-0000-0000370C0000}"/>
    <cellStyle name="Header2 6 2" xfId="12979" xr:uid="{315945D7-ECBA-4CD4-B718-8C23C56A5985}"/>
    <cellStyle name="Header2 7" xfId="7311" xr:uid="{00000000-0005-0000-0000-0000380C0000}"/>
    <cellStyle name="Header2 7 2" xfId="13059" xr:uid="{3D19EEA8-E74F-4AB7-AE3E-8ABBBD089C4F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71" xr:uid="{9985F078-5685-48F9-90D5-2A604186B51D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70" xr:uid="{71E851A2-997F-4DCE-AB2F-3271C1465B5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8" xr:uid="{1475E98D-C26D-497E-B751-05D739234AFF}"/>
    <cellStyle name="HEADING, MINOR 2 2 3" xfId="9236" xr:uid="{00000000-0005-0000-0000-0000830C0000}"/>
    <cellStyle name="HEADING, MINOR 2 2 3 2" xfId="14963" xr:uid="{9CB84A23-664A-4DCD-BF65-4D301C9A2D75}"/>
    <cellStyle name="HEADING, MINOR 2 2 4" xfId="9888" xr:uid="{00000000-0005-0000-0000-0000840C0000}"/>
    <cellStyle name="HEADING, MINOR 2 2 4 2" xfId="15614" xr:uid="{81D0E557-BA44-4B02-8170-24F2E50AF1F4}"/>
    <cellStyle name="HEADING, MINOR 2 2 5" xfId="10376" xr:uid="{00000000-0005-0000-0000-0000850C0000}"/>
    <cellStyle name="HEADING, MINOR 2 2 5 2" xfId="16101" xr:uid="{28BA67BD-4244-474C-9698-854E01D68BC2}"/>
    <cellStyle name="HEADING, MINOR 2 2 6" xfId="10815" xr:uid="{00000000-0005-0000-0000-0000860C0000}"/>
    <cellStyle name="HEADING, MINOR 2 3" xfId="8139" xr:uid="{00000000-0005-0000-0000-0000870C0000}"/>
    <cellStyle name="HEADING, MINOR 2 3 2" xfId="13868" xr:uid="{DC8BE79D-9FD4-4478-A924-FDF246F1AC12}"/>
    <cellStyle name="HEADING, MINOR 2 4" xfId="8790" xr:uid="{00000000-0005-0000-0000-0000880C0000}"/>
    <cellStyle name="HEADING, MINOR 2 4 2" xfId="14517" xr:uid="{F11022E7-B18A-4F42-AF22-69DCAF21D6C7}"/>
    <cellStyle name="HEADING, MINOR 2 5" xfId="9430" xr:uid="{00000000-0005-0000-0000-0000890C0000}"/>
    <cellStyle name="HEADING, MINOR 2 5 2" xfId="15156" xr:uid="{D5C53FB2-9BD1-4DD7-87B1-D53496A3F825}"/>
    <cellStyle name="HEADING, MINOR 2 6" xfId="9981" xr:uid="{00000000-0005-0000-0000-00008A0C0000}"/>
    <cellStyle name="HEADING, MINOR 2 6 2" xfId="15706" xr:uid="{A8068CCC-A9CB-4F7B-916E-EFC27C8AD89A}"/>
    <cellStyle name="HEADING, MINOR 2 7" xfId="3094" xr:uid="{00000000-0005-0000-0000-00008B0C0000}"/>
    <cellStyle name="HEADING, MINOR 2 7 2" xfId="11295" xr:uid="{A31C81F1-35E6-4C62-85F7-D4B6652B6DF7}"/>
    <cellStyle name="HEADING, MINOR 3" xfId="6677" xr:uid="{00000000-0005-0000-0000-00008C0C0000}"/>
    <cellStyle name="HEADING, MINOR 3 2" xfId="8355" xr:uid="{00000000-0005-0000-0000-00008D0C0000}"/>
    <cellStyle name="HEADING, MINOR 3 2 2" xfId="14083" xr:uid="{FA09FFA9-18C7-4FD3-A424-A85A81F94D14}"/>
    <cellStyle name="HEADING, MINOR 3 3" xfId="9005" xr:uid="{00000000-0005-0000-0000-00008E0C0000}"/>
    <cellStyle name="HEADING, MINOR 3 3 2" xfId="14732" xr:uid="{B4DC8350-35F1-48D3-8457-33661524D610}"/>
    <cellStyle name="HEADING, MINOR 3 4" xfId="9653" xr:uid="{00000000-0005-0000-0000-00008F0C0000}"/>
    <cellStyle name="HEADING, MINOR 3 4 2" xfId="15379" xr:uid="{95F13769-7390-4044-9551-E1CE8749669D}"/>
    <cellStyle name="HEADING, MINOR 3 5" xfId="10142" xr:uid="{00000000-0005-0000-0000-0000900C0000}"/>
    <cellStyle name="HEADING, MINOR 3 5 2" xfId="15867" xr:uid="{C7C0ED17-B72D-4E0B-9D04-07F8CE3FA2C2}"/>
    <cellStyle name="HEADING, MINOR 3 6" xfId="10586" xr:uid="{00000000-0005-0000-0000-0000910C0000}"/>
    <cellStyle name="HEADING, MINOR 3 6 2" xfId="16308" xr:uid="{309D4038-F145-41BB-AF7D-A7FC2B7C97A7}"/>
    <cellStyle name="HEADING, MINOR 3 7" xfId="12502" xr:uid="{153D9A14-8F42-4046-9045-F84340778F32}"/>
    <cellStyle name="HEADING, MINOR 4" xfId="7759" xr:uid="{00000000-0005-0000-0000-0000920C0000}"/>
    <cellStyle name="HEADING, MINOR 4 2" xfId="13497" xr:uid="{90A59250-A1F2-4D53-8085-0A286A19458C}"/>
    <cellStyle name="HEADING, MINOR 5" xfId="7094" xr:uid="{00000000-0005-0000-0000-0000930C0000}"/>
    <cellStyle name="HEADING, MINOR 5 2" xfId="12852" xr:uid="{3BF49D1C-2C71-4905-8C0C-A31C2C144699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9" xr:uid="{122BBF0E-CB1E-4E0D-A53F-B2B63FADCB09}"/>
    <cellStyle name="HEADING,MAJOR 2 2 3" xfId="9237" xr:uid="{00000000-0005-0000-0000-0000990C0000}"/>
    <cellStyle name="HEADING,MAJOR 2 2 3 2" xfId="14964" xr:uid="{28B6CFEC-E812-463F-8FB8-10BF6B89D694}"/>
    <cellStyle name="HEADING,MAJOR 2 2 4" xfId="9889" xr:uid="{00000000-0005-0000-0000-00009A0C0000}"/>
    <cellStyle name="HEADING,MAJOR 2 2 4 2" xfId="15615" xr:uid="{EA64DE2E-6831-4629-A787-012647C74D55}"/>
    <cellStyle name="HEADING,MAJOR 2 2 5" xfId="10377" xr:uid="{00000000-0005-0000-0000-00009B0C0000}"/>
    <cellStyle name="HEADING,MAJOR 2 2 5 2" xfId="16102" xr:uid="{B6C96308-F250-415D-AF7E-D3AA4771CCF1}"/>
    <cellStyle name="HEADING,MAJOR 2 2 6" xfId="10816" xr:uid="{00000000-0005-0000-0000-00009C0C0000}"/>
    <cellStyle name="HEADING,MAJOR 2 3" xfId="8140" xr:uid="{00000000-0005-0000-0000-00009D0C0000}"/>
    <cellStyle name="HEADING,MAJOR 2 3 2" xfId="13869" xr:uid="{9FE14ED8-F922-41FD-9CFA-6C5B5E5097D6}"/>
    <cellStyle name="HEADING,MAJOR 2 4" xfId="8791" xr:uid="{00000000-0005-0000-0000-00009E0C0000}"/>
    <cellStyle name="HEADING,MAJOR 2 4 2" xfId="14518" xr:uid="{E3872DB7-255C-4373-8B03-5921FB86F593}"/>
    <cellStyle name="HEADING,MAJOR 2 5" xfId="9431" xr:uid="{00000000-0005-0000-0000-00009F0C0000}"/>
    <cellStyle name="HEADING,MAJOR 2 5 2" xfId="15157" xr:uid="{D51F8E06-C3CB-434A-BA81-16F53AE22B40}"/>
    <cellStyle name="HEADING,MAJOR 2 6" xfId="9982" xr:uid="{00000000-0005-0000-0000-0000A00C0000}"/>
    <cellStyle name="HEADING,MAJOR 2 6 2" xfId="15707" xr:uid="{2B7470C9-995B-4FE1-9170-86D5913C6DF7}"/>
    <cellStyle name="HEADING,MAJOR 2 7" xfId="7709" xr:uid="{00000000-0005-0000-0000-0000A10C0000}"/>
    <cellStyle name="HEADING,MAJOR 2 7 2" xfId="13450" xr:uid="{684E9C72-78AB-4582-815D-62F682A80FB3}"/>
    <cellStyle name="HEADING,MAJOR 3" xfId="6678" xr:uid="{00000000-0005-0000-0000-0000A20C0000}"/>
    <cellStyle name="HEADING,MAJOR 3 2" xfId="8356" xr:uid="{00000000-0005-0000-0000-0000A30C0000}"/>
    <cellStyle name="HEADING,MAJOR 3 2 2" xfId="14084" xr:uid="{A5F79C4E-8632-4D34-9014-54C2D37D551C}"/>
    <cellStyle name="HEADING,MAJOR 3 3" xfId="9006" xr:uid="{00000000-0005-0000-0000-0000A40C0000}"/>
    <cellStyle name="HEADING,MAJOR 3 3 2" xfId="14733" xr:uid="{1F38E837-F980-4BF6-AB5B-1872250EFB15}"/>
    <cellStyle name="HEADING,MAJOR 3 4" xfId="9654" xr:uid="{00000000-0005-0000-0000-0000A50C0000}"/>
    <cellStyle name="HEADING,MAJOR 3 4 2" xfId="15380" xr:uid="{89CE5936-97AD-4AA0-A36C-607AFFC32DC2}"/>
    <cellStyle name="HEADING,MAJOR 3 5" xfId="10143" xr:uid="{00000000-0005-0000-0000-0000A60C0000}"/>
    <cellStyle name="HEADING,MAJOR 3 5 2" xfId="15868" xr:uid="{2E9E6608-A818-4E6F-AA01-FE12F21B6E51}"/>
    <cellStyle name="HEADING,MAJOR 3 6" xfId="10587" xr:uid="{00000000-0005-0000-0000-0000A70C0000}"/>
    <cellStyle name="HEADING,MAJOR 3 6 2" xfId="16309" xr:uid="{354C19A0-3F6A-40DE-80E0-98D0948E0A2A}"/>
    <cellStyle name="HEADING,MAJOR 3 7" xfId="12503" xr:uid="{779EF38B-CB1C-43E7-B0DB-8C079523FA18}"/>
    <cellStyle name="HEADING,MAJOR 4" xfId="7761" xr:uid="{00000000-0005-0000-0000-0000A80C0000}"/>
    <cellStyle name="HEADING,MAJOR 4 2" xfId="13499" xr:uid="{451FA286-DFBE-4EFC-BE76-BAD74F3D23C0}"/>
    <cellStyle name="HEADING,MAJOR 5" xfId="7093" xr:uid="{00000000-0005-0000-0000-0000A90C0000}"/>
    <cellStyle name="HEADING,MAJOR 5 2" xfId="12851" xr:uid="{DE4C831D-0C56-48CB-A7F5-C3665D158FFC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8" xr:uid="{BEF632CC-C9E6-4C7B-9858-854AB6C32165}"/>
    <cellStyle name="Input [yellow] 2 2 2 3" xfId="9106" xr:uid="{00000000-0005-0000-0000-0000BC0C0000}"/>
    <cellStyle name="Input [yellow] 2 2 2 3 2" xfId="14833" xr:uid="{0F92AE85-33B4-470F-A0DD-5382543F0E0D}"/>
    <cellStyle name="Input [yellow] 2 2 2 4" xfId="9758" xr:uid="{00000000-0005-0000-0000-0000BD0C0000}"/>
    <cellStyle name="Input [yellow] 2 2 2 4 2" xfId="15484" xr:uid="{87A378E7-87D5-4295-8506-B4E24BED5227}"/>
    <cellStyle name="Input [yellow] 2 2 2 5" xfId="10246" xr:uid="{00000000-0005-0000-0000-0000BE0C0000}"/>
    <cellStyle name="Input [yellow] 2 2 2 5 2" xfId="15971" xr:uid="{4EA9DF8B-83AF-4D82-8BB4-3CF85B7DB8C8}"/>
    <cellStyle name="Input [yellow] 2 2 2 6" xfId="10685" xr:uid="{00000000-0005-0000-0000-0000BF0C0000}"/>
    <cellStyle name="Input [yellow] 2 2 3" xfId="7977" xr:uid="{00000000-0005-0000-0000-0000C00C0000}"/>
    <cellStyle name="Input [yellow] 2 2 3 2" xfId="13707" xr:uid="{DB84812D-4504-4241-AEB6-E4AFDDF6E03A}"/>
    <cellStyle name="Input [yellow] 2 2 4" xfId="4168" xr:uid="{00000000-0005-0000-0000-0000C10C0000}"/>
    <cellStyle name="Input [yellow] 2 2 4 2" xfId="11617" xr:uid="{7AEAD4D6-C095-499D-B5A2-4C3553AA67FE}"/>
    <cellStyle name="Input [yellow] 2 2 5" xfId="7935" xr:uid="{00000000-0005-0000-0000-0000C20C0000}"/>
    <cellStyle name="Input [yellow] 2 2 5 2" xfId="13668" xr:uid="{78D941C3-B775-4972-A3D1-3E5B2CEC74D1}"/>
    <cellStyle name="Input [yellow] 2 2 6" xfId="7884" xr:uid="{00000000-0005-0000-0000-0000C30C0000}"/>
    <cellStyle name="Input [yellow] 2 2 6 2" xfId="13620" xr:uid="{2920F7DE-EE51-4043-B8E7-26CA5AECA2C8}"/>
    <cellStyle name="Input [yellow] 2 2 7" xfId="3836" xr:uid="{00000000-0005-0000-0000-0000C40C0000}"/>
    <cellStyle name="Input [yellow] 2 2 7 2" xfId="11550" xr:uid="{C763A294-AE77-4557-BC3E-E039B6BA0CC8}"/>
    <cellStyle name="Input [yellow] 2 3" xfId="2856" xr:uid="{00000000-0005-0000-0000-0000C50C0000}"/>
    <cellStyle name="Input [yellow] 2 3 2" xfId="11179" xr:uid="{47C1147F-98EB-4D8A-8124-589939A2BC0F}"/>
    <cellStyle name="Input [yellow] 2 4" xfId="7240" xr:uid="{00000000-0005-0000-0000-0000C60C0000}"/>
    <cellStyle name="Input [yellow] 2 4 2" xfId="12988" xr:uid="{967B5B5D-0E2A-4F9D-B173-A058B60087E8}"/>
    <cellStyle name="Input [yellow] 2 5" xfId="7869" xr:uid="{00000000-0005-0000-0000-0000C70C0000}"/>
    <cellStyle name="Input [yellow] 2 5 2" xfId="13606" xr:uid="{5BD3991E-348D-45B1-B527-559D275D50B1}"/>
    <cellStyle name="Input [yellow] 2 6" xfId="7847" xr:uid="{00000000-0005-0000-0000-0000C80C0000}"/>
    <cellStyle name="Input [yellow] 2 6 2" xfId="13585" xr:uid="{153224AF-094E-463A-A49C-72B34190A1AD}"/>
    <cellStyle name="Input [yellow] 2 7" xfId="9000" xr:uid="{00000000-0005-0000-0000-0000C90C0000}"/>
    <cellStyle name="Input [yellow] 2 7 2" xfId="14727" xr:uid="{DA7A7D3E-E7DB-45C9-9F7C-7343C6E1867C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7" xr:uid="{66DA2279-6DA2-4F65-A257-4043EC3D8FF9}"/>
    <cellStyle name="Input [yellow] 3 2 3" xfId="9105" xr:uid="{00000000-0005-0000-0000-0000CD0C0000}"/>
    <cellStyle name="Input [yellow] 3 2 3 2" xfId="14832" xr:uid="{5AEF8059-49FE-4870-BA90-99D3E5DDDD04}"/>
    <cellStyle name="Input [yellow] 3 2 4" xfId="9757" xr:uid="{00000000-0005-0000-0000-0000CE0C0000}"/>
    <cellStyle name="Input [yellow] 3 2 4 2" xfId="15483" xr:uid="{0710478A-0775-4D02-A701-87C5768E2A91}"/>
    <cellStyle name="Input [yellow] 3 2 5" xfId="10245" xr:uid="{00000000-0005-0000-0000-0000CF0C0000}"/>
    <cellStyle name="Input [yellow] 3 2 5 2" xfId="15970" xr:uid="{760D3C0B-AFE9-481A-9BFA-A5657030906A}"/>
    <cellStyle name="Input [yellow] 3 2 6" xfId="10684" xr:uid="{00000000-0005-0000-0000-0000D00C0000}"/>
    <cellStyle name="Input [yellow] 3 3" xfId="7976" xr:uid="{00000000-0005-0000-0000-0000D10C0000}"/>
    <cellStyle name="Input [yellow] 3 3 2" xfId="13706" xr:uid="{DBC5E671-D760-4E5B-A405-34F8ADE6F2EB}"/>
    <cellStyle name="Input [yellow] 3 4" xfId="4136" xr:uid="{00000000-0005-0000-0000-0000D20C0000}"/>
    <cellStyle name="Input [yellow] 3 4 2" xfId="11614" xr:uid="{8031BFB5-037B-4A55-B8A2-A09E8F6552D8}"/>
    <cellStyle name="Input [yellow] 3 5" xfId="7934" xr:uid="{00000000-0005-0000-0000-0000D30C0000}"/>
    <cellStyle name="Input [yellow] 3 5 2" xfId="13667" xr:uid="{1A488705-4842-4B38-83F8-89B19752F39D}"/>
    <cellStyle name="Input [yellow] 3 6" xfId="7885" xr:uid="{00000000-0005-0000-0000-0000D40C0000}"/>
    <cellStyle name="Input [yellow] 3 6 2" xfId="13621" xr:uid="{6B1E0D04-3DDD-4A0B-A608-B4B0ECCD293A}"/>
    <cellStyle name="Input [yellow] 3 7" xfId="3829" xr:uid="{00000000-0005-0000-0000-0000D50C0000}"/>
    <cellStyle name="Input [yellow] 3 7 2" xfId="11548" xr:uid="{A9B570F1-042D-49C4-B529-1676AB95305C}"/>
    <cellStyle name="Input [yellow] 4" xfId="2855" xr:uid="{00000000-0005-0000-0000-0000D60C0000}"/>
    <cellStyle name="Input [yellow] 4 2" xfId="11178" xr:uid="{28596271-B691-4E61-9318-565CE75DE366}"/>
    <cellStyle name="Input [yellow] 5" xfId="7239" xr:uid="{00000000-0005-0000-0000-0000D70C0000}"/>
    <cellStyle name="Input [yellow] 5 2" xfId="12987" xr:uid="{398B2BAF-D982-483F-BB51-B43E4E273CD0}"/>
    <cellStyle name="Input [yellow] 6" xfId="7870" xr:uid="{00000000-0005-0000-0000-0000D80C0000}"/>
    <cellStyle name="Input [yellow] 6 2" xfId="13607" xr:uid="{BC7193D5-F08B-4122-A311-50DA0972DCEA}"/>
    <cellStyle name="Input [yellow] 7" xfId="7846" xr:uid="{00000000-0005-0000-0000-0000D90C0000}"/>
    <cellStyle name="Input [yellow] 7 2" xfId="13584" xr:uid="{D607712C-89B5-4A00-A05A-D35F02344172}"/>
    <cellStyle name="Input [yellow] 8" xfId="7852" xr:uid="{00000000-0005-0000-0000-0000DA0C0000}"/>
    <cellStyle name="Input [yellow] 8 2" xfId="13590" xr:uid="{DF460203-76A8-427A-807F-55715B7BB472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20" xr:uid="{A5C216A2-FDB3-4834-A6A5-C86AF5120DE8}"/>
    <cellStyle name="Input 10 2 2 3" xfId="9238" xr:uid="{00000000-0005-0000-0000-0000DF0C0000}"/>
    <cellStyle name="Input 10 2 2 3 2" xfId="14965" xr:uid="{CAB3DDDB-B0CA-4517-A7DE-4A341C89972B}"/>
    <cellStyle name="Input 10 2 2 4" xfId="9890" xr:uid="{00000000-0005-0000-0000-0000E00C0000}"/>
    <cellStyle name="Input 10 2 2 4 2" xfId="15616" xr:uid="{706F0158-58B1-441B-837A-9EDEAB4AF34F}"/>
    <cellStyle name="Input 10 2 2 5" xfId="10378" xr:uid="{00000000-0005-0000-0000-0000E10C0000}"/>
    <cellStyle name="Input 10 2 2 5 2" xfId="16103" xr:uid="{3ACAD120-CDC2-498F-8D71-7BF8CD3576E4}"/>
    <cellStyle name="Input 10 2 2 6" xfId="10817" xr:uid="{00000000-0005-0000-0000-0000E20C0000}"/>
    <cellStyle name="Input 10 2 2 6 2" xfId="16516" xr:uid="{164B693E-65F7-43C6-A550-65C38E21074A}"/>
    <cellStyle name="Input 10 2 2 7" xfId="12718" xr:uid="{63609FA9-EC90-43FC-91D5-5176315D58D2}"/>
    <cellStyle name="Input 10 2 3" xfId="8141" xr:uid="{00000000-0005-0000-0000-0000E30C0000}"/>
    <cellStyle name="Input 10 2 3 2" xfId="13870" xr:uid="{16CA762F-B9BC-4CCF-B8C6-603AEEA1B20B}"/>
    <cellStyle name="Input 10 2 4" xfId="8792" xr:uid="{00000000-0005-0000-0000-0000E40C0000}"/>
    <cellStyle name="Input 10 2 4 2" xfId="14519" xr:uid="{D18A01E3-0A83-4B4D-B511-43AE1CE7F99F}"/>
    <cellStyle name="Input 10 2 5" xfId="9432" xr:uid="{00000000-0005-0000-0000-0000E50C0000}"/>
    <cellStyle name="Input 10 2 5 2" xfId="15158" xr:uid="{69F194D2-9D69-43E4-B8C6-7B97188C6BAF}"/>
    <cellStyle name="Input 10 2 6" xfId="3086" xr:uid="{00000000-0005-0000-0000-0000E60C0000}"/>
    <cellStyle name="Input 10 2 6 2" xfId="11294" xr:uid="{7A47B967-BCEC-433B-B6A1-F0BA18977358}"/>
    <cellStyle name="Input 10 2 7" xfId="12282" xr:uid="{F45D14F6-D1BE-4521-AF3A-8E87A468DFFA}"/>
    <cellStyle name="Input 10 3" xfId="6679" xr:uid="{00000000-0005-0000-0000-0000E70C0000}"/>
    <cellStyle name="Input 10 3 2" xfId="8357" xr:uid="{00000000-0005-0000-0000-0000E80C0000}"/>
    <cellStyle name="Input 10 3 2 2" xfId="14085" xr:uid="{F41660B9-AA95-49B3-87F3-D5A3BCD7E5B3}"/>
    <cellStyle name="Input 10 3 3" xfId="9007" xr:uid="{00000000-0005-0000-0000-0000E90C0000}"/>
    <cellStyle name="Input 10 3 3 2" xfId="14734" xr:uid="{7A39A7CE-B313-43B3-AFD8-A6C01B2C960B}"/>
    <cellStyle name="Input 10 3 4" xfId="9655" xr:uid="{00000000-0005-0000-0000-0000EA0C0000}"/>
    <cellStyle name="Input 10 3 4 2" xfId="15381" xr:uid="{45621D1B-9407-423C-9EE6-EFA2B8C48E3B}"/>
    <cellStyle name="Input 10 3 5" xfId="10144" xr:uid="{00000000-0005-0000-0000-0000EB0C0000}"/>
    <cellStyle name="Input 10 3 5 2" xfId="15869" xr:uid="{CFF22FD3-42CF-4C73-9FFE-D6CB1332A045}"/>
    <cellStyle name="Input 10 3 6" xfId="10588" xr:uid="{00000000-0005-0000-0000-0000EC0C0000}"/>
    <cellStyle name="Input 10 3 6 2" xfId="16310" xr:uid="{6970D301-99D7-4EB4-B297-B81BC24CCE07}"/>
    <cellStyle name="Input 10 3 7" xfId="12504" xr:uid="{C71E430E-94C4-468B-B027-98C06846E3E1}"/>
    <cellStyle name="Input 10 4" xfId="7765" xr:uid="{00000000-0005-0000-0000-0000ED0C0000}"/>
    <cellStyle name="Input 10 4 2" xfId="13503" xr:uid="{3D3FBCA0-5DF3-418D-A548-50AA811B050A}"/>
    <cellStyle name="Input 10 5" xfId="7030" xr:uid="{00000000-0005-0000-0000-0000EE0C0000}"/>
    <cellStyle name="Input 10 5 2" xfId="12791" xr:uid="{051F966B-A29C-4D3B-8FD3-5081F8F4DC50}"/>
    <cellStyle name="Input 10 6" xfId="7400" xr:uid="{00000000-0005-0000-0000-0000EF0C0000}"/>
    <cellStyle name="Input 10 6 2" xfId="13146" xr:uid="{FD0857ED-EAFF-4013-8C27-4EAE7DF691AD}"/>
    <cellStyle name="Input 10 7" xfId="7529" xr:uid="{00000000-0005-0000-0000-0000F00C0000}"/>
    <cellStyle name="Input 10 7 2" xfId="13273" xr:uid="{4F89F9FE-B0A5-449D-8717-11DD62146D80}"/>
    <cellStyle name="Input 10 8" xfId="11675" xr:uid="{A2041585-6352-4763-9656-0CD0077FCD19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21" xr:uid="{A5998238-F401-4FB4-8AED-41EAE669499F}"/>
    <cellStyle name="Input 11 2 2 3" xfId="9239" xr:uid="{00000000-0005-0000-0000-0000F50C0000}"/>
    <cellStyle name="Input 11 2 2 3 2" xfId="14966" xr:uid="{2A2340E4-7F4A-42D7-8E6E-4C0A86B3596F}"/>
    <cellStyle name="Input 11 2 2 4" xfId="9891" xr:uid="{00000000-0005-0000-0000-0000F60C0000}"/>
    <cellStyle name="Input 11 2 2 4 2" xfId="15617" xr:uid="{8DBF39EB-C577-41E4-8DDA-AD7424083A63}"/>
    <cellStyle name="Input 11 2 2 5" xfId="10379" xr:uid="{00000000-0005-0000-0000-0000F70C0000}"/>
    <cellStyle name="Input 11 2 2 5 2" xfId="16104" xr:uid="{FB1A4238-C7BA-49DA-AE28-15F346A5233E}"/>
    <cellStyle name="Input 11 2 2 6" xfId="10818" xr:uid="{00000000-0005-0000-0000-0000F80C0000}"/>
    <cellStyle name="Input 11 2 2 6 2" xfId="16517" xr:uid="{B1AD9EAA-7545-4DA2-A1FC-59C65AE66BDC}"/>
    <cellStyle name="Input 11 2 2 7" xfId="12719" xr:uid="{494A561B-8937-4154-BA74-2145AFA5FD45}"/>
    <cellStyle name="Input 11 2 3" xfId="8142" xr:uid="{00000000-0005-0000-0000-0000F90C0000}"/>
    <cellStyle name="Input 11 2 3 2" xfId="13871" xr:uid="{8399EC7A-0E30-4DD2-AFF7-1CC14C4BFE30}"/>
    <cellStyle name="Input 11 2 4" xfId="8793" xr:uid="{00000000-0005-0000-0000-0000FA0C0000}"/>
    <cellStyle name="Input 11 2 4 2" xfId="14520" xr:uid="{3A2A0A6A-3F27-468E-9E41-29A4364D09A6}"/>
    <cellStyle name="Input 11 2 5" xfId="9433" xr:uid="{00000000-0005-0000-0000-0000FB0C0000}"/>
    <cellStyle name="Input 11 2 5 2" xfId="15159" xr:uid="{769D1C96-B6C5-4E69-A8AF-FFE4F4C66282}"/>
    <cellStyle name="Input 11 2 6" xfId="3084" xr:uid="{00000000-0005-0000-0000-0000FC0C0000}"/>
    <cellStyle name="Input 11 2 6 2" xfId="11293" xr:uid="{C9C72C77-3D98-47B4-86DC-15FFBB7DF9D7}"/>
    <cellStyle name="Input 11 2 7" xfId="12283" xr:uid="{AB02EE2F-4241-45E9-B077-A4391D8E8BBA}"/>
    <cellStyle name="Input 11 3" xfId="6680" xr:uid="{00000000-0005-0000-0000-0000FD0C0000}"/>
    <cellStyle name="Input 11 3 2" xfId="8358" xr:uid="{00000000-0005-0000-0000-0000FE0C0000}"/>
    <cellStyle name="Input 11 3 2 2" xfId="14086" xr:uid="{895241C2-BB59-47F6-952B-4701C8971AEE}"/>
    <cellStyle name="Input 11 3 3" xfId="9008" xr:uid="{00000000-0005-0000-0000-0000FF0C0000}"/>
    <cellStyle name="Input 11 3 3 2" xfId="14735" xr:uid="{42D7C428-99ED-4359-962E-0150FCF60728}"/>
    <cellStyle name="Input 11 3 4" xfId="9656" xr:uid="{00000000-0005-0000-0000-0000000D0000}"/>
    <cellStyle name="Input 11 3 4 2" xfId="15382" xr:uid="{B053D7D1-18B0-47DA-BF7B-C632F1039AB7}"/>
    <cellStyle name="Input 11 3 5" xfId="10145" xr:uid="{00000000-0005-0000-0000-0000010D0000}"/>
    <cellStyle name="Input 11 3 5 2" xfId="15870" xr:uid="{CF01979E-E5BA-4308-BDF7-C098CD22C812}"/>
    <cellStyle name="Input 11 3 6" xfId="10589" xr:uid="{00000000-0005-0000-0000-0000020D0000}"/>
    <cellStyle name="Input 11 3 6 2" xfId="16311" xr:uid="{EFB21939-624C-4A58-A376-8D093B01681D}"/>
    <cellStyle name="Input 11 3 7" xfId="12505" xr:uid="{55A9DB4B-23CF-4976-B1AF-4AC2A6A3DDEB}"/>
    <cellStyle name="Input 11 4" xfId="7766" xr:uid="{00000000-0005-0000-0000-0000030D0000}"/>
    <cellStyle name="Input 11 4 2" xfId="13504" xr:uid="{00466E1C-FC43-454C-81CF-19B8CE515C6B}"/>
    <cellStyle name="Input 11 5" xfId="7092" xr:uid="{00000000-0005-0000-0000-0000040D0000}"/>
    <cellStyle name="Input 11 5 2" xfId="12850" xr:uid="{ECC806AD-25C4-4433-A96E-8F8D16F28C17}"/>
    <cellStyle name="Input 11 6" xfId="7401" xr:uid="{00000000-0005-0000-0000-0000050D0000}"/>
    <cellStyle name="Input 11 6 2" xfId="13147" xr:uid="{76FB36B4-35E8-424B-9D97-79D98A55746D}"/>
    <cellStyle name="Input 11 7" xfId="7530" xr:uid="{00000000-0005-0000-0000-0000060D0000}"/>
    <cellStyle name="Input 11 7 2" xfId="13274" xr:uid="{74F04264-2BD6-4219-BA79-8CF7CD74321D}"/>
    <cellStyle name="Input 11 8" xfId="11676" xr:uid="{A0CB3DD5-2CC5-4960-A218-017DE82679C5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22" xr:uid="{AE5B592E-50FF-4316-A50D-406490C5E5F3}"/>
    <cellStyle name="Input 12 2 2 3" xfId="9240" xr:uid="{00000000-0005-0000-0000-00000B0D0000}"/>
    <cellStyle name="Input 12 2 2 3 2" xfId="14967" xr:uid="{9477270C-8C9A-447E-ACEC-9DD8E1E68E43}"/>
    <cellStyle name="Input 12 2 2 4" xfId="9892" xr:uid="{00000000-0005-0000-0000-00000C0D0000}"/>
    <cellStyle name="Input 12 2 2 4 2" xfId="15618" xr:uid="{A152AFE4-7C27-4F45-A929-444A16E15D59}"/>
    <cellStyle name="Input 12 2 2 5" xfId="10380" xr:uid="{00000000-0005-0000-0000-00000D0D0000}"/>
    <cellStyle name="Input 12 2 2 5 2" xfId="16105" xr:uid="{A6962AC3-40FE-4B64-8E25-0E35AD88F322}"/>
    <cellStyle name="Input 12 2 2 6" xfId="10819" xr:uid="{00000000-0005-0000-0000-00000E0D0000}"/>
    <cellStyle name="Input 12 2 2 6 2" xfId="16518" xr:uid="{F618653A-4BF0-4B20-843E-3150C1CC1F70}"/>
    <cellStyle name="Input 12 2 2 7" xfId="12720" xr:uid="{A80A254D-60CA-4B55-A536-1DD64620B812}"/>
    <cellStyle name="Input 12 2 3" xfId="8143" xr:uid="{00000000-0005-0000-0000-00000F0D0000}"/>
    <cellStyle name="Input 12 2 3 2" xfId="13872" xr:uid="{C35338AF-2F90-4F92-863F-65B8572FF6ED}"/>
    <cellStyle name="Input 12 2 4" xfId="8794" xr:uid="{00000000-0005-0000-0000-0000100D0000}"/>
    <cellStyle name="Input 12 2 4 2" xfId="14521" xr:uid="{5A9E6D89-ECAC-418C-BD4A-AC1D258F1D6E}"/>
    <cellStyle name="Input 12 2 5" xfId="9434" xr:uid="{00000000-0005-0000-0000-0000110D0000}"/>
    <cellStyle name="Input 12 2 5 2" xfId="15160" xr:uid="{53F44E07-D551-47EA-8E2D-32E1B0503226}"/>
    <cellStyle name="Input 12 2 6" xfId="3083" xr:uid="{00000000-0005-0000-0000-0000120D0000}"/>
    <cellStyle name="Input 12 2 6 2" xfId="11292" xr:uid="{77E25F7B-9395-4ABB-AD39-7D5BA0889E44}"/>
    <cellStyle name="Input 12 2 7" xfId="12284" xr:uid="{1E3B6EBD-9600-4926-9351-2AB4893309BE}"/>
    <cellStyle name="Input 12 3" xfId="6681" xr:uid="{00000000-0005-0000-0000-0000130D0000}"/>
    <cellStyle name="Input 12 3 2" xfId="8359" xr:uid="{00000000-0005-0000-0000-0000140D0000}"/>
    <cellStyle name="Input 12 3 2 2" xfId="14087" xr:uid="{18757140-30A2-4617-AA65-2B544DA13A3D}"/>
    <cellStyle name="Input 12 3 3" xfId="9009" xr:uid="{00000000-0005-0000-0000-0000150D0000}"/>
    <cellStyle name="Input 12 3 3 2" xfId="14736" xr:uid="{78CBB384-FE17-4B2C-B761-F3C170B74F91}"/>
    <cellStyle name="Input 12 3 4" xfId="9657" xr:uid="{00000000-0005-0000-0000-0000160D0000}"/>
    <cellStyle name="Input 12 3 4 2" xfId="15383" xr:uid="{9275D049-3D8F-41C0-87B8-7B6D0AC8EA44}"/>
    <cellStyle name="Input 12 3 5" xfId="10146" xr:uid="{00000000-0005-0000-0000-0000170D0000}"/>
    <cellStyle name="Input 12 3 5 2" xfId="15871" xr:uid="{9447DB89-2B89-4AB4-92DF-8C65E73F4089}"/>
    <cellStyle name="Input 12 3 6" xfId="10590" xr:uid="{00000000-0005-0000-0000-0000180D0000}"/>
    <cellStyle name="Input 12 3 6 2" xfId="16312" xr:uid="{5DCB5BDC-E156-4F13-A826-1A47768C1525}"/>
    <cellStyle name="Input 12 3 7" xfId="12506" xr:uid="{C2D7054F-B61F-4E79-9552-7D8736FB2873}"/>
    <cellStyle name="Input 12 4" xfId="7767" xr:uid="{00000000-0005-0000-0000-0000190D0000}"/>
    <cellStyle name="Input 12 4 2" xfId="13505" xr:uid="{ED734F3A-DA0A-4771-B52F-510BF39CF53E}"/>
    <cellStyle name="Input 12 5" xfId="7091" xr:uid="{00000000-0005-0000-0000-00001A0D0000}"/>
    <cellStyle name="Input 12 5 2" xfId="12849" xr:uid="{1A9AE416-3B31-4475-A1F5-44D81321F075}"/>
    <cellStyle name="Input 12 6" xfId="7402" xr:uid="{00000000-0005-0000-0000-00001B0D0000}"/>
    <cellStyle name="Input 12 6 2" xfId="13148" xr:uid="{88CA4F93-0999-4BA2-8AAB-CD9EB2BDDDA6}"/>
    <cellStyle name="Input 12 7" xfId="7531" xr:uid="{00000000-0005-0000-0000-00001C0D0000}"/>
    <cellStyle name="Input 12 7 2" xfId="13275" xr:uid="{42CDC3CB-EF10-4377-8BAA-921BE62C342F}"/>
    <cellStyle name="Input 12 8" xfId="11677" xr:uid="{677AA20C-30DF-44C7-9D55-A09EE9A465FF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23" xr:uid="{786F2DB6-F605-48F1-8035-F3B685C20742}"/>
    <cellStyle name="Input 13 2 2 3" xfId="9241" xr:uid="{00000000-0005-0000-0000-0000210D0000}"/>
    <cellStyle name="Input 13 2 2 3 2" xfId="14968" xr:uid="{781A63DB-7FB4-43C6-BD2D-CA723C4D973B}"/>
    <cellStyle name="Input 13 2 2 4" xfId="9893" xr:uid="{00000000-0005-0000-0000-0000220D0000}"/>
    <cellStyle name="Input 13 2 2 4 2" xfId="15619" xr:uid="{34FEB117-5767-4FB8-A339-2F2571E52AD5}"/>
    <cellStyle name="Input 13 2 2 5" xfId="10381" xr:uid="{00000000-0005-0000-0000-0000230D0000}"/>
    <cellStyle name="Input 13 2 2 5 2" xfId="16106" xr:uid="{1266F183-ECDE-4C1B-B5CD-69B26512C7F0}"/>
    <cellStyle name="Input 13 2 2 6" xfId="10820" xr:uid="{00000000-0005-0000-0000-0000240D0000}"/>
    <cellStyle name="Input 13 2 2 6 2" xfId="16519" xr:uid="{A28BEE30-F0BB-4CF0-8DCE-58FCD04188E7}"/>
    <cellStyle name="Input 13 2 2 7" xfId="12721" xr:uid="{A4191CEA-2E27-43CF-B20F-8D6CBB746FB4}"/>
    <cellStyle name="Input 13 2 3" xfId="8144" xr:uid="{00000000-0005-0000-0000-0000250D0000}"/>
    <cellStyle name="Input 13 2 3 2" xfId="13873" xr:uid="{867F3B2D-BCF0-4C40-B637-593D3B7B29DE}"/>
    <cellStyle name="Input 13 2 4" xfId="8795" xr:uid="{00000000-0005-0000-0000-0000260D0000}"/>
    <cellStyle name="Input 13 2 4 2" xfId="14522" xr:uid="{35BFC1B9-2B67-446F-94F6-D7D92CD4DF24}"/>
    <cellStyle name="Input 13 2 5" xfId="9435" xr:uid="{00000000-0005-0000-0000-0000270D0000}"/>
    <cellStyle name="Input 13 2 5 2" xfId="15161" xr:uid="{C118A209-3B57-4559-A79D-217B1205D98D}"/>
    <cellStyle name="Input 13 2 6" xfId="3082" xr:uid="{00000000-0005-0000-0000-0000280D0000}"/>
    <cellStyle name="Input 13 2 6 2" xfId="11291" xr:uid="{B3790790-0EAE-4ECB-A4B6-BD034CDF656E}"/>
    <cellStyle name="Input 13 2 7" xfId="12285" xr:uid="{0794F9C2-3928-4574-A46F-8B3DFB2822C9}"/>
    <cellStyle name="Input 13 3" xfId="6682" xr:uid="{00000000-0005-0000-0000-0000290D0000}"/>
    <cellStyle name="Input 13 3 2" xfId="8360" xr:uid="{00000000-0005-0000-0000-00002A0D0000}"/>
    <cellStyle name="Input 13 3 2 2" xfId="14088" xr:uid="{AA688B76-4FB0-430D-B91A-6EBF86D641EF}"/>
    <cellStyle name="Input 13 3 3" xfId="9010" xr:uid="{00000000-0005-0000-0000-00002B0D0000}"/>
    <cellStyle name="Input 13 3 3 2" xfId="14737" xr:uid="{F7C5A852-F8D6-4603-AB89-CEA57F75E357}"/>
    <cellStyle name="Input 13 3 4" xfId="9658" xr:uid="{00000000-0005-0000-0000-00002C0D0000}"/>
    <cellStyle name="Input 13 3 4 2" xfId="15384" xr:uid="{07399E93-C3AF-49DB-96A6-C3B784F17A5F}"/>
    <cellStyle name="Input 13 3 5" xfId="10147" xr:uid="{00000000-0005-0000-0000-00002D0D0000}"/>
    <cellStyle name="Input 13 3 5 2" xfId="15872" xr:uid="{4C81C4B1-8A54-4FE0-9EB5-8B1A38838A23}"/>
    <cellStyle name="Input 13 3 6" xfId="10591" xr:uid="{00000000-0005-0000-0000-00002E0D0000}"/>
    <cellStyle name="Input 13 3 6 2" xfId="16313" xr:uid="{BD544B0F-8C5B-4282-87CE-6DCCB86E9DF9}"/>
    <cellStyle name="Input 13 3 7" xfId="12507" xr:uid="{03A6FC6D-FD6C-4182-B572-79266C3FA715}"/>
    <cellStyle name="Input 13 4" xfId="7768" xr:uid="{00000000-0005-0000-0000-00002F0D0000}"/>
    <cellStyle name="Input 13 4 2" xfId="13506" xr:uid="{5B1C7631-7A1C-46A8-A735-D364D41D8914}"/>
    <cellStyle name="Input 13 5" xfId="7090" xr:uid="{00000000-0005-0000-0000-0000300D0000}"/>
    <cellStyle name="Input 13 5 2" xfId="12848" xr:uid="{83884A76-C584-4A89-8561-9701084C337E}"/>
    <cellStyle name="Input 13 6" xfId="7403" xr:uid="{00000000-0005-0000-0000-0000310D0000}"/>
    <cellStyle name="Input 13 6 2" xfId="13149" xr:uid="{CA82FF72-6882-4284-836B-FBEBA4499492}"/>
    <cellStyle name="Input 13 7" xfId="7532" xr:uid="{00000000-0005-0000-0000-0000320D0000}"/>
    <cellStyle name="Input 13 7 2" xfId="13276" xr:uid="{637E0B21-C85D-40F3-9D58-76F7B015E2FB}"/>
    <cellStyle name="Input 13 8" xfId="11678" xr:uid="{1E2AE02F-FEF0-4D9A-A8C1-E1FBFAF0BF66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24" xr:uid="{0013577E-9BBA-4616-B735-4A4AA8193BDA}"/>
    <cellStyle name="Input 14 2 2 3" xfId="9242" xr:uid="{00000000-0005-0000-0000-0000370D0000}"/>
    <cellStyle name="Input 14 2 2 3 2" xfId="14969" xr:uid="{87B52E2A-B707-43F6-8CB4-F05BE24207A5}"/>
    <cellStyle name="Input 14 2 2 4" xfId="9894" xr:uid="{00000000-0005-0000-0000-0000380D0000}"/>
    <cellStyle name="Input 14 2 2 4 2" xfId="15620" xr:uid="{B4FB8ABD-9CB6-4F91-B34E-21E81EBC0B5F}"/>
    <cellStyle name="Input 14 2 2 5" xfId="10382" xr:uid="{00000000-0005-0000-0000-0000390D0000}"/>
    <cellStyle name="Input 14 2 2 5 2" xfId="16107" xr:uid="{6315B333-EBB9-400B-9B69-09F69D74C348}"/>
    <cellStyle name="Input 14 2 2 6" xfId="10821" xr:uid="{00000000-0005-0000-0000-00003A0D0000}"/>
    <cellStyle name="Input 14 2 2 6 2" xfId="16520" xr:uid="{802FEC65-88EF-4B5A-99EB-32EF52CCDA8A}"/>
    <cellStyle name="Input 14 2 2 7" xfId="12722" xr:uid="{C698C91A-18EF-4227-9340-D608E220ACEE}"/>
    <cellStyle name="Input 14 2 3" xfId="8145" xr:uid="{00000000-0005-0000-0000-00003B0D0000}"/>
    <cellStyle name="Input 14 2 3 2" xfId="13874" xr:uid="{85A1CD66-B1E1-4574-B869-4C331876B1ED}"/>
    <cellStyle name="Input 14 2 4" xfId="8796" xr:uid="{00000000-0005-0000-0000-00003C0D0000}"/>
    <cellStyle name="Input 14 2 4 2" xfId="14523" xr:uid="{547E148E-47F2-4499-899C-72FD553D5FFC}"/>
    <cellStyle name="Input 14 2 5" xfId="9436" xr:uid="{00000000-0005-0000-0000-00003D0D0000}"/>
    <cellStyle name="Input 14 2 5 2" xfId="15162" xr:uid="{06689F62-2370-4517-8DC9-FBA58E24343F}"/>
    <cellStyle name="Input 14 2 6" xfId="3081" xr:uid="{00000000-0005-0000-0000-00003E0D0000}"/>
    <cellStyle name="Input 14 2 6 2" xfId="11290" xr:uid="{C2E64AC7-3E92-4AF1-AE92-ECF4451418C9}"/>
    <cellStyle name="Input 14 2 7" xfId="12286" xr:uid="{1F1B4B1F-8724-4ABC-8B54-678B6156691F}"/>
    <cellStyle name="Input 14 3" xfId="6683" xr:uid="{00000000-0005-0000-0000-00003F0D0000}"/>
    <cellStyle name="Input 14 3 2" xfId="8361" xr:uid="{00000000-0005-0000-0000-0000400D0000}"/>
    <cellStyle name="Input 14 3 2 2" xfId="14089" xr:uid="{6169DDC0-4DCA-4BD6-B331-8444536A6CD8}"/>
    <cellStyle name="Input 14 3 3" xfId="9011" xr:uid="{00000000-0005-0000-0000-0000410D0000}"/>
    <cellStyle name="Input 14 3 3 2" xfId="14738" xr:uid="{43B31A8D-BDA5-4DF8-A9F5-B0DEE7C5D652}"/>
    <cellStyle name="Input 14 3 4" xfId="9659" xr:uid="{00000000-0005-0000-0000-0000420D0000}"/>
    <cellStyle name="Input 14 3 4 2" xfId="15385" xr:uid="{D98D49F9-3000-4ED4-ADCA-9F2697516CC1}"/>
    <cellStyle name="Input 14 3 5" xfId="10148" xr:uid="{00000000-0005-0000-0000-0000430D0000}"/>
    <cellStyle name="Input 14 3 5 2" xfId="15873" xr:uid="{1CD5F432-0E7D-4699-91B4-458CD19F95DE}"/>
    <cellStyle name="Input 14 3 6" xfId="10592" xr:uid="{00000000-0005-0000-0000-0000440D0000}"/>
    <cellStyle name="Input 14 3 6 2" xfId="16314" xr:uid="{6B9CCA84-63E2-44B1-90A5-FB03EC808D7C}"/>
    <cellStyle name="Input 14 3 7" xfId="12508" xr:uid="{F1D31BFD-F50C-4E13-A5FB-96ACCCA917CF}"/>
    <cellStyle name="Input 14 4" xfId="7769" xr:uid="{00000000-0005-0000-0000-0000450D0000}"/>
    <cellStyle name="Input 14 4 2" xfId="13507" xr:uid="{4E24388C-B374-4B2A-A202-8DA520F267C4}"/>
    <cellStyle name="Input 14 5" xfId="7089" xr:uid="{00000000-0005-0000-0000-0000460D0000}"/>
    <cellStyle name="Input 14 5 2" xfId="12847" xr:uid="{61703AC6-E6FD-4FDF-A11E-DCAC42D75042}"/>
    <cellStyle name="Input 14 6" xfId="7404" xr:uid="{00000000-0005-0000-0000-0000470D0000}"/>
    <cellStyle name="Input 14 6 2" xfId="13150" xr:uid="{ED9CAA97-432A-49B8-BCF0-6CAECECCA98E}"/>
    <cellStyle name="Input 14 7" xfId="7533" xr:uid="{00000000-0005-0000-0000-0000480D0000}"/>
    <cellStyle name="Input 14 7 2" xfId="13277" xr:uid="{55BBA40F-5DCD-432C-AEB2-9CB796E956F6}"/>
    <cellStyle name="Input 14 8" xfId="11679" xr:uid="{7B34068A-5A50-4D47-A1D8-09AA8ADBE41E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5" xr:uid="{FC90D2D6-A220-4D28-888A-D66574A82151}"/>
    <cellStyle name="Input 15 2 2 3" xfId="9243" xr:uid="{00000000-0005-0000-0000-00004D0D0000}"/>
    <cellStyle name="Input 15 2 2 3 2" xfId="14970" xr:uid="{56B78448-F560-4CD3-950E-D89F1D8457CF}"/>
    <cellStyle name="Input 15 2 2 4" xfId="9895" xr:uid="{00000000-0005-0000-0000-00004E0D0000}"/>
    <cellStyle name="Input 15 2 2 4 2" xfId="15621" xr:uid="{302E8265-E897-40E4-BC6A-6C569D583723}"/>
    <cellStyle name="Input 15 2 2 5" xfId="10383" xr:uid="{00000000-0005-0000-0000-00004F0D0000}"/>
    <cellStyle name="Input 15 2 2 5 2" xfId="16108" xr:uid="{06862ABA-7C7D-495B-85E1-3D01D18BD50D}"/>
    <cellStyle name="Input 15 2 2 6" xfId="10822" xr:uid="{00000000-0005-0000-0000-0000500D0000}"/>
    <cellStyle name="Input 15 2 2 6 2" xfId="16521" xr:uid="{EC56FAC3-9216-4165-8A32-4D6727142A76}"/>
    <cellStyle name="Input 15 2 2 7" xfId="12723" xr:uid="{38B9BCD4-8EBC-4998-8E1B-1DB56E683A4E}"/>
    <cellStyle name="Input 15 2 3" xfId="8146" xr:uid="{00000000-0005-0000-0000-0000510D0000}"/>
    <cellStyle name="Input 15 2 3 2" xfId="13875" xr:uid="{D8A42A09-9FAB-4D6D-804C-1BCFD6E796EF}"/>
    <cellStyle name="Input 15 2 4" xfId="8797" xr:uid="{00000000-0005-0000-0000-0000520D0000}"/>
    <cellStyle name="Input 15 2 4 2" xfId="14524" xr:uid="{155BC906-4B3D-444A-BC0D-73A91E347909}"/>
    <cellStyle name="Input 15 2 5" xfId="9437" xr:uid="{00000000-0005-0000-0000-0000530D0000}"/>
    <cellStyle name="Input 15 2 5 2" xfId="15163" xr:uid="{5AEDFF4B-E7AA-4986-BDA7-1759FE4A300A}"/>
    <cellStyle name="Input 15 2 6" xfId="3080" xr:uid="{00000000-0005-0000-0000-0000540D0000}"/>
    <cellStyle name="Input 15 2 6 2" xfId="11289" xr:uid="{E80B4077-2490-44FA-A88A-9EED07D58BE6}"/>
    <cellStyle name="Input 15 2 7" xfId="12287" xr:uid="{11CFC7D7-A6DA-4772-9125-B2667C8DC236}"/>
    <cellStyle name="Input 15 3" xfId="6684" xr:uid="{00000000-0005-0000-0000-0000550D0000}"/>
    <cellStyle name="Input 15 3 2" xfId="8362" xr:uid="{00000000-0005-0000-0000-0000560D0000}"/>
    <cellStyle name="Input 15 3 2 2" xfId="14090" xr:uid="{7F22F020-23C6-4CB6-B859-FDB53C108376}"/>
    <cellStyle name="Input 15 3 3" xfId="9012" xr:uid="{00000000-0005-0000-0000-0000570D0000}"/>
    <cellStyle name="Input 15 3 3 2" xfId="14739" xr:uid="{1F6B9150-7BB8-4DC4-930E-47D2BC930890}"/>
    <cellStyle name="Input 15 3 4" xfId="9660" xr:uid="{00000000-0005-0000-0000-0000580D0000}"/>
    <cellStyle name="Input 15 3 4 2" xfId="15386" xr:uid="{75A1B6A7-B8F9-4E43-8D70-D7D8FD1B3C09}"/>
    <cellStyle name="Input 15 3 5" xfId="10149" xr:uid="{00000000-0005-0000-0000-0000590D0000}"/>
    <cellStyle name="Input 15 3 5 2" xfId="15874" xr:uid="{8BEF389C-3BD0-4654-99A1-2FF7C3A1F64D}"/>
    <cellStyle name="Input 15 3 6" xfId="10593" xr:uid="{00000000-0005-0000-0000-00005A0D0000}"/>
    <cellStyle name="Input 15 3 6 2" xfId="16315" xr:uid="{D68A844B-B1FB-4940-8D3A-44E33059FC8D}"/>
    <cellStyle name="Input 15 3 7" xfId="12509" xr:uid="{CF0FC0CF-E7BF-4BF3-9610-6916D8278FB7}"/>
    <cellStyle name="Input 15 4" xfId="7770" xr:uid="{00000000-0005-0000-0000-00005B0D0000}"/>
    <cellStyle name="Input 15 4 2" xfId="13508" xr:uid="{BE0A5FFE-78E8-4A9F-96FD-58FF61DE7BDD}"/>
    <cellStyle name="Input 15 5" xfId="7088" xr:uid="{00000000-0005-0000-0000-00005C0D0000}"/>
    <cellStyle name="Input 15 5 2" xfId="12846" xr:uid="{935E9500-E1AD-4E6D-9B1D-19C26796C486}"/>
    <cellStyle name="Input 15 6" xfId="7405" xr:uid="{00000000-0005-0000-0000-00005D0D0000}"/>
    <cellStyle name="Input 15 6 2" xfId="13151" xr:uid="{177D9A9C-CF2D-47DA-9AE1-10D5BB8E777B}"/>
    <cellStyle name="Input 15 7" xfId="7534" xr:uid="{00000000-0005-0000-0000-00005E0D0000}"/>
    <cellStyle name="Input 15 7 2" xfId="13278" xr:uid="{4FC5E37A-AE57-44F7-92C9-AC037E0246C3}"/>
    <cellStyle name="Input 15 8" xfId="11680" xr:uid="{FD37FA4E-3613-44F5-AAB9-B167F4F78331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6" xr:uid="{9594778C-302B-4B86-9FA4-038652C6F8F3}"/>
    <cellStyle name="Input 16 2 2 3" xfId="9244" xr:uid="{00000000-0005-0000-0000-0000630D0000}"/>
    <cellStyle name="Input 16 2 2 3 2" xfId="14971" xr:uid="{9B561824-AE85-4F65-855F-7A5A6BD41978}"/>
    <cellStyle name="Input 16 2 2 4" xfId="9896" xr:uid="{00000000-0005-0000-0000-0000640D0000}"/>
    <cellStyle name="Input 16 2 2 4 2" xfId="15622" xr:uid="{DDC460E1-D6D7-4461-AD82-2F8E3D7ADD41}"/>
    <cellStyle name="Input 16 2 2 5" xfId="10384" xr:uid="{00000000-0005-0000-0000-0000650D0000}"/>
    <cellStyle name="Input 16 2 2 5 2" xfId="16109" xr:uid="{F3EE9E02-EA62-457B-AD1C-E7D954B5ECA5}"/>
    <cellStyle name="Input 16 2 2 6" xfId="10823" xr:uid="{00000000-0005-0000-0000-0000660D0000}"/>
    <cellStyle name="Input 16 2 2 6 2" xfId="16522" xr:uid="{BD1AF1ED-54EB-4917-B534-17E3C385C499}"/>
    <cellStyle name="Input 16 2 2 7" xfId="12724" xr:uid="{AC207349-A9AB-4478-86C2-F0D2E2AEF0FC}"/>
    <cellStyle name="Input 16 2 3" xfId="8147" xr:uid="{00000000-0005-0000-0000-0000670D0000}"/>
    <cellStyle name="Input 16 2 3 2" xfId="13876" xr:uid="{99A163E1-573E-45D1-B577-EBC4A6279466}"/>
    <cellStyle name="Input 16 2 4" xfId="8798" xr:uid="{00000000-0005-0000-0000-0000680D0000}"/>
    <cellStyle name="Input 16 2 4 2" xfId="14525" xr:uid="{AE27DF0F-2211-47AA-ADBE-06C4B31FF00F}"/>
    <cellStyle name="Input 16 2 5" xfId="9438" xr:uid="{00000000-0005-0000-0000-0000690D0000}"/>
    <cellStyle name="Input 16 2 5 2" xfId="15164" xr:uid="{5AC95E1F-F727-4100-8CD9-4980F955EC74}"/>
    <cellStyle name="Input 16 2 6" xfId="3079" xr:uid="{00000000-0005-0000-0000-00006A0D0000}"/>
    <cellStyle name="Input 16 2 6 2" xfId="11288" xr:uid="{AC08EF87-D0AA-4AAF-8C98-8898E5C445C0}"/>
    <cellStyle name="Input 16 2 7" xfId="12288" xr:uid="{60FD0A5E-B88E-4553-B581-1C5F5FD482E9}"/>
    <cellStyle name="Input 16 3" xfId="6685" xr:uid="{00000000-0005-0000-0000-00006B0D0000}"/>
    <cellStyle name="Input 16 3 2" xfId="8363" xr:uid="{00000000-0005-0000-0000-00006C0D0000}"/>
    <cellStyle name="Input 16 3 2 2" xfId="14091" xr:uid="{5471B878-963F-4A9C-BFA6-5A76BA87B49C}"/>
    <cellStyle name="Input 16 3 3" xfId="9013" xr:uid="{00000000-0005-0000-0000-00006D0D0000}"/>
    <cellStyle name="Input 16 3 3 2" xfId="14740" xr:uid="{3728666B-4BDE-44ED-B3AB-06EC1AD7D4A0}"/>
    <cellStyle name="Input 16 3 4" xfId="9661" xr:uid="{00000000-0005-0000-0000-00006E0D0000}"/>
    <cellStyle name="Input 16 3 4 2" xfId="15387" xr:uid="{82294051-C420-4C4E-933A-7E319348D59A}"/>
    <cellStyle name="Input 16 3 5" xfId="10150" xr:uid="{00000000-0005-0000-0000-00006F0D0000}"/>
    <cellStyle name="Input 16 3 5 2" xfId="15875" xr:uid="{16EF2AE1-8B90-4F71-B4B0-312F6657812C}"/>
    <cellStyle name="Input 16 3 6" xfId="10594" xr:uid="{00000000-0005-0000-0000-0000700D0000}"/>
    <cellStyle name="Input 16 3 6 2" xfId="16316" xr:uid="{3AC4C76D-81E8-4652-B916-1131F3A83D86}"/>
    <cellStyle name="Input 16 3 7" xfId="12510" xr:uid="{C8E2D288-E30D-4F0F-91D3-4D00CA3E2579}"/>
    <cellStyle name="Input 16 4" xfId="7771" xr:uid="{00000000-0005-0000-0000-0000710D0000}"/>
    <cellStyle name="Input 16 4 2" xfId="13509" xr:uid="{82C1916A-0F3D-4260-AEB4-B867A96E8B00}"/>
    <cellStyle name="Input 16 5" xfId="7087" xr:uid="{00000000-0005-0000-0000-0000720D0000}"/>
    <cellStyle name="Input 16 5 2" xfId="12845" xr:uid="{CCD63C2C-37E3-4B68-8BC9-BC03CACCF6D7}"/>
    <cellStyle name="Input 16 6" xfId="7406" xr:uid="{00000000-0005-0000-0000-0000730D0000}"/>
    <cellStyle name="Input 16 6 2" xfId="13152" xr:uid="{D535EAA6-1A6D-47BA-8D07-99586725A788}"/>
    <cellStyle name="Input 16 7" xfId="7535" xr:uid="{00000000-0005-0000-0000-0000740D0000}"/>
    <cellStyle name="Input 16 7 2" xfId="13279" xr:uid="{6A57394E-DD45-4A8D-9EAC-5541E0C5ACB9}"/>
    <cellStyle name="Input 16 8" xfId="11681" xr:uid="{3CA38A8C-8F4F-4CAD-B02E-30D54671E2FE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7" xr:uid="{58E5333C-4233-4445-BA47-9DC23560DFB7}"/>
    <cellStyle name="Input 17 2 2 3" xfId="9245" xr:uid="{00000000-0005-0000-0000-0000790D0000}"/>
    <cellStyle name="Input 17 2 2 3 2" xfId="14972" xr:uid="{26480451-17C8-4104-927B-C5142BBA084F}"/>
    <cellStyle name="Input 17 2 2 4" xfId="9897" xr:uid="{00000000-0005-0000-0000-00007A0D0000}"/>
    <cellStyle name="Input 17 2 2 4 2" xfId="15623" xr:uid="{B6E32695-37C6-4879-9755-9296D7D1F9AB}"/>
    <cellStyle name="Input 17 2 2 5" xfId="10385" xr:uid="{00000000-0005-0000-0000-00007B0D0000}"/>
    <cellStyle name="Input 17 2 2 5 2" xfId="16110" xr:uid="{3CAB4E15-BE7C-462C-BDFB-9D6280D11647}"/>
    <cellStyle name="Input 17 2 2 6" xfId="10824" xr:uid="{00000000-0005-0000-0000-00007C0D0000}"/>
    <cellStyle name="Input 17 2 2 6 2" xfId="16523" xr:uid="{D66AA590-4821-479F-9C9A-F4BF525DA729}"/>
    <cellStyle name="Input 17 2 2 7" xfId="12725" xr:uid="{888D08B5-3EB7-4F2B-9EB7-7D2F39225C5B}"/>
    <cellStyle name="Input 17 2 3" xfId="8148" xr:uid="{00000000-0005-0000-0000-00007D0D0000}"/>
    <cellStyle name="Input 17 2 3 2" xfId="13877" xr:uid="{3F08B6D4-E135-45BD-B4EE-FE5A141CE880}"/>
    <cellStyle name="Input 17 2 4" xfId="8799" xr:uid="{00000000-0005-0000-0000-00007E0D0000}"/>
    <cellStyle name="Input 17 2 4 2" xfId="14526" xr:uid="{984ECE7A-E618-48F0-8B6B-047F127D78CD}"/>
    <cellStyle name="Input 17 2 5" xfId="9439" xr:uid="{00000000-0005-0000-0000-00007F0D0000}"/>
    <cellStyle name="Input 17 2 5 2" xfId="15165" xr:uid="{9199EB51-E3B7-408B-8863-D73288EEFFC9}"/>
    <cellStyle name="Input 17 2 6" xfId="3078" xr:uid="{00000000-0005-0000-0000-0000800D0000}"/>
    <cellStyle name="Input 17 2 6 2" xfId="11287" xr:uid="{48D35FC3-B351-4A39-94E5-22096AEA8EC4}"/>
    <cellStyle name="Input 17 2 7" xfId="12289" xr:uid="{24C0AFFC-22BE-4388-9336-D9C932098892}"/>
    <cellStyle name="Input 17 3" xfId="6686" xr:uid="{00000000-0005-0000-0000-0000810D0000}"/>
    <cellStyle name="Input 17 3 2" xfId="8364" xr:uid="{00000000-0005-0000-0000-0000820D0000}"/>
    <cellStyle name="Input 17 3 2 2" xfId="14092" xr:uid="{3EABA698-D5AC-4051-874E-1CB7CFF5A3AC}"/>
    <cellStyle name="Input 17 3 3" xfId="9014" xr:uid="{00000000-0005-0000-0000-0000830D0000}"/>
    <cellStyle name="Input 17 3 3 2" xfId="14741" xr:uid="{8CF8E60B-F98E-422F-A9FD-0E6B58E54A6C}"/>
    <cellStyle name="Input 17 3 4" xfId="9662" xr:uid="{00000000-0005-0000-0000-0000840D0000}"/>
    <cellStyle name="Input 17 3 4 2" xfId="15388" xr:uid="{AC1B6CE1-1C9D-4202-AF92-2FCEA158A913}"/>
    <cellStyle name="Input 17 3 5" xfId="10151" xr:uid="{00000000-0005-0000-0000-0000850D0000}"/>
    <cellStyle name="Input 17 3 5 2" xfId="15876" xr:uid="{5C4C5E61-549B-4EF1-B908-FD4D337D47A7}"/>
    <cellStyle name="Input 17 3 6" xfId="10595" xr:uid="{00000000-0005-0000-0000-0000860D0000}"/>
    <cellStyle name="Input 17 3 6 2" xfId="16317" xr:uid="{FB52163B-F7F9-4832-B713-6F2FE0C08327}"/>
    <cellStyle name="Input 17 3 7" xfId="12511" xr:uid="{6CF8DF0E-82BB-4EBE-B69D-2244C47E1321}"/>
    <cellStyle name="Input 17 4" xfId="7772" xr:uid="{00000000-0005-0000-0000-0000870D0000}"/>
    <cellStyle name="Input 17 4 2" xfId="13510" xr:uid="{4271F469-2526-41A6-90C4-849AFCB0986E}"/>
    <cellStyle name="Input 17 5" xfId="7086" xr:uid="{00000000-0005-0000-0000-0000880D0000}"/>
    <cellStyle name="Input 17 5 2" xfId="12844" xr:uid="{CE7335DE-C2CB-476D-8299-37D99D8B6D4A}"/>
    <cellStyle name="Input 17 6" xfId="9001" xr:uid="{00000000-0005-0000-0000-0000890D0000}"/>
    <cellStyle name="Input 17 6 2" xfId="14728" xr:uid="{0C33D803-5CE6-4DF1-A95C-9C4053296531}"/>
    <cellStyle name="Input 17 7" xfId="7536" xr:uid="{00000000-0005-0000-0000-00008A0D0000}"/>
    <cellStyle name="Input 17 7 2" xfId="13280" xr:uid="{E7E82B6B-DC28-4084-9CC4-3F0619EC8EAC}"/>
    <cellStyle name="Input 17 8" xfId="11682" xr:uid="{D5A46F17-4500-47E3-B0EA-523B8138B0C7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8" xr:uid="{B1FFFC3D-1CB6-4E12-AE5E-F2FF5502A07A}"/>
    <cellStyle name="Input 18 2 2 3" xfId="9246" xr:uid="{00000000-0005-0000-0000-00008F0D0000}"/>
    <cellStyle name="Input 18 2 2 3 2" xfId="14973" xr:uid="{C686A3FE-D555-4BCF-AE09-BF400E5DA372}"/>
    <cellStyle name="Input 18 2 2 4" xfId="9898" xr:uid="{00000000-0005-0000-0000-0000900D0000}"/>
    <cellStyle name="Input 18 2 2 4 2" xfId="15624" xr:uid="{95F681A1-596D-4A8C-8B92-D2F73F5038F1}"/>
    <cellStyle name="Input 18 2 2 5" xfId="10386" xr:uid="{00000000-0005-0000-0000-0000910D0000}"/>
    <cellStyle name="Input 18 2 2 5 2" xfId="16111" xr:uid="{F1DBAE2D-C2A9-41BC-9908-CCC16EA4783F}"/>
    <cellStyle name="Input 18 2 2 6" xfId="10825" xr:uid="{00000000-0005-0000-0000-0000920D0000}"/>
    <cellStyle name="Input 18 2 2 6 2" xfId="16524" xr:uid="{3ECF31AB-7ACF-41C6-A0B6-6DE1B4975E33}"/>
    <cellStyle name="Input 18 2 2 7" xfId="12726" xr:uid="{12AF22F8-85EE-4D60-A77E-77BA6B8490EC}"/>
    <cellStyle name="Input 18 2 3" xfId="8149" xr:uid="{00000000-0005-0000-0000-0000930D0000}"/>
    <cellStyle name="Input 18 2 3 2" xfId="13878" xr:uid="{20244505-D3CD-4734-A0D8-B7D416BE0E97}"/>
    <cellStyle name="Input 18 2 4" xfId="8800" xr:uid="{00000000-0005-0000-0000-0000940D0000}"/>
    <cellStyle name="Input 18 2 4 2" xfId="14527" xr:uid="{44CF1E8A-C1E2-4108-9EAA-4435A1B1EB24}"/>
    <cellStyle name="Input 18 2 5" xfId="9440" xr:uid="{00000000-0005-0000-0000-0000950D0000}"/>
    <cellStyle name="Input 18 2 5 2" xfId="15166" xr:uid="{0E18365D-7D08-4411-B471-CF10B23AF4BA}"/>
    <cellStyle name="Input 18 2 6" xfId="3077" xr:uid="{00000000-0005-0000-0000-0000960D0000}"/>
    <cellStyle name="Input 18 2 6 2" xfId="11286" xr:uid="{BF845D27-7BB6-467B-A9F7-C72BE08CA219}"/>
    <cellStyle name="Input 18 2 7" xfId="12290" xr:uid="{6AB36EAF-93D8-425B-AD24-16BD3E8A6B6D}"/>
    <cellStyle name="Input 18 3" xfId="6687" xr:uid="{00000000-0005-0000-0000-0000970D0000}"/>
    <cellStyle name="Input 18 3 2" xfId="8365" xr:uid="{00000000-0005-0000-0000-0000980D0000}"/>
    <cellStyle name="Input 18 3 2 2" xfId="14093" xr:uid="{616E9460-8ACC-4872-A78E-FFA4BF740495}"/>
    <cellStyle name="Input 18 3 3" xfId="9015" xr:uid="{00000000-0005-0000-0000-0000990D0000}"/>
    <cellStyle name="Input 18 3 3 2" xfId="14742" xr:uid="{E021DE63-F05D-4C38-A398-61E86E5161BC}"/>
    <cellStyle name="Input 18 3 4" xfId="9663" xr:uid="{00000000-0005-0000-0000-00009A0D0000}"/>
    <cellStyle name="Input 18 3 4 2" xfId="15389" xr:uid="{ADE517DB-34CD-485B-850E-144CA82C77CE}"/>
    <cellStyle name="Input 18 3 5" xfId="10152" xr:uid="{00000000-0005-0000-0000-00009B0D0000}"/>
    <cellStyle name="Input 18 3 5 2" xfId="15877" xr:uid="{9D22C9F7-6014-4044-8D92-779CE7C7867E}"/>
    <cellStyle name="Input 18 3 6" xfId="10596" xr:uid="{00000000-0005-0000-0000-00009C0D0000}"/>
    <cellStyle name="Input 18 3 6 2" xfId="16318" xr:uid="{BED50F0A-CF63-4AA5-928A-F5DD6622BCEB}"/>
    <cellStyle name="Input 18 3 7" xfId="12512" xr:uid="{E26765F2-FEED-47B7-AEAC-CEC4B42EF669}"/>
    <cellStyle name="Input 18 4" xfId="7773" xr:uid="{00000000-0005-0000-0000-00009D0D0000}"/>
    <cellStyle name="Input 18 4 2" xfId="13511" xr:uid="{2BA9A281-B9F8-4B80-867A-F82BF09D098C}"/>
    <cellStyle name="Input 18 5" xfId="7085" xr:uid="{00000000-0005-0000-0000-00009E0D0000}"/>
    <cellStyle name="Input 18 5 2" xfId="12843" xr:uid="{A16A959E-AF94-456D-8B97-B8A4A6ECFC9E}"/>
    <cellStyle name="Input 18 6" xfId="7407" xr:uid="{00000000-0005-0000-0000-00009F0D0000}"/>
    <cellStyle name="Input 18 6 2" xfId="13153" xr:uid="{69F164C1-2CA1-4D2D-BC01-81D3C5D6612A}"/>
    <cellStyle name="Input 18 7" xfId="7537" xr:uid="{00000000-0005-0000-0000-0000A00D0000}"/>
    <cellStyle name="Input 18 7 2" xfId="13281" xr:uid="{985183A4-D1A0-4F14-8B94-9E6F5B1DD432}"/>
    <cellStyle name="Input 18 8" xfId="11683" xr:uid="{AC5C1C4C-4124-452D-9B22-135984B36405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9" xr:uid="{B36DF630-9D69-4A67-AB3C-E3FD56C00080}"/>
    <cellStyle name="Input 19 2 2 3" xfId="9247" xr:uid="{00000000-0005-0000-0000-0000A50D0000}"/>
    <cellStyle name="Input 19 2 2 3 2" xfId="14974" xr:uid="{04C1C174-187E-4580-9DAF-C05BB66620E8}"/>
    <cellStyle name="Input 19 2 2 4" xfId="9899" xr:uid="{00000000-0005-0000-0000-0000A60D0000}"/>
    <cellStyle name="Input 19 2 2 4 2" xfId="15625" xr:uid="{78A681FD-109A-4705-BE38-F92CC8A094DB}"/>
    <cellStyle name="Input 19 2 2 5" xfId="10387" xr:uid="{00000000-0005-0000-0000-0000A70D0000}"/>
    <cellStyle name="Input 19 2 2 5 2" xfId="16112" xr:uid="{1ED127F6-23E7-4548-A715-AAC6E05C15D2}"/>
    <cellStyle name="Input 19 2 2 6" xfId="10826" xr:uid="{00000000-0005-0000-0000-0000A80D0000}"/>
    <cellStyle name="Input 19 2 2 6 2" xfId="16525" xr:uid="{2698F6D5-ADDC-4220-AD43-1C9EC681C69C}"/>
    <cellStyle name="Input 19 2 2 7" xfId="12727" xr:uid="{A3C6B6EB-5E0B-4CE0-952C-1ABFEDB35B02}"/>
    <cellStyle name="Input 19 2 3" xfId="8150" xr:uid="{00000000-0005-0000-0000-0000A90D0000}"/>
    <cellStyle name="Input 19 2 3 2" xfId="13879" xr:uid="{28EE31CC-7111-47CA-AF6D-9C5DAD9A9945}"/>
    <cellStyle name="Input 19 2 4" xfId="8801" xr:uid="{00000000-0005-0000-0000-0000AA0D0000}"/>
    <cellStyle name="Input 19 2 4 2" xfId="14528" xr:uid="{5F117EC4-A062-4AE7-AFFD-6D0DF9ACCB98}"/>
    <cellStyle name="Input 19 2 5" xfId="9441" xr:uid="{00000000-0005-0000-0000-0000AB0D0000}"/>
    <cellStyle name="Input 19 2 5 2" xfId="15167" xr:uid="{BF32230F-0597-424A-BF65-995BB4382A46}"/>
    <cellStyle name="Input 19 2 6" xfId="3076" xr:uid="{00000000-0005-0000-0000-0000AC0D0000}"/>
    <cellStyle name="Input 19 2 6 2" xfId="11285" xr:uid="{33302ABF-51CF-4B24-B68A-289C2F97C096}"/>
    <cellStyle name="Input 19 2 7" xfId="12291" xr:uid="{87EF47C2-7FDA-4FAE-BBFF-A0D7288B61D6}"/>
    <cellStyle name="Input 19 3" xfId="6688" xr:uid="{00000000-0005-0000-0000-0000AD0D0000}"/>
    <cellStyle name="Input 19 3 2" xfId="8366" xr:uid="{00000000-0005-0000-0000-0000AE0D0000}"/>
    <cellStyle name="Input 19 3 2 2" xfId="14094" xr:uid="{67B34D2C-2F37-44D4-AB9F-180A4547D807}"/>
    <cellStyle name="Input 19 3 3" xfId="9016" xr:uid="{00000000-0005-0000-0000-0000AF0D0000}"/>
    <cellStyle name="Input 19 3 3 2" xfId="14743" xr:uid="{E31CEABB-ECB4-4F70-8A14-1BD8C882083D}"/>
    <cellStyle name="Input 19 3 4" xfId="9664" xr:uid="{00000000-0005-0000-0000-0000B00D0000}"/>
    <cellStyle name="Input 19 3 4 2" xfId="15390" xr:uid="{45F1662D-5E8E-4485-955F-47B452ECD5A3}"/>
    <cellStyle name="Input 19 3 5" xfId="10153" xr:uid="{00000000-0005-0000-0000-0000B10D0000}"/>
    <cellStyle name="Input 19 3 5 2" xfId="15878" xr:uid="{ACD38EF3-837B-49C2-9C79-BCDBC09664F1}"/>
    <cellStyle name="Input 19 3 6" xfId="10597" xr:uid="{00000000-0005-0000-0000-0000B20D0000}"/>
    <cellStyle name="Input 19 3 6 2" xfId="16319" xr:uid="{AE7B630E-4F7C-475C-ABFD-B27F563B7A66}"/>
    <cellStyle name="Input 19 3 7" xfId="12513" xr:uid="{0A68E743-953C-40AA-9291-40DFB8FB23AF}"/>
    <cellStyle name="Input 19 4" xfId="7774" xr:uid="{00000000-0005-0000-0000-0000B30D0000}"/>
    <cellStyle name="Input 19 4 2" xfId="13512" xr:uid="{3B652E7A-183D-4BA6-8856-D42E7F3207F5}"/>
    <cellStyle name="Input 19 5" xfId="7084" xr:uid="{00000000-0005-0000-0000-0000B40D0000}"/>
    <cellStyle name="Input 19 5 2" xfId="12842" xr:uid="{2E64BF7E-9006-439C-A893-9597E9270ACB}"/>
    <cellStyle name="Input 19 6" xfId="7408" xr:uid="{00000000-0005-0000-0000-0000B50D0000}"/>
    <cellStyle name="Input 19 6 2" xfId="13154" xr:uid="{FED533F6-BBC1-40F1-89C2-DA6D449924E6}"/>
    <cellStyle name="Input 19 7" xfId="7538" xr:uid="{00000000-0005-0000-0000-0000B60D0000}"/>
    <cellStyle name="Input 19 7 2" xfId="13282" xr:uid="{575ED584-69E8-4A74-BCBD-F6E4C093387C}"/>
    <cellStyle name="Input 19 8" xfId="11684" xr:uid="{F48CA0CC-229C-47A3-A9DF-DA7B4D04D937}"/>
    <cellStyle name="Input 2" xfId="58" xr:uid="{00000000-0005-0000-0000-0000B70D0000}"/>
    <cellStyle name="Input 2 10" xfId="2738" xr:uid="{00000000-0005-0000-0000-0000B80D0000}"/>
    <cellStyle name="Input 2 10 2" xfId="11174" xr:uid="{77689FF1-9345-4301-B339-C9F453B1F91A}"/>
    <cellStyle name="Input 2 11" xfId="2579" xr:uid="{00000000-0005-0000-0000-0000B90D0000}"/>
    <cellStyle name="Input 2 11 2" xfId="11095" xr:uid="{E1318E43-8834-48D6-96B4-1896F35D88B8}"/>
    <cellStyle name="Input 2 2" xfId="878" xr:uid="{00000000-0005-0000-0000-0000BA0D0000}"/>
    <cellStyle name="Input 2 2 10" xfId="10916" xr:uid="{8D810F17-5C9A-46C3-BEE6-C8920422BAD4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91" xr:uid="{820EDB83-5FAE-436E-9FBB-20C915EB3CED}"/>
    <cellStyle name="Input 2 2 2 2 2 3" xfId="9109" xr:uid="{00000000-0005-0000-0000-0000BF0D0000}"/>
    <cellStyle name="Input 2 2 2 2 2 3 2" xfId="14836" xr:uid="{54D2A7E0-593A-4946-943B-904BF3B460C4}"/>
    <cellStyle name="Input 2 2 2 2 2 4" xfId="9761" xr:uid="{00000000-0005-0000-0000-0000C00D0000}"/>
    <cellStyle name="Input 2 2 2 2 2 4 2" xfId="15487" xr:uid="{9EF39282-1C51-42ED-9DB0-E2F58E712FC5}"/>
    <cellStyle name="Input 2 2 2 2 2 5" xfId="10249" xr:uid="{00000000-0005-0000-0000-0000C10D0000}"/>
    <cellStyle name="Input 2 2 2 2 2 5 2" xfId="15974" xr:uid="{259E6DFA-EA3C-462B-A246-DBFF2D0447D1}"/>
    <cellStyle name="Input 2 2 2 2 2 6" xfId="10688" xr:uid="{00000000-0005-0000-0000-0000C20D0000}"/>
    <cellStyle name="Input 2 2 2 2 2 6 2" xfId="16394" xr:uid="{FC3F852F-B0AC-4491-A973-4A08C51CB485}"/>
    <cellStyle name="Input 2 2 2 2 2 7" xfId="12596" xr:uid="{C9925441-3E6D-4204-9B77-F43A0C5F53EE}"/>
    <cellStyle name="Input 2 2 2 2 3" xfId="7980" xr:uid="{00000000-0005-0000-0000-0000C30D0000}"/>
    <cellStyle name="Input 2 2 2 2 3 2" xfId="13710" xr:uid="{7C703C8E-6308-469A-B85D-CAD074103A36}"/>
    <cellStyle name="Input 2 2 2 2 4" xfId="7674" xr:uid="{00000000-0005-0000-0000-0000C40D0000}"/>
    <cellStyle name="Input 2 2 2 2 4 2" xfId="13415" xr:uid="{0BA0B161-05C7-4AC3-901B-1D00C4A31559}"/>
    <cellStyle name="Input 2 2 2 2 5" xfId="7167" xr:uid="{00000000-0005-0000-0000-0000C50D0000}"/>
    <cellStyle name="Input 2 2 2 2 5 2" xfId="12919" xr:uid="{7910A9C1-F5AC-4F2E-849E-FBFFA80D1E4D}"/>
    <cellStyle name="Input 2 2 2 2 6" xfId="7684" xr:uid="{00000000-0005-0000-0000-0000C60D0000}"/>
    <cellStyle name="Input 2 2 2 2 6 2" xfId="13425" xr:uid="{5625B81C-9D42-47FE-A9B7-77FD574F5900}"/>
    <cellStyle name="Input 2 2 2 2 7" xfId="11940" xr:uid="{4EA7EEEB-01A9-4807-A66C-28B1EF910712}"/>
    <cellStyle name="Input 2 2 2 3" xfId="6551" xr:uid="{00000000-0005-0000-0000-0000C70D0000}"/>
    <cellStyle name="Input 2 2 2 3 2" xfId="8231" xr:uid="{00000000-0005-0000-0000-0000C80D0000}"/>
    <cellStyle name="Input 2 2 2 3 2 2" xfId="13959" xr:uid="{6C07537C-6665-40A7-8D51-99DCAFC90251}"/>
    <cellStyle name="Input 2 2 2 3 3" xfId="8880" xr:uid="{00000000-0005-0000-0000-0000C90D0000}"/>
    <cellStyle name="Input 2 2 2 3 3 2" xfId="14607" xr:uid="{F326F163-DD08-45CE-8D8F-6BA2B462E981}"/>
    <cellStyle name="Input 2 2 2 3 4" xfId="9529" xr:uid="{00000000-0005-0000-0000-0000CA0D0000}"/>
    <cellStyle name="Input 2 2 2 3 4 2" xfId="15255" xr:uid="{629A092F-03EA-49DF-B6CF-C814B255F857}"/>
    <cellStyle name="Input 2 2 2 3 5" xfId="10019" xr:uid="{00000000-0005-0000-0000-0000CB0D0000}"/>
    <cellStyle name="Input 2 2 2 3 5 2" xfId="15744" xr:uid="{FB9CA121-541E-4528-A989-B7E62885AD28}"/>
    <cellStyle name="Input 2 2 2 3 6" xfId="10463" xr:uid="{00000000-0005-0000-0000-0000CC0D0000}"/>
    <cellStyle name="Input 2 2 2 3 6 2" xfId="16186" xr:uid="{A1C03C35-7F64-436D-9E23-3938BC611417}"/>
    <cellStyle name="Input 2 2 2 3 7" xfId="12380" xr:uid="{91318CE8-9E03-4B5D-A4BD-07C1228C56E3}"/>
    <cellStyle name="Input 2 2 2 4" xfId="7243" xr:uid="{00000000-0005-0000-0000-0000CD0D0000}"/>
    <cellStyle name="Input 2 2 2 4 2" xfId="12991" xr:uid="{14837E17-DA79-4BE6-A448-89C5F5EEFF8E}"/>
    <cellStyle name="Input 2 2 2 5" xfId="7866" xr:uid="{00000000-0005-0000-0000-0000CE0D0000}"/>
    <cellStyle name="Input 2 2 2 5 2" xfId="13603" xr:uid="{F52861BF-1735-4655-926A-C90E578229C2}"/>
    <cellStyle name="Input 2 2 2 6" xfId="7848" xr:uid="{00000000-0005-0000-0000-0000CF0D0000}"/>
    <cellStyle name="Input 2 2 2 6 2" xfId="13586" xr:uid="{24F2CB85-0F5D-48C7-9FDE-71306F3CD88C}"/>
    <cellStyle name="Input 2 2 2 7" xfId="7854" xr:uid="{00000000-0005-0000-0000-0000D00D0000}"/>
    <cellStyle name="Input 2 2 2 7 2" xfId="13592" xr:uid="{B334588F-59EB-434A-B1DD-8F01D9411E4B}"/>
    <cellStyle name="Input 2 2 2 8" xfId="11180" xr:uid="{0B853933-EE32-4D3F-B3C8-4184F7152445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92" xr:uid="{65FA6476-2523-47EA-B88D-0597974D4275}"/>
    <cellStyle name="Input 2 2 3 2 2 3" xfId="9110" xr:uid="{00000000-0005-0000-0000-0000D50D0000}"/>
    <cellStyle name="Input 2 2 3 2 2 3 2" xfId="14837" xr:uid="{83B0EAB7-0CD0-4685-9FA4-0DDB863ED7A2}"/>
    <cellStyle name="Input 2 2 3 2 2 4" xfId="9762" xr:uid="{00000000-0005-0000-0000-0000D60D0000}"/>
    <cellStyle name="Input 2 2 3 2 2 4 2" xfId="15488" xr:uid="{2190AD4E-C57F-4622-A786-44A76B0765F3}"/>
    <cellStyle name="Input 2 2 3 2 2 5" xfId="10250" xr:uid="{00000000-0005-0000-0000-0000D70D0000}"/>
    <cellStyle name="Input 2 2 3 2 2 5 2" xfId="15975" xr:uid="{F8E2AF13-2E7F-4FD3-AD4D-27F1CFFD5F85}"/>
    <cellStyle name="Input 2 2 3 2 2 6" xfId="10689" xr:uid="{00000000-0005-0000-0000-0000D80D0000}"/>
    <cellStyle name="Input 2 2 3 2 2 6 2" xfId="16395" xr:uid="{395FC717-000B-4B84-B4EB-6B7ED36F4467}"/>
    <cellStyle name="Input 2 2 3 2 2 7" xfId="12597" xr:uid="{BBABC28E-FC0F-4967-B89C-8F7ACD321092}"/>
    <cellStyle name="Input 2 2 3 2 3" xfId="7981" xr:uid="{00000000-0005-0000-0000-0000D90D0000}"/>
    <cellStyle name="Input 2 2 3 2 3 2" xfId="13711" xr:uid="{C0253973-D8B5-483B-9085-D8ABA9882BF9}"/>
    <cellStyle name="Input 2 2 3 2 4" xfId="4169" xr:uid="{00000000-0005-0000-0000-0000DA0D0000}"/>
    <cellStyle name="Input 2 2 3 2 4 2" xfId="11618" xr:uid="{9FC33C75-830C-4A0B-8BF4-A38EE29EE12F}"/>
    <cellStyle name="Input 2 2 3 2 5" xfId="7936" xr:uid="{00000000-0005-0000-0000-0000DB0D0000}"/>
    <cellStyle name="Input 2 2 3 2 5 2" xfId="13669" xr:uid="{0520803F-C207-416E-82DA-13C33E3B82D4}"/>
    <cellStyle name="Input 2 2 3 2 6" xfId="7347" xr:uid="{00000000-0005-0000-0000-0000DC0D0000}"/>
    <cellStyle name="Input 2 2 3 2 6 2" xfId="13094" xr:uid="{561715BA-721B-4C20-99FC-525FFCF640D9}"/>
    <cellStyle name="Input 2 2 3 2 7" xfId="11941" xr:uid="{396B5767-D63D-45E3-9C12-D126D35EFB9A}"/>
    <cellStyle name="Input 2 2 3 3" xfId="6552" xr:uid="{00000000-0005-0000-0000-0000DD0D0000}"/>
    <cellStyle name="Input 2 2 3 3 2" xfId="8232" xr:uid="{00000000-0005-0000-0000-0000DE0D0000}"/>
    <cellStyle name="Input 2 2 3 3 2 2" xfId="13960" xr:uid="{F088BE6E-CE8F-4740-9A80-AC1BC17434E8}"/>
    <cellStyle name="Input 2 2 3 3 3" xfId="8881" xr:uid="{00000000-0005-0000-0000-0000DF0D0000}"/>
    <cellStyle name="Input 2 2 3 3 3 2" xfId="14608" xr:uid="{0FCB9823-E890-4440-9024-EC1A5131A3B1}"/>
    <cellStyle name="Input 2 2 3 3 4" xfId="9530" xr:uid="{00000000-0005-0000-0000-0000E00D0000}"/>
    <cellStyle name="Input 2 2 3 3 4 2" xfId="15256" xr:uid="{D31B8266-93BD-4C0C-B189-F901B7437411}"/>
    <cellStyle name="Input 2 2 3 3 5" xfId="10020" xr:uid="{00000000-0005-0000-0000-0000E10D0000}"/>
    <cellStyle name="Input 2 2 3 3 5 2" xfId="15745" xr:uid="{AB8D24FF-6BA1-4E6A-9453-EDBEBB27C5BC}"/>
    <cellStyle name="Input 2 2 3 3 6" xfId="10464" xr:uid="{00000000-0005-0000-0000-0000E20D0000}"/>
    <cellStyle name="Input 2 2 3 3 6 2" xfId="16187" xr:uid="{061A04EA-6F26-4F70-84FF-DCB1FDE23F7B}"/>
    <cellStyle name="Input 2 2 3 3 7" xfId="12381" xr:uid="{F3642CB1-D98C-4CBC-9057-963E645B42AE}"/>
    <cellStyle name="Input 2 2 3 4" xfId="7244" xr:uid="{00000000-0005-0000-0000-0000E30D0000}"/>
    <cellStyle name="Input 2 2 3 4 2" xfId="12992" xr:uid="{463AFBE3-D801-417F-9CD2-4DA9AB975A0E}"/>
    <cellStyle name="Input 2 2 3 5" xfId="7309" xr:uid="{00000000-0005-0000-0000-0000E40D0000}"/>
    <cellStyle name="Input 2 2 3 5 2" xfId="13057" xr:uid="{D67E1CA5-B9C8-47FD-8363-927FEC896433}"/>
    <cellStyle name="Input 2 2 3 6" xfId="2735" xr:uid="{00000000-0005-0000-0000-0000E50D0000}"/>
    <cellStyle name="Input 2 2 3 6 2" xfId="11172" xr:uid="{FBEBB1DC-24D1-4408-85D4-DDE62C5386AA}"/>
    <cellStyle name="Input 2 2 3 7" xfId="7855" xr:uid="{00000000-0005-0000-0000-0000E60D0000}"/>
    <cellStyle name="Input 2 2 3 7 2" xfId="13593" xr:uid="{A4C2CA27-0353-4AA1-B677-581CFD72AE72}"/>
    <cellStyle name="Input 2 2 3 8" xfId="11181" xr:uid="{090252EE-9CD0-455C-BDFF-3B02B77117F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90" xr:uid="{12859EDF-42A1-43F7-85CF-F0D9089E05F7}"/>
    <cellStyle name="Input 2 2 4 2 3" xfId="9108" xr:uid="{00000000-0005-0000-0000-0000EA0D0000}"/>
    <cellStyle name="Input 2 2 4 2 3 2" xfId="14835" xr:uid="{372E4F39-EAD9-472C-8C30-9C64E8611783}"/>
    <cellStyle name="Input 2 2 4 2 4" xfId="9760" xr:uid="{00000000-0005-0000-0000-0000EB0D0000}"/>
    <cellStyle name="Input 2 2 4 2 4 2" xfId="15486" xr:uid="{C0BCF5F7-1FC6-4A52-9A45-0C07AEEE408B}"/>
    <cellStyle name="Input 2 2 4 2 5" xfId="10248" xr:uid="{00000000-0005-0000-0000-0000EC0D0000}"/>
    <cellStyle name="Input 2 2 4 2 5 2" xfId="15973" xr:uid="{8FCBF092-F45C-4CDB-A432-9B4E4D8CF834}"/>
    <cellStyle name="Input 2 2 4 2 6" xfId="10687" xr:uid="{00000000-0005-0000-0000-0000ED0D0000}"/>
    <cellStyle name="Input 2 2 4 2 6 2" xfId="16393" xr:uid="{7F2F03FD-B9FC-4C37-9E06-85ADFAAA06A9}"/>
    <cellStyle name="Input 2 2 4 2 7" xfId="12595" xr:uid="{154BF258-FD2B-4AF8-9E89-0876C0042954}"/>
    <cellStyle name="Input 2 2 4 3" xfId="7979" xr:uid="{00000000-0005-0000-0000-0000EE0D0000}"/>
    <cellStyle name="Input 2 2 4 3 2" xfId="13709" xr:uid="{5BE0B44C-585D-4F9E-8FAD-45AB6B8984D4}"/>
    <cellStyle name="Input 2 2 4 4" xfId="7675" xr:uid="{00000000-0005-0000-0000-0000EF0D0000}"/>
    <cellStyle name="Input 2 2 4 4 2" xfId="13416" xr:uid="{A59DC18C-C364-4D00-8A4A-BB7516DE5796}"/>
    <cellStyle name="Input 2 2 4 5" xfId="7166" xr:uid="{00000000-0005-0000-0000-0000F00D0000}"/>
    <cellStyle name="Input 2 2 4 5 2" xfId="12918" xr:uid="{2818BCF5-685A-4DD7-B3A6-CF6F5CB09A1B}"/>
    <cellStyle name="Input 2 2 4 6" xfId="6773" xr:uid="{00000000-0005-0000-0000-0000F10D0000}"/>
    <cellStyle name="Input 2 2 4 6 2" xfId="12576" xr:uid="{E3A7E7DA-0A8F-42B6-B5ED-EFD983902DAE}"/>
    <cellStyle name="Input 2 2 4 7" xfId="11939" xr:uid="{9C7EB896-35F9-452E-A6B5-D7B5CC0D1FC8}"/>
    <cellStyle name="Input 2 2 5" xfId="6550" xr:uid="{00000000-0005-0000-0000-0000F20D0000}"/>
    <cellStyle name="Input 2 2 5 2" xfId="8230" xr:uid="{00000000-0005-0000-0000-0000F30D0000}"/>
    <cellStyle name="Input 2 2 5 2 2" xfId="13958" xr:uid="{FCA36DF0-8A44-426C-B701-3536172AEAAC}"/>
    <cellStyle name="Input 2 2 5 3" xfId="8879" xr:uid="{00000000-0005-0000-0000-0000F40D0000}"/>
    <cellStyle name="Input 2 2 5 3 2" xfId="14606" xr:uid="{7CE8F178-E26E-482C-A9EC-0A1094A98C33}"/>
    <cellStyle name="Input 2 2 5 4" xfId="9528" xr:uid="{00000000-0005-0000-0000-0000F50D0000}"/>
    <cellStyle name="Input 2 2 5 4 2" xfId="15254" xr:uid="{E75BCC3F-A720-482C-8754-328534D78DEA}"/>
    <cellStyle name="Input 2 2 5 5" xfId="10018" xr:uid="{00000000-0005-0000-0000-0000F60D0000}"/>
    <cellStyle name="Input 2 2 5 5 2" xfId="15743" xr:uid="{AA54ACAC-154A-404B-A00D-2F609BC19A7D}"/>
    <cellStyle name="Input 2 2 5 6" xfId="10462" xr:uid="{00000000-0005-0000-0000-0000F70D0000}"/>
    <cellStyle name="Input 2 2 5 6 2" xfId="16185" xr:uid="{8C4ADFCC-33D3-4EB3-903E-72368A4CA996}"/>
    <cellStyle name="Input 2 2 5 7" xfId="12379" xr:uid="{081C40F9-2225-4D06-8662-340250E14EC1}"/>
    <cellStyle name="Input 2 2 6" xfId="7242" xr:uid="{00000000-0005-0000-0000-0000F80D0000}"/>
    <cellStyle name="Input 2 2 6 2" xfId="12990" xr:uid="{E04964DE-5877-4438-A2D5-73BD6F50BFF1}"/>
    <cellStyle name="Input 2 2 7" xfId="7867" xr:uid="{00000000-0005-0000-0000-0000F90D0000}"/>
    <cellStyle name="Input 2 2 7 2" xfId="13604" xr:uid="{8BF32BFE-1D98-4CF7-A585-AFEBD325276A}"/>
    <cellStyle name="Input 2 2 8" xfId="2736" xr:uid="{00000000-0005-0000-0000-0000FA0D0000}"/>
    <cellStyle name="Input 2 2 8 2" xfId="11173" xr:uid="{2EA97DBE-19F4-4F2D-84F6-19C594978560}"/>
    <cellStyle name="Input 2 2 9" xfId="7853" xr:uid="{00000000-0005-0000-0000-0000FB0D0000}"/>
    <cellStyle name="Input 2 2 9 2" xfId="13591" xr:uid="{DB2EA13A-9266-4F39-943D-81BF1491DBAA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93" xr:uid="{124AD54E-19CE-428B-88DF-D3B593E29D95}"/>
    <cellStyle name="Input 2 3 2 2 3" xfId="9111" xr:uid="{00000000-0005-0000-0000-0000000E0000}"/>
    <cellStyle name="Input 2 3 2 2 3 2" xfId="14838" xr:uid="{D99AE291-4F17-4394-963E-0C06104F4C9C}"/>
    <cellStyle name="Input 2 3 2 2 4" xfId="9763" xr:uid="{00000000-0005-0000-0000-0000010E0000}"/>
    <cellStyle name="Input 2 3 2 2 4 2" xfId="15489" xr:uid="{BBEA38E2-3A9D-4F2F-89AA-5D38682479C2}"/>
    <cellStyle name="Input 2 3 2 2 5" xfId="10251" xr:uid="{00000000-0005-0000-0000-0000020E0000}"/>
    <cellStyle name="Input 2 3 2 2 5 2" xfId="15976" xr:uid="{EE23AD0A-C122-485F-82FF-836321828D96}"/>
    <cellStyle name="Input 2 3 2 2 6" xfId="10690" xr:uid="{00000000-0005-0000-0000-0000030E0000}"/>
    <cellStyle name="Input 2 3 2 2 6 2" xfId="16396" xr:uid="{67079A2E-B6D4-4E95-BEDB-4345A7AE1EFA}"/>
    <cellStyle name="Input 2 3 2 2 7" xfId="12598" xr:uid="{53A27689-3209-4F51-A097-F24D78F38C61}"/>
    <cellStyle name="Input 2 3 2 3" xfId="7982" xr:uid="{00000000-0005-0000-0000-0000040E0000}"/>
    <cellStyle name="Input 2 3 2 3 2" xfId="13712" xr:uid="{3C67BD62-986C-4B3A-9BED-115F1068397F}"/>
    <cellStyle name="Input 2 3 2 4" xfId="4175" xr:uid="{00000000-0005-0000-0000-0000050E0000}"/>
    <cellStyle name="Input 2 3 2 4 2" xfId="11619" xr:uid="{E86775EC-BF68-4C17-BDAD-E4532332D80C}"/>
    <cellStyle name="Input 2 3 2 5" xfId="7937" xr:uid="{00000000-0005-0000-0000-0000060E0000}"/>
    <cellStyle name="Input 2 3 2 5 2" xfId="13670" xr:uid="{A147531D-32FD-4FEA-B91A-9A1064C90B35}"/>
    <cellStyle name="Input 2 3 2 6" xfId="7619" xr:uid="{00000000-0005-0000-0000-0000070E0000}"/>
    <cellStyle name="Input 2 3 2 6 2" xfId="13362" xr:uid="{9F0B12A7-C481-467A-8496-ED44F14147AC}"/>
    <cellStyle name="Input 2 3 2 7" xfId="11942" xr:uid="{D335EA36-5B57-40BD-A9ED-E33FCBCFE289}"/>
    <cellStyle name="Input 2 3 3" xfId="6553" xr:uid="{00000000-0005-0000-0000-0000080E0000}"/>
    <cellStyle name="Input 2 3 3 2" xfId="8233" xr:uid="{00000000-0005-0000-0000-0000090E0000}"/>
    <cellStyle name="Input 2 3 3 2 2" xfId="13961" xr:uid="{283CBEC5-1305-4AC0-9360-4F649DA9CEED}"/>
    <cellStyle name="Input 2 3 3 3" xfId="8882" xr:uid="{00000000-0005-0000-0000-00000A0E0000}"/>
    <cellStyle name="Input 2 3 3 3 2" xfId="14609" xr:uid="{6D1268BA-2AD7-45EB-AFE8-38E636D9E0BD}"/>
    <cellStyle name="Input 2 3 3 4" xfId="9531" xr:uid="{00000000-0005-0000-0000-00000B0E0000}"/>
    <cellStyle name="Input 2 3 3 4 2" xfId="15257" xr:uid="{B1F77899-5D49-4469-B4DC-A3E888E233F3}"/>
    <cellStyle name="Input 2 3 3 5" xfId="10021" xr:uid="{00000000-0005-0000-0000-00000C0E0000}"/>
    <cellStyle name="Input 2 3 3 5 2" xfId="15746" xr:uid="{6D1A34E4-40FD-4009-BBA8-0882B868C598}"/>
    <cellStyle name="Input 2 3 3 6" xfId="10465" xr:uid="{00000000-0005-0000-0000-00000D0E0000}"/>
    <cellStyle name="Input 2 3 3 6 2" xfId="16188" xr:uid="{F2B24419-44DE-41C2-8AB2-856D9B9D1AA4}"/>
    <cellStyle name="Input 2 3 3 7" xfId="12382" xr:uid="{E6A0B9F8-1640-4219-9FCE-608A106629E5}"/>
    <cellStyle name="Input 2 3 4" xfId="7245" xr:uid="{00000000-0005-0000-0000-00000E0E0000}"/>
    <cellStyle name="Input 2 3 4 2" xfId="12993" xr:uid="{7C622327-AC77-4405-B6F4-118ACB67784B}"/>
    <cellStyle name="Input 2 3 5" xfId="7308" xr:uid="{00000000-0005-0000-0000-00000F0E0000}"/>
    <cellStyle name="Input 2 3 5 2" xfId="13056" xr:uid="{866409CE-24B8-4257-BB80-3F5889CECCDC}"/>
    <cellStyle name="Input 2 3 6" xfId="2734" xr:uid="{00000000-0005-0000-0000-0000100E0000}"/>
    <cellStyle name="Input 2 3 6 2" xfId="11171" xr:uid="{DFD05EFD-AAB4-4D04-86AE-4E4B51700750}"/>
    <cellStyle name="Input 2 3 7" xfId="7458" xr:uid="{00000000-0005-0000-0000-0000110E0000}"/>
    <cellStyle name="Input 2 3 7 2" xfId="13203" xr:uid="{17ADC108-5E8F-46B3-9C15-AF7A852CD54B}"/>
    <cellStyle name="Input 2 3 8" xfId="11182" xr:uid="{606E7F69-FAEE-46DA-939F-DC68D13A237F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94" xr:uid="{6A42DBA9-54C5-42DD-A056-61CA3683B52D}"/>
    <cellStyle name="Input 2 4 2 2 3" xfId="9112" xr:uid="{00000000-0005-0000-0000-0000160E0000}"/>
    <cellStyle name="Input 2 4 2 2 3 2" xfId="14839" xr:uid="{AD120CDE-B0EB-4CCD-A18E-BE12AAFD9491}"/>
    <cellStyle name="Input 2 4 2 2 4" xfId="9764" xr:uid="{00000000-0005-0000-0000-0000170E0000}"/>
    <cellStyle name="Input 2 4 2 2 4 2" xfId="15490" xr:uid="{41212F3E-A7A9-4970-A5D9-133D7DF0C747}"/>
    <cellStyle name="Input 2 4 2 2 5" xfId="10252" xr:uid="{00000000-0005-0000-0000-0000180E0000}"/>
    <cellStyle name="Input 2 4 2 2 5 2" xfId="15977" xr:uid="{94FE7BA0-CFCD-4864-A2A0-A1CFCF314610}"/>
    <cellStyle name="Input 2 4 2 2 6" xfId="10691" xr:uid="{00000000-0005-0000-0000-0000190E0000}"/>
    <cellStyle name="Input 2 4 2 2 6 2" xfId="16397" xr:uid="{840292D7-BF1B-4727-A8F0-034A8659B46C}"/>
    <cellStyle name="Input 2 4 2 2 7" xfId="12599" xr:uid="{54BD0D73-B98A-4F75-B041-34372637C296}"/>
    <cellStyle name="Input 2 4 2 3" xfId="7983" xr:uid="{00000000-0005-0000-0000-00001A0E0000}"/>
    <cellStyle name="Input 2 4 2 3 2" xfId="13713" xr:uid="{5E7B588F-9A91-4658-BC77-C6666A4FF2DF}"/>
    <cellStyle name="Input 2 4 2 4" xfId="7673" xr:uid="{00000000-0005-0000-0000-00001B0E0000}"/>
    <cellStyle name="Input 2 4 2 4 2" xfId="13414" xr:uid="{EE8E6DA4-2ADC-446F-8286-7E98018798DE}"/>
    <cellStyle name="Input 2 4 2 5" xfId="7938" xr:uid="{00000000-0005-0000-0000-00001C0E0000}"/>
    <cellStyle name="Input 2 4 2 5 2" xfId="13671" xr:uid="{D65B7848-2028-4ABF-B6C5-DD1AC84DF357}"/>
    <cellStyle name="Input 2 4 2 6" xfId="7703" xr:uid="{00000000-0005-0000-0000-00001D0E0000}"/>
    <cellStyle name="Input 2 4 2 6 2" xfId="13444" xr:uid="{6431117F-4AB4-4A8C-BEC6-07CE49A4D045}"/>
    <cellStyle name="Input 2 4 2 7" xfId="11943" xr:uid="{0DF0AC9E-BD29-4313-8C72-F9DE3FC1DD6E}"/>
    <cellStyle name="Input 2 4 3" xfId="6554" xr:uid="{00000000-0005-0000-0000-00001E0E0000}"/>
    <cellStyle name="Input 2 4 3 2" xfId="8234" xr:uid="{00000000-0005-0000-0000-00001F0E0000}"/>
    <cellStyle name="Input 2 4 3 2 2" xfId="13962" xr:uid="{E7C338E4-E356-4F9C-A3E6-468BDEC55845}"/>
    <cellStyle name="Input 2 4 3 3" xfId="8883" xr:uid="{00000000-0005-0000-0000-0000200E0000}"/>
    <cellStyle name="Input 2 4 3 3 2" xfId="14610" xr:uid="{102EFC21-7E4E-411A-8B28-89D00A91C545}"/>
    <cellStyle name="Input 2 4 3 4" xfId="9532" xr:uid="{00000000-0005-0000-0000-0000210E0000}"/>
    <cellStyle name="Input 2 4 3 4 2" xfId="15258" xr:uid="{D11DD3F9-106B-41D4-A57B-50F500CDE093}"/>
    <cellStyle name="Input 2 4 3 5" xfId="10022" xr:uid="{00000000-0005-0000-0000-0000220E0000}"/>
    <cellStyle name="Input 2 4 3 5 2" xfId="15747" xr:uid="{FE9CEA8A-C835-4AE2-8CD0-1C0CFA42105F}"/>
    <cellStyle name="Input 2 4 3 6" xfId="10466" xr:uid="{00000000-0005-0000-0000-0000230E0000}"/>
    <cellStyle name="Input 2 4 3 6 2" xfId="16189" xr:uid="{7796051F-67AB-4C79-A324-1BDE17E7C5B3}"/>
    <cellStyle name="Input 2 4 3 7" xfId="12383" xr:uid="{21077B58-98E1-4ACA-AB24-2768060D6472}"/>
    <cellStyle name="Input 2 4 4" xfId="7246" xr:uid="{00000000-0005-0000-0000-0000240E0000}"/>
    <cellStyle name="Input 2 4 4 2" xfId="12994" xr:uid="{56078F58-70BB-47B9-A1CC-3C7DCC723747}"/>
    <cellStyle name="Input 2 4 5" xfId="8018" xr:uid="{00000000-0005-0000-0000-0000250E0000}"/>
    <cellStyle name="Input 2 4 5 2" xfId="13747" xr:uid="{0CA33D2E-20CC-4FC4-ACF2-ACDF59DD56EB}"/>
    <cellStyle name="Input 2 4 6" xfId="2732" xr:uid="{00000000-0005-0000-0000-0000260E0000}"/>
    <cellStyle name="Input 2 4 6 2" xfId="11170" xr:uid="{8F4524E9-8F7C-402E-8B50-B2561AB873FD}"/>
    <cellStyle name="Input 2 4 7" xfId="9491" xr:uid="{00000000-0005-0000-0000-0000270E0000}"/>
    <cellStyle name="Input 2 4 7 2" xfId="15217" xr:uid="{AF56C51D-57C1-48E7-9338-239029D20873}"/>
    <cellStyle name="Input 2 4 8" xfId="11183" xr:uid="{C97E41A5-E3EC-4CA4-BA25-3A0942DE299A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5" xr:uid="{A30B68B0-1A52-4B3E-98FF-34C764B7AF24}"/>
    <cellStyle name="Input 2 5 2 2 3" xfId="9113" xr:uid="{00000000-0005-0000-0000-00002C0E0000}"/>
    <cellStyle name="Input 2 5 2 2 3 2" xfId="14840" xr:uid="{B14D6BE9-99DE-400E-B027-1145F1B5A433}"/>
    <cellStyle name="Input 2 5 2 2 4" xfId="9765" xr:uid="{00000000-0005-0000-0000-00002D0E0000}"/>
    <cellStyle name="Input 2 5 2 2 4 2" xfId="15491" xr:uid="{67D1C916-30D5-4EA7-94E1-BEA993B969A5}"/>
    <cellStyle name="Input 2 5 2 2 5" xfId="10253" xr:uid="{00000000-0005-0000-0000-00002E0E0000}"/>
    <cellStyle name="Input 2 5 2 2 5 2" xfId="15978" xr:uid="{EEB02383-8DC2-495F-89F3-E8B94114D88E}"/>
    <cellStyle name="Input 2 5 2 2 6" xfId="10692" xr:uid="{00000000-0005-0000-0000-00002F0E0000}"/>
    <cellStyle name="Input 2 5 2 2 6 2" xfId="16398" xr:uid="{8466B2C6-ED34-465A-9C09-493DDDA178E2}"/>
    <cellStyle name="Input 2 5 2 2 7" xfId="12600" xr:uid="{6D538211-E36F-4EA8-916F-C3F45181A9B0}"/>
    <cellStyle name="Input 2 5 2 3" xfId="7984" xr:uid="{00000000-0005-0000-0000-0000300E0000}"/>
    <cellStyle name="Input 2 5 2 3 2" xfId="13714" xr:uid="{E9884CD8-2D83-41A7-B0B3-DCE5A290D0D6}"/>
    <cellStyle name="Input 2 5 2 4" xfId="4192" xr:uid="{00000000-0005-0000-0000-0000310E0000}"/>
    <cellStyle name="Input 2 5 2 4 2" xfId="11620" xr:uid="{9A2556F7-9688-4E6C-AF8F-A3240678E03C}"/>
    <cellStyle name="Input 2 5 2 5" xfId="7939" xr:uid="{00000000-0005-0000-0000-0000320E0000}"/>
    <cellStyle name="Input 2 5 2 5 2" xfId="13672" xr:uid="{D903C64B-D4DC-4EAE-BB4E-C9FF65340D8A}"/>
    <cellStyle name="Input 2 5 2 6" xfId="7685" xr:uid="{00000000-0005-0000-0000-0000330E0000}"/>
    <cellStyle name="Input 2 5 2 6 2" xfId="13426" xr:uid="{9C74016A-E04A-47F1-B37C-3C91B0E0F1D3}"/>
    <cellStyle name="Input 2 5 2 7" xfId="11944" xr:uid="{6E59D223-9A3A-414B-AC6B-982976F75FD3}"/>
    <cellStyle name="Input 2 5 3" xfId="6555" xr:uid="{00000000-0005-0000-0000-0000340E0000}"/>
    <cellStyle name="Input 2 5 3 2" xfId="8235" xr:uid="{00000000-0005-0000-0000-0000350E0000}"/>
    <cellStyle name="Input 2 5 3 2 2" xfId="13963" xr:uid="{134548B7-BD5A-4603-AD44-B890D10DD65F}"/>
    <cellStyle name="Input 2 5 3 3" xfId="8884" xr:uid="{00000000-0005-0000-0000-0000360E0000}"/>
    <cellStyle name="Input 2 5 3 3 2" xfId="14611" xr:uid="{C4D055FD-1D34-4514-BADB-FF8C27E5B23A}"/>
    <cellStyle name="Input 2 5 3 4" xfId="9533" xr:uid="{00000000-0005-0000-0000-0000370E0000}"/>
    <cellStyle name="Input 2 5 3 4 2" xfId="15259" xr:uid="{FA114212-1342-4842-9793-AE3AD4814A96}"/>
    <cellStyle name="Input 2 5 3 5" xfId="10023" xr:uid="{00000000-0005-0000-0000-0000380E0000}"/>
    <cellStyle name="Input 2 5 3 5 2" xfId="15748" xr:uid="{BED4D0A9-3E35-43AD-A942-7ACFA55E047F}"/>
    <cellStyle name="Input 2 5 3 6" xfId="10467" xr:uid="{00000000-0005-0000-0000-0000390E0000}"/>
    <cellStyle name="Input 2 5 3 6 2" xfId="16190" xr:uid="{22C88229-519C-408A-8B18-E95306F79CEC}"/>
    <cellStyle name="Input 2 5 3 7" xfId="12384" xr:uid="{F20C4349-EF5B-438C-848B-9225910C2FF9}"/>
    <cellStyle name="Input 2 5 4" xfId="7247" xr:uid="{00000000-0005-0000-0000-00003A0E0000}"/>
    <cellStyle name="Input 2 5 4 2" xfId="12995" xr:uid="{7AF330DD-E55D-4F90-9F4F-4BBCA520B588}"/>
    <cellStyle name="Input 2 5 5" xfId="7307" xr:uid="{00000000-0005-0000-0000-00003B0E0000}"/>
    <cellStyle name="Input 2 5 5 2" xfId="13055" xr:uid="{32E9FA13-852A-4A4A-A728-9772DA80A6C1}"/>
    <cellStyle name="Input 2 5 6" xfId="7715" xr:uid="{00000000-0005-0000-0000-00003C0E0000}"/>
    <cellStyle name="Input 2 5 6 2" xfId="13455" xr:uid="{78384BD8-8E6B-4A53-8B3D-3118390D1ED9}"/>
    <cellStyle name="Input 2 5 7" xfId="7459" xr:uid="{00000000-0005-0000-0000-00003D0E0000}"/>
    <cellStyle name="Input 2 5 7 2" xfId="13204" xr:uid="{E24282D8-B1FD-48B9-B1C8-88136AE482ED}"/>
    <cellStyle name="Input 2 5 8" xfId="11184" xr:uid="{F820983C-F00E-434E-A0A6-545788DE03DC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9" xr:uid="{A20E251D-DE43-489B-BD24-5609391C32DB}"/>
    <cellStyle name="Input 2 6 2 3" xfId="9107" xr:uid="{00000000-0005-0000-0000-0000410E0000}"/>
    <cellStyle name="Input 2 6 2 3 2" xfId="14834" xr:uid="{2953209C-30C5-400A-B075-F5080D3415C5}"/>
    <cellStyle name="Input 2 6 2 4" xfId="9759" xr:uid="{00000000-0005-0000-0000-0000420E0000}"/>
    <cellStyle name="Input 2 6 2 4 2" xfId="15485" xr:uid="{012A387D-7B6C-40EF-B3E2-32E3E0209286}"/>
    <cellStyle name="Input 2 6 2 5" xfId="10247" xr:uid="{00000000-0005-0000-0000-0000430E0000}"/>
    <cellStyle name="Input 2 6 2 5 2" xfId="15972" xr:uid="{8C3777D6-34A9-41E0-8EA8-ABED38CAF1C0}"/>
    <cellStyle name="Input 2 6 2 6" xfId="10686" xr:uid="{00000000-0005-0000-0000-0000440E0000}"/>
    <cellStyle name="Input 2 6 2 6 2" xfId="16392" xr:uid="{3FE964F8-1D16-426E-B978-EC8B051487F6}"/>
    <cellStyle name="Input 2 6 2 7" xfId="12594" xr:uid="{9C413D1F-EBA7-4DCB-81D3-D036B87E0930}"/>
    <cellStyle name="Input 2 6 3" xfId="7978" xr:uid="{00000000-0005-0000-0000-0000450E0000}"/>
    <cellStyle name="Input 2 6 3 2" xfId="13708" xr:uid="{46A8B71C-AE9B-408D-8218-A10037F3CC22}"/>
    <cellStyle name="Input 2 6 4" xfId="7676" xr:uid="{00000000-0005-0000-0000-0000460E0000}"/>
    <cellStyle name="Input 2 6 4 2" xfId="13417" xr:uid="{1893F7BA-5D52-48A0-AB5E-80A092757C19}"/>
    <cellStyle name="Input 2 6 5" xfId="7165" xr:uid="{00000000-0005-0000-0000-0000470E0000}"/>
    <cellStyle name="Input 2 6 5 2" xfId="12917" xr:uid="{B9102CE4-4485-4C1B-A1BB-5921363865A5}"/>
    <cellStyle name="Input 2 6 6" xfId="3830" xr:uid="{00000000-0005-0000-0000-0000480E0000}"/>
    <cellStyle name="Input 2 6 6 2" xfId="11549" xr:uid="{9E700C74-3DA2-4CF7-BE8E-CAE9ABF1F9E5}"/>
    <cellStyle name="Input 2 6 7" xfId="11938" xr:uid="{C5A80D12-D8ED-49F9-8BAB-4F819D4286EC}"/>
    <cellStyle name="Input 2 7" xfId="6549" xr:uid="{00000000-0005-0000-0000-0000490E0000}"/>
    <cellStyle name="Input 2 7 2" xfId="8229" xr:uid="{00000000-0005-0000-0000-00004A0E0000}"/>
    <cellStyle name="Input 2 7 2 2" xfId="13957" xr:uid="{9EB72AF1-C3A1-4F13-B6EF-279647AC5DB7}"/>
    <cellStyle name="Input 2 7 3" xfId="8878" xr:uid="{00000000-0005-0000-0000-00004B0E0000}"/>
    <cellStyle name="Input 2 7 3 2" xfId="14605" xr:uid="{1EFDEFD1-9170-47A0-8536-3E4964172383}"/>
    <cellStyle name="Input 2 7 4" xfId="9527" xr:uid="{00000000-0005-0000-0000-00004C0E0000}"/>
    <cellStyle name="Input 2 7 4 2" xfId="15253" xr:uid="{8E78F6D9-3A06-400C-90E0-AC1C3A77DC27}"/>
    <cellStyle name="Input 2 7 5" xfId="10017" xr:uid="{00000000-0005-0000-0000-00004D0E0000}"/>
    <cellStyle name="Input 2 7 5 2" xfId="15742" xr:uid="{CA98338E-3974-4CF1-B2A7-116BDFC7A7FF}"/>
    <cellStyle name="Input 2 7 6" xfId="10461" xr:uid="{00000000-0005-0000-0000-00004E0E0000}"/>
    <cellStyle name="Input 2 7 6 2" xfId="16184" xr:uid="{EE1CC249-A1E7-41EC-8BE4-16BCD627ECF0}"/>
    <cellStyle name="Input 2 7 7" xfId="12378" xr:uid="{E02B35AC-84E9-4AF4-9315-C6E0326FC5D7}"/>
    <cellStyle name="Input 2 8" xfId="7241" xr:uid="{00000000-0005-0000-0000-00004F0E0000}"/>
    <cellStyle name="Input 2 8 2" xfId="12989" xr:uid="{4D0388FA-2741-4D6A-89D2-1C68E684DFD5}"/>
    <cellStyle name="Input 2 9" xfId="7868" xr:uid="{00000000-0005-0000-0000-0000500E0000}"/>
    <cellStyle name="Input 2 9 2" xfId="13605" xr:uid="{BA6AA90F-B322-42C8-9C91-A3C313EB97AE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30" xr:uid="{D0263144-65D3-4407-BBF8-86F3A789C66B}"/>
    <cellStyle name="Input 20 2 2 3" xfId="9248" xr:uid="{00000000-0005-0000-0000-0000550E0000}"/>
    <cellStyle name="Input 20 2 2 3 2" xfId="14975" xr:uid="{5D62924F-BD9A-41D2-A5EC-973D411F24B9}"/>
    <cellStyle name="Input 20 2 2 4" xfId="9900" xr:uid="{00000000-0005-0000-0000-0000560E0000}"/>
    <cellStyle name="Input 20 2 2 4 2" xfId="15626" xr:uid="{0FD78974-DC65-47AA-80D3-D542D9FB943A}"/>
    <cellStyle name="Input 20 2 2 5" xfId="10388" xr:uid="{00000000-0005-0000-0000-0000570E0000}"/>
    <cellStyle name="Input 20 2 2 5 2" xfId="16113" xr:uid="{5A60E918-A277-4F43-A73E-DDB14110BCD4}"/>
    <cellStyle name="Input 20 2 2 6" xfId="10827" xr:uid="{00000000-0005-0000-0000-0000580E0000}"/>
    <cellStyle name="Input 20 2 2 6 2" xfId="16526" xr:uid="{01806032-70E7-4A4B-8801-66C1A9EEB04D}"/>
    <cellStyle name="Input 20 2 2 7" xfId="12728" xr:uid="{0E0A2EC7-21F2-49B4-933C-B886FFA06A36}"/>
    <cellStyle name="Input 20 2 3" xfId="8151" xr:uid="{00000000-0005-0000-0000-0000590E0000}"/>
    <cellStyle name="Input 20 2 3 2" xfId="13880" xr:uid="{EA6B736A-A48E-49E0-A139-377D33191AEB}"/>
    <cellStyle name="Input 20 2 4" xfId="8802" xr:uid="{00000000-0005-0000-0000-00005A0E0000}"/>
    <cellStyle name="Input 20 2 4 2" xfId="14529" xr:uid="{019BDFB0-FDA5-4AA0-8A7D-4E28B93FB816}"/>
    <cellStyle name="Input 20 2 5" xfId="9442" xr:uid="{00000000-0005-0000-0000-00005B0E0000}"/>
    <cellStyle name="Input 20 2 5 2" xfId="15168" xr:uid="{AA0D4B42-AF6A-48A1-B41E-F47FD465BD6D}"/>
    <cellStyle name="Input 20 2 6" xfId="3075" xr:uid="{00000000-0005-0000-0000-00005C0E0000}"/>
    <cellStyle name="Input 20 2 6 2" xfId="11284" xr:uid="{908C93CA-93F6-46B3-9A4A-1CD34C9B7D46}"/>
    <cellStyle name="Input 20 2 7" xfId="12292" xr:uid="{C45EEFD8-EFFA-4BC8-895F-E3B53F7411F1}"/>
    <cellStyle name="Input 20 3" xfId="6689" xr:uid="{00000000-0005-0000-0000-00005D0E0000}"/>
    <cellStyle name="Input 20 3 2" xfId="8367" xr:uid="{00000000-0005-0000-0000-00005E0E0000}"/>
    <cellStyle name="Input 20 3 2 2" xfId="14095" xr:uid="{3A9C14B8-3D22-49FD-B41F-3FB837D226B7}"/>
    <cellStyle name="Input 20 3 3" xfId="9017" xr:uid="{00000000-0005-0000-0000-00005F0E0000}"/>
    <cellStyle name="Input 20 3 3 2" xfId="14744" xr:uid="{D073D1F3-88AF-40B3-8780-ABEAD9716736}"/>
    <cellStyle name="Input 20 3 4" xfId="9665" xr:uid="{00000000-0005-0000-0000-0000600E0000}"/>
    <cellStyle name="Input 20 3 4 2" xfId="15391" xr:uid="{C6D81E37-8516-4FF3-A308-DD64478575B9}"/>
    <cellStyle name="Input 20 3 5" xfId="10154" xr:uid="{00000000-0005-0000-0000-0000610E0000}"/>
    <cellStyle name="Input 20 3 5 2" xfId="15879" xr:uid="{1C3A2CF8-A430-442E-850A-7C2FF4CF1065}"/>
    <cellStyle name="Input 20 3 6" xfId="10598" xr:uid="{00000000-0005-0000-0000-0000620E0000}"/>
    <cellStyle name="Input 20 3 6 2" xfId="16320" xr:uid="{0525DC12-5A40-450B-9E33-CAF443DBBA9B}"/>
    <cellStyle name="Input 20 3 7" xfId="12514" xr:uid="{2FEB8DF8-5D03-48E2-9B30-12A8D5C3738A}"/>
    <cellStyle name="Input 20 4" xfId="7775" xr:uid="{00000000-0005-0000-0000-0000630E0000}"/>
    <cellStyle name="Input 20 4 2" xfId="13513" xr:uid="{3026C008-2136-4FAF-A254-1805732DBCEE}"/>
    <cellStyle name="Input 20 5" xfId="7083" xr:uid="{00000000-0005-0000-0000-0000640E0000}"/>
    <cellStyle name="Input 20 5 2" xfId="12841" xr:uid="{775332B4-A2B6-44A8-B61D-3FD4F6C45D04}"/>
    <cellStyle name="Input 20 6" xfId="7409" xr:uid="{00000000-0005-0000-0000-0000650E0000}"/>
    <cellStyle name="Input 20 6 2" xfId="13155" xr:uid="{95441BA8-FDB9-40CF-B9E5-9E499C815637}"/>
    <cellStyle name="Input 20 7" xfId="7539" xr:uid="{00000000-0005-0000-0000-0000660E0000}"/>
    <cellStyle name="Input 20 7 2" xfId="13283" xr:uid="{89F910B1-DC64-45AE-A71D-290CDAF9319A}"/>
    <cellStyle name="Input 20 8" xfId="11685" xr:uid="{FB37F339-01C0-48C9-8955-D2168DBA7631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31" xr:uid="{8000F97B-F408-47F1-BF9F-796B63D83E23}"/>
    <cellStyle name="Input 21 2 2 3" xfId="9249" xr:uid="{00000000-0005-0000-0000-00006B0E0000}"/>
    <cellStyle name="Input 21 2 2 3 2" xfId="14976" xr:uid="{0A7DC326-2BB4-49C5-A57B-583D31B3B593}"/>
    <cellStyle name="Input 21 2 2 4" xfId="9901" xr:uid="{00000000-0005-0000-0000-00006C0E0000}"/>
    <cellStyle name="Input 21 2 2 4 2" xfId="15627" xr:uid="{4F07D474-0BD3-46FB-A049-0BBD639D3334}"/>
    <cellStyle name="Input 21 2 2 5" xfId="10389" xr:uid="{00000000-0005-0000-0000-00006D0E0000}"/>
    <cellStyle name="Input 21 2 2 5 2" xfId="16114" xr:uid="{6F8B46A9-322B-412A-BFCA-E6D70C6D1726}"/>
    <cellStyle name="Input 21 2 2 6" xfId="10828" xr:uid="{00000000-0005-0000-0000-00006E0E0000}"/>
    <cellStyle name="Input 21 2 2 6 2" xfId="16527" xr:uid="{5D651127-B6F1-4F1B-ACE7-5581D0357533}"/>
    <cellStyle name="Input 21 2 2 7" xfId="12729" xr:uid="{8CDCA754-D43E-4E21-BBB2-752E5193C3BA}"/>
    <cellStyle name="Input 21 2 3" xfId="8152" xr:uid="{00000000-0005-0000-0000-00006F0E0000}"/>
    <cellStyle name="Input 21 2 3 2" xfId="13881" xr:uid="{2199A906-EDA2-4116-B3FB-8918652BC07B}"/>
    <cellStyle name="Input 21 2 4" xfId="8803" xr:uid="{00000000-0005-0000-0000-0000700E0000}"/>
    <cellStyle name="Input 21 2 4 2" xfId="14530" xr:uid="{FE915ABA-FD01-41FE-99F3-48D0AF19F1FA}"/>
    <cellStyle name="Input 21 2 5" xfId="9443" xr:uid="{00000000-0005-0000-0000-0000710E0000}"/>
    <cellStyle name="Input 21 2 5 2" xfId="15169" xr:uid="{51CC258A-D2A6-4F72-B0C5-F090306D2EF6}"/>
    <cellStyle name="Input 21 2 6" xfId="3074" xr:uid="{00000000-0005-0000-0000-0000720E0000}"/>
    <cellStyle name="Input 21 2 6 2" xfId="11283" xr:uid="{88FE1146-2E0F-41DA-B3B2-91C734929E0D}"/>
    <cellStyle name="Input 21 2 7" xfId="12293" xr:uid="{36FACCA8-64C2-4DEE-B1C5-EA494AE63D73}"/>
    <cellStyle name="Input 21 3" xfId="6690" xr:uid="{00000000-0005-0000-0000-0000730E0000}"/>
    <cellStyle name="Input 21 3 2" xfId="8368" xr:uid="{00000000-0005-0000-0000-0000740E0000}"/>
    <cellStyle name="Input 21 3 2 2" xfId="14096" xr:uid="{CC16FF0F-CD4E-4B5C-8DA0-D9ED3DD99004}"/>
    <cellStyle name="Input 21 3 3" xfId="9018" xr:uid="{00000000-0005-0000-0000-0000750E0000}"/>
    <cellStyle name="Input 21 3 3 2" xfId="14745" xr:uid="{9159CABC-FFF4-40E3-8749-6293D01FEC0B}"/>
    <cellStyle name="Input 21 3 4" xfId="9666" xr:uid="{00000000-0005-0000-0000-0000760E0000}"/>
    <cellStyle name="Input 21 3 4 2" xfId="15392" xr:uid="{9EBDF197-AF4B-4BAD-A5D1-E01D94288531}"/>
    <cellStyle name="Input 21 3 5" xfId="10155" xr:uid="{00000000-0005-0000-0000-0000770E0000}"/>
    <cellStyle name="Input 21 3 5 2" xfId="15880" xr:uid="{DEE6E651-2E07-4595-B0F2-0815DE07920E}"/>
    <cellStyle name="Input 21 3 6" xfId="10599" xr:uid="{00000000-0005-0000-0000-0000780E0000}"/>
    <cellStyle name="Input 21 3 6 2" xfId="16321" xr:uid="{F15F27EC-0A25-41B5-83A2-DBFDF3C206E3}"/>
    <cellStyle name="Input 21 3 7" xfId="12515" xr:uid="{DCB5367B-5D78-4425-AB9D-B99641DD9D27}"/>
    <cellStyle name="Input 21 4" xfId="7776" xr:uid="{00000000-0005-0000-0000-0000790E0000}"/>
    <cellStyle name="Input 21 4 2" xfId="13514" xr:uid="{15AB358B-AEA5-4EE8-A428-254AF7BA2BB9}"/>
    <cellStyle name="Input 21 5" xfId="7082" xr:uid="{00000000-0005-0000-0000-00007A0E0000}"/>
    <cellStyle name="Input 21 5 2" xfId="12840" xr:uid="{CB48AFE4-E565-4D5E-B65F-C52CD14BF197}"/>
    <cellStyle name="Input 21 6" xfId="7944" xr:uid="{00000000-0005-0000-0000-00007B0E0000}"/>
    <cellStyle name="Input 21 6 2" xfId="13677" xr:uid="{3ECAE5AF-9F43-4E05-8ECC-9D61338D8CA3}"/>
    <cellStyle name="Input 21 7" xfId="7540" xr:uid="{00000000-0005-0000-0000-00007C0E0000}"/>
    <cellStyle name="Input 21 7 2" xfId="13284" xr:uid="{56FA0497-C09F-45D8-9104-9EADC2367DEA}"/>
    <cellStyle name="Input 21 8" xfId="11686" xr:uid="{5298A900-AA1A-473E-A1C4-C81384B9C931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32" xr:uid="{7B61C077-06AE-4582-8D11-2CB4949CFBA8}"/>
    <cellStyle name="Input 22 2 2 3" xfId="9250" xr:uid="{00000000-0005-0000-0000-0000810E0000}"/>
    <cellStyle name="Input 22 2 2 3 2" xfId="14977" xr:uid="{1B9A641E-0214-44B4-A300-25E880F0D016}"/>
    <cellStyle name="Input 22 2 2 4" xfId="9902" xr:uid="{00000000-0005-0000-0000-0000820E0000}"/>
    <cellStyle name="Input 22 2 2 4 2" xfId="15628" xr:uid="{274413CF-7997-4C3E-9F72-4FCF16F5CD4B}"/>
    <cellStyle name="Input 22 2 2 5" xfId="10390" xr:uid="{00000000-0005-0000-0000-0000830E0000}"/>
    <cellStyle name="Input 22 2 2 5 2" xfId="16115" xr:uid="{69C42525-C67C-4E51-96D7-A2FD9EE99250}"/>
    <cellStyle name="Input 22 2 2 6" xfId="10829" xr:uid="{00000000-0005-0000-0000-0000840E0000}"/>
    <cellStyle name="Input 22 2 2 6 2" xfId="16528" xr:uid="{6E42A321-23BD-46D1-80F1-40FB4335F694}"/>
    <cellStyle name="Input 22 2 2 7" xfId="12730" xr:uid="{EDB9BD4E-1122-4CDA-8F87-F32DE630A606}"/>
    <cellStyle name="Input 22 2 3" xfId="8153" xr:uid="{00000000-0005-0000-0000-0000850E0000}"/>
    <cellStyle name="Input 22 2 3 2" xfId="13882" xr:uid="{F0BF078E-8A6F-436D-8537-CA25A80BCDEF}"/>
    <cellStyle name="Input 22 2 4" xfId="8804" xr:uid="{00000000-0005-0000-0000-0000860E0000}"/>
    <cellStyle name="Input 22 2 4 2" xfId="14531" xr:uid="{E0889417-18A1-4D29-B6DB-A12765A83BEF}"/>
    <cellStyle name="Input 22 2 5" xfId="9444" xr:uid="{00000000-0005-0000-0000-0000870E0000}"/>
    <cellStyle name="Input 22 2 5 2" xfId="15170" xr:uid="{EFC01533-4EAC-4FD5-B6B2-904547B27C0B}"/>
    <cellStyle name="Input 22 2 6" xfId="3070" xr:uid="{00000000-0005-0000-0000-0000880E0000}"/>
    <cellStyle name="Input 22 2 6 2" xfId="11282" xr:uid="{B5EA2E5D-3175-4873-8746-F6F7184174CA}"/>
    <cellStyle name="Input 22 2 7" xfId="12294" xr:uid="{35E98307-3D1D-49CC-A015-78FF3B2E5A18}"/>
    <cellStyle name="Input 22 3" xfId="6691" xr:uid="{00000000-0005-0000-0000-0000890E0000}"/>
    <cellStyle name="Input 22 3 2" xfId="8369" xr:uid="{00000000-0005-0000-0000-00008A0E0000}"/>
    <cellStyle name="Input 22 3 2 2" xfId="14097" xr:uid="{D1DF84A8-F109-4CAF-BD0B-78B68DCF46FF}"/>
    <cellStyle name="Input 22 3 3" xfId="9019" xr:uid="{00000000-0005-0000-0000-00008B0E0000}"/>
    <cellStyle name="Input 22 3 3 2" xfId="14746" xr:uid="{F57B6FD9-B9BC-4004-8256-DA8E8D1B87F9}"/>
    <cellStyle name="Input 22 3 4" xfId="9667" xr:uid="{00000000-0005-0000-0000-00008C0E0000}"/>
    <cellStyle name="Input 22 3 4 2" xfId="15393" xr:uid="{80A6F9A3-CF72-4215-9444-BA9AE69E354B}"/>
    <cellStyle name="Input 22 3 5" xfId="10156" xr:uid="{00000000-0005-0000-0000-00008D0E0000}"/>
    <cellStyle name="Input 22 3 5 2" xfId="15881" xr:uid="{BDBF45AA-42AD-44FF-BCD4-CF4B95EB5893}"/>
    <cellStyle name="Input 22 3 6" xfId="10600" xr:uid="{00000000-0005-0000-0000-00008E0E0000}"/>
    <cellStyle name="Input 22 3 6 2" xfId="16322" xr:uid="{8BDEEF32-109D-4E73-BE26-AFCB41DF221A}"/>
    <cellStyle name="Input 22 3 7" xfId="12516" xr:uid="{58885F23-5B0B-41FF-97C8-0E51A9C1621E}"/>
    <cellStyle name="Input 22 4" xfId="7777" xr:uid="{00000000-0005-0000-0000-00008F0E0000}"/>
    <cellStyle name="Input 22 4 2" xfId="13515" xr:uid="{79E2CF76-6808-4C43-AC4E-F15FD8AF6E80}"/>
    <cellStyle name="Input 22 5" xfId="7081" xr:uid="{00000000-0005-0000-0000-0000900E0000}"/>
    <cellStyle name="Input 22 5 2" xfId="12839" xr:uid="{32B7FD2A-3DB6-43F6-91C5-7658854CFD6B}"/>
    <cellStyle name="Input 22 6" xfId="7410" xr:uid="{00000000-0005-0000-0000-0000910E0000}"/>
    <cellStyle name="Input 22 6 2" xfId="13156" xr:uid="{506C017F-C142-44A6-9B18-AD46839BF279}"/>
    <cellStyle name="Input 22 7" xfId="7541" xr:uid="{00000000-0005-0000-0000-0000920E0000}"/>
    <cellStyle name="Input 22 7 2" xfId="13285" xr:uid="{F205C54E-9B66-420A-852F-377EA1E4EDE8}"/>
    <cellStyle name="Input 22 8" xfId="11687" xr:uid="{49DCE01D-E6C7-4983-B75B-428F03B1878A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33" xr:uid="{A9C299A5-715B-4C79-8AE1-FD7DC1F91182}"/>
    <cellStyle name="Input 23 2 2 3" xfId="9251" xr:uid="{00000000-0005-0000-0000-0000970E0000}"/>
    <cellStyle name="Input 23 2 2 3 2" xfId="14978" xr:uid="{9A190465-3283-4D9A-9EDE-23FE58B60557}"/>
    <cellStyle name="Input 23 2 2 4" xfId="9903" xr:uid="{00000000-0005-0000-0000-0000980E0000}"/>
    <cellStyle name="Input 23 2 2 4 2" xfId="15629" xr:uid="{B82498EB-6A3D-4FE3-A8DA-347C90D1001A}"/>
    <cellStyle name="Input 23 2 2 5" xfId="10391" xr:uid="{00000000-0005-0000-0000-0000990E0000}"/>
    <cellStyle name="Input 23 2 2 5 2" xfId="16116" xr:uid="{42432B92-6343-49E1-BACF-BAA9B880B502}"/>
    <cellStyle name="Input 23 2 2 6" xfId="10830" xr:uid="{00000000-0005-0000-0000-00009A0E0000}"/>
    <cellStyle name="Input 23 2 2 6 2" xfId="16529" xr:uid="{E352F838-F3DC-4BFA-8185-9AEAFEA56813}"/>
    <cellStyle name="Input 23 2 2 7" xfId="12731" xr:uid="{0CF34E94-ADDA-4683-B486-7C9F84CE784F}"/>
    <cellStyle name="Input 23 2 3" xfId="8154" xr:uid="{00000000-0005-0000-0000-00009B0E0000}"/>
    <cellStyle name="Input 23 2 3 2" xfId="13883" xr:uid="{507A6C89-676F-406E-9180-94DB08B5A5FB}"/>
    <cellStyle name="Input 23 2 4" xfId="8805" xr:uid="{00000000-0005-0000-0000-00009C0E0000}"/>
    <cellStyle name="Input 23 2 4 2" xfId="14532" xr:uid="{3627CAEF-7489-4091-9196-31F7CA47A2ED}"/>
    <cellStyle name="Input 23 2 5" xfId="9445" xr:uid="{00000000-0005-0000-0000-00009D0E0000}"/>
    <cellStyle name="Input 23 2 5 2" xfId="15171" xr:uid="{9A1678E3-C51C-4F60-A314-07D95C854E3B}"/>
    <cellStyle name="Input 23 2 6" xfId="3069" xr:uid="{00000000-0005-0000-0000-00009E0E0000}"/>
    <cellStyle name="Input 23 2 6 2" xfId="11281" xr:uid="{9CAD65E1-2945-4B12-A0A5-0B4F74D02DA9}"/>
    <cellStyle name="Input 23 2 7" xfId="12295" xr:uid="{D344D67C-4D01-434A-9E09-BDF03C45C345}"/>
    <cellStyle name="Input 23 3" xfId="6692" xr:uid="{00000000-0005-0000-0000-00009F0E0000}"/>
    <cellStyle name="Input 23 3 2" xfId="8370" xr:uid="{00000000-0005-0000-0000-0000A00E0000}"/>
    <cellStyle name="Input 23 3 2 2" xfId="14098" xr:uid="{5EF8B367-DB9F-40DF-8E00-2F9D6B145483}"/>
    <cellStyle name="Input 23 3 3" xfId="9020" xr:uid="{00000000-0005-0000-0000-0000A10E0000}"/>
    <cellStyle name="Input 23 3 3 2" xfId="14747" xr:uid="{FA7D691E-DDDC-41EC-960C-E64B4F51B98E}"/>
    <cellStyle name="Input 23 3 4" xfId="9668" xr:uid="{00000000-0005-0000-0000-0000A20E0000}"/>
    <cellStyle name="Input 23 3 4 2" xfId="15394" xr:uid="{B6C50153-335F-4CBB-B1C5-1AB47B320896}"/>
    <cellStyle name="Input 23 3 5" xfId="10157" xr:uid="{00000000-0005-0000-0000-0000A30E0000}"/>
    <cellStyle name="Input 23 3 5 2" xfId="15882" xr:uid="{FF59F282-C5FA-4CE0-A071-25F611B738E6}"/>
    <cellStyle name="Input 23 3 6" xfId="10601" xr:uid="{00000000-0005-0000-0000-0000A40E0000}"/>
    <cellStyle name="Input 23 3 6 2" xfId="16323" xr:uid="{2A5DFDF5-A6EE-47EC-8A69-4FB0A7B7A13E}"/>
    <cellStyle name="Input 23 3 7" xfId="12517" xr:uid="{914276E9-C967-4FBA-B032-56EF2F7A7229}"/>
    <cellStyle name="Input 23 4" xfId="7778" xr:uid="{00000000-0005-0000-0000-0000A50E0000}"/>
    <cellStyle name="Input 23 4 2" xfId="13516" xr:uid="{70E7808E-B39B-4B00-BA1D-9320DA4A16A6}"/>
    <cellStyle name="Input 23 5" xfId="7080" xr:uid="{00000000-0005-0000-0000-0000A60E0000}"/>
    <cellStyle name="Input 23 5 2" xfId="12838" xr:uid="{41E729C3-80E2-4275-B18F-A444706A3987}"/>
    <cellStyle name="Input 23 6" xfId="7411" xr:uid="{00000000-0005-0000-0000-0000A70E0000}"/>
    <cellStyle name="Input 23 6 2" xfId="13157" xr:uid="{38697E40-164E-4122-97DB-55970778BB09}"/>
    <cellStyle name="Input 23 7" xfId="7542" xr:uid="{00000000-0005-0000-0000-0000A80E0000}"/>
    <cellStyle name="Input 23 7 2" xfId="13286" xr:uid="{FC16ED6B-B9F3-4C37-B2BB-2F692671D455}"/>
    <cellStyle name="Input 23 8" xfId="11688" xr:uid="{E9827E94-3C2D-486F-AFE4-D5C2064E77A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34" xr:uid="{77669F09-A79B-4F92-A7F3-33BE5DCBDEC1}"/>
    <cellStyle name="Input 24 2 2 3" xfId="9252" xr:uid="{00000000-0005-0000-0000-0000AD0E0000}"/>
    <cellStyle name="Input 24 2 2 3 2" xfId="14979" xr:uid="{1BAEBD4B-9989-4407-8D4D-7AC55D0C7B6D}"/>
    <cellStyle name="Input 24 2 2 4" xfId="9904" xr:uid="{00000000-0005-0000-0000-0000AE0E0000}"/>
    <cellStyle name="Input 24 2 2 4 2" xfId="15630" xr:uid="{2F8269D5-5D52-4203-8540-ED7030E4C6EA}"/>
    <cellStyle name="Input 24 2 2 5" xfId="10392" xr:uid="{00000000-0005-0000-0000-0000AF0E0000}"/>
    <cellStyle name="Input 24 2 2 5 2" xfId="16117" xr:uid="{BEF9C8DA-0F85-4543-B88A-622927D17CAA}"/>
    <cellStyle name="Input 24 2 2 6" xfId="10831" xr:uid="{00000000-0005-0000-0000-0000B00E0000}"/>
    <cellStyle name="Input 24 2 2 6 2" xfId="16530" xr:uid="{724E051A-2081-4AE0-A137-3F8AB5310D03}"/>
    <cellStyle name="Input 24 2 2 7" xfId="12732" xr:uid="{4BB9AC5D-06D9-40C0-B91B-7B53108FF70F}"/>
    <cellStyle name="Input 24 2 3" xfId="8155" xr:uid="{00000000-0005-0000-0000-0000B10E0000}"/>
    <cellStyle name="Input 24 2 3 2" xfId="13884" xr:uid="{83D7539D-A9D6-4970-88A9-93E1A422AEE6}"/>
    <cellStyle name="Input 24 2 4" xfId="8806" xr:uid="{00000000-0005-0000-0000-0000B20E0000}"/>
    <cellStyle name="Input 24 2 4 2" xfId="14533" xr:uid="{34D8444A-F637-4A3F-AF2D-33E8BB078D0D}"/>
    <cellStyle name="Input 24 2 5" xfId="9446" xr:uid="{00000000-0005-0000-0000-0000B30E0000}"/>
    <cellStyle name="Input 24 2 5 2" xfId="15172" xr:uid="{A681F096-F227-429A-8F55-22FB9E64331C}"/>
    <cellStyle name="Input 24 2 6" xfId="3066" xr:uid="{00000000-0005-0000-0000-0000B40E0000}"/>
    <cellStyle name="Input 24 2 6 2" xfId="11280" xr:uid="{840F2911-4168-4FAE-9351-CABD3235C2C6}"/>
    <cellStyle name="Input 24 2 7" xfId="12296" xr:uid="{89F2AF28-50FE-4824-AE48-17237689B9DE}"/>
    <cellStyle name="Input 24 3" xfId="6693" xr:uid="{00000000-0005-0000-0000-0000B50E0000}"/>
    <cellStyle name="Input 24 3 2" xfId="8371" xr:uid="{00000000-0005-0000-0000-0000B60E0000}"/>
    <cellStyle name="Input 24 3 2 2" xfId="14099" xr:uid="{256D18E6-E7D7-43CF-AB10-3260F4AB7BA1}"/>
    <cellStyle name="Input 24 3 3" xfId="9021" xr:uid="{00000000-0005-0000-0000-0000B70E0000}"/>
    <cellStyle name="Input 24 3 3 2" xfId="14748" xr:uid="{1783D46A-1D43-4540-B5A9-213F895DF1E0}"/>
    <cellStyle name="Input 24 3 4" xfId="9669" xr:uid="{00000000-0005-0000-0000-0000B80E0000}"/>
    <cellStyle name="Input 24 3 4 2" xfId="15395" xr:uid="{8A2485B1-9EAE-4E62-9C75-ED4B75C9043A}"/>
    <cellStyle name="Input 24 3 5" xfId="10158" xr:uid="{00000000-0005-0000-0000-0000B90E0000}"/>
    <cellStyle name="Input 24 3 5 2" xfId="15883" xr:uid="{738D839E-6383-4F1A-AA9D-8A0E72789E5F}"/>
    <cellStyle name="Input 24 3 6" xfId="10602" xr:uid="{00000000-0005-0000-0000-0000BA0E0000}"/>
    <cellStyle name="Input 24 3 6 2" xfId="16324" xr:uid="{ABB9CE17-4755-4B93-B3F9-2E891D7B0C45}"/>
    <cellStyle name="Input 24 3 7" xfId="12518" xr:uid="{CA6F941B-9281-430A-9C3D-655D3696A8EA}"/>
    <cellStyle name="Input 24 4" xfId="7779" xr:uid="{00000000-0005-0000-0000-0000BB0E0000}"/>
    <cellStyle name="Input 24 4 2" xfId="13517" xr:uid="{0606B3E6-CB88-438F-9D2E-7588A0992134}"/>
    <cellStyle name="Input 24 5" xfId="7079" xr:uid="{00000000-0005-0000-0000-0000BC0E0000}"/>
    <cellStyle name="Input 24 5 2" xfId="12837" xr:uid="{44A57A2E-3B81-43E0-8BAD-03984A22A6CC}"/>
    <cellStyle name="Input 24 6" xfId="7412" xr:uid="{00000000-0005-0000-0000-0000BD0E0000}"/>
    <cellStyle name="Input 24 6 2" xfId="13158" xr:uid="{BF504F2E-A5CC-4860-B5D4-A994D8868CF9}"/>
    <cellStyle name="Input 24 7" xfId="7543" xr:uid="{00000000-0005-0000-0000-0000BE0E0000}"/>
    <cellStyle name="Input 24 7 2" xfId="13287" xr:uid="{0B0EC3D5-BA59-4377-BCE2-9F84338E485A}"/>
    <cellStyle name="Input 24 8" xfId="11689" xr:uid="{637E4197-4518-4847-AD5C-8E26AA77C3FE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5" xr:uid="{FC0F5CE2-4F76-49D7-8F6E-97945DC9C568}"/>
    <cellStyle name="Input 25 2 2 3" xfId="9253" xr:uid="{00000000-0005-0000-0000-0000C30E0000}"/>
    <cellStyle name="Input 25 2 2 3 2" xfId="14980" xr:uid="{99E30814-4F3A-4068-9EDF-300E7E2F12F7}"/>
    <cellStyle name="Input 25 2 2 4" xfId="9905" xr:uid="{00000000-0005-0000-0000-0000C40E0000}"/>
    <cellStyle name="Input 25 2 2 4 2" xfId="15631" xr:uid="{13C1CE70-72D5-4B31-9AB8-4FA5C5881056}"/>
    <cellStyle name="Input 25 2 2 5" xfId="10393" xr:uid="{00000000-0005-0000-0000-0000C50E0000}"/>
    <cellStyle name="Input 25 2 2 5 2" xfId="16118" xr:uid="{BC60DCAA-0963-43B9-A20B-100BD1054BA3}"/>
    <cellStyle name="Input 25 2 2 6" xfId="10832" xr:uid="{00000000-0005-0000-0000-0000C60E0000}"/>
    <cellStyle name="Input 25 2 2 6 2" xfId="16531" xr:uid="{A8937AE4-7F24-42AA-B301-E2734B0A9017}"/>
    <cellStyle name="Input 25 2 2 7" xfId="12733" xr:uid="{6520076C-DE8C-4478-889A-928B505DF4C9}"/>
    <cellStyle name="Input 25 2 3" xfId="8156" xr:uid="{00000000-0005-0000-0000-0000C70E0000}"/>
    <cellStyle name="Input 25 2 3 2" xfId="13885" xr:uid="{DCEB6E4E-87C6-42F8-8F3B-1EDC544552CF}"/>
    <cellStyle name="Input 25 2 4" xfId="8807" xr:uid="{00000000-0005-0000-0000-0000C80E0000}"/>
    <cellStyle name="Input 25 2 4 2" xfId="14534" xr:uid="{22A1F8D2-23FB-4C24-8CE3-3B41C9E8D877}"/>
    <cellStyle name="Input 25 2 5" xfId="9447" xr:uid="{00000000-0005-0000-0000-0000C90E0000}"/>
    <cellStyle name="Input 25 2 5 2" xfId="15173" xr:uid="{241C4A5F-EC7E-4FBA-8CE7-B725AA8883D1}"/>
    <cellStyle name="Input 25 2 6" xfId="3065" xr:uid="{00000000-0005-0000-0000-0000CA0E0000}"/>
    <cellStyle name="Input 25 2 6 2" xfId="11279" xr:uid="{6E66FD29-D640-448F-9672-00EA70820D9A}"/>
    <cellStyle name="Input 25 2 7" xfId="12297" xr:uid="{892E8A88-3FB7-47D2-A3FC-C921B3F9027F}"/>
    <cellStyle name="Input 25 3" xfId="6694" xr:uid="{00000000-0005-0000-0000-0000CB0E0000}"/>
    <cellStyle name="Input 25 3 2" xfId="8372" xr:uid="{00000000-0005-0000-0000-0000CC0E0000}"/>
    <cellStyle name="Input 25 3 2 2" xfId="14100" xr:uid="{27FDC217-6246-43B3-BAD2-429B1D155AD6}"/>
    <cellStyle name="Input 25 3 3" xfId="9022" xr:uid="{00000000-0005-0000-0000-0000CD0E0000}"/>
    <cellStyle name="Input 25 3 3 2" xfId="14749" xr:uid="{C077EAD7-978C-47F8-AE87-66FCE0220DAD}"/>
    <cellStyle name="Input 25 3 4" xfId="9670" xr:uid="{00000000-0005-0000-0000-0000CE0E0000}"/>
    <cellStyle name="Input 25 3 4 2" xfId="15396" xr:uid="{C5CE8185-93AA-4B5D-952E-B50B172D0536}"/>
    <cellStyle name="Input 25 3 5" xfId="10159" xr:uid="{00000000-0005-0000-0000-0000CF0E0000}"/>
    <cellStyle name="Input 25 3 5 2" xfId="15884" xr:uid="{0C741D2C-D16D-48EA-BD83-394E925D1D84}"/>
    <cellStyle name="Input 25 3 6" xfId="10603" xr:uid="{00000000-0005-0000-0000-0000D00E0000}"/>
    <cellStyle name="Input 25 3 6 2" xfId="16325" xr:uid="{8E8976B4-1ED6-40B3-8717-0E03584196A0}"/>
    <cellStyle name="Input 25 3 7" xfId="12519" xr:uid="{E5CB1014-C747-4FFF-B71B-3D0929E7C451}"/>
    <cellStyle name="Input 25 4" xfId="7780" xr:uid="{00000000-0005-0000-0000-0000D10E0000}"/>
    <cellStyle name="Input 25 4 2" xfId="13518" xr:uid="{2D6199FE-6B02-4351-92C6-9A6B2CF6831E}"/>
    <cellStyle name="Input 25 5" xfId="7078" xr:uid="{00000000-0005-0000-0000-0000D20E0000}"/>
    <cellStyle name="Input 25 5 2" xfId="12836" xr:uid="{0E3AC9A5-00D3-447D-B408-C4477B99E5FB}"/>
    <cellStyle name="Input 25 6" xfId="7413" xr:uid="{00000000-0005-0000-0000-0000D30E0000}"/>
    <cellStyle name="Input 25 6 2" xfId="13159" xr:uid="{CF28797E-1B6D-4E70-84E7-74BECEAD6C40}"/>
    <cellStyle name="Input 25 7" xfId="7544" xr:uid="{00000000-0005-0000-0000-0000D40E0000}"/>
    <cellStyle name="Input 25 7 2" xfId="13288" xr:uid="{DDB0F928-8534-429A-B516-0B2C5CA5B6D0}"/>
    <cellStyle name="Input 25 8" xfId="11690" xr:uid="{BE782CC7-3043-445E-B224-985E6A7E7A4C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6" xr:uid="{B92CC1C2-A476-435F-833E-18D429D2E091}"/>
    <cellStyle name="Input 26 2 2 3" xfId="9254" xr:uid="{00000000-0005-0000-0000-0000D90E0000}"/>
    <cellStyle name="Input 26 2 2 3 2" xfId="14981" xr:uid="{527442CF-4C5D-4D74-BC06-4E9DF23BA7DA}"/>
    <cellStyle name="Input 26 2 2 4" xfId="9906" xr:uid="{00000000-0005-0000-0000-0000DA0E0000}"/>
    <cellStyle name="Input 26 2 2 4 2" xfId="15632" xr:uid="{5D12105A-8DB0-4E60-9669-EB885B8440C8}"/>
    <cellStyle name="Input 26 2 2 5" xfId="10394" xr:uid="{00000000-0005-0000-0000-0000DB0E0000}"/>
    <cellStyle name="Input 26 2 2 5 2" xfId="16119" xr:uid="{9485AAA6-A2CE-4C85-843A-617926CAC6F0}"/>
    <cellStyle name="Input 26 2 2 6" xfId="10833" xr:uid="{00000000-0005-0000-0000-0000DC0E0000}"/>
    <cellStyle name="Input 26 2 2 6 2" xfId="16532" xr:uid="{2EB8C0C1-A46D-4068-8F87-C95BF2C99A8E}"/>
    <cellStyle name="Input 26 2 2 7" xfId="12734" xr:uid="{4B8EB154-3698-4097-8599-A64F09557588}"/>
    <cellStyle name="Input 26 2 3" xfId="8157" xr:uid="{00000000-0005-0000-0000-0000DD0E0000}"/>
    <cellStyle name="Input 26 2 3 2" xfId="13886" xr:uid="{94C23883-0E6B-46FE-9CBC-FE1670520A64}"/>
    <cellStyle name="Input 26 2 4" xfId="8808" xr:uid="{00000000-0005-0000-0000-0000DE0E0000}"/>
    <cellStyle name="Input 26 2 4 2" xfId="14535" xr:uid="{2D5B710A-5114-4F1E-B618-0D70A4FE2B55}"/>
    <cellStyle name="Input 26 2 5" xfId="9448" xr:uid="{00000000-0005-0000-0000-0000DF0E0000}"/>
    <cellStyle name="Input 26 2 5 2" xfId="15174" xr:uid="{EF04F78F-8C1F-4B8F-80D7-8DCCD1428A23}"/>
    <cellStyle name="Input 26 2 6" xfId="3064" xr:uid="{00000000-0005-0000-0000-0000E00E0000}"/>
    <cellStyle name="Input 26 2 6 2" xfId="11278" xr:uid="{97249450-4FEE-4FD3-8178-425D44C39A7F}"/>
    <cellStyle name="Input 26 2 7" xfId="12298" xr:uid="{9B0ADE7B-2048-45DD-A9F1-22E6F1DA768A}"/>
    <cellStyle name="Input 26 3" xfId="6695" xr:uid="{00000000-0005-0000-0000-0000E10E0000}"/>
    <cellStyle name="Input 26 3 2" xfId="8373" xr:uid="{00000000-0005-0000-0000-0000E20E0000}"/>
    <cellStyle name="Input 26 3 2 2" xfId="14101" xr:uid="{3ED8C67B-8302-4712-9DB5-E7E0C6F51F63}"/>
    <cellStyle name="Input 26 3 3" xfId="9023" xr:uid="{00000000-0005-0000-0000-0000E30E0000}"/>
    <cellStyle name="Input 26 3 3 2" xfId="14750" xr:uid="{C2C61C4E-03AF-4E32-BB69-50C5579C41A9}"/>
    <cellStyle name="Input 26 3 4" xfId="9671" xr:uid="{00000000-0005-0000-0000-0000E40E0000}"/>
    <cellStyle name="Input 26 3 4 2" xfId="15397" xr:uid="{FB9224F7-8665-4041-9AD2-5FE0FAB53770}"/>
    <cellStyle name="Input 26 3 5" xfId="10160" xr:uid="{00000000-0005-0000-0000-0000E50E0000}"/>
    <cellStyle name="Input 26 3 5 2" xfId="15885" xr:uid="{B5CB6D96-1FF7-4B26-A4A9-4B39710FFC10}"/>
    <cellStyle name="Input 26 3 6" xfId="10604" xr:uid="{00000000-0005-0000-0000-0000E60E0000}"/>
    <cellStyle name="Input 26 3 6 2" xfId="16326" xr:uid="{938D6722-2771-4258-823E-203DD00781CA}"/>
    <cellStyle name="Input 26 3 7" xfId="12520" xr:uid="{48ECDD9F-C0F6-4591-BBBD-BF5406992BB8}"/>
    <cellStyle name="Input 26 4" xfId="7781" xr:uid="{00000000-0005-0000-0000-0000E70E0000}"/>
    <cellStyle name="Input 26 4 2" xfId="13519" xr:uid="{93D892E6-CCFC-4C49-AFBE-D4AEF438C42F}"/>
    <cellStyle name="Input 26 5" xfId="7077" xr:uid="{00000000-0005-0000-0000-0000E80E0000}"/>
    <cellStyle name="Input 26 5 2" xfId="12835" xr:uid="{55485DA9-66BD-4703-ADB3-A6D7C6786661}"/>
    <cellStyle name="Input 26 6" xfId="7414" xr:uid="{00000000-0005-0000-0000-0000E90E0000}"/>
    <cellStyle name="Input 26 6 2" xfId="13160" xr:uid="{21FB7459-3711-4262-873E-CC1F189DF412}"/>
    <cellStyle name="Input 26 7" xfId="7545" xr:uid="{00000000-0005-0000-0000-0000EA0E0000}"/>
    <cellStyle name="Input 26 7 2" xfId="13289" xr:uid="{42C5161C-C563-4894-BC9A-F469BC7B34BF}"/>
    <cellStyle name="Input 26 8" xfId="11691" xr:uid="{64D3BDA5-5B89-4A3E-9AD1-43653BDA211A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7" xr:uid="{06864BDB-BC6D-4A6C-B2AA-151AF8609489}"/>
    <cellStyle name="Input 27 2 2 3" xfId="9255" xr:uid="{00000000-0005-0000-0000-0000EF0E0000}"/>
    <cellStyle name="Input 27 2 2 3 2" xfId="14982" xr:uid="{D795475B-2DC0-4562-9414-73BB1F5BB66F}"/>
    <cellStyle name="Input 27 2 2 4" xfId="9907" xr:uid="{00000000-0005-0000-0000-0000F00E0000}"/>
    <cellStyle name="Input 27 2 2 4 2" xfId="15633" xr:uid="{9FBF0028-17BB-4627-B7FD-ACEE9B0EDEBC}"/>
    <cellStyle name="Input 27 2 2 5" xfId="10395" xr:uid="{00000000-0005-0000-0000-0000F10E0000}"/>
    <cellStyle name="Input 27 2 2 5 2" xfId="16120" xr:uid="{17977133-4F3F-4A05-9CBC-8AF6C4319B3D}"/>
    <cellStyle name="Input 27 2 2 6" xfId="10834" xr:uid="{00000000-0005-0000-0000-0000F20E0000}"/>
    <cellStyle name="Input 27 2 2 6 2" xfId="16533" xr:uid="{252C6F72-6E35-4D46-9726-04B3D4FC72A2}"/>
    <cellStyle name="Input 27 2 2 7" xfId="12735" xr:uid="{86D404A6-7549-45A2-BC64-C0EC5DF973BC}"/>
    <cellStyle name="Input 27 2 3" xfId="8158" xr:uid="{00000000-0005-0000-0000-0000F30E0000}"/>
    <cellStyle name="Input 27 2 3 2" xfId="13887" xr:uid="{29E14E0B-3AA9-4BE8-BC3D-DAC394FDB540}"/>
    <cellStyle name="Input 27 2 4" xfId="8809" xr:uid="{00000000-0005-0000-0000-0000F40E0000}"/>
    <cellStyle name="Input 27 2 4 2" xfId="14536" xr:uid="{10E65712-230F-4B37-9605-9D60CDF36640}"/>
    <cellStyle name="Input 27 2 5" xfId="9449" xr:uid="{00000000-0005-0000-0000-0000F50E0000}"/>
    <cellStyle name="Input 27 2 5 2" xfId="15175" xr:uid="{170D38D7-BE15-4538-BD84-4ECE16B058D5}"/>
    <cellStyle name="Input 27 2 6" xfId="3063" xr:uid="{00000000-0005-0000-0000-0000F60E0000}"/>
    <cellStyle name="Input 27 2 6 2" xfId="11277" xr:uid="{147205F5-C4F7-45CC-8B5C-70DAB1E407F1}"/>
    <cellStyle name="Input 27 2 7" xfId="12299" xr:uid="{F8860509-2F51-407F-A405-EAFD595C5E16}"/>
    <cellStyle name="Input 27 3" xfId="6696" xr:uid="{00000000-0005-0000-0000-0000F70E0000}"/>
    <cellStyle name="Input 27 3 2" xfId="8374" xr:uid="{00000000-0005-0000-0000-0000F80E0000}"/>
    <cellStyle name="Input 27 3 2 2" xfId="14102" xr:uid="{1AA660F9-926B-412B-82BC-B748E9626A9D}"/>
    <cellStyle name="Input 27 3 3" xfId="9024" xr:uid="{00000000-0005-0000-0000-0000F90E0000}"/>
    <cellStyle name="Input 27 3 3 2" xfId="14751" xr:uid="{626A193D-2899-4E64-BD46-D16F2CD61BC9}"/>
    <cellStyle name="Input 27 3 4" xfId="9672" xr:uid="{00000000-0005-0000-0000-0000FA0E0000}"/>
    <cellStyle name="Input 27 3 4 2" xfId="15398" xr:uid="{AE14E012-0874-4C13-98C7-28B53C7BABEA}"/>
    <cellStyle name="Input 27 3 5" xfId="10161" xr:uid="{00000000-0005-0000-0000-0000FB0E0000}"/>
    <cellStyle name="Input 27 3 5 2" xfId="15886" xr:uid="{CF10720D-222D-465D-9106-55D4DE93B285}"/>
    <cellStyle name="Input 27 3 6" xfId="10605" xr:uid="{00000000-0005-0000-0000-0000FC0E0000}"/>
    <cellStyle name="Input 27 3 6 2" xfId="16327" xr:uid="{6F330735-1E43-4E2F-A04C-3BEC6DC9BEAC}"/>
    <cellStyle name="Input 27 3 7" xfId="12521" xr:uid="{89A1C55D-A6CF-4711-8481-FA991816D072}"/>
    <cellStyle name="Input 27 4" xfId="7782" xr:uid="{00000000-0005-0000-0000-0000FD0E0000}"/>
    <cellStyle name="Input 27 4 2" xfId="13520" xr:uid="{0053FB72-F1AB-4EC3-B25D-667D57C7CB13}"/>
    <cellStyle name="Input 27 5" xfId="7076" xr:uid="{00000000-0005-0000-0000-0000FE0E0000}"/>
    <cellStyle name="Input 27 5 2" xfId="12834" xr:uid="{049F6728-E04B-422A-AF74-A5F949777283}"/>
    <cellStyle name="Input 27 6" xfId="7415" xr:uid="{00000000-0005-0000-0000-0000FF0E0000}"/>
    <cellStyle name="Input 27 6 2" xfId="13161" xr:uid="{CCF73AFB-4401-46DC-AD08-70409F4A315A}"/>
    <cellStyle name="Input 27 7" xfId="7135" xr:uid="{00000000-0005-0000-0000-0000000F0000}"/>
    <cellStyle name="Input 27 7 2" xfId="12890" xr:uid="{B8D6FC50-E4EA-49D3-A722-9A2A2E0C2A4F}"/>
    <cellStyle name="Input 27 8" xfId="11692" xr:uid="{C6EA70D3-2282-488A-A56B-BC326AFC0751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8" xr:uid="{0D8D3194-8094-4E19-B8E6-D9ABBE6484C9}"/>
    <cellStyle name="Input 28 2 2 3" xfId="9256" xr:uid="{00000000-0005-0000-0000-0000050F0000}"/>
    <cellStyle name="Input 28 2 2 3 2" xfId="14983" xr:uid="{507F1D92-8655-4A7B-8606-99679B43BD33}"/>
    <cellStyle name="Input 28 2 2 4" xfId="9908" xr:uid="{00000000-0005-0000-0000-0000060F0000}"/>
    <cellStyle name="Input 28 2 2 4 2" xfId="15634" xr:uid="{6FB89F51-0198-4D48-86E2-BA5DAD6D6819}"/>
    <cellStyle name="Input 28 2 2 5" xfId="10396" xr:uid="{00000000-0005-0000-0000-0000070F0000}"/>
    <cellStyle name="Input 28 2 2 5 2" xfId="16121" xr:uid="{D0A86ED1-1A65-4B61-A133-5B66C0ADA2DE}"/>
    <cellStyle name="Input 28 2 2 6" xfId="10835" xr:uid="{00000000-0005-0000-0000-0000080F0000}"/>
    <cellStyle name="Input 28 2 2 6 2" xfId="16534" xr:uid="{366AEC25-B82D-4149-AEB7-ACF69604A54A}"/>
    <cellStyle name="Input 28 2 2 7" xfId="12736" xr:uid="{89568941-D57E-4BFF-B843-E10B10579AD9}"/>
    <cellStyle name="Input 28 2 3" xfId="8159" xr:uid="{00000000-0005-0000-0000-0000090F0000}"/>
    <cellStyle name="Input 28 2 3 2" xfId="13888" xr:uid="{2286E0F1-A840-469C-B5D7-7FA0F8942038}"/>
    <cellStyle name="Input 28 2 4" xfId="8810" xr:uid="{00000000-0005-0000-0000-00000A0F0000}"/>
    <cellStyle name="Input 28 2 4 2" xfId="14537" xr:uid="{B5B962A5-377B-46DF-A047-CF7681EBE28D}"/>
    <cellStyle name="Input 28 2 5" xfId="9450" xr:uid="{00000000-0005-0000-0000-00000B0F0000}"/>
    <cellStyle name="Input 28 2 5 2" xfId="15176" xr:uid="{3B39D3A6-5965-42D0-9036-78AFE55FB6BF}"/>
    <cellStyle name="Input 28 2 6" xfId="3062" xr:uid="{00000000-0005-0000-0000-00000C0F0000}"/>
    <cellStyle name="Input 28 2 6 2" xfId="11276" xr:uid="{B5F9EE0F-EB13-4016-8E0C-E46C961A450C}"/>
    <cellStyle name="Input 28 2 7" xfId="12300" xr:uid="{BB55F31F-B702-4F8F-A935-CD1C8AB87FF5}"/>
    <cellStyle name="Input 28 3" xfId="6697" xr:uid="{00000000-0005-0000-0000-00000D0F0000}"/>
    <cellStyle name="Input 28 3 2" xfId="8375" xr:uid="{00000000-0005-0000-0000-00000E0F0000}"/>
    <cellStyle name="Input 28 3 2 2" xfId="14103" xr:uid="{0F945378-4F7F-4C78-A3F3-0B562F4FB5A2}"/>
    <cellStyle name="Input 28 3 3" xfId="9025" xr:uid="{00000000-0005-0000-0000-00000F0F0000}"/>
    <cellStyle name="Input 28 3 3 2" xfId="14752" xr:uid="{15450F74-998C-40C4-B523-7CE7185589C4}"/>
    <cellStyle name="Input 28 3 4" xfId="9673" xr:uid="{00000000-0005-0000-0000-0000100F0000}"/>
    <cellStyle name="Input 28 3 4 2" xfId="15399" xr:uid="{CA42426D-17F2-4532-B348-79218FE5CCB1}"/>
    <cellStyle name="Input 28 3 5" xfId="10162" xr:uid="{00000000-0005-0000-0000-0000110F0000}"/>
    <cellStyle name="Input 28 3 5 2" xfId="15887" xr:uid="{482088A1-9988-40B5-B06B-B8B817B38A50}"/>
    <cellStyle name="Input 28 3 6" xfId="10606" xr:uid="{00000000-0005-0000-0000-0000120F0000}"/>
    <cellStyle name="Input 28 3 6 2" xfId="16328" xr:uid="{15F3C94A-D785-4F7B-96CE-7FD085CEA28F}"/>
    <cellStyle name="Input 28 3 7" xfId="12522" xr:uid="{0ADA50CE-075D-4182-BE24-349E034EBB46}"/>
    <cellStyle name="Input 28 4" xfId="7783" xr:uid="{00000000-0005-0000-0000-0000130F0000}"/>
    <cellStyle name="Input 28 4 2" xfId="13521" xr:uid="{952DE91A-0264-4ACA-9358-53B46853EDCE}"/>
    <cellStyle name="Input 28 5" xfId="7075" xr:uid="{00000000-0005-0000-0000-0000140F0000}"/>
    <cellStyle name="Input 28 5 2" xfId="12833" xr:uid="{36D3FCD1-FB85-4FC7-BC55-C00357A914C7}"/>
    <cellStyle name="Input 28 6" xfId="7416" xr:uid="{00000000-0005-0000-0000-0000150F0000}"/>
    <cellStyle name="Input 28 6 2" xfId="13162" xr:uid="{0055FE7D-1421-4820-A7D9-D662688F6E41}"/>
    <cellStyle name="Input 28 7" xfId="8667" xr:uid="{00000000-0005-0000-0000-0000160F0000}"/>
    <cellStyle name="Input 28 7 2" xfId="14394" xr:uid="{89D7AC19-0847-4A3A-AFFF-EFBFDD3DEFDA}"/>
    <cellStyle name="Input 28 8" xfId="11693" xr:uid="{89FED183-C98B-4548-836D-530387C86C46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9" xr:uid="{6446E08B-71E3-4849-A50C-AFD9BAA5F92B}"/>
    <cellStyle name="Input 29 2 2 3" xfId="9257" xr:uid="{00000000-0005-0000-0000-00001B0F0000}"/>
    <cellStyle name="Input 29 2 2 3 2" xfId="14984" xr:uid="{00CA02F9-76E6-4562-846A-4953C8C9B4B0}"/>
    <cellStyle name="Input 29 2 2 4" xfId="9909" xr:uid="{00000000-0005-0000-0000-00001C0F0000}"/>
    <cellStyle name="Input 29 2 2 4 2" xfId="15635" xr:uid="{A53BDE55-E69A-4BE3-9445-556A86EBD9DE}"/>
    <cellStyle name="Input 29 2 2 5" xfId="10397" xr:uid="{00000000-0005-0000-0000-00001D0F0000}"/>
    <cellStyle name="Input 29 2 2 5 2" xfId="16122" xr:uid="{56971BC3-A9A1-4506-8862-0424D4615AF3}"/>
    <cellStyle name="Input 29 2 2 6" xfId="10836" xr:uid="{00000000-0005-0000-0000-00001E0F0000}"/>
    <cellStyle name="Input 29 2 2 6 2" xfId="16535" xr:uid="{F8169CB9-6E0F-4F7E-8AF1-9043C80EC8ED}"/>
    <cellStyle name="Input 29 2 2 7" xfId="12737" xr:uid="{C16D40E5-1BC8-422A-9BB4-B9B19DE5EA33}"/>
    <cellStyle name="Input 29 2 3" xfId="8160" xr:uid="{00000000-0005-0000-0000-00001F0F0000}"/>
    <cellStyle name="Input 29 2 3 2" xfId="13889" xr:uid="{C9657F9D-BF37-43C6-96CF-CDDD0970C1B2}"/>
    <cellStyle name="Input 29 2 4" xfId="8811" xr:uid="{00000000-0005-0000-0000-0000200F0000}"/>
    <cellStyle name="Input 29 2 4 2" xfId="14538" xr:uid="{D8ADDFFC-F41F-49EE-9ECF-C2FE6AFE0B93}"/>
    <cellStyle name="Input 29 2 5" xfId="9451" xr:uid="{00000000-0005-0000-0000-0000210F0000}"/>
    <cellStyle name="Input 29 2 5 2" xfId="15177" xr:uid="{B7706FFB-C226-4F9C-91DD-E507E52EDDA7}"/>
    <cellStyle name="Input 29 2 6" xfId="7710" xr:uid="{00000000-0005-0000-0000-0000220F0000}"/>
    <cellStyle name="Input 29 2 6 2" xfId="13451" xr:uid="{5AC02194-3700-4D10-88BD-70551EB16739}"/>
    <cellStyle name="Input 29 2 7" xfId="12301" xr:uid="{ACFB7799-B0F4-4319-BDC0-8247D12B79DA}"/>
    <cellStyle name="Input 29 3" xfId="6698" xr:uid="{00000000-0005-0000-0000-0000230F0000}"/>
    <cellStyle name="Input 29 3 2" xfId="8376" xr:uid="{00000000-0005-0000-0000-0000240F0000}"/>
    <cellStyle name="Input 29 3 2 2" xfId="14104" xr:uid="{6BD9F92B-92AF-4047-B428-46259785BB0C}"/>
    <cellStyle name="Input 29 3 3" xfId="9026" xr:uid="{00000000-0005-0000-0000-0000250F0000}"/>
    <cellStyle name="Input 29 3 3 2" xfId="14753" xr:uid="{C8102D26-985C-4C81-AC48-58870A784BC9}"/>
    <cellStyle name="Input 29 3 4" xfId="9674" xr:uid="{00000000-0005-0000-0000-0000260F0000}"/>
    <cellStyle name="Input 29 3 4 2" xfId="15400" xr:uid="{4F3992D4-E7A5-4060-B386-5EF2DDEBE107}"/>
    <cellStyle name="Input 29 3 5" xfId="10163" xr:uid="{00000000-0005-0000-0000-0000270F0000}"/>
    <cellStyle name="Input 29 3 5 2" xfId="15888" xr:uid="{C0EBA509-99EA-4F12-B7C5-591849F2303A}"/>
    <cellStyle name="Input 29 3 6" xfId="10607" xr:uid="{00000000-0005-0000-0000-0000280F0000}"/>
    <cellStyle name="Input 29 3 6 2" xfId="16329" xr:uid="{C11F5B06-2770-4015-855B-F65248C7138A}"/>
    <cellStyle name="Input 29 3 7" xfId="12523" xr:uid="{FED5EE72-E477-4B6A-B5FB-2C50A39EF117}"/>
    <cellStyle name="Input 29 4" xfId="7784" xr:uid="{00000000-0005-0000-0000-0000290F0000}"/>
    <cellStyle name="Input 29 4 2" xfId="13522" xr:uid="{05EE3BE6-E394-419E-BEE6-8EC6EBC7AA39}"/>
    <cellStyle name="Input 29 5" xfId="7074" xr:uid="{00000000-0005-0000-0000-00002A0F0000}"/>
    <cellStyle name="Input 29 5 2" xfId="12832" xr:uid="{F348294F-43C0-4C4E-9364-7C56D0FE1A79}"/>
    <cellStyle name="Input 29 6" xfId="7417" xr:uid="{00000000-0005-0000-0000-00002B0F0000}"/>
    <cellStyle name="Input 29 6 2" xfId="13163" xr:uid="{8C9408DB-581E-4F4F-AB9E-CFE31FEA3101}"/>
    <cellStyle name="Input 29 7" xfId="7546" xr:uid="{00000000-0005-0000-0000-00002C0F0000}"/>
    <cellStyle name="Input 29 7 2" xfId="13290" xr:uid="{A0B0FDD1-F3C2-40B4-90E1-F0835F6F2D69}"/>
    <cellStyle name="Input 29 8" xfId="11694" xr:uid="{DF497747-98B6-4244-8336-310E0AE558E2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7" xr:uid="{713FE93A-DCAE-4D55-8952-9BF5528B9DE6}"/>
    <cellStyle name="Input 3 2 2 2 3" xfId="9115" xr:uid="{00000000-0005-0000-0000-0000320F0000}"/>
    <cellStyle name="Input 3 2 2 2 3 2" xfId="14842" xr:uid="{87E31337-47D4-4446-B081-4844F733E2D2}"/>
    <cellStyle name="Input 3 2 2 2 4" xfId="9767" xr:uid="{00000000-0005-0000-0000-0000330F0000}"/>
    <cellStyle name="Input 3 2 2 2 4 2" xfId="15493" xr:uid="{A07D6CBD-E6C6-4B19-8BAE-3CBA510B63D4}"/>
    <cellStyle name="Input 3 2 2 2 5" xfId="10255" xr:uid="{00000000-0005-0000-0000-0000340F0000}"/>
    <cellStyle name="Input 3 2 2 2 5 2" xfId="15980" xr:uid="{E6EC4AC0-43EE-498C-9383-152925EDDA3D}"/>
    <cellStyle name="Input 3 2 2 2 6" xfId="10694" xr:uid="{00000000-0005-0000-0000-0000350F0000}"/>
    <cellStyle name="Input 3 2 2 2 6 2" xfId="16400" xr:uid="{811E1AC4-743A-4235-BE48-E2F41E06ED4C}"/>
    <cellStyle name="Input 3 2 2 2 7" xfId="12602" xr:uid="{143A1A48-7CF0-4ECE-8BA7-9EE6095B2747}"/>
    <cellStyle name="Input 3 2 2 3" xfId="7986" xr:uid="{00000000-0005-0000-0000-0000360F0000}"/>
    <cellStyle name="Input 3 2 2 3 2" xfId="13716" xr:uid="{BCD78B09-0498-4F36-9456-F0E3CEFE0996}"/>
    <cellStyle name="Input 3 2 2 4" xfId="7672" xr:uid="{00000000-0005-0000-0000-0000370F0000}"/>
    <cellStyle name="Input 3 2 2 4 2" xfId="13413" xr:uid="{EA28B6FD-EFEB-4DC5-BA70-0DB1F87C3621}"/>
    <cellStyle name="Input 3 2 2 5" xfId="7941" xr:uid="{00000000-0005-0000-0000-0000380F0000}"/>
    <cellStyle name="Input 3 2 2 5 2" xfId="13674" xr:uid="{77453CBC-0966-4C0B-B199-385007000E18}"/>
    <cellStyle name="Input 3 2 2 6" xfId="7686" xr:uid="{00000000-0005-0000-0000-0000390F0000}"/>
    <cellStyle name="Input 3 2 2 6 2" xfId="13427" xr:uid="{A78872E4-EABB-4D9D-B6BA-971495EE5933}"/>
    <cellStyle name="Input 3 2 2 7" xfId="11946" xr:uid="{C98AD7C6-4DA0-454F-967F-D5913CAAC996}"/>
    <cellStyle name="Input 3 2 3" xfId="6557" xr:uid="{00000000-0005-0000-0000-00003A0F0000}"/>
    <cellStyle name="Input 3 2 3 2" xfId="8237" xr:uid="{00000000-0005-0000-0000-00003B0F0000}"/>
    <cellStyle name="Input 3 2 3 2 2" xfId="13965" xr:uid="{4307A926-0AE8-4AC1-9026-2DE49BB5D521}"/>
    <cellStyle name="Input 3 2 3 3" xfId="8886" xr:uid="{00000000-0005-0000-0000-00003C0F0000}"/>
    <cellStyle name="Input 3 2 3 3 2" xfId="14613" xr:uid="{1A94DEED-86CC-445F-BD88-F9038D98A276}"/>
    <cellStyle name="Input 3 2 3 4" xfId="9535" xr:uid="{00000000-0005-0000-0000-00003D0F0000}"/>
    <cellStyle name="Input 3 2 3 4 2" xfId="15261" xr:uid="{070B3BA3-DBF7-48AF-8D0F-80AEA9931C08}"/>
    <cellStyle name="Input 3 2 3 5" xfId="10025" xr:uid="{00000000-0005-0000-0000-00003E0F0000}"/>
    <cellStyle name="Input 3 2 3 5 2" xfId="15750" xr:uid="{AAE1F507-701D-44F4-8E16-F473577F3797}"/>
    <cellStyle name="Input 3 2 3 6" xfId="10469" xr:uid="{00000000-0005-0000-0000-00003F0F0000}"/>
    <cellStyle name="Input 3 2 3 6 2" xfId="16192" xr:uid="{529E68B8-1078-4DE8-AA1E-F9A88D1CFAEE}"/>
    <cellStyle name="Input 3 2 3 7" xfId="12386" xr:uid="{56387D44-67F5-4097-91AF-7730978FAE85}"/>
    <cellStyle name="Input 3 2 4" xfId="7249" xr:uid="{00000000-0005-0000-0000-0000400F0000}"/>
    <cellStyle name="Input 3 2 4 2" xfId="12997" xr:uid="{8193D7F0-CE86-4362-BA52-F3F508EAC459}"/>
    <cellStyle name="Input 3 2 5" xfId="7306" xr:uid="{00000000-0005-0000-0000-0000410F0000}"/>
    <cellStyle name="Input 3 2 5 2" xfId="13054" xr:uid="{769E88A7-E014-458A-97E7-5798F0EA76FD}"/>
    <cellStyle name="Input 3 2 6" xfId="7849" xr:uid="{00000000-0005-0000-0000-0000420F0000}"/>
    <cellStyle name="Input 3 2 6 2" xfId="13587" xr:uid="{2A328E24-0581-452D-904F-CCE55744FFDA}"/>
    <cellStyle name="Input 3 2 7" xfId="7460" xr:uid="{00000000-0005-0000-0000-0000430F0000}"/>
    <cellStyle name="Input 3 2 7 2" xfId="13205" xr:uid="{587A5AF5-E0B3-40CF-93AD-19B1DEE49810}"/>
    <cellStyle name="Input 3 2 8" xfId="10918" xr:uid="{8564F666-38CE-44BF-937F-85A7E135F748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6" xr:uid="{084491CC-0927-4EE4-8095-678D2FE1DEE6}"/>
    <cellStyle name="Input 3 3 2 3" xfId="9114" xr:uid="{00000000-0005-0000-0000-0000470F0000}"/>
    <cellStyle name="Input 3 3 2 3 2" xfId="14841" xr:uid="{D20A2D62-4B0D-4D7B-83B5-B091A327C46D}"/>
    <cellStyle name="Input 3 3 2 4" xfId="9766" xr:uid="{00000000-0005-0000-0000-0000480F0000}"/>
    <cellStyle name="Input 3 3 2 4 2" xfId="15492" xr:uid="{5AFAE0AE-F324-47ED-A474-4180E3653098}"/>
    <cellStyle name="Input 3 3 2 5" xfId="10254" xr:uid="{00000000-0005-0000-0000-0000490F0000}"/>
    <cellStyle name="Input 3 3 2 5 2" xfId="15979" xr:uid="{C16FF0B4-0F12-4C28-820A-01C0249D6D46}"/>
    <cellStyle name="Input 3 3 2 6" xfId="10693" xr:uid="{00000000-0005-0000-0000-00004A0F0000}"/>
    <cellStyle name="Input 3 3 2 6 2" xfId="16399" xr:uid="{0D98F5C1-D1CD-4E02-80E0-BAD24CDBB210}"/>
    <cellStyle name="Input 3 3 2 7" xfId="12601" xr:uid="{2CA3F185-A2CB-4FF4-B637-FF5C06F9778F}"/>
    <cellStyle name="Input 3 3 3" xfId="7985" xr:uid="{00000000-0005-0000-0000-00004B0F0000}"/>
    <cellStyle name="Input 3 3 3 2" xfId="13715" xr:uid="{430868F7-666E-435C-9609-B07D58C501D8}"/>
    <cellStyle name="Input 3 3 4" xfId="4193" xr:uid="{00000000-0005-0000-0000-00004C0F0000}"/>
    <cellStyle name="Input 3 3 4 2" xfId="11621" xr:uid="{E6F8F9BB-705C-438A-9675-5738A4D293B0}"/>
    <cellStyle name="Input 3 3 5" xfId="7940" xr:uid="{00000000-0005-0000-0000-00004D0F0000}"/>
    <cellStyle name="Input 3 3 5 2" xfId="13673" xr:uid="{224EA096-B31D-43B0-BACA-A2C1829CB795}"/>
    <cellStyle name="Input 3 3 6" xfId="8042" xr:uid="{00000000-0005-0000-0000-00004E0F0000}"/>
    <cellStyle name="Input 3 3 6 2" xfId="13771" xr:uid="{A560420A-F0BE-41DF-A9A8-458DDA6C68D4}"/>
    <cellStyle name="Input 3 3 7" xfId="11945" xr:uid="{B8982088-D278-47D2-8E05-6101F51FC8EA}"/>
    <cellStyle name="Input 3 4" xfId="6556" xr:uid="{00000000-0005-0000-0000-00004F0F0000}"/>
    <cellStyle name="Input 3 4 2" xfId="8236" xr:uid="{00000000-0005-0000-0000-0000500F0000}"/>
    <cellStyle name="Input 3 4 2 2" xfId="13964" xr:uid="{B943D40A-9FF9-43B2-B42C-D095FBB54812}"/>
    <cellStyle name="Input 3 4 3" xfId="8885" xr:uid="{00000000-0005-0000-0000-0000510F0000}"/>
    <cellStyle name="Input 3 4 3 2" xfId="14612" xr:uid="{CC56291D-2454-4A0A-A47A-D9D4750CFD51}"/>
    <cellStyle name="Input 3 4 4" xfId="9534" xr:uid="{00000000-0005-0000-0000-0000520F0000}"/>
    <cellStyle name="Input 3 4 4 2" xfId="15260" xr:uid="{EA12275B-60C6-483D-B4DF-8CA1F0D94D21}"/>
    <cellStyle name="Input 3 4 5" xfId="10024" xr:uid="{00000000-0005-0000-0000-0000530F0000}"/>
    <cellStyle name="Input 3 4 5 2" xfId="15749" xr:uid="{0444AFA1-B2BA-4816-803B-58015328BCF4}"/>
    <cellStyle name="Input 3 4 6" xfId="10468" xr:uid="{00000000-0005-0000-0000-0000540F0000}"/>
    <cellStyle name="Input 3 4 6 2" xfId="16191" xr:uid="{E5065C36-E164-4081-B1D4-2690F7F4FEE2}"/>
    <cellStyle name="Input 3 4 7" xfId="12385" xr:uid="{83C03C58-AA57-4862-B623-3EEF27564480}"/>
    <cellStyle name="Input 3 5" xfId="7248" xr:uid="{00000000-0005-0000-0000-0000550F0000}"/>
    <cellStyle name="Input 3 5 2" xfId="12996" xr:uid="{64FD7490-8C54-46F9-9C0E-A0CCDAAAD8D0}"/>
    <cellStyle name="Input 3 6" xfId="8017" xr:uid="{00000000-0005-0000-0000-0000560F0000}"/>
    <cellStyle name="Input 3 6 2" xfId="13746" xr:uid="{00CF30D7-47A4-4DF3-B536-EB11B9A7BC85}"/>
    <cellStyle name="Input 3 7" xfId="2731" xr:uid="{00000000-0005-0000-0000-0000570F0000}"/>
    <cellStyle name="Input 3 7 2" xfId="11169" xr:uid="{37FF2573-5526-4709-B0BE-9B6C31D6D716}"/>
    <cellStyle name="Input 3 8" xfId="9492" xr:uid="{00000000-0005-0000-0000-0000580F0000}"/>
    <cellStyle name="Input 3 8 2" xfId="15218" xr:uid="{15E6AA23-DD27-4A72-9461-9B073AD091A9}"/>
    <cellStyle name="Input 3 9" xfId="10917" xr:uid="{383E2CD0-4624-456B-85E4-743993B8E2A4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40" xr:uid="{93C53FE8-7C3C-4944-A4F6-BAE96B0116CB}"/>
    <cellStyle name="Input 30 2 2 3" xfId="9258" xr:uid="{00000000-0005-0000-0000-00005D0F0000}"/>
    <cellStyle name="Input 30 2 2 3 2" xfId="14985" xr:uid="{8B70EA88-85F7-45F7-8F87-1C5339EDB604}"/>
    <cellStyle name="Input 30 2 2 4" xfId="9910" xr:uid="{00000000-0005-0000-0000-00005E0F0000}"/>
    <cellStyle name="Input 30 2 2 4 2" xfId="15636" xr:uid="{CCB6420C-8785-4A6C-A3C6-A11A9E601B4C}"/>
    <cellStyle name="Input 30 2 2 5" xfId="10398" xr:uid="{00000000-0005-0000-0000-00005F0F0000}"/>
    <cellStyle name="Input 30 2 2 5 2" xfId="16123" xr:uid="{3E11F073-C46E-48AD-94AD-29D4DB68FC2A}"/>
    <cellStyle name="Input 30 2 2 6" xfId="10837" xr:uid="{00000000-0005-0000-0000-0000600F0000}"/>
    <cellStyle name="Input 30 2 2 6 2" xfId="16536" xr:uid="{E4055BC2-C6E8-45BD-8CF5-8A03707B2BA8}"/>
    <cellStyle name="Input 30 2 2 7" xfId="12738" xr:uid="{FD027119-4355-4E61-BCE5-9930D849097F}"/>
    <cellStyle name="Input 30 2 3" xfId="8161" xr:uid="{00000000-0005-0000-0000-0000610F0000}"/>
    <cellStyle name="Input 30 2 3 2" xfId="13890" xr:uid="{03EFEA58-D680-4952-A720-863FFF14D53B}"/>
    <cellStyle name="Input 30 2 4" xfId="8812" xr:uid="{00000000-0005-0000-0000-0000620F0000}"/>
    <cellStyle name="Input 30 2 4 2" xfId="14539" xr:uid="{3E7644AE-0D78-47AC-A044-598BE3CC5D48}"/>
    <cellStyle name="Input 30 2 5" xfId="9452" xr:uid="{00000000-0005-0000-0000-0000630F0000}"/>
    <cellStyle name="Input 30 2 5 2" xfId="15178" xr:uid="{842FA4CF-7D70-46F2-ACDC-88179EC8E4E6}"/>
    <cellStyle name="Input 30 2 6" xfId="3061" xr:uid="{00000000-0005-0000-0000-0000640F0000}"/>
    <cellStyle name="Input 30 2 6 2" xfId="11275" xr:uid="{46194A91-D3B1-4BAD-9088-3C862907221D}"/>
    <cellStyle name="Input 30 2 7" xfId="12302" xr:uid="{506B6E8E-5614-4F83-BDE2-FB582EF903B4}"/>
    <cellStyle name="Input 30 3" xfId="6699" xr:uid="{00000000-0005-0000-0000-0000650F0000}"/>
    <cellStyle name="Input 30 3 2" xfId="8377" xr:uid="{00000000-0005-0000-0000-0000660F0000}"/>
    <cellStyle name="Input 30 3 2 2" xfId="14105" xr:uid="{F8521C5F-C3FF-4831-8ADA-CE7E8207BF76}"/>
    <cellStyle name="Input 30 3 3" xfId="9027" xr:uid="{00000000-0005-0000-0000-0000670F0000}"/>
    <cellStyle name="Input 30 3 3 2" xfId="14754" xr:uid="{3CFBD852-DB93-4846-A5B5-622EF2F83F4C}"/>
    <cellStyle name="Input 30 3 4" xfId="9675" xr:uid="{00000000-0005-0000-0000-0000680F0000}"/>
    <cellStyle name="Input 30 3 4 2" xfId="15401" xr:uid="{C53AE3AB-FC2F-4E97-8757-AD43119F8BE5}"/>
    <cellStyle name="Input 30 3 5" xfId="10164" xr:uid="{00000000-0005-0000-0000-0000690F0000}"/>
    <cellStyle name="Input 30 3 5 2" xfId="15889" xr:uid="{1EFADABE-A904-48DD-9E43-24E69F4EECA6}"/>
    <cellStyle name="Input 30 3 6" xfId="10608" xr:uid="{00000000-0005-0000-0000-00006A0F0000}"/>
    <cellStyle name="Input 30 3 6 2" xfId="16330" xr:uid="{A6D83D62-B31E-48D5-875C-8E147129DE4C}"/>
    <cellStyle name="Input 30 3 7" xfId="12524" xr:uid="{A2BF5A6C-57B7-4A29-8D2A-E113D0B7B5A8}"/>
    <cellStyle name="Input 30 4" xfId="7785" xr:uid="{00000000-0005-0000-0000-00006B0F0000}"/>
    <cellStyle name="Input 30 4 2" xfId="13523" xr:uid="{D779B807-DAF9-47BF-B6F3-D93461635C62}"/>
    <cellStyle name="Input 30 5" xfId="7073" xr:uid="{00000000-0005-0000-0000-00006C0F0000}"/>
    <cellStyle name="Input 30 5 2" xfId="12831" xr:uid="{A4DDD835-7FE3-4296-AB0C-14609ADE97FD}"/>
    <cellStyle name="Input 30 6" xfId="7418" xr:uid="{00000000-0005-0000-0000-00006D0F0000}"/>
    <cellStyle name="Input 30 6 2" xfId="13164" xr:uid="{EB7937B7-E81B-42F1-8E73-382E8B5D3284}"/>
    <cellStyle name="Input 30 7" xfId="7547" xr:uid="{00000000-0005-0000-0000-00006E0F0000}"/>
    <cellStyle name="Input 30 7 2" xfId="13291" xr:uid="{18513308-3C92-4FE5-8140-0B4CABE872B1}"/>
    <cellStyle name="Input 30 8" xfId="11695" xr:uid="{7AE6C780-8AE9-4B76-AD30-A9313389B21B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41" xr:uid="{36B62A34-8F6F-4625-BD3B-BDBF72AB7F1D}"/>
    <cellStyle name="Input 31 2 2 3" xfId="9259" xr:uid="{00000000-0005-0000-0000-0000730F0000}"/>
    <cellStyle name="Input 31 2 2 3 2" xfId="14986" xr:uid="{0F0287BE-A5AB-4CF0-AFF5-74633E0B70AF}"/>
    <cellStyle name="Input 31 2 2 4" xfId="9911" xr:uid="{00000000-0005-0000-0000-0000740F0000}"/>
    <cellStyle name="Input 31 2 2 4 2" xfId="15637" xr:uid="{3D1CB6D7-DDEB-4735-891C-3CD5DFCCEE8F}"/>
    <cellStyle name="Input 31 2 2 5" xfId="10399" xr:uid="{00000000-0005-0000-0000-0000750F0000}"/>
    <cellStyle name="Input 31 2 2 5 2" xfId="16124" xr:uid="{DB692C41-8FD8-4672-8990-818150652B39}"/>
    <cellStyle name="Input 31 2 2 6" xfId="10838" xr:uid="{00000000-0005-0000-0000-0000760F0000}"/>
    <cellStyle name="Input 31 2 2 6 2" xfId="16537" xr:uid="{6FBBA5D7-B2B2-4D4C-8368-E4659C0F1FF5}"/>
    <cellStyle name="Input 31 2 2 7" xfId="12739" xr:uid="{E5EB77D9-9D94-4874-96D7-BB00099156EB}"/>
    <cellStyle name="Input 31 2 3" xfId="8162" xr:uid="{00000000-0005-0000-0000-0000770F0000}"/>
    <cellStyle name="Input 31 2 3 2" xfId="13891" xr:uid="{F25A82FB-5BCF-4EC7-9454-9956ECE92EAD}"/>
    <cellStyle name="Input 31 2 4" xfId="8813" xr:uid="{00000000-0005-0000-0000-0000780F0000}"/>
    <cellStyle name="Input 31 2 4 2" xfId="14540" xr:uid="{DA87DF41-3E2E-4072-B509-08033B9746D7}"/>
    <cellStyle name="Input 31 2 5" xfId="9453" xr:uid="{00000000-0005-0000-0000-0000790F0000}"/>
    <cellStyle name="Input 31 2 5 2" xfId="15179" xr:uid="{A4F681FF-F09A-4074-971F-68E9F1F0F49C}"/>
    <cellStyle name="Input 31 2 6" xfId="3060" xr:uid="{00000000-0005-0000-0000-00007A0F0000}"/>
    <cellStyle name="Input 31 2 6 2" xfId="11274" xr:uid="{1BCC694F-C4A2-46C2-87D9-67BBA274C977}"/>
    <cellStyle name="Input 31 2 7" xfId="12303" xr:uid="{86563FB3-5758-44CE-963F-40FCBCABCA5E}"/>
    <cellStyle name="Input 31 3" xfId="6700" xr:uid="{00000000-0005-0000-0000-00007B0F0000}"/>
    <cellStyle name="Input 31 3 2" xfId="8378" xr:uid="{00000000-0005-0000-0000-00007C0F0000}"/>
    <cellStyle name="Input 31 3 2 2" xfId="14106" xr:uid="{3FEF65EA-6C6B-420C-B6B0-07B8C8FC135C}"/>
    <cellStyle name="Input 31 3 3" xfId="9028" xr:uid="{00000000-0005-0000-0000-00007D0F0000}"/>
    <cellStyle name="Input 31 3 3 2" xfId="14755" xr:uid="{46CDAE4A-87F0-40EE-970C-B5435131B8C3}"/>
    <cellStyle name="Input 31 3 4" xfId="9676" xr:uid="{00000000-0005-0000-0000-00007E0F0000}"/>
    <cellStyle name="Input 31 3 4 2" xfId="15402" xr:uid="{94FE7C3E-B8FE-4956-84D3-3223556E8954}"/>
    <cellStyle name="Input 31 3 5" xfId="10165" xr:uid="{00000000-0005-0000-0000-00007F0F0000}"/>
    <cellStyle name="Input 31 3 5 2" xfId="15890" xr:uid="{1FA203A2-A906-4988-BDB2-F4F90F4D18EB}"/>
    <cellStyle name="Input 31 3 6" xfId="10609" xr:uid="{00000000-0005-0000-0000-0000800F0000}"/>
    <cellStyle name="Input 31 3 6 2" xfId="16331" xr:uid="{31D30BD6-D04F-4CA3-BB1F-6E42CCD31D08}"/>
    <cellStyle name="Input 31 3 7" xfId="12525" xr:uid="{E9FC8567-459E-40C9-BC99-0891CE7A61A6}"/>
    <cellStyle name="Input 31 4" xfId="7786" xr:uid="{00000000-0005-0000-0000-0000810F0000}"/>
    <cellStyle name="Input 31 4 2" xfId="13524" xr:uid="{52D12F0A-43F9-4A30-A508-68D60ECA5FAC}"/>
    <cellStyle name="Input 31 5" xfId="7072" xr:uid="{00000000-0005-0000-0000-0000820F0000}"/>
    <cellStyle name="Input 31 5 2" xfId="12830" xr:uid="{7EA820EA-6F3A-45D0-AA7C-3A25E1160E00}"/>
    <cellStyle name="Input 31 6" xfId="7419" xr:uid="{00000000-0005-0000-0000-0000830F0000}"/>
    <cellStyle name="Input 31 6 2" xfId="13165" xr:uid="{9D4EA7D7-4313-4039-AD18-39877AC9DEE2}"/>
    <cellStyle name="Input 31 7" xfId="7548" xr:uid="{00000000-0005-0000-0000-0000840F0000}"/>
    <cellStyle name="Input 31 7 2" xfId="13292" xr:uid="{5D996D54-2498-4DDB-9973-770D2922A1DF}"/>
    <cellStyle name="Input 31 8" xfId="11696" xr:uid="{D4A95C05-52E6-49F9-B65A-3E6CA544F7FB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42" xr:uid="{E9DECDDD-5ED7-4167-990F-718EDACB0223}"/>
    <cellStyle name="Input 32 2 2 3" xfId="9260" xr:uid="{00000000-0005-0000-0000-0000890F0000}"/>
    <cellStyle name="Input 32 2 2 3 2" xfId="14987" xr:uid="{751FEF90-F61F-4294-90DE-BB9E5EB560DC}"/>
    <cellStyle name="Input 32 2 2 4" xfId="9912" xr:uid="{00000000-0005-0000-0000-00008A0F0000}"/>
    <cellStyle name="Input 32 2 2 4 2" xfId="15638" xr:uid="{DB7E928A-DFDD-434F-862C-448B869CBE71}"/>
    <cellStyle name="Input 32 2 2 5" xfId="10400" xr:uid="{00000000-0005-0000-0000-00008B0F0000}"/>
    <cellStyle name="Input 32 2 2 5 2" xfId="16125" xr:uid="{93F9F7F9-3176-4AC8-86B8-8BC57FCAB619}"/>
    <cellStyle name="Input 32 2 2 6" xfId="10839" xr:uid="{00000000-0005-0000-0000-00008C0F0000}"/>
    <cellStyle name="Input 32 2 2 6 2" xfId="16538" xr:uid="{FBC3DF88-46B6-43EB-83F1-BE4C21AC876C}"/>
    <cellStyle name="Input 32 2 2 7" xfId="12740" xr:uid="{3FF56F71-E360-4DCA-AF86-D427F173F8B2}"/>
    <cellStyle name="Input 32 2 3" xfId="8163" xr:uid="{00000000-0005-0000-0000-00008D0F0000}"/>
    <cellStyle name="Input 32 2 3 2" xfId="13892" xr:uid="{76B9A9AE-CEEA-4800-B0EB-E666AE04A52D}"/>
    <cellStyle name="Input 32 2 4" xfId="8814" xr:uid="{00000000-0005-0000-0000-00008E0F0000}"/>
    <cellStyle name="Input 32 2 4 2" xfId="14541" xr:uid="{7C41E077-D18B-440F-9F78-C629F0D57BD3}"/>
    <cellStyle name="Input 32 2 5" xfId="9454" xr:uid="{00000000-0005-0000-0000-00008F0F0000}"/>
    <cellStyle name="Input 32 2 5 2" xfId="15180" xr:uid="{5BD677CE-DD7A-4B59-B43C-8CAC352CBEB5}"/>
    <cellStyle name="Input 32 2 6" xfId="3059" xr:uid="{00000000-0005-0000-0000-0000900F0000}"/>
    <cellStyle name="Input 32 2 6 2" xfId="11273" xr:uid="{0E9E055E-AA9F-4BB4-B6C0-77E8EB28A292}"/>
    <cellStyle name="Input 32 2 7" xfId="12304" xr:uid="{93B3F115-7E4C-4F65-AE10-0037158C2630}"/>
    <cellStyle name="Input 32 3" xfId="6701" xr:uid="{00000000-0005-0000-0000-0000910F0000}"/>
    <cellStyle name="Input 32 3 2" xfId="8379" xr:uid="{00000000-0005-0000-0000-0000920F0000}"/>
    <cellStyle name="Input 32 3 2 2" xfId="14107" xr:uid="{80207BD9-1EC7-45F2-86A6-27B08ECD29D3}"/>
    <cellStyle name="Input 32 3 3" xfId="9029" xr:uid="{00000000-0005-0000-0000-0000930F0000}"/>
    <cellStyle name="Input 32 3 3 2" xfId="14756" xr:uid="{CE8D4368-BC0D-484D-917D-3772230D337E}"/>
    <cellStyle name="Input 32 3 4" xfId="9677" xr:uid="{00000000-0005-0000-0000-0000940F0000}"/>
    <cellStyle name="Input 32 3 4 2" xfId="15403" xr:uid="{56EAA787-4FA3-4E78-8215-3DE077CA3559}"/>
    <cellStyle name="Input 32 3 5" xfId="10166" xr:uid="{00000000-0005-0000-0000-0000950F0000}"/>
    <cellStyle name="Input 32 3 5 2" xfId="15891" xr:uid="{A251D2CA-8C6E-4146-B2E7-57313ADBEF2D}"/>
    <cellStyle name="Input 32 3 6" xfId="10610" xr:uid="{00000000-0005-0000-0000-0000960F0000}"/>
    <cellStyle name="Input 32 3 6 2" xfId="16332" xr:uid="{3E84683C-0C36-4F89-A1AC-79173E0E216A}"/>
    <cellStyle name="Input 32 3 7" xfId="12526" xr:uid="{60960728-BCE6-4D4A-800E-A72654ED399E}"/>
    <cellStyle name="Input 32 4" xfId="7787" xr:uid="{00000000-0005-0000-0000-0000970F0000}"/>
    <cellStyle name="Input 32 4 2" xfId="13525" xr:uid="{6992D966-C55F-4DAF-987A-6E6F090B0C63}"/>
    <cellStyle name="Input 32 5" xfId="7071" xr:uid="{00000000-0005-0000-0000-0000980F0000}"/>
    <cellStyle name="Input 32 5 2" xfId="12829" xr:uid="{3093D9F1-DDAC-4FEC-BC8D-FA01D4983580}"/>
    <cellStyle name="Input 32 6" xfId="7420" xr:uid="{00000000-0005-0000-0000-0000990F0000}"/>
    <cellStyle name="Input 32 6 2" xfId="13166" xr:uid="{CA851F8B-B104-4FE8-8899-88C5A6BFA298}"/>
    <cellStyle name="Input 32 7" xfId="7549" xr:uid="{00000000-0005-0000-0000-00009A0F0000}"/>
    <cellStyle name="Input 32 7 2" xfId="13293" xr:uid="{B9C1103A-5CF2-4B27-81A4-80AE6084DE11}"/>
    <cellStyle name="Input 32 8" xfId="11697" xr:uid="{8E87629B-C225-4024-B43A-B7DBE804BDD9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43" xr:uid="{97B1068A-54FC-475D-BE60-A27DEECBAC91}"/>
    <cellStyle name="Input 33 2 2 3" xfId="9261" xr:uid="{00000000-0005-0000-0000-00009F0F0000}"/>
    <cellStyle name="Input 33 2 2 3 2" xfId="14988" xr:uid="{1ADD60BE-6767-4BF1-810D-65426FD8D5C5}"/>
    <cellStyle name="Input 33 2 2 4" xfId="9913" xr:uid="{00000000-0005-0000-0000-0000A00F0000}"/>
    <cellStyle name="Input 33 2 2 4 2" xfId="15639" xr:uid="{8F869BD6-B8A3-4F24-904C-D98FFA3826DC}"/>
    <cellStyle name="Input 33 2 2 5" xfId="10401" xr:uid="{00000000-0005-0000-0000-0000A10F0000}"/>
    <cellStyle name="Input 33 2 2 5 2" xfId="16126" xr:uid="{97B22308-4C16-495C-A915-C78598C2FB23}"/>
    <cellStyle name="Input 33 2 2 6" xfId="10840" xr:uid="{00000000-0005-0000-0000-0000A20F0000}"/>
    <cellStyle name="Input 33 2 2 6 2" xfId="16539" xr:uid="{B7CC3DAE-1374-4D63-8C8C-9A95756834AF}"/>
    <cellStyle name="Input 33 2 2 7" xfId="12741" xr:uid="{065133A7-48C6-461C-A9B9-7EDCD103659C}"/>
    <cellStyle name="Input 33 2 3" xfId="8164" xr:uid="{00000000-0005-0000-0000-0000A30F0000}"/>
    <cellStyle name="Input 33 2 3 2" xfId="13893" xr:uid="{2331F9E6-DDD7-4DDA-9210-D16EDFF221AC}"/>
    <cellStyle name="Input 33 2 4" xfId="8815" xr:uid="{00000000-0005-0000-0000-0000A40F0000}"/>
    <cellStyle name="Input 33 2 4 2" xfId="14542" xr:uid="{D8F29067-961E-4763-8262-81747F34E24F}"/>
    <cellStyle name="Input 33 2 5" xfId="9455" xr:uid="{00000000-0005-0000-0000-0000A50F0000}"/>
    <cellStyle name="Input 33 2 5 2" xfId="15181" xr:uid="{D4615EE1-8922-4587-9587-DB11187F8032}"/>
    <cellStyle name="Input 33 2 6" xfId="3058" xr:uid="{00000000-0005-0000-0000-0000A60F0000}"/>
    <cellStyle name="Input 33 2 6 2" xfId="11272" xr:uid="{C02FF163-10F3-4BCF-B876-29B53A9091CB}"/>
    <cellStyle name="Input 33 2 7" xfId="12305" xr:uid="{7B7DEC8A-2515-41B2-B791-28E500580340}"/>
    <cellStyle name="Input 33 3" xfId="6702" xr:uid="{00000000-0005-0000-0000-0000A70F0000}"/>
    <cellStyle name="Input 33 3 2" xfId="8380" xr:uid="{00000000-0005-0000-0000-0000A80F0000}"/>
    <cellStyle name="Input 33 3 2 2" xfId="14108" xr:uid="{DA0C52EF-880C-4AD4-B145-0597E6261FA8}"/>
    <cellStyle name="Input 33 3 3" xfId="9030" xr:uid="{00000000-0005-0000-0000-0000A90F0000}"/>
    <cellStyle name="Input 33 3 3 2" xfId="14757" xr:uid="{8458556E-38B4-42DE-B84B-016CCB30C673}"/>
    <cellStyle name="Input 33 3 4" xfId="9678" xr:uid="{00000000-0005-0000-0000-0000AA0F0000}"/>
    <cellStyle name="Input 33 3 4 2" xfId="15404" xr:uid="{2BC8719E-7AC9-4EB7-ABBA-9474D396CA12}"/>
    <cellStyle name="Input 33 3 5" xfId="10167" xr:uid="{00000000-0005-0000-0000-0000AB0F0000}"/>
    <cellStyle name="Input 33 3 5 2" xfId="15892" xr:uid="{49581F1A-E3B5-4D27-845C-24D526AA83DC}"/>
    <cellStyle name="Input 33 3 6" xfId="10611" xr:uid="{00000000-0005-0000-0000-0000AC0F0000}"/>
    <cellStyle name="Input 33 3 6 2" xfId="16333" xr:uid="{4757FD38-C6CE-4F95-8E46-72653F3CE642}"/>
    <cellStyle name="Input 33 3 7" xfId="12527" xr:uid="{CF405DFF-D27D-4007-A0DF-F1E05D636E82}"/>
    <cellStyle name="Input 33 4" xfId="7788" xr:uid="{00000000-0005-0000-0000-0000AD0F0000}"/>
    <cellStyle name="Input 33 4 2" xfId="13526" xr:uid="{4C45C3DE-10F2-41F3-8478-F88B766BA515}"/>
    <cellStyle name="Input 33 5" xfId="7070" xr:uid="{00000000-0005-0000-0000-0000AE0F0000}"/>
    <cellStyle name="Input 33 5 2" xfId="12828" xr:uid="{7724E64D-208A-43C0-A382-3137106AF39B}"/>
    <cellStyle name="Input 33 6" xfId="7421" xr:uid="{00000000-0005-0000-0000-0000AF0F0000}"/>
    <cellStyle name="Input 33 6 2" xfId="13167" xr:uid="{183553A0-123C-4E20-9C21-47A5450B6004}"/>
    <cellStyle name="Input 33 7" xfId="8438" xr:uid="{00000000-0005-0000-0000-0000B00F0000}"/>
    <cellStyle name="Input 33 7 2" xfId="14166" xr:uid="{EDC719C9-59B8-433D-9DED-F839BB581DC1}"/>
    <cellStyle name="Input 33 8" xfId="11698" xr:uid="{6FCC28BD-28F1-4B1F-B157-57599F7F992B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44" xr:uid="{49D60CB7-46E1-478A-87FF-811BFDB9FE7C}"/>
    <cellStyle name="Input 34 2 2 3" xfId="9262" xr:uid="{00000000-0005-0000-0000-0000B50F0000}"/>
    <cellStyle name="Input 34 2 2 3 2" xfId="14989" xr:uid="{954B31CD-9203-474A-BCCD-CB76F45F8385}"/>
    <cellStyle name="Input 34 2 2 4" xfId="9914" xr:uid="{00000000-0005-0000-0000-0000B60F0000}"/>
    <cellStyle name="Input 34 2 2 4 2" xfId="15640" xr:uid="{D02C911F-C63E-45B6-B1C6-A8E608483720}"/>
    <cellStyle name="Input 34 2 2 5" xfId="10402" xr:uid="{00000000-0005-0000-0000-0000B70F0000}"/>
    <cellStyle name="Input 34 2 2 5 2" xfId="16127" xr:uid="{0057B9D5-D858-4632-A7F3-D690A90090F3}"/>
    <cellStyle name="Input 34 2 2 6" xfId="10841" xr:uid="{00000000-0005-0000-0000-0000B80F0000}"/>
    <cellStyle name="Input 34 2 2 6 2" xfId="16540" xr:uid="{7B93B7FD-3810-46BE-9800-A54FFEF998D7}"/>
    <cellStyle name="Input 34 2 2 7" xfId="12742" xr:uid="{322B80ED-8661-4995-94BA-9A3744AF59E0}"/>
    <cellStyle name="Input 34 2 3" xfId="8165" xr:uid="{00000000-0005-0000-0000-0000B90F0000}"/>
    <cellStyle name="Input 34 2 3 2" xfId="13894" xr:uid="{80F784A5-16F4-45E5-A3A1-00A069B3BBBC}"/>
    <cellStyle name="Input 34 2 4" xfId="8816" xr:uid="{00000000-0005-0000-0000-0000BA0F0000}"/>
    <cellStyle name="Input 34 2 4 2" xfId="14543" xr:uid="{AA7B1DCA-F5C7-4315-947B-90E981419359}"/>
    <cellStyle name="Input 34 2 5" xfId="9456" xr:uid="{00000000-0005-0000-0000-0000BB0F0000}"/>
    <cellStyle name="Input 34 2 5 2" xfId="15182" xr:uid="{94723EEF-2A9C-4D22-98F4-C10E274E8B9D}"/>
    <cellStyle name="Input 34 2 6" xfId="3057" xr:uid="{00000000-0005-0000-0000-0000BC0F0000}"/>
    <cellStyle name="Input 34 2 6 2" xfId="11271" xr:uid="{2C0F624A-EBFA-437C-9A7D-1F7DDF9DF82D}"/>
    <cellStyle name="Input 34 2 7" xfId="12306" xr:uid="{AFC8FF95-9532-434E-9D86-F15ED0628CC5}"/>
    <cellStyle name="Input 34 3" xfId="6703" xr:uid="{00000000-0005-0000-0000-0000BD0F0000}"/>
    <cellStyle name="Input 34 3 2" xfId="8381" xr:uid="{00000000-0005-0000-0000-0000BE0F0000}"/>
    <cellStyle name="Input 34 3 2 2" xfId="14109" xr:uid="{8930566A-0C13-43A0-84E8-C65E5D472C09}"/>
    <cellStyle name="Input 34 3 3" xfId="9031" xr:uid="{00000000-0005-0000-0000-0000BF0F0000}"/>
    <cellStyle name="Input 34 3 3 2" xfId="14758" xr:uid="{34BC4533-DA28-4BCD-BC24-759567A8EC38}"/>
    <cellStyle name="Input 34 3 4" xfId="9679" xr:uid="{00000000-0005-0000-0000-0000C00F0000}"/>
    <cellStyle name="Input 34 3 4 2" xfId="15405" xr:uid="{D1189E54-3C62-43F2-8A22-5CD643F3119A}"/>
    <cellStyle name="Input 34 3 5" xfId="10168" xr:uid="{00000000-0005-0000-0000-0000C10F0000}"/>
    <cellStyle name="Input 34 3 5 2" xfId="15893" xr:uid="{3DBC7D70-37C0-455B-9C79-69C50DB603A1}"/>
    <cellStyle name="Input 34 3 6" xfId="10612" xr:uid="{00000000-0005-0000-0000-0000C20F0000}"/>
    <cellStyle name="Input 34 3 6 2" xfId="16334" xr:uid="{35804869-4286-44D5-8FE1-54301ACD4721}"/>
    <cellStyle name="Input 34 3 7" xfId="12528" xr:uid="{8FC38C28-21DD-4963-A6AB-B14E7E7B9B13}"/>
    <cellStyle name="Input 34 4" xfId="7789" xr:uid="{00000000-0005-0000-0000-0000C30F0000}"/>
    <cellStyle name="Input 34 4 2" xfId="13527" xr:uid="{545C58E9-9E92-40D9-BE3E-C0003BE00781}"/>
    <cellStyle name="Input 34 5" xfId="7069" xr:uid="{00000000-0005-0000-0000-0000C40F0000}"/>
    <cellStyle name="Input 34 5 2" xfId="12827" xr:uid="{87B7A81E-592B-4C3E-A4A3-63E8EA83DAFD}"/>
    <cellStyle name="Input 34 6" xfId="7422" xr:uid="{00000000-0005-0000-0000-0000C50F0000}"/>
    <cellStyle name="Input 34 6 2" xfId="13168" xr:uid="{4071D3A5-519D-40A3-BF08-0C3B468DA609}"/>
    <cellStyle name="Input 34 7" xfId="7550" xr:uid="{00000000-0005-0000-0000-0000C60F0000}"/>
    <cellStyle name="Input 34 7 2" xfId="13294" xr:uid="{EE9ADB56-9470-4B37-9FF4-69898B47D5ED}"/>
    <cellStyle name="Input 34 8" xfId="11699" xr:uid="{D5D7CE0A-D4C4-4387-BBB1-5D816C67CB91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5" xr:uid="{A2AAB29D-D7D9-4950-8285-956A79A4DA0F}"/>
    <cellStyle name="Input 35 2 2 3" xfId="9263" xr:uid="{00000000-0005-0000-0000-0000CB0F0000}"/>
    <cellStyle name="Input 35 2 2 3 2" xfId="14990" xr:uid="{82D9AE95-BEE2-4E41-8D20-667FB2F188D6}"/>
    <cellStyle name="Input 35 2 2 4" xfId="9915" xr:uid="{00000000-0005-0000-0000-0000CC0F0000}"/>
    <cellStyle name="Input 35 2 2 4 2" xfId="15641" xr:uid="{B4522E96-F71F-45C8-A072-6821FFF05BFC}"/>
    <cellStyle name="Input 35 2 2 5" xfId="10403" xr:uid="{00000000-0005-0000-0000-0000CD0F0000}"/>
    <cellStyle name="Input 35 2 2 5 2" xfId="16128" xr:uid="{C2A492F6-37D6-47C0-BEE9-8ECF264003F1}"/>
    <cellStyle name="Input 35 2 2 6" xfId="10842" xr:uid="{00000000-0005-0000-0000-0000CE0F0000}"/>
    <cellStyle name="Input 35 2 2 6 2" xfId="16541" xr:uid="{2BFB08D2-ED21-450E-9A9E-5F4B90F5DBC8}"/>
    <cellStyle name="Input 35 2 2 7" xfId="12743" xr:uid="{E4EFE6E7-CD99-4F73-9BF1-101C1A4170E1}"/>
    <cellStyle name="Input 35 2 3" xfId="8166" xr:uid="{00000000-0005-0000-0000-0000CF0F0000}"/>
    <cellStyle name="Input 35 2 3 2" xfId="13895" xr:uid="{62E2CBBD-166E-4825-B2E5-DD10642392CF}"/>
    <cellStyle name="Input 35 2 4" xfId="8817" xr:uid="{00000000-0005-0000-0000-0000D00F0000}"/>
    <cellStyle name="Input 35 2 4 2" xfId="14544" xr:uid="{7CC91D1F-4919-406A-AEAC-99FF8438AEB7}"/>
    <cellStyle name="Input 35 2 5" xfId="9457" xr:uid="{00000000-0005-0000-0000-0000D10F0000}"/>
    <cellStyle name="Input 35 2 5 2" xfId="15183" xr:uid="{FE7CBE3F-B66D-4093-9F31-96C96615F43C}"/>
    <cellStyle name="Input 35 2 6" xfId="3056" xr:uid="{00000000-0005-0000-0000-0000D20F0000}"/>
    <cellStyle name="Input 35 2 6 2" xfId="11270" xr:uid="{3199F666-96E4-4B53-8D8E-9CA9BA27BB1E}"/>
    <cellStyle name="Input 35 2 7" xfId="12307" xr:uid="{4D663057-DE9C-4C94-AE09-1BA4FE16D46C}"/>
    <cellStyle name="Input 35 3" xfId="6704" xr:uid="{00000000-0005-0000-0000-0000D30F0000}"/>
    <cellStyle name="Input 35 3 2" xfId="8382" xr:uid="{00000000-0005-0000-0000-0000D40F0000}"/>
    <cellStyle name="Input 35 3 2 2" xfId="14110" xr:uid="{DA7DFEA0-4301-4ECF-B231-AF8293FF1616}"/>
    <cellStyle name="Input 35 3 3" xfId="9032" xr:uid="{00000000-0005-0000-0000-0000D50F0000}"/>
    <cellStyle name="Input 35 3 3 2" xfId="14759" xr:uid="{D19E63F2-6CAB-4973-BF17-382A4F467C22}"/>
    <cellStyle name="Input 35 3 4" xfId="9680" xr:uid="{00000000-0005-0000-0000-0000D60F0000}"/>
    <cellStyle name="Input 35 3 4 2" xfId="15406" xr:uid="{73A8F8F3-EF63-494A-BC85-697A5235FD10}"/>
    <cellStyle name="Input 35 3 5" xfId="10169" xr:uid="{00000000-0005-0000-0000-0000D70F0000}"/>
    <cellStyle name="Input 35 3 5 2" xfId="15894" xr:uid="{13A3BBCA-9269-49B0-A744-9477FC953066}"/>
    <cellStyle name="Input 35 3 6" xfId="10613" xr:uid="{00000000-0005-0000-0000-0000D80F0000}"/>
    <cellStyle name="Input 35 3 6 2" xfId="16335" xr:uid="{EC094A87-6EC0-4389-AACC-73B60C7E2924}"/>
    <cellStyle name="Input 35 3 7" xfId="12529" xr:uid="{19CCC859-1DD4-4072-850E-75078AB9CFC2}"/>
    <cellStyle name="Input 35 4" xfId="7790" xr:uid="{00000000-0005-0000-0000-0000D90F0000}"/>
    <cellStyle name="Input 35 4 2" xfId="13528" xr:uid="{18862D4A-6D8A-4DAE-9C16-32DEAB97FFCF}"/>
    <cellStyle name="Input 35 5" xfId="7068" xr:uid="{00000000-0005-0000-0000-0000DA0F0000}"/>
    <cellStyle name="Input 35 5 2" xfId="12826" xr:uid="{F8F86C71-FBFD-4B06-8B43-94ABD542DE21}"/>
    <cellStyle name="Input 35 6" xfId="7423" xr:uid="{00000000-0005-0000-0000-0000DB0F0000}"/>
    <cellStyle name="Input 35 6 2" xfId="13169" xr:uid="{1A6B6287-F300-474D-8C6E-B0D4EDFE8DC1}"/>
    <cellStyle name="Input 35 7" xfId="7551" xr:uid="{00000000-0005-0000-0000-0000DC0F0000}"/>
    <cellStyle name="Input 35 7 2" xfId="13295" xr:uid="{1A918BCD-0C9B-4CAA-98C5-D96923225085}"/>
    <cellStyle name="Input 35 8" xfId="11700" xr:uid="{392AB153-FF47-46C6-8408-37F0782F14BE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6" xr:uid="{BBA53374-B182-4562-9363-BB31C750F1FD}"/>
    <cellStyle name="Input 36 2 2 3" xfId="9264" xr:uid="{00000000-0005-0000-0000-0000E10F0000}"/>
    <cellStyle name="Input 36 2 2 3 2" xfId="14991" xr:uid="{E317E99A-02C1-45E9-8082-AB4214063B8B}"/>
    <cellStyle name="Input 36 2 2 4" xfId="9916" xr:uid="{00000000-0005-0000-0000-0000E20F0000}"/>
    <cellStyle name="Input 36 2 2 4 2" xfId="15642" xr:uid="{B5350EC4-D366-4E06-B849-3E1DC6895B66}"/>
    <cellStyle name="Input 36 2 2 5" xfId="10404" xr:uid="{00000000-0005-0000-0000-0000E30F0000}"/>
    <cellStyle name="Input 36 2 2 5 2" xfId="16129" xr:uid="{361E35EA-F132-4841-AA5E-4FD6D189BB3A}"/>
    <cellStyle name="Input 36 2 2 6" xfId="10843" xr:uid="{00000000-0005-0000-0000-0000E40F0000}"/>
    <cellStyle name="Input 36 2 2 6 2" xfId="16542" xr:uid="{BF3E6A6F-F55E-4139-91B9-34B539548B96}"/>
    <cellStyle name="Input 36 2 2 7" xfId="12744" xr:uid="{06C70307-E6CA-4723-B2A2-0AEBE92CA046}"/>
    <cellStyle name="Input 36 2 3" xfId="8167" xr:uid="{00000000-0005-0000-0000-0000E50F0000}"/>
    <cellStyle name="Input 36 2 3 2" xfId="13896" xr:uid="{E6DB71C5-7782-4D0D-986E-621B12EE2FF9}"/>
    <cellStyle name="Input 36 2 4" xfId="8818" xr:uid="{00000000-0005-0000-0000-0000E60F0000}"/>
    <cellStyle name="Input 36 2 4 2" xfId="14545" xr:uid="{0DEF98ED-8DB8-4BD1-8F6E-2EE8122F3A06}"/>
    <cellStyle name="Input 36 2 5" xfId="9458" xr:uid="{00000000-0005-0000-0000-0000E70F0000}"/>
    <cellStyle name="Input 36 2 5 2" xfId="15184" xr:uid="{08333FDC-F356-4672-BB93-D342F025C1FC}"/>
    <cellStyle name="Input 36 2 6" xfId="3055" xr:uid="{00000000-0005-0000-0000-0000E80F0000}"/>
    <cellStyle name="Input 36 2 6 2" xfId="11269" xr:uid="{1220838F-1C12-4E35-AD2D-12A272A66D1F}"/>
    <cellStyle name="Input 36 2 7" xfId="12308" xr:uid="{45C8AB40-466D-4F90-88EA-6F5A1ACA5483}"/>
    <cellStyle name="Input 36 3" xfId="6705" xr:uid="{00000000-0005-0000-0000-0000E90F0000}"/>
    <cellStyle name="Input 36 3 2" xfId="8383" xr:uid="{00000000-0005-0000-0000-0000EA0F0000}"/>
    <cellStyle name="Input 36 3 2 2" xfId="14111" xr:uid="{17986CDA-89C7-44EB-8402-6846EEC5F4D8}"/>
    <cellStyle name="Input 36 3 3" xfId="9033" xr:uid="{00000000-0005-0000-0000-0000EB0F0000}"/>
    <cellStyle name="Input 36 3 3 2" xfId="14760" xr:uid="{4B1616C4-C747-4833-93C9-160D17A81941}"/>
    <cellStyle name="Input 36 3 4" xfId="9681" xr:uid="{00000000-0005-0000-0000-0000EC0F0000}"/>
    <cellStyle name="Input 36 3 4 2" xfId="15407" xr:uid="{9C33D54B-D04D-486E-9398-D455C056C2C1}"/>
    <cellStyle name="Input 36 3 5" xfId="10170" xr:uid="{00000000-0005-0000-0000-0000ED0F0000}"/>
    <cellStyle name="Input 36 3 5 2" xfId="15895" xr:uid="{4E049E3E-6750-4164-85DA-B5F642FC2064}"/>
    <cellStyle name="Input 36 3 6" xfId="10614" xr:uid="{00000000-0005-0000-0000-0000EE0F0000}"/>
    <cellStyle name="Input 36 3 6 2" xfId="16336" xr:uid="{3D80B746-47DC-49C0-8FAF-FBD55272233A}"/>
    <cellStyle name="Input 36 3 7" xfId="12530" xr:uid="{72B26BE4-281D-497B-8A8B-F57B00E056D7}"/>
    <cellStyle name="Input 36 4" xfId="7791" xr:uid="{00000000-0005-0000-0000-0000EF0F0000}"/>
    <cellStyle name="Input 36 4 2" xfId="13529" xr:uid="{BCFC1C94-79B8-4998-9F0D-4575A77ACAA3}"/>
    <cellStyle name="Input 36 5" xfId="7067" xr:uid="{00000000-0005-0000-0000-0000F00F0000}"/>
    <cellStyle name="Input 36 5 2" xfId="12825" xr:uid="{24B6F959-9EE2-4136-B11A-5D0C69984348}"/>
    <cellStyle name="Input 36 6" xfId="7424" xr:uid="{00000000-0005-0000-0000-0000F10F0000}"/>
    <cellStyle name="Input 36 6 2" xfId="13170" xr:uid="{BCF534A2-6A0F-4874-8F42-D365BC20988A}"/>
    <cellStyle name="Input 36 7" xfId="7552" xr:uid="{00000000-0005-0000-0000-0000F20F0000}"/>
    <cellStyle name="Input 36 7 2" xfId="13296" xr:uid="{FAE44D73-A90D-4B0B-84B9-46216E542DE4}"/>
    <cellStyle name="Input 36 8" xfId="11701" xr:uid="{6E97DCC2-27F9-4C16-9072-3F9481390217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7" xr:uid="{53579F85-7A38-4568-B58E-E673DC2469D9}"/>
    <cellStyle name="Input 37 2 2 3" xfId="9265" xr:uid="{00000000-0005-0000-0000-0000F70F0000}"/>
    <cellStyle name="Input 37 2 2 3 2" xfId="14992" xr:uid="{AF28846C-A196-42B6-BBCB-22D63E8BF94A}"/>
    <cellStyle name="Input 37 2 2 4" xfId="9917" xr:uid="{00000000-0005-0000-0000-0000F80F0000}"/>
    <cellStyle name="Input 37 2 2 4 2" xfId="15643" xr:uid="{B1F293CA-5F85-4977-B30E-F023F1ADF30D}"/>
    <cellStyle name="Input 37 2 2 5" xfId="10405" xr:uid="{00000000-0005-0000-0000-0000F90F0000}"/>
    <cellStyle name="Input 37 2 2 5 2" xfId="16130" xr:uid="{4B1BEB67-44D9-4863-AF18-F8FC4FEEDDFB}"/>
    <cellStyle name="Input 37 2 2 6" xfId="10844" xr:uid="{00000000-0005-0000-0000-0000FA0F0000}"/>
    <cellStyle name="Input 37 2 2 6 2" xfId="16543" xr:uid="{582C9F83-60C9-4B61-87D1-B753D36FC757}"/>
    <cellStyle name="Input 37 2 2 7" xfId="12745" xr:uid="{12206AAC-54D5-41A8-A825-E1133C7D7AD5}"/>
    <cellStyle name="Input 37 2 3" xfId="8168" xr:uid="{00000000-0005-0000-0000-0000FB0F0000}"/>
    <cellStyle name="Input 37 2 3 2" xfId="13897" xr:uid="{6F113875-4C9E-4F63-9354-5D9FC04E9B9C}"/>
    <cellStyle name="Input 37 2 4" xfId="8819" xr:uid="{00000000-0005-0000-0000-0000FC0F0000}"/>
    <cellStyle name="Input 37 2 4 2" xfId="14546" xr:uid="{7FB719E3-4D15-443F-ACD0-3DE71A5C4DD1}"/>
    <cellStyle name="Input 37 2 5" xfId="9459" xr:uid="{00000000-0005-0000-0000-0000FD0F0000}"/>
    <cellStyle name="Input 37 2 5 2" xfId="15185" xr:uid="{80CA3C2A-8B2A-4F1D-91AB-91C881EFF088}"/>
    <cellStyle name="Input 37 2 6" xfId="3041" xr:uid="{00000000-0005-0000-0000-0000FE0F0000}"/>
    <cellStyle name="Input 37 2 6 2" xfId="11267" xr:uid="{4B4175E5-E332-447C-97A1-AF8947F7EE28}"/>
    <cellStyle name="Input 37 2 7" xfId="12309" xr:uid="{511E1749-2023-4A34-8CCC-D00074C0CA6D}"/>
    <cellStyle name="Input 37 3" xfId="6706" xr:uid="{00000000-0005-0000-0000-0000FF0F0000}"/>
    <cellStyle name="Input 37 3 2" xfId="8384" xr:uid="{00000000-0005-0000-0000-000000100000}"/>
    <cellStyle name="Input 37 3 2 2" xfId="14112" xr:uid="{D13047DA-C21F-4CA1-9C63-0160C238AE52}"/>
    <cellStyle name="Input 37 3 3" xfId="9034" xr:uid="{00000000-0005-0000-0000-000001100000}"/>
    <cellStyle name="Input 37 3 3 2" xfId="14761" xr:uid="{0C78CF80-7695-47BA-858F-426F6F7F2F14}"/>
    <cellStyle name="Input 37 3 4" xfId="9682" xr:uid="{00000000-0005-0000-0000-000002100000}"/>
    <cellStyle name="Input 37 3 4 2" xfId="15408" xr:uid="{EC7A097C-C7B7-49D9-A233-75784E205D86}"/>
    <cellStyle name="Input 37 3 5" xfId="10171" xr:uid="{00000000-0005-0000-0000-000003100000}"/>
    <cellStyle name="Input 37 3 5 2" xfId="15896" xr:uid="{86E05544-E88C-442F-ACAB-458654882404}"/>
    <cellStyle name="Input 37 3 6" xfId="10615" xr:uid="{00000000-0005-0000-0000-000004100000}"/>
    <cellStyle name="Input 37 3 6 2" xfId="16337" xr:uid="{1FF3E283-2A7F-475D-8DA2-E074E3881C4C}"/>
    <cellStyle name="Input 37 3 7" xfId="12531" xr:uid="{16C7CB1D-BB89-489B-A3BE-36A5EDDA1239}"/>
    <cellStyle name="Input 37 4" xfId="7792" xr:uid="{00000000-0005-0000-0000-000005100000}"/>
    <cellStyle name="Input 37 4 2" xfId="13530" xr:uid="{4E022375-7DAC-4739-8627-FDCE3C54355E}"/>
    <cellStyle name="Input 37 5" xfId="7066" xr:uid="{00000000-0005-0000-0000-000006100000}"/>
    <cellStyle name="Input 37 5 2" xfId="12824" xr:uid="{D4DC79F3-5A61-44D6-BE11-5F2FF03FB157}"/>
    <cellStyle name="Input 37 6" xfId="7425" xr:uid="{00000000-0005-0000-0000-000007100000}"/>
    <cellStyle name="Input 37 6 2" xfId="13171" xr:uid="{9320F7C7-5E3A-40CD-B505-ADEC460041C8}"/>
    <cellStyle name="Input 37 7" xfId="7553" xr:uid="{00000000-0005-0000-0000-000008100000}"/>
    <cellStyle name="Input 37 7 2" xfId="13297" xr:uid="{075B7CC4-1864-455B-88BB-85BCD6B624B1}"/>
    <cellStyle name="Input 37 8" xfId="11702" xr:uid="{CBA50287-E214-4BDD-B4F1-3F07C46235AA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8" xr:uid="{ECFBFBA8-9E97-481C-A11C-84010F1E4571}"/>
    <cellStyle name="Input 38 2 2 3" xfId="9266" xr:uid="{00000000-0005-0000-0000-00000D100000}"/>
    <cellStyle name="Input 38 2 2 3 2" xfId="14993" xr:uid="{046EB9DD-118C-4B57-AB9B-4234FD769B45}"/>
    <cellStyle name="Input 38 2 2 4" xfId="9918" xr:uid="{00000000-0005-0000-0000-00000E100000}"/>
    <cellStyle name="Input 38 2 2 4 2" xfId="15644" xr:uid="{4A7A387E-7134-45A0-BA3A-505CB17707A1}"/>
    <cellStyle name="Input 38 2 2 5" xfId="10406" xr:uid="{00000000-0005-0000-0000-00000F100000}"/>
    <cellStyle name="Input 38 2 2 5 2" xfId="16131" xr:uid="{93A7BAC4-1DFF-4A04-8261-E9953D3A45B9}"/>
    <cellStyle name="Input 38 2 2 6" xfId="10845" xr:uid="{00000000-0005-0000-0000-000010100000}"/>
    <cellStyle name="Input 38 2 2 6 2" xfId="16544" xr:uid="{8C7DF94E-8722-4032-B2B2-8877C6AD261F}"/>
    <cellStyle name="Input 38 2 2 7" xfId="12746" xr:uid="{34CF356E-8A76-4005-9BC5-DA518A6BF7E9}"/>
    <cellStyle name="Input 38 2 3" xfId="8169" xr:uid="{00000000-0005-0000-0000-000011100000}"/>
    <cellStyle name="Input 38 2 3 2" xfId="13898" xr:uid="{9B48F026-8257-4F39-BC36-3360FA2F1D38}"/>
    <cellStyle name="Input 38 2 4" xfId="8820" xr:uid="{00000000-0005-0000-0000-000012100000}"/>
    <cellStyle name="Input 38 2 4 2" xfId="14547" xr:uid="{ABEEE050-C74A-4DB9-8E9D-FD91FAA251FE}"/>
    <cellStyle name="Input 38 2 5" xfId="9460" xr:uid="{00000000-0005-0000-0000-000013100000}"/>
    <cellStyle name="Input 38 2 5 2" xfId="15186" xr:uid="{F122744B-8401-445F-8E66-91684FD3B2CC}"/>
    <cellStyle name="Input 38 2 6" xfId="3039" xr:uid="{00000000-0005-0000-0000-000014100000}"/>
    <cellStyle name="Input 38 2 6 2" xfId="11266" xr:uid="{A290D608-FAA1-4CAB-8FDD-1142EDA44BBA}"/>
    <cellStyle name="Input 38 2 7" xfId="12310" xr:uid="{7EF520ED-D9C4-4526-B562-753DC9673E81}"/>
    <cellStyle name="Input 38 3" xfId="6707" xr:uid="{00000000-0005-0000-0000-000015100000}"/>
    <cellStyle name="Input 38 3 2" xfId="8385" xr:uid="{00000000-0005-0000-0000-000016100000}"/>
    <cellStyle name="Input 38 3 2 2" xfId="14113" xr:uid="{D9504FE0-37FA-4282-A03A-DE7BE834A06F}"/>
    <cellStyle name="Input 38 3 3" xfId="9035" xr:uid="{00000000-0005-0000-0000-000017100000}"/>
    <cellStyle name="Input 38 3 3 2" xfId="14762" xr:uid="{490F7C19-3AF9-440E-8B4B-C95931C87959}"/>
    <cellStyle name="Input 38 3 4" xfId="9683" xr:uid="{00000000-0005-0000-0000-000018100000}"/>
    <cellStyle name="Input 38 3 4 2" xfId="15409" xr:uid="{4D88156C-28ED-47A6-BC8E-21BF0E171FF5}"/>
    <cellStyle name="Input 38 3 5" xfId="10172" xr:uid="{00000000-0005-0000-0000-000019100000}"/>
    <cellStyle name="Input 38 3 5 2" xfId="15897" xr:uid="{59DFD4F4-93D6-45BA-BD2F-8312C5812B33}"/>
    <cellStyle name="Input 38 3 6" xfId="10616" xr:uid="{00000000-0005-0000-0000-00001A100000}"/>
    <cellStyle name="Input 38 3 6 2" xfId="16338" xr:uid="{F3AD6D25-D202-4E32-AD06-743209FCBCA4}"/>
    <cellStyle name="Input 38 3 7" xfId="12532" xr:uid="{87BAAEC4-F078-4EC9-BA60-F793A5C2A273}"/>
    <cellStyle name="Input 38 4" xfId="7793" xr:uid="{00000000-0005-0000-0000-00001B100000}"/>
    <cellStyle name="Input 38 4 2" xfId="13531" xr:uid="{5862EF3F-0894-459F-8ADF-681D31CC6842}"/>
    <cellStyle name="Input 38 5" xfId="7065" xr:uid="{00000000-0005-0000-0000-00001C100000}"/>
    <cellStyle name="Input 38 5 2" xfId="12823" xr:uid="{09F6E94E-1D09-498D-8382-DAABFC431003}"/>
    <cellStyle name="Input 38 6" xfId="7426" xr:uid="{00000000-0005-0000-0000-00001D100000}"/>
    <cellStyle name="Input 38 6 2" xfId="13172" xr:uid="{9DEEF0F8-A0EE-420D-A082-B75772A79EE7}"/>
    <cellStyle name="Input 38 7" xfId="7554" xr:uid="{00000000-0005-0000-0000-00001E100000}"/>
    <cellStyle name="Input 38 7 2" xfId="13298" xr:uid="{D4F93E5A-E53E-4915-9FA8-327497340E24}"/>
    <cellStyle name="Input 38 8" xfId="11703" xr:uid="{FA3E4CE5-ABE9-4B2D-9C41-4F17EB2CC13E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9" xr:uid="{1CD2D7C8-67FC-40A7-AE54-BBB8C7F1FB90}"/>
    <cellStyle name="Input 39 2 2 3" xfId="9267" xr:uid="{00000000-0005-0000-0000-000023100000}"/>
    <cellStyle name="Input 39 2 2 3 2" xfId="14994" xr:uid="{37EBF27F-7A7A-4B6C-8877-5BF5F63F1D11}"/>
    <cellStyle name="Input 39 2 2 4" xfId="9919" xr:uid="{00000000-0005-0000-0000-000024100000}"/>
    <cellStyle name="Input 39 2 2 4 2" xfId="15645" xr:uid="{1419E93A-D942-4AB4-BEC0-A067402CE893}"/>
    <cellStyle name="Input 39 2 2 5" xfId="10407" xr:uid="{00000000-0005-0000-0000-000025100000}"/>
    <cellStyle name="Input 39 2 2 5 2" xfId="16132" xr:uid="{FF189E90-E1C9-4C1B-A445-108EE1E13114}"/>
    <cellStyle name="Input 39 2 2 6" xfId="10846" xr:uid="{00000000-0005-0000-0000-000026100000}"/>
    <cellStyle name="Input 39 2 2 6 2" xfId="16545" xr:uid="{ECCDDA0B-CF8B-49EB-86B4-37613538937C}"/>
    <cellStyle name="Input 39 2 2 7" xfId="12747" xr:uid="{83DEDCDF-5C57-4D05-845D-AAEA1166716E}"/>
    <cellStyle name="Input 39 2 3" xfId="8170" xr:uid="{00000000-0005-0000-0000-000027100000}"/>
    <cellStyle name="Input 39 2 3 2" xfId="13899" xr:uid="{A3DEA77C-0733-4CEE-A661-AD7B7C0011E8}"/>
    <cellStyle name="Input 39 2 4" xfId="8821" xr:uid="{00000000-0005-0000-0000-000028100000}"/>
    <cellStyle name="Input 39 2 4 2" xfId="14548" xr:uid="{DBEE030D-CEC1-4700-BD95-187F1AAF5995}"/>
    <cellStyle name="Input 39 2 5" xfId="9461" xr:uid="{00000000-0005-0000-0000-000029100000}"/>
    <cellStyle name="Input 39 2 5 2" xfId="15187" xr:uid="{9D39C518-873C-408D-AF83-AF0FAAC729B3}"/>
    <cellStyle name="Input 39 2 6" xfId="3037" xr:uid="{00000000-0005-0000-0000-00002A100000}"/>
    <cellStyle name="Input 39 2 6 2" xfId="11265" xr:uid="{4A68B8BB-572A-4332-AACB-9FD93BD835BE}"/>
    <cellStyle name="Input 39 2 7" xfId="12311" xr:uid="{E29E93D6-B7B2-4F5A-A14F-D61B305D9875}"/>
    <cellStyle name="Input 39 3" xfId="6708" xr:uid="{00000000-0005-0000-0000-00002B100000}"/>
    <cellStyle name="Input 39 3 2" xfId="8386" xr:uid="{00000000-0005-0000-0000-00002C100000}"/>
    <cellStyle name="Input 39 3 2 2" xfId="14114" xr:uid="{F5216214-1295-400A-A89F-58D899285E29}"/>
    <cellStyle name="Input 39 3 3" xfId="9036" xr:uid="{00000000-0005-0000-0000-00002D100000}"/>
    <cellStyle name="Input 39 3 3 2" xfId="14763" xr:uid="{457A10D1-0EAF-42C0-A2A7-11CF0009F104}"/>
    <cellStyle name="Input 39 3 4" xfId="9684" xr:uid="{00000000-0005-0000-0000-00002E100000}"/>
    <cellStyle name="Input 39 3 4 2" xfId="15410" xr:uid="{9BE3B8F0-C5DC-4961-A384-0D2CCC1C7389}"/>
    <cellStyle name="Input 39 3 5" xfId="10173" xr:uid="{00000000-0005-0000-0000-00002F100000}"/>
    <cellStyle name="Input 39 3 5 2" xfId="15898" xr:uid="{2BF2A5D3-9116-4318-B2A0-9FDD537E3B8E}"/>
    <cellStyle name="Input 39 3 6" xfId="10617" xr:uid="{00000000-0005-0000-0000-000030100000}"/>
    <cellStyle name="Input 39 3 6 2" xfId="16339" xr:uid="{E261D369-0467-45ED-9073-315567C69017}"/>
    <cellStyle name="Input 39 3 7" xfId="12533" xr:uid="{2F6B2617-010C-4880-A0DE-D2CDC83E50D6}"/>
    <cellStyle name="Input 39 4" xfId="7794" xr:uid="{00000000-0005-0000-0000-000031100000}"/>
    <cellStyle name="Input 39 4 2" xfId="13532" xr:uid="{D0D6585B-7CB9-463C-B6C0-3FB6502F0E99}"/>
    <cellStyle name="Input 39 5" xfId="7064" xr:uid="{00000000-0005-0000-0000-000032100000}"/>
    <cellStyle name="Input 39 5 2" xfId="12822" xr:uid="{02E91096-1F0B-4952-A722-571B4A2F0E53}"/>
    <cellStyle name="Input 39 6" xfId="7427" xr:uid="{00000000-0005-0000-0000-000033100000}"/>
    <cellStyle name="Input 39 6 2" xfId="13173" xr:uid="{4C10CEA0-C0C0-4A60-8E8A-409FCC4B4E53}"/>
    <cellStyle name="Input 39 7" xfId="7555" xr:uid="{00000000-0005-0000-0000-000034100000}"/>
    <cellStyle name="Input 39 7 2" xfId="13299" xr:uid="{2B7A6ACA-EC97-4DFB-8523-A86736378D77}"/>
    <cellStyle name="Input 39 8" xfId="11704" xr:uid="{F93B4B78-E35D-4A37-BF20-D3BC028E215C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8" xr:uid="{4B105EC9-E352-4EB5-A054-57490A05B5DA}"/>
    <cellStyle name="Input 4 2 2 3" xfId="9116" xr:uid="{00000000-0005-0000-0000-000039100000}"/>
    <cellStyle name="Input 4 2 2 3 2" xfId="14843" xr:uid="{8DEF2C13-DEC7-4F9F-B1DD-6957614ECFA8}"/>
    <cellStyle name="Input 4 2 2 4" xfId="9768" xr:uid="{00000000-0005-0000-0000-00003A100000}"/>
    <cellStyle name="Input 4 2 2 4 2" xfId="15494" xr:uid="{1E139BF6-12E9-4A3D-AF4D-E503E1B23EB4}"/>
    <cellStyle name="Input 4 2 2 5" xfId="10256" xr:uid="{00000000-0005-0000-0000-00003B100000}"/>
    <cellStyle name="Input 4 2 2 5 2" xfId="15981" xr:uid="{3900789E-9166-455C-A15A-B8AE5A210021}"/>
    <cellStyle name="Input 4 2 2 6" xfId="10695" xr:uid="{00000000-0005-0000-0000-00003C100000}"/>
    <cellStyle name="Input 4 2 2 6 2" xfId="16401" xr:uid="{20484BC8-B7EC-42A1-9430-7E1D15999212}"/>
    <cellStyle name="Input 4 2 2 7" xfId="12603" xr:uid="{CCAB0D58-CF84-4BF5-8C61-1620114E3821}"/>
    <cellStyle name="Input 4 2 3" xfId="7987" xr:uid="{00000000-0005-0000-0000-00003D100000}"/>
    <cellStyle name="Input 4 2 3 2" xfId="13717" xr:uid="{4F680119-5CEB-4B8B-ACAA-E5ED36DD4330}"/>
    <cellStyle name="Input 4 2 4" xfId="7671" xr:uid="{00000000-0005-0000-0000-00003E100000}"/>
    <cellStyle name="Input 4 2 4 2" xfId="13412" xr:uid="{2C9C18E1-0F52-4F86-A1A4-F81FA1616277}"/>
    <cellStyle name="Input 4 2 5" xfId="7942" xr:uid="{00000000-0005-0000-0000-00003F100000}"/>
    <cellStyle name="Input 4 2 5 2" xfId="13675" xr:uid="{693F5306-0294-43CE-B7BF-745FC50D7D8D}"/>
    <cellStyle name="Input 4 2 6" xfId="7348" xr:uid="{00000000-0005-0000-0000-000040100000}"/>
    <cellStyle name="Input 4 2 6 2" xfId="13095" xr:uid="{E27BD65A-79AF-4BE3-BE34-9B983562A642}"/>
    <cellStyle name="Input 4 2 7" xfId="11947" xr:uid="{18F1AC6C-422C-4FAB-8579-1BB4131B3092}"/>
    <cellStyle name="Input 4 3" xfId="6558" xr:uid="{00000000-0005-0000-0000-000041100000}"/>
    <cellStyle name="Input 4 3 2" xfId="8238" xr:uid="{00000000-0005-0000-0000-000042100000}"/>
    <cellStyle name="Input 4 3 2 2" xfId="13966" xr:uid="{A13639E8-D5E9-4D91-BB88-582B55931EE7}"/>
    <cellStyle name="Input 4 3 3" xfId="8887" xr:uid="{00000000-0005-0000-0000-000043100000}"/>
    <cellStyle name="Input 4 3 3 2" xfId="14614" xr:uid="{8F9A17FF-21F0-4A33-BAE9-B867949E2D30}"/>
    <cellStyle name="Input 4 3 4" xfId="9536" xr:uid="{00000000-0005-0000-0000-000044100000}"/>
    <cellStyle name="Input 4 3 4 2" xfId="15262" xr:uid="{16E00106-76E7-493C-AA9A-038C4F7638E6}"/>
    <cellStyle name="Input 4 3 5" xfId="10026" xr:uid="{00000000-0005-0000-0000-000045100000}"/>
    <cellStyle name="Input 4 3 5 2" xfId="15751" xr:uid="{1CE74A9A-CA11-4E4A-9DEA-10209B595E6C}"/>
    <cellStyle name="Input 4 3 6" xfId="10470" xr:uid="{00000000-0005-0000-0000-000046100000}"/>
    <cellStyle name="Input 4 3 6 2" xfId="16193" xr:uid="{DCB556C4-908F-46BF-9FE6-8B4ACE7288D9}"/>
    <cellStyle name="Input 4 3 7" xfId="12387" xr:uid="{AB857DB8-1557-40C5-B276-33094D962177}"/>
    <cellStyle name="Input 4 4" xfId="2862" xr:uid="{00000000-0005-0000-0000-000047100000}"/>
    <cellStyle name="Input 4 4 2" xfId="11185" xr:uid="{EA4D9CFD-C731-4222-ABCB-B0AC0828180F}"/>
    <cellStyle name="Input 4 5" xfId="7250" xr:uid="{00000000-0005-0000-0000-000048100000}"/>
    <cellStyle name="Input 4 5 2" xfId="12998" xr:uid="{71ADB9E3-4516-49A3-9FE4-B912EB326587}"/>
    <cellStyle name="Input 4 6" xfId="8016" xr:uid="{00000000-0005-0000-0000-000049100000}"/>
    <cellStyle name="Input 4 6 2" xfId="13745" xr:uid="{7A0AF25A-EEF7-4CBD-8ED4-1BFDC799CAFA}"/>
    <cellStyle name="Input 4 7" xfId="7850" xr:uid="{00000000-0005-0000-0000-00004A100000}"/>
    <cellStyle name="Input 4 7 2" xfId="13588" xr:uid="{7DBA6688-F5AB-4999-AB8B-2AD21580EA67}"/>
    <cellStyle name="Input 4 8" xfId="9493" xr:uid="{00000000-0005-0000-0000-00004B100000}"/>
    <cellStyle name="Input 4 8 2" xfId="15219" xr:uid="{965737B8-D37F-4B6B-8CB0-C81F5D8491A5}"/>
    <cellStyle name="Input 4 9" xfId="10919" xr:uid="{C7B55A15-F885-41B7-B819-B33996F34517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50" xr:uid="{2315656B-BFD1-4099-99FD-DDEA612A51F6}"/>
    <cellStyle name="Input 40 2 2 3" xfId="9268" xr:uid="{00000000-0005-0000-0000-000050100000}"/>
    <cellStyle name="Input 40 2 2 3 2" xfId="14995" xr:uid="{E4F2E566-72AA-4B9A-BB81-82AAD9AD5D10}"/>
    <cellStyle name="Input 40 2 2 4" xfId="9920" xr:uid="{00000000-0005-0000-0000-000051100000}"/>
    <cellStyle name="Input 40 2 2 4 2" xfId="15646" xr:uid="{C7AF39ED-3AB8-4E8F-9D00-AF1B1EF5B6E7}"/>
    <cellStyle name="Input 40 2 2 5" xfId="10408" xr:uid="{00000000-0005-0000-0000-000052100000}"/>
    <cellStyle name="Input 40 2 2 5 2" xfId="16133" xr:uid="{5A3D8D98-4FFC-45E3-8B70-F3B7C2B6A2D0}"/>
    <cellStyle name="Input 40 2 2 6" xfId="10847" xr:uid="{00000000-0005-0000-0000-000053100000}"/>
    <cellStyle name="Input 40 2 2 6 2" xfId="16546" xr:uid="{486E42AD-A63C-45CD-B139-DB90E8D42E57}"/>
    <cellStyle name="Input 40 2 2 7" xfId="12748" xr:uid="{15FF4092-E6CC-4CD0-89CC-0ED256C38447}"/>
    <cellStyle name="Input 40 2 3" xfId="8171" xr:uid="{00000000-0005-0000-0000-000054100000}"/>
    <cellStyle name="Input 40 2 3 2" xfId="13900" xr:uid="{36A0574C-50C0-4AF2-A9BA-AF53B65AD57E}"/>
    <cellStyle name="Input 40 2 4" xfId="8822" xr:uid="{00000000-0005-0000-0000-000055100000}"/>
    <cellStyle name="Input 40 2 4 2" xfId="14549" xr:uid="{733BABFF-5C5A-45AF-B063-447B0B796609}"/>
    <cellStyle name="Input 40 2 5" xfId="9462" xr:uid="{00000000-0005-0000-0000-000056100000}"/>
    <cellStyle name="Input 40 2 5 2" xfId="15188" xr:uid="{79307DAC-EA31-4B34-B6E6-5535C118982A}"/>
    <cellStyle name="Input 40 2 6" xfId="9737" xr:uid="{00000000-0005-0000-0000-000057100000}"/>
    <cellStyle name="Input 40 2 6 2" xfId="15463" xr:uid="{50F22F4C-0CB3-4872-969E-EFE0B5552D61}"/>
    <cellStyle name="Input 40 2 7" xfId="12312" xr:uid="{58CBD1E3-EADB-42B0-ABB2-13766115847D}"/>
    <cellStyle name="Input 40 3" xfId="6709" xr:uid="{00000000-0005-0000-0000-000058100000}"/>
    <cellStyle name="Input 40 3 2" xfId="8387" xr:uid="{00000000-0005-0000-0000-000059100000}"/>
    <cellStyle name="Input 40 3 2 2" xfId="14115" xr:uid="{DD4B28BE-01B7-4C3B-8207-0DC3CA058F98}"/>
    <cellStyle name="Input 40 3 3" xfId="9037" xr:uid="{00000000-0005-0000-0000-00005A100000}"/>
    <cellStyle name="Input 40 3 3 2" xfId="14764" xr:uid="{D0293334-6C76-4FB4-BD97-69CA2B089691}"/>
    <cellStyle name="Input 40 3 4" xfId="9685" xr:uid="{00000000-0005-0000-0000-00005B100000}"/>
    <cellStyle name="Input 40 3 4 2" xfId="15411" xr:uid="{BEE5DF42-93C1-4A04-BDD6-953DC0A0DB14}"/>
    <cellStyle name="Input 40 3 5" xfId="10174" xr:uid="{00000000-0005-0000-0000-00005C100000}"/>
    <cellStyle name="Input 40 3 5 2" xfId="15899" xr:uid="{2CB02FC8-4271-4DA0-912C-2A12B6121E7F}"/>
    <cellStyle name="Input 40 3 6" xfId="10618" xr:uid="{00000000-0005-0000-0000-00005D100000}"/>
    <cellStyle name="Input 40 3 6 2" xfId="16340" xr:uid="{B6AECF04-C2B4-4EEE-B367-E88F55725697}"/>
    <cellStyle name="Input 40 3 7" xfId="12534" xr:uid="{BBEA62C3-5267-4428-9254-22122A5C782C}"/>
    <cellStyle name="Input 40 4" xfId="7795" xr:uid="{00000000-0005-0000-0000-00005E100000}"/>
    <cellStyle name="Input 40 4 2" xfId="13533" xr:uid="{72DB48C0-9A0E-4E0A-A02F-82A4E8A85DBE}"/>
    <cellStyle name="Input 40 5" xfId="7063" xr:uid="{00000000-0005-0000-0000-00005F100000}"/>
    <cellStyle name="Input 40 5 2" xfId="12821" xr:uid="{100FC5BE-6AFC-4AF2-9D36-B9FBDE9EF756}"/>
    <cellStyle name="Input 40 6" xfId="7428" xr:uid="{00000000-0005-0000-0000-000060100000}"/>
    <cellStyle name="Input 40 6 2" xfId="13174" xr:uid="{E928198A-5CB6-4E11-AEB5-7713056D5E50}"/>
    <cellStyle name="Input 40 7" xfId="7556" xr:uid="{00000000-0005-0000-0000-000061100000}"/>
    <cellStyle name="Input 40 7 2" xfId="13300" xr:uid="{9F6BC949-8A39-426E-B510-8064A3B98130}"/>
    <cellStyle name="Input 40 8" xfId="11705" xr:uid="{1C360CD8-99C6-4DE7-8482-6C7E75073322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51" xr:uid="{85BEC11C-2C0C-4758-95ED-8193BEA686AD}"/>
    <cellStyle name="Input 41 2 2 3" xfId="9269" xr:uid="{00000000-0005-0000-0000-000066100000}"/>
    <cellStyle name="Input 41 2 2 3 2" xfId="14996" xr:uid="{EE7620E6-0B87-408F-B692-2655A0D77299}"/>
    <cellStyle name="Input 41 2 2 4" xfId="9921" xr:uid="{00000000-0005-0000-0000-000067100000}"/>
    <cellStyle name="Input 41 2 2 4 2" xfId="15647" xr:uid="{53A058FE-3848-44E3-B973-F3F87B8E00DF}"/>
    <cellStyle name="Input 41 2 2 5" xfId="10409" xr:uid="{00000000-0005-0000-0000-000068100000}"/>
    <cellStyle name="Input 41 2 2 5 2" xfId="16134" xr:uid="{81611341-31AD-4FE9-9F76-F9D012176CC0}"/>
    <cellStyle name="Input 41 2 2 6" xfId="10848" xr:uid="{00000000-0005-0000-0000-000069100000}"/>
    <cellStyle name="Input 41 2 2 6 2" xfId="16547" xr:uid="{2472A20A-422B-4AC9-9184-13AF09F200F8}"/>
    <cellStyle name="Input 41 2 2 7" xfId="12749" xr:uid="{D1CAC5FC-7D6D-4226-A700-C596D1165368}"/>
    <cellStyle name="Input 41 2 3" xfId="8172" xr:uid="{00000000-0005-0000-0000-00006A100000}"/>
    <cellStyle name="Input 41 2 3 2" xfId="13901" xr:uid="{6C0F97FA-787B-4003-A0AC-6E916B1A9A0F}"/>
    <cellStyle name="Input 41 2 4" xfId="8823" xr:uid="{00000000-0005-0000-0000-00006B100000}"/>
    <cellStyle name="Input 41 2 4 2" xfId="14550" xr:uid="{D91A9685-B591-4152-8A38-0A65DBE8B5C9}"/>
    <cellStyle name="Input 41 2 5" xfId="9463" xr:uid="{00000000-0005-0000-0000-00006C100000}"/>
    <cellStyle name="Input 41 2 5 2" xfId="15189" xr:uid="{9949CB2F-EA22-4354-BF32-E74FC7B8163B}"/>
    <cellStyle name="Input 41 2 6" xfId="3036" xr:uid="{00000000-0005-0000-0000-00006D100000}"/>
    <cellStyle name="Input 41 2 6 2" xfId="11264" xr:uid="{AD35B805-5BE2-4513-8949-23062F8FAA1C}"/>
    <cellStyle name="Input 41 2 7" xfId="12313" xr:uid="{A3ED81D0-0566-480B-ACA8-E80AC8930737}"/>
    <cellStyle name="Input 41 3" xfId="6710" xr:uid="{00000000-0005-0000-0000-00006E100000}"/>
    <cellStyle name="Input 41 3 2" xfId="8388" xr:uid="{00000000-0005-0000-0000-00006F100000}"/>
    <cellStyle name="Input 41 3 2 2" xfId="14116" xr:uid="{D68AF8D4-D40D-49AC-B4AA-89A3D0159D1E}"/>
    <cellStyle name="Input 41 3 3" xfId="9038" xr:uid="{00000000-0005-0000-0000-000070100000}"/>
    <cellStyle name="Input 41 3 3 2" xfId="14765" xr:uid="{CFA2C947-F846-4B61-BCBB-8936F0A266F4}"/>
    <cellStyle name="Input 41 3 4" xfId="9686" xr:uid="{00000000-0005-0000-0000-000071100000}"/>
    <cellStyle name="Input 41 3 4 2" xfId="15412" xr:uid="{A01DBF1F-9D1F-49F1-87C9-7B441734338C}"/>
    <cellStyle name="Input 41 3 5" xfId="10175" xr:uid="{00000000-0005-0000-0000-000072100000}"/>
    <cellStyle name="Input 41 3 5 2" xfId="15900" xr:uid="{3C4FB156-8D33-4D7C-AFF3-8DEE240E586F}"/>
    <cellStyle name="Input 41 3 6" xfId="10619" xr:uid="{00000000-0005-0000-0000-000073100000}"/>
    <cellStyle name="Input 41 3 6 2" xfId="16341" xr:uid="{63F5C55E-5013-4B59-AA94-83410ECF4A90}"/>
    <cellStyle name="Input 41 3 7" xfId="12535" xr:uid="{EEB3EA29-0EE6-45B7-B936-E6851C02ACD0}"/>
    <cellStyle name="Input 41 4" xfId="7796" xr:uid="{00000000-0005-0000-0000-000074100000}"/>
    <cellStyle name="Input 41 4 2" xfId="13534" xr:uid="{672C24F4-97B5-401A-904C-066F27961655}"/>
    <cellStyle name="Input 41 5" xfId="7062" xr:uid="{00000000-0005-0000-0000-000075100000}"/>
    <cellStyle name="Input 41 5 2" xfId="12820" xr:uid="{1F7EB9B7-00A1-4084-BFBB-C5F146FECE79}"/>
    <cellStyle name="Input 41 6" xfId="7429" xr:uid="{00000000-0005-0000-0000-000076100000}"/>
    <cellStyle name="Input 41 6 2" xfId="13175" xr:uid="{E53149C3-BCF5-4066-8972-959BEE37FD11}"/>
    <cellStyle name="Input 41 7" xfId="7557" xr:uid="{00000000-0005-0000-0000-000077100000}"/>
    <cellStyle name="Input 41 7 2" xfId="13301" xr:uid="{16BC92F1-3E23-405F-9021-B70C870B9F3C}"/>
    <cellStyle name="Input 41 8" xfId="11706" xr:uid="{54614582-3319-427A-AA49-37CC296EE013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52" xr:uid="{5EE9ABF0-1FF9-4253-A6BA-713C9C5608DB}"/>
    <cellStyle name="Input 42 2 2 3" xfId="9270" xr:uid="{00000000-0005-0000-0000-00007C100000}"/>
    <cellStyle name="Input 42 2 2 3 2" xfId="14997" xr:uid="{3F60B06B-427A-4272-AD4D-64CE59EB4742}"/>
    <cellStyle name="Input 42 2 2 4" xfId="9922" xr:uid="{00000000-0005-0000-0000-00007D100000}"/>
    <cellStyle name="Input 42 2 2 4 2" xfId="15648" xr:uid="{F75E7082-7BA6-45B9-9D10-382AEBC9E404}"/>
    <cellStyle name="Input 42 2 2 5" xfId="10410" xr:uid="{00000000-0005-0000-0000-00007E100000}"/>
    <cellStyle name="Input 42 2 2 5 2" xfId="16135" xr:uid="{8FE13869-7E79-443E-B6C0-4BEEBC1F6823}"/>
    <cellStyle name="Input 42 2 2 6" xfId="10849" xr:uid="{00000000-0005-0000-0000-00007F100000}"/>
    <cellStyle name="Input 42 2 2 6 2" xfId="16548" xr:uid="{74B5C363-2311-476F-9AC6-BA78688A0C0F}"/>
    <cellStyle name="Input 42 2 2 7" xfId="12750" xr:uid="{37DD7A1E-1FA5-47B8-8E4E-5EE0217623B2}"/>
    <cellStyle name="Input 42 2 3" xfId="8173" xr:uid="{00000000-0005-0000-0000-000080100000}"/>
    <cellStyle name="Input 42 2 3 2" xfId="13902" xr:uid="{F343D1E2-9AAA-4F5B-A102-F3A43CCBB6C8}"/>
    <cellStyle name="Input 42 2 4" xfId="8824" xr:uid="{00000000-0005-0000-0000-000081100000}"/>
    <cellStyle name="Input 42 2 4 2" xfId="14551" xr:uid="{ADCA1FDA-64FC-4B84-87B8-707C49E5ECF2}"/>
    <cellStyle name="Input 42 2 5" xfId="9464" xr:uid="{00000000-0005-0000-0000-000082100000}"/>
    <cellStyle name="Input 42 2 5 2" xfId="15190" xr:uid="{2B893133-335E-4B70-A469-65CD529A124D}"/>
    <cellStyle name="Input 42 2 6" xfId="3034" xr:uid="{00000000-0005-0000-0000-000083100000}"/>
    <cellStyle name="Input 42 2 6 2" xfId="11263" xr:uid="{07635E5B-04C4-46A9-8AC0-D16183059D67}"/>
    <cellStyle name="Input 42 2 7" xfId="12314" xr:uid="{0C172571-5503-4088-9380-5BEA90DA0E24}"/>
    <cellStyle name="Input 42 3" xfId="6711" xr:uid="{00000000-0005-0000-0000-000084100000}"/>
    <cellStyle name="Input 42 3 2" xfId="8389" xr:uid="{00000000-0005-0000-0000-000085100000}"/>
    <cellStyle name="Input 42 3 2 2" xfId="14117" xr:uid="{CF7BC2F3-266B-45C4-BCA1-C088D6178A5E}"/>
    <cellStyle name="Input 42 3 3" xfId="9039" xr:uid="{00000000-0005-0000-0000-000086100000}"/>
    <cellStyle name="Input 42 3 3 2" xfId="14766" xr:uid="{C54166DE-A3E0-4D7B-9024-C2D92106F056}"/>
    <cellStyle name="Input 42 3 4" xfId="9687" xr:uid="{00000000-0005-0000-0000-000087100000}"/>
    <cellStyle name="Input 42 3 4 2" xfId="15413" xr:uid="{CF0CA9AF-9015-469B-9687-109EB05FB558}"/>
    <cellStyle name="Input 42 3 5" xfId="10176" xr:uid="{00000000-0005-0000-0000-000088100000}"/>
    <cellStyle name="Input 42 3 5 2" xfId="15901" xr:uid="{5A03C922-7529-4BD5-B1BA-5A212CB38433}"/>
    <cellStyle name="Input 42 3 6" xfId="10620" xr:uid="{00000000-0005-0000-0000-000089100000}"/>
    <cellStyle name="Input 42 3 6 2" xfId="16342" xr:uid="{664535F5-8DAC-49EC-AE13-9B097D1AF40C}"/>
    <cellStyle name="Input 42 3 7" xfId="12536" xr:uid="{284BF355-023F-49AA-96BA-C0C5A0007A62}"/>
    <cellStyle name="Input 42 4" xfId="7797" xr:uid="{00000000-0005-0000-0000-00008A100000}"/>
    <cellStyle name="Input 42 4 2" xfId="13535" xr:uid="{F6AF7E32-448C-4FC0-AC05-69B174A7DCBF}"/>
    <cellStyle name="Input 42 5" xfId="7061" xr:uid="{00000000-0005-0000-0000-00008B100000}"/>
    <cellStyle name="Input 42 5 2" xfId="12819" xr:uid="{8E36DFBF-2CB5-4747-B7BB-585E8B66EC65}"/>
    <cellStyle name="Input 42 6" xfId="7430" xr:uid="{00000000-0005-0000-0000-00008C100000}"/>
    <cellStyle name="Input 42 6 2" xfId="13176" xr:uid="{60B64BDD-0E6D-401F-88AF-D76C67FAF2B9}"/>
    <cellStyle name="Input 42 7" xfId="7558" xr:uid="{00000000-0005-0000-0000-00008D100000}"/>
    <cellStyle name="Input 42 7 2" xfId="13302" xr:uid="{DDF9706D-A0C8-428C-A15E-BB6D1E5AED0C}"/>
    <cellStyle name="Input 42 8" xfId="11707" xr:uid="{320BA6D4-1AA3-4A23-A6E6-4CB4FDC45C27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53" xr:uid="{8EDA2B93-065F-47AA-B7FE-8BE515C1EB14}"/>
    <cellStyle name="Input 43 2 2 3" xfId="9271" xr:uid="{00000000-0005-0000-0000-000092100000}"/>
    <cellStyle name="Input 43 2 2 3 2" xfId="14998" xr:uid="{61C5D487-0EBF-4ED2-95E7-DE505AD075CA}"/>
    <cellStyle name="Input 43 2 2 4" xfId="9923" xr:uid="{00000000-0005-0000-0000-000093100000}"/>
    <cellStyle name="Input 43 2 2 4 2" xfId="15649" xr:uid="{32C65A0D-291E-4167-B43E-EE2FE660240E}"/>
    <cellStyle name="Input 43 2 2 5" xfId="10411" xr:uid="{00000000-0005-0000-0000-000094100000}"/>
    <cellStyle name="Input 43 2 2 5 2" xfId="16136" xr:uid="{077A32EC-D6FF-4280-BADA-37D12131297E}"/>
    <cellStyle name="Input 43 2 2 6" xfId="10850" xr:uid="{00000000-0005-0000-0000-000095100000}"/>
    <cellStyle name="Input 43 2 2 6 2" xfId="16549" xr:uid="{F53FA78B-8D52-451E-913F-4CD8D53B94C9}"/>
    <cellStyle name="Input 43 2 2 7" xfId="12751" xr:uid="{121CB216-5162-4C34-804D-2C9F6BFAD386}"/>
    <cellStyle name="Input 43 2 3" xfId="8174" xr:uid="{00000000-0005-0000-0000-000096100000}"/>
    <cellStyle name="Input 43 2 3 2" xfId="13903" xr:uid="{638EEDDB-39DB-48A0-A8E1-D1A093E1D00C}"/>
    <cellStyle name="Input 43 2 4" xfId="8825" xr:uid="{00000000-0005-0000-0000-000097100000}"/>
    <cellStyle name="Input 43 2 4 2" xfId="14552" xr:uid="{661A8259-6827-4371-A255-77110BE72D82}"/>
    <cellStyle name="Input 43 2 5" xfId="9465" xr:uid="{00000000-0005-0000-0000-000098100000}"/>
    <cellStyle name="Input 43 2 5 2" xfId="15191" xr:uid="{E6035FEE-D136-4209-BECE-F9B65CA631AB}"/>
    <cellStyle name="Input 43 2 6" xfId="3031" xr:uid="{00000000-0005-0000-0000-000099100000}"/>
    <cellStyle name="Input 43 2 6 2" xfId="11262" xr:uid="{925D4961-43EA-4607-83F9-132129AB63A5}"/>
    <cellStyle name="Input 43 2 7" xfId="12315" xr:uid="{95259573-9C3B-4B06-BAC3-49BE825B1B54}"/>
    <cellStyle name="Input 43 3" xfId="6712" xr:uid="{00000000-0005-0000-0000-00009A100000}"/>
    <cellStyle name="Input 43 3 2" xfId="8390" xr:uid="{00000000-0005-0000-0000-00009B100000}"/>
    <cellStyle name="Input 43 3 2 2" xfId="14118" xr:uid="{EC4F8439-D5AF-4D1E-BBE6-E1176673F9B2}"/>
    <cellStyle name="Input 43 3 3" xfId="9040" xr:uid="{00000000-0005-0000-0000-00009C100000}"/>
    <cellStyle name="Input 43 3 3 2" xfId="14767" xr:uid="{FA785B9C-EDA3-4F7D-85DB-D45975CF2AB6}"/>
    <cellStyle name="Input 43 3 4" xfId="9688" xr:uid="{00000000-0005-0000-0000-00009D100000}"/>
    <cellStyle name="Input 43 3 4 2" xfId="15414" xr:uid="{EFB907F1-5713-4106-9A26-BD8CEF047FEA}"/>
    <cellStyle name="Input 43 3 5" xfId="10177" xr:uid="{00000000-0005-0000-0000-00009E100000}"/>
    <cellStyle name="Input 43 3 5 2" xfId="15902" xr:uid="{2A809061-A675-4491-8D91-08F854710B24}"/>
    <cellStyle name="Input 43 3 6" xfId="10621" xr:uid="{00000000-0005-0000-0000-00009F100000}"/>
    <cellStyle name="Input 43 3 6 2" xfId="16343" xr:uid="{96922FC1-6DE4-4FD3-A521-7E7F38C35BB7}"/>
    <cellStyle name="Input 43 3 7" xfId="12537" xr:uid="{B9ADF304-6003-4342-B664-1957664B26F3}"/>
    <cellStyle name="Input 43 4" xfId="7798" xr:uid="{00000000-0005-0000-0000-0000A0100000}"/>
    <cellStyle name="Input 43 4 2" xfId="13536" xr:uid="{22A909EE-DA56-42E2-AFCB-DE3494CC6944}"/>
    <cellStyle name="Input 43 5" xfId="7060" xr:uid="{00000000-0005-0000-0000-0000A1100000}"/>
    <cellStyle name="Input 43 5 2" xfId="12818" xr:uid="{01AE6029-890C-4B6F-BE5B-982F3D261D58}"/>
    <cellStyle name="Input 43 6" xfId="7431" xr:uid="{00000000-0005-0000-0000-0000A2100000}"/>
    <cellStyle name="Input 43 6 2" xfId="13177" xr:uid="{C0B767C3-77DF-4A0E-91FC-C21C85F0F214}"/>
    <cellStyle name="Input 43 7" xfId="7559" xr:uid="{00000000-0005-0000-0000-0000A3100000}"/>
    <cellStyle name="Input 43 7 2" xfId="13303" xr:uid="{50E0B8B2-6C3C-4C14-A4BE-DB5BCC9C196E}"/>
    <cellStyle name="Input 43 8" xfId="11708" xr:uid="{39EEC677-7851-4F29-A32B-ED06102F9190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54" xr:uid="{2EB64A38-10AB-4069-B269-AC00DC566A2B}"/>
    <cellStyle name="Input 44 2 2 3" xfId="9272" xr:uid="{00000000-0005-0000-0000-0000A8100000}"/>
    <cellStyle name="Input 44 2 2 3 2" xfId="14999" xr:uid="{4FD9985B-C1D4-48C1-9C2B-731816D00926}"/>
    <cellStyle name="Input 44 2 2 4" xfId="9924" xr:uid="{00000000-0005-0000-0000-0000A9100000}"/>
    <cellStyle name="Input 44 2 2 4 2" xfId="15650" xr:uid="{678F212E-64A8-46C5-930E-3272171D69C3}"/>
    <cellStyle name="Input 44 2 2 5" xfId="10412" xr:uid="{00000000-0005-0000-0000-0000AA100000}"/>
    <cellStyle name="Input 44 2 2 5 2" xfId="16137" xr:uid="{BEE44396-129C-4DB4-82E1-7A477F9A7EFD}"/>
    <cellStyle name="Input 44 2 2 6" xfId="10851" xr:uid="{00000000-0005-0000-0000-0000AB100000}"/>
    <cellStyle name="Input 44 2 2 6 2" xfId="16550" xr:uid="{F62ECDA4-6B84-4709-AEA4-2598A390C457}"/>
    <cellStyle name="Input 44 2 2 7" xfId="12752" xr:uid="{3A01506E-E474-4699-A10B-788FBA106B4C}"/>
    <cellStyle name="Input 44 2 3" xfId="8175" xr:uid="{00000000-0005-0000-0000-0000AC100000}"/>
    <cellStyle name="Input 44 2 3 2" xfId="13904" xr:uid="{35AB3C6F-5900-48A7-9D3E-66BBBB7EF397}"/>
    <cellStyle name="Input 44 2 4" xfId="8826" xr:uid="{00000000-0005-0000-0000-0000AD100000}"/>
    <cellStyle name="Input 44 2 4 2" xfId="14553" xr:uid="{C496DFF9-422F-4D1B-BE64-A3E5267554AF}"/>
    <cellStyle name="Input 44 2 5" xfId="9466" xr:uid="{00000000-0005-0000-0000-0000AE100000}"/>
    <cellStyle name="Input 44 2 5 2" xfId="15192" xr:uid="{C4FE1301-EEC7-43C6-86DE-F23A640EAEB8}"/>
    <cellStyle name="Input 44 2 6" xfId="3030" xr:uid="{00000000-0005-0000-0000-0000AF100000}"/>
    <cellStyle name="Input 44 2 6 2" xfId="11261" xr:uid="{4A780D7C-1984-4988-B43A-5DA2D5BF4F77}"/>
    <cellStyle name="Input 44 2 7" xfId="12316" xr:uid="{A8AC90CD-E68A-4989-8454-A0F74A162BF8}"/>
    <cellStyle name="Input 44 3" xfId="6713" xr:uid="{00000000-0005-0000-0000-0000B0100000}"/>
    <cellStyle name="Input 44 3 2" xfId="8391" xr:uid="{00000000-0005-0000-0000-0000B1100000}"/>
    <cellStyle name="Input 44 3 2 2" xfId="14119" xr:uid="{D933C1D4-3022-467A-A9DA-8F8FF74FF828}"/>
    <cellStyle name="Input 44 3 3" xfId="9041" xr:uid="{00000000-0005-0000-0000-0000B2100000}"/>
    <cellStyle name="Input 44 3 3 2" xfId="14768" xr:uid="{8A04BA4E-A4A4-4715-99BD-ECE99686853F}"/>
    <cellStyle name="Input 44 3 4" xfId="9689" xr:uid="{00000000-0005-0000-0000-0000B3100000}"/>
    <cellStyle name="Input 44 3 4 2" xfId="15415" xr:uid="{EE3FC717-52C7-4143-B7BA-CE1A30A7BA42}"/>
    <cellStyle name="Input 44 3 5" xfId="10178" xr:uid="{00000000-0005-0000-0000-0000B4100000}"/>
    <cellStyle name="Input 44 3 5 2" xfId="15903" xr:uid="{29B8D431-1ADF-45BB-902D-E9AD1778654B}"/>
    <cellStyle name="Input 44 3 6" xfId="10622" xr:uid="{00000000-0005-0000-0000-0000B5100000}"/>
    <cellStyle name="Input 44 3 6 2" xfId="16344" xr:uid="{C36EBBE8-8A62-4318-8BF5-E7C91CEF116B}"/>
    <cellStyle name="Input 44 3 7" xfId="12538" xr:uid="{08FE8A62-3431-4E9B-91E9-18E485E1EE7D}"/>
    <cellStyle name="Input 44 4" xfId="7799" xr:uid="{00000000-0005-0000-0000-0000B6100000}"/>
    <cellStyle name="Input 44 4 2" xfId="13537" xr:uid="{651F4411-10BD-4880-B869-44041BFDE13A}"/>
    <cellStyle name="Input 44 5" xfId="7059" xr:uid="{00000000-0005-0000-0000-0000B7100000}"/>
    <cellStyle name="Input 44 5 2" xfId="12817" xr:uid="{4618A568-4EB4-4845-A79D-984AA61AD8C5}"/>
    <cellStyle name="Input 44 6" xfId="7432" xr:uid="{00000000-0005-0000-0000-0000B8100000}"/>
    <cellStyle name="Input 44 6 2" xfId="13178" xr:uid="{D672F836-B091-42CD-8306-5D2EA27932CC}"/>
    <cellStyle name="Input 44 7" xfId="7560" xr:uid="{00000000-0005-0000-0000-0000B9100000}"/>
    <cellStyle name="Input 44 7 2" xfId="13304" xr:uid="{A3EAD3EC-F408-4613-B1EB-B36DC4BD65F0}"/>
    <cellStyle name="Input 44 8" xfId="11709" xr:uid="{84EC906B-4B1C-4D0B-AA96-DB4EC1EF69E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5" xr:uid="{171F185A-6D49-4DEE-A9F8-D3D516EFC680}"/>
    <cellStyle name="Input 45 2 2 3" xfId="9273" xr:uid="{00000000-0005-0000-0000-0000BE100000}"/>
    <cellStyle name="Input 45 2 2 3 2" xfId="15000" xr:uid="{61BACD7D-AC4B-480D-880F-EEC9B3D8C0C7}"/>
    <cellStyle name="Input 45 2 2 4" xfId="9925" xr:uid="{00000000-0005-0000-0000-0000BF100000}"/>
    <cellStyle name="Input 45 2 2 4 2" xfId="15651" xr:uid="{EED67E3A-E9FA-4A66-A10F-004FABD187B8}"/>
    <cellStyle name="Input 45 2 2 5" xfId="10413" xr:uid="{00000000-0005-0000-0000-0000C0100000}"/>
    <cellStyle name="Input 45 2 2 5 2" xfId="16138" xr:uid="{5BFE893A-D77B-456C-A164-5FF4D0C0E022}"/>
    <cellStyle name="Input 45 2 2 6" xfId="10852" xr:uid="{00000000-0005-0000-0000-0000C1100000}"/>
    <cellStyle name="Input 45 2 2 6 2" xfId="16551" xr:uid="{29535C5A-904D-43AE-943B-15E5D96AAB32}"/>
    <cellStyle name="Input 45 2 2 7" xfId="12753" xr:uid="{6DCA4E2E-0479-4CF4-98BA-5FD555652C14}"/>
    <cellStyle name="Input 45 2 3" xfId="8176" xr:uid="{00000000-0005-0000-0000-0000C2100000}"/>
    <cellStyle name="Input 45 2 3 2" xfId="13905" xr:uid="{1FD5FC4F-EBD4-4EB3-88A4-923BFA2BEF6C}"/>
    <cellStyle name="Input 45 2 4" xfId="8827" xr:uid="{00000000-0005-0000-0000-0000C3100000}"/>
    <cellStyle name="Input 45 2 4 2" xfId="14554" xr:uid="{23D568C8-1C60-471F-8B7E-65440B9CF123}"/>
    <cellStyle name="Input 45 2 5" xfId="9467" xr:uid="{00000000-0005-0000-0000-0000C4100000}"/>
    <cellStyle name="Input 45 2 5 2" xfId="15193" xr:uid="{B109B255-F425-4A75-BA7B-1B417F006738}"/>
    <cellStyle name="Input 45 2 6" xfId="3029" xr:uid="{00000000-0005-0000-0000-0000C5100000}"/>
    <cellStyle name="Input 45 2 6 2" xfId="11260" xr:uid="{3D1156A1-B621-4954-95BA-88405B55C984}"/>
    <cellStyle name="Input 45 2 7" xfId="12317" xr:uid="{5E8EDE8F-FF42-415C-AEC6-5067D8511188}"/>
    <cellStyle name="Input 45 3" xfId="6714" xr:uid="{00000000-0005-0000-0000-0000C6100000}"/>
    <cellStyle name="Input 45 3 2" xfId="8392" xr:uid="{00000000-0005-0000-0000-0000C7100000}"/>
    <cellStyle name="Input 45 3 2 2" xfId="14120" xr:uid="{CBD30165-5451-4F34-B767-4A2D8DFE9565}"/>
    <cellStyle name="Input 45 3 3" xfId="9042" xr:uid="{00000000-0005-0000-0000-0000C8100000}"/>
    <cellStyle name="Input 45 3 3 2" xfId="14769" xr:uid="{A138D455-CBBA-4D88-9E71-6E5750A40457}"/>
    <cellStyle name="Input 45 3 4" xfId="9690" xr:uid="{00000000-0005-0000-0000-0000C9100000}"/>
    <cellStyle name="Input 45 3 4 2" xfId="15416" xr:uid="{F21FADBA-D324-4C62-8F88-2E6046142FEC}"/>
    <cellStyle name="Input 45 3 5" xfId="10179" xr:uid="{00000000-0005-0000-0000-0000CA100000}"/>
    <cellStyle name="Input 45 3 5 2" xfId="15904" xr:uid="{5F377B37-C049-4683-87A4-F053320C9336}"/>
    <cellStyle name="Input 45 3 6" xfId="10623" xr:uid="{00000000-0005-0000-0000-0000CB100000}"/>
    <cellStyle name="Input 45 3 6 2" xfId="16345" xr:uid="{D2A0B7FD-3C87-467C-A721-824F2BF5F3EE}"/>
    <cellStyle name="Input 45 3 7" xfId="12539" xr:uid="{B4BE83DE-93A2-438F-A4F6-B3A312BE4F94}"/>
    <cellStyle name="Input 45 4" xfId="7800" xr:uid="{00000000-0005-0000-0000-0000CC100000}"/>
    <cellStyle name="Input 45 4 2" xfId="13538" xr:uid="{4F5F2693-CABC-435A-80F7-8BB8489A02A1}"/>
    <cellStyle name="Input 45 5" xfId="7058" xr:uid="{00000000-0005-0000-0000-0000CD100000}"/>
    <cellStyle name="Input 45 5 2" xfId="12816" xr:uid="{A3E8D9A3-BC8D-42F8-AD4C-3C41D198DF78}"/>
    <cellStyle name="Input 45 6" xfId="7433" xr:uid="{00000000-0005-0000-0000-0000CE100000}"/>
    <cellStyle name="Input 45 6 2" xfId="13179" xr:uid="{9A7D0DB7-27BF-4CB3-85C6-B68974A7A12B}"/>
    <cellStyle name="Input 45 7" xfId="10226" xr:uid="{00000000-0005-0000-0000-0000CF100000}"/>
    <cellStyle name="Input 45 7 2" xfId="15951" xr:uid="{3915CE95-DE86-41D5-99A5-37981E005FF2}"/>
    <cellStyle name="Input 45 8" xfId="11710" xr:uid="{6D7D0C6A-66CA-495E-8EE3-0C36B7F18A46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6" xr:uid="{277160CF-C8E2-406E-9CA4-1BB0BC499863}"/>
    <cellStyle name="Input 46 2 2 3" xfId="9274" xr:uid="{00000000-0005-0000-0000-0000D4100000}"/>
    <cellStyle name="Input 46 2 2 3 2" xfId="15001" xr:uid="{1CD7DD48-6813-4F60-B134-DE924DD5451F}"/>
    <cellStyle name="Input 46 2 2 4" xfId="9926" xr:uid="{00000000-0005-0000-0000-0000D5100000}"/>
    <cellStyle name="Input 46 2 2 4 2" xfId="15652" xr:uid="{8F43E1E2-D92E-45DF-BE1C-D63BBC118068}"/>
    <cellStyle name="Input 46 2 2 5" xfId="10414" xr:uid="{00000000-0005-0000-0000-0000D6100000}"/>
    <cellStyle name="Input 46 2 2 5 2" xfId="16139" xr:uid="{BFEE6543-5AF5-46CF-A5BC-3158024BCDA4}"/>
    <cellStyle name="Input 46 2 2 6" xfId="10853" xr:uid="{00000000-0005-0000-0000-0000D7100000}"/>
    <cellStyle name="Input 46 2 2 6 2" xfId="16552" xr:uid="{229D5EA6-793C-4CB3-B3ED-0F062414AF91}"/>
    <cellStyle name="Input 46 2 2 7" xfId="12754" xr:uid="{72EFA547-6700-4146-93DC-4259BCF57044}"/>
    <cellStyle name="Input 46 2 3" xfId="8177" xr:uid="{00000000-0005-0000-0000-0000D8100000}"/>
    <cellStyle name="Input 46 2 3 2" xfId="13906" xr:uid="{3D8B5F90-D48E-4213-9ECD-68F48A81521B}"/>
    <cellStyle name="Input 46 2 4" xfId="8828" xr:uid="{00000000-0005-0000-0000-0000D9100000}"/>
    <cellStyle name="Input 46 2 4 2" xfId="14555" xr:uid="{E93665E8-DDD1-4046-A8A9-F0250B46E91E}"/>
    <cellStyle name="Input 46 2 5" xfId="9468" xr:uid="{00000000-0005-0000-0000-0000DA100000}"/>
    <cellStyle name="Input 46 2 5 2" xfId="15194" xr:uid="{CEC4A827-5470-48A0-841D-3B6866CC9077}"/>
    <cellStyle name="Input 46 2 6" xfId="3028" xr:uid="{00000000-0005-0000-0000-0000DB100000}"/>
    <cellStyle name="Input 46 2 6 2" xfId="11259" xr:uid="{60A56C75-B5C8-433C-9F50-BDEB0F321458}"/>
    <cellStyle name="Input 46 2 7" xfId="12318" xr:uid="{4164151C-10B2-4182-ADAD-3292C20D4629}"/>
    <cellStyle name="Input 46 3" xfId="6715" xr:uid="{00000000-0005-0000-0000-0000DC100000}"/>
    <cellStyle name="Input 46 3 2" xfId="8393" xr:uid="{00000000-0005-0000-0000-0000DD100000}"/>
    <cellStyle name="Input 46 3 2 2" xfId="14121" xr:uid="{86A37236-E5A6-4D83-BE5F-86C420917C62}"/>
    <cellStyle name="Input 46 3 3" xfId="9043" xr:uid="{00000000-0005-0000-0000-0000DE100000}"/>
    <cellStyle name="Input 46 3 3 2" xfId="14770" xr:uid="{F5892DF0-C27A-4316-AD46-82D2E4C16333}"/>
    <cellStyle name="Input 46 3 4" xfId="9691" xr:uid="{00000000-0005-0000-0000-0000DF100000}"/>
    <cellStyle name="Input 46 3 4 2" xfId="15417" xr:uid="{0AC1912C-9985-4760-9AA7-C1EE73093529}"/>
    <cellStyle name="Input 46 3 5" xfId="10180" xr:uid="{00000000-0005-0000-0000-0000E0100000}"/>
    <cellStyle name="Input 46 3 5 2" xfId="15905" xr:uid="{33129A21-88C3-4014-A490-4008D2D641E1}"/>
    <cellStyle name="Input 46 3 6" xfId="10624" xr:uid="{00000000-0005-0000-0000-0000E1100000}"/>
    <cellStyle name="Input 46 3 6 2" xfId="16346" xr:uid="{140D5B37-B34C-4324-93AF-67EEA9DFABCB}"/>
    <cellStyle name="Input 46 3 7" xfId="12540" xr:uid="{E2503CD8-B038-4A5E-AE24-ABDF07581D97}"/>
    <cellStyle name="Input 46 4" xfId="7801" xr:uid="{00000000-0005-0000-0000-0000E2100000}"/>
    <cellStyle name="Input 46 4 2" xfId="13539" xr:uid="{D6FEDEA4-3427-4BB5-84EF-B3E144BC9B30}"/>
    <cellStyle name="Input 46 5" xfId="7057" xr:uid="{00000000-0005-0000-0000-0000E3100000}"/>
    <cellStyle name="Input 46 5 2" xfId="12815" xr:uid="{02095A5F-E16E-4691-8461-84360758B383}"/>
    <cellStyle name="Input 46 6" xfId="7434" xr:uid="{00000000-0005-0000-0000-0000E4100000}"/>
    <cellStyle name="Input 46 6 2" xfId="13180" xr:uid="{7D6DD615-7503-4C32-8BC3-7ADF39E4D096}"/>
    <cellStyle name="Input 46 7" xfId="7561" xr:uid="{00000000-0005-0000-0000-0000E5100000}"/>
    <cellStyle name="Input 46 7 2" xfId="13305" xr:uid="{4C667463-615D-42E8-912F-4772FC6FEA2A}"/>
    <cellStyle name="Input 46 8" xfId="11711" xr:uid="{12E041C9-64FE-420F-85D4-A387F714722A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7" xr:uid="{B6A201F9-BD3F-4C22-B0D8-8BC385B9B780}"/>
    <cellStyle name="Input 47 2 2 3" xfId="9275" xr:uid="{00000000-0005-0000-0000-0000EA100000}"/>
    <cellStyle name="Input 47 2 2 3 2" xfId="15002" xr:uid="{844774C8-75DA-4980-BBC9-ACAA9398360C}"/>
    <cellStyle name="Input 47 2 2 4" xfId="9927" xr:uid="{00000000-0005-0000-0000-0000EB100000}"/>
    <cellStyle name="Input 47 2 2 4 2" xfId="15653" xr:uid="{EA965E26-5B68-4733-A558-4EFDE76BDBEA}"/>
    <cellStyle name="Input 47 2 2 5" xfId="10415" xr:uid="{00000000-0005-0000-0000-0000EC100000}"/>
    <cellStyle name="Input 47 2 2 5 2" xfId="16140" xr:uid="{02DDBA0D-CD42-4AA7-8A26-DF2F151973CC}"/>
    <cellStyle name="Input 47 2 2 6" xfId="10854" xr:uid="{00000000-0005-0000-0000-0000ED100000}"/>
    <cellStyle name="Input 47 2 2 6 2" xfId="16553" xr:uid="{A35EBF7C-A1F7-406D-A060-8D4B0854163C}"/>
    <cellStyle name="Input 47 2 2 7" xfId="12755" xr:uid="{90C19FA4-8861-49F2-9CDA-073E2FF09952}"/>
    <cellStyle name="Input 47 2 3" xfId="8178" xr:uid="{00000000-0005-0000-0000-0000EE100000}"/>
    <cellStyle name="Input 47 2 3 2" xfId="13907" xr:uid="{E4997837-E1FD-4E1F-8F9D-973B6F6B6816}"/>
    <cellStyle name="Input 47 2 4" xfId="8829" xr:uid="{00000000-0005-0000-0000-0000EF100000}"/>
    <cellStyle name="Input 47 2 4 2" xfId="14556" xr:uid="{57D3D761-9B88-4B08-B728-D99020CCD022}"/>
    <cellStyle name="Input 47 2 5" xfId="9469" xr:uid="{00000000-0005-0000-0000-0000F0100000}"/>
    <cellStyle name="Input 47 2 5 2" xfId="15195" xr:uid="{A368C8C3-CA75-477E-BC74-3071A9DD01B4}"/>
    <cellStyle name="Input 47 2 6" xfId="3027" xr:uid="{00000000-0005-0000-0000-0000F1100000}"/>
    <cellStyle name="Input 47 2 6 2" xfId="11258" xr:uid="{EB6B1F7A-D269-4EEC-8885-F7CCDF7F2E1E}"/>
    <cellStyle name="Input 47 2 7" xfId="12319" xr:uid="{A9A0D79D-AAC4-4DF6-AF0C-CD6F57466D2B}"/>
    <cellStyle name="Input 47 3" xfId="6716" xr:uid="{00000000-0005-0000-0000-0000F2100000}"/>
    <cellStyle name="Input 47 3 2" xfId="8394" xr:uid="{00000000-0005-0000-0000-0000F3100000}"/>
    <cellStyle name="Input 47 3 2 2" xfId="14122" xr:uid="{14EFA748-DC22-49FD-97E9-B2982F531CF1}"/>
    <cellStyle name="Input 47 3 3" xfId="9044" xr:uid="{00000000-0005-0000-0000-0000F4100000}"/>
    <cellStyle name="Input 47 3 3 2" xfId="14771" xr:uid="{990BD6C7-B65D-4420-9DC7-0554F41F69D3}"/>
    <cellStyle name="Input 47 3 4" xfId="9692" xr:uid="{00000000-0005-0000-0000-0000F5100000}"/>
    <cellStyle name="Input 47 3 4 2" xfId="15418" xr:uid="{127E1883-24ED-4172-AFBD-0F01AFA995BB}"/>
    <cellStyle name="Input 47 3 5" xfId="10181" xr:uid="{00000000-0005-0000-0000-0000F6100000}"/>
    <cellStyle name="Input 47 3 5 2" xfId="15906" xr:uid="{250662D3-BC81-41B9-86D1-5727B0E661DB}"/>
    <cellStyle name="Input 47 3 6" xfId="10625" xr:uid="{00000000-0005-0000-0000-0000F7100000}"/>
    <cellStyle name="Input 47 3 6 2" xfId="16347" xr:uid="{CE96A02F-909E-43E3-9911-BBD1F6E3CF52}"/>
    <cellStyle name="Input 47 3 7" xfId="12541" xr:uid="{2FCB6451-19ED-43EB-82E3-C9DAB309C2DB}"/>
    <cellStyle name="Input 47 4" xfId="7802" xr:uid="{00000000-0005-0000-0000-0000F8100000}"/>
    <cellStyle name="Input 47 4 2" xfId="13540" xr:uid="{56106E81-B499-4C5D-89F5-6BC67B2394C8}"/>
    <cellStyle name="Input 47 5" xfId="7056" xr:uid="{00000000-0005-0000-0000-0000F9100000}"/>
    <cellStyle name="Input 47 5 2" xfId="12814" xr:uid="{72F48BAB-2968-4B13-97A5-C2FEDF6FEE13}"/>
    <cellStyle name="Input 47 6" xfId="7435" xr:uid="{00000000-0005-0000-0000-0000FA100000}"/>
    <cellStyle name="Input 47 6 2" xfId="13181" xr:uid="{A8AFD234-BD04-4051-B92B-18A0E5A2932C}"/>
    <cellStyle name="Input 47 7" xfId="7562" xr:uid="{00000000-0005-0000-0000-0000FB100000}"/>
    <cellStyle name="Input 47 7 2" xfId="13306" xr:uid="{B894AC2A-D7E8-48E9-8F0F-C13614A8BE6B}"/>
    <cellStyle name="Input 47 8" xfId="11712" xr:uid="{CA0A4538-D1EC-4F3D-A5C1-838E5D06F8B4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8" xr:uid="{9F0ACCC2-DE28-4C08-BBC6-A896B3BA5C66}"/>
    <cellStyle name="Input 48 2 2 3" xfId="9276" xr:uid="{00000000-0005-0000-0000-000000110000}"/>
    <cellStyle name="Input 48 2 2 3 2" xfId="15003" xr:uid="{8C3B8C14-9463-41EF-8622-9B7D14475A55}"/>
    <cellStyle name="Input 48 2 2 4" xfId="9928" xr:uid="{00000000-0005-0000-0000-000001110000}"/>
    <cellStyle name="Input 48 2 2 4 2" xfId="15654" xr:uid="{6D74BD01-C681-47D4-8CA9-2C991BFD78D3}"/>
    <cellStyle name="Input 48 2 2 5" xfId="10416" xr:uid="{00000000-0005-0000-0000-000002110000}"/>
    <cellStyle name="Input 48 2 2 5 2" xfId="16141" xr:uid="{E1644052-25B9-4647-AA43-B253B956BC92}"/>
    <cellStyle name="Input 48 2 2 6" xfId="10855" xr:uid="{00000000-0005-0000-0000-000003110000}"/>
    <cellStyle name="Input 48 2 2 6 2" xfId="16554" xr:uid="{44AE74A9-1E8A-4316-B6AB-223AB4E18487}"/>
    <cellStyle name="Input 48 2 2 7" xfId="12756" xr:uid="{CC7D9829-DE8E-4400-8909-9F6FD32B6512}"/>
    <cellStyle name="Input 48 2 3" xfId="8179" xr:uid="{00000000-0005-0000-0000-000004110000}"/>
    <cellStyle name="Input 48 2 3 2" xfId="13908" xr:uid="{952BE486-50CE-41F4-A6BA-164503153512}"/>
    <cellStyle name="Input 48 2 4" xfId="8830" xr:uid="{00000000-0005-0000-0000-000005110000}"/>
    <cellStyle name="Input 48 2 4 2" xfId="14557" xr:uid="{9D486B5D-D9A2-4FF4-8B86-E5BB7A066201}"/>
    <cellStyle name="Input 48 2 5" xfId="9470" xr:uid="{00000000-0005-0000-0000-000006110000}"/>
    <cellStyle name="Input 48 2 5 2" xfId="15196" xr:uid="{F66044E5-266F-4DF5-8A67-832D9E4DF26D}"/>
    <cellStyle name="Input 48 2 6" xfId="3026" xr:uid="{00000000-0005-0000-0000-000007110000}"/>
    <cellStyle name="Input 48 2 6 2" xfId="11257" xr:uid="{EB6CB02B-30D6-4930-9E6D-F3D5D4EB7C3C}"/>
    <cellStyle name="Input 48 2 7" xfId="12320" xr:uid="{96C30967-15F7-41D9-BCE9-9527B676D111}"/>
    <cellStyle name="Input 48 3" xfId="6717" xr:uid="{00000000-0005-0000-0000-000008110000}"/>
    <cellStyle name="Input 48 3 2" xfId="8395" xr:uid="{00000000-0005-0000-0000-000009110000}"/>
    <cellStyle name="Input 48 3 2 2" xfId="14123" xr:uid="{20CB16EB-AEA3-4A5F-9ABC-E687798F65BC}"/>
    <cellStyle name="Input 48 3 3" xfId="9045" xr:uid="{00000000-0005-0000-0000-00000A110000}"/>
    <cellStyle name="Input 48 3 3 2" xfId="14772" xr:uid="{D5F68030-C769-41E2-AE6B-3B1A829EED1E}"/>
    <cellStyle name="Input 48 3 4" xfId="9693" xr:uid="{00000000-0005-0000-0000-00000B110000}"/>
    <cellStyle name="Input 48 3 4 2" xfId="15419" xr:uid="{F814B25B-5C60-42A3-A014-72CCA566A0AC}"/>
    <cellStyle name="Input 48 3 5" xfId="10182" xr:uid="{00000000-0005-0000-0000-00000C110000}"/>
    <cellStyle name="Input 48 3 5 2" xfId="15907" xr:uid="{A41AE7CD-F007-43DC-A54E-A89DCFB7DF8B}"/>
    <cellStyle name="Input 48 3 6" xfId="10626" xr:uid="{00000000-0005-0000-0000-00000D110000}"/>
    <cellStyle name="Input 48 3 6 2" xfId="16348" xr:uid="{36685112-0F40-420C-8056-FE5E17E66047}"/>
    <cellStyle name="Input 48 3 7" xfId="12542" xr:uid="{1B34B14E-473B-462D-8B63-37E987C7EC99}"/>
    <cellStyle name="Input 48 4" xfId="7803" xr:uid="{00000000-0005-0000-0000-00000E110000}"/>
    <cellStyle name="Input 48 4 2" xfId="13541" xr:uid="{E34D8EE5-529D-476E-B094-6BC8143DF3FD}"/>
    <cellStyle name="Input 48 5" xfId="7055" xr:uid="{00000000-0005-0000-0000-00000F110000}"/>
    <cellStyle name="Input 48 5 2" xfId="12813" xr:uid="{667BEFF9-D574-40F1-8A84-0FDD409D10C6}"/>
    <cellStyle name="Input 48 6" xfId="7436" xr:uid="{00000000-0005-0000-0000-000010110000}"/>
    <cellStyle name="Input 48 6 2" xfId="13182" xr:uid="{D8F4530E-9B8B-4CAB-B36D-546AF370F231}"/>
    <cellStyle name="Input 48 7" xfId="7136" xr:uid="{00000000-0005-0000-0000-000011110000}"/>
    <cellStyle name="Input 48 7 2" xfId="12891" xr:uid="{6001AAA7-924A-4669-A264-7E1BFB9CA26C}"/>
    <cellStyle name="Input 48 8" xfId="11713" xr:uid="{0741C2C5-1046-4D25-8290-24E44192C03C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9" xr:uid="{A7CC1F5F-AE9A-4125-88AF-385BDFBC6B63}"/>
    <cellStyle name="Input 49 2 2 3" xfId="9277" xr:uid="{00000000-0005-0000-0000-000016110000}"/>
    <cellStyle name="Input 49 2 2 3 2" xfId="15004" xr:uid="{12DC6B0E-69DA-44EC-8DDF-ED81A43CD199}"/>
    <cellStyle name="Input 49 2 2 4" xfId="9929" xr:uid="{00000000-0005-0000-0000-000017110000}"/>
    <cellStyle name="Input 49 2 2 4 2" xfId="15655" xr:uid="{7A5B7A38-C222-4C22-A008-81217C06838D}"/>
    <cellStyle name="Input 49 2 2 5" xfId="10417" xr:uid="{00000000-0005-0000-0000-000018110000}"/>
    <cellStyle name="Input 49 2 2 5 2" xfId="16142" xr:uid="{20237B45-5341-4ED9-84A6-0DA5DF60638F}"/>
    <cellStyle name="Input 49 2 2 6" xfId="10856" xr:uid="{00000000-0005-0000-0000-000019110000}"/>
    <cellStyle name="Input 49 2 2 6 2" xfId="16555" xr:uid="{D7117AA9-6955-4476-BD78-7FE424FFC859}"/>
    <cellStyle name="Input 49 2 2 7" xfId="12757" xr:uid="{D2AFF025-9B01-42E0-A2E1-3E82BADB5FB7}"/>
    <cellStyle name="Input 49 2 3" xfId="8180" xr:uid="{00000000-0005-0000-0000-00001A110000}"/>
    <cellStyle name="Input 49 2 3 2" xfId="13909" xr:uid="{966AAED2-C4AB-43F9-9992-DF11EC79F8AB}"/>
    <cellStyle name="Input 49 2 4" xfId="8831" xr:uid="{00000000-0005-0000-0000-00001B110000}"/>
    <cellStyle name="Input 49 2 4 2" xfId="14558" xr:uid="{A1D50859-ECF2-4EFC-82BC-A6C853178340}"/>
    <cellStyle name="Input 49 2 5" xfId="9471" xr:uid="{00000000-0005-0000-0000-00001C110000}"/>
    <cellStyle name="Input 49 2 5 2" xfId="15197" xr:uid="{AB990F98-EE5A-423A-934F-DF6C1E47CB20}"/>
    <cellStyle name="Input 49 2 6" xfId="7711" xr:uid="{00000000-0005-0000-0000-00001D110000}"/>
    <cellStyle name="Input 49 2 6 2" xfId="13452" xr:uid="{CC7C75F5-3633-46EA-AC8B-DBB7E4596B23}"/>
    <cellStyle name="Input 49 2 7" xfId="12321" xr:uid="{5CD1B06D-ED07-48F1-AD9A-4B7D56040B59}"/>
    <cellStyle name="Input 49 3" xfId="6718" xr:uid="{00000000-0005-0000-0000-00001E110000}"/>
    <cellStyle name="Input 49 3 2" xfId="8396" xr:uid="{00000000-0005-0000-0000-00001F110000}"/>
    <cellStyle name="Input 49 3 2 2" xfId="14124" xr:uid="{C925C4D2-7705-409E-8BF9-367E3EDB6106}"/>
    <cellStyle name="Input 49 3 3" xfId="9046" xr:uid="{00000000-0005-0000-0000-000020110000}"/>
    <cellStyle name="Input 49 3 3 2" xfId="14773" xr:uid="{211FA7FA-3E6F-4B37-B35B-D399DE849A0E}"/>
    <cellStyle name="Input 49 3 4" xfId="9694" xr:uid="{00000000-0005-0000-0000-000021110000}"/>
    <cellStyle name="Input 49 3 4 2" xfId="15420" xr:uid="{06E1A93E-FF91-4ACD-B077-28676CF957B8}"/>
    <cellStyle name="Input 49 3 5" xfId="10183" xr:uid="{00000000-0005-0000-0000-000022110000}"/>
    <cellStyle name="Input 49 3 5 2" xfId="15908" xr:uid="{6D29A155-2923-4B12-9D38-5FA971577D1A}"/>
    <cellStyle name="Input 49 3 6" xfId="10627" xr:uid="{00000000-0005-0000-0000-000023110000}"/>
    <cellStyle name="Input 49 3 6 2" xfId="16349" xr:uid="{7E7693B6-2EFB-455C-91AB-78014FA183E6}"/>
    <cellStyle name="Input 49 3 7" xfId="12543" xr:uid="{9D3949A2-ECBD-459B-AA3E-2A9442A85563}"/>
    <cellStyle name="Input 49 4" xfId="7804" xr:uid="{00000000-0005-0000-0000-000024110000}"/>
    <cellStyle name="Input 49 4 2" xfId="13542" xr:uid="{5ACF5EC9-2F91-4B46-97E9-92C316B2E6E7}"/>
    <cellStyle name="Input 49 5" xfId="7054" xr:uid="{00000000-0005-0000-0000-000025110000}"/>
    <cellStyle name="Input 49 5 2" xfId="12812" xr:uid="{92DA0DD2-8E89-4272-8CB4-1FF4D57AEC82}"/>
    <cellStyle name="Input 49 6" xfId="7437" xr:uid="{00000000-0005-0000-0000-000026110000}"/>
    <cellStyle name="Input 49 6 2" xfId="13183" xr:uid="{53503001-049D-4203-ACBF-DE8073D0C5F4}"/>
    <cellStyle name="Input 49 7" xfId="7563" xr:uid="{00000000-0005-0000-0000-000027110000}"/>
    <cellStyle name="Input 49 7 2" xfId="13307" xr:uid="{4DEFD214-5E0F-4359-93B6-8E89B6CA3A59}"/>
    <cellStyle name="Input 49 8" xfId="11714" xr:uid="{E30B014F-12E5-4F07-BB92-875BD43203A6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9" xr:uid="{95F95D0A-3FD4-4017-9BCC-E473CA25F401}"/>
    <cellStyle name="Input 5 2 2 3" xfId="9117" xr:uid="{00000000-0005-0000-0000-00002C110000}"/>
    <cellStyle name="Input 5 2 2 3 2" xfId="14844" xr:uid="{E2C38196-C5FD-44DD-A612-C585A10F8C52}"/>
    <cellStyle name="Input 5 2 2 4" xfId="9769" xr:uid="{00000000-0005-0000-0000-00002D110000}"/>
    <cellStyle name="Input 5 2 2 4 2" xfId="15495" xr:uid="{76E20325-1846-43A5-BF11-B10053BC8DB8}"/>
    <cellStyle name="Input 5 2 2 5" xfId="10257" xr:uid="{00000000-0005-0000-0000-00002E110000}"/>
    <cellStyle name="Input 5 2 2 5 2" xfId="15982" xr:uid="{4FC3CFCA-9E5F-4947-9E70-0CA9643AF4CC}"/>
    <cellStyle name="Input 5 2 2 6" xfId="10696" xr:uid="{00000000-0005-0000-0000-00002F110000}"/>
    <cellStyle name="Input 5 2 2 6 2" xfId="16402" xr:uid="{C6A00732-AECA-4D0E-BE03-0CED347ED849}"/>
    <cellStyle name="Input 5 2 2 7" xfId="12604" xr:uid="{E4FEB11D-EBD7-485E-B98A-697D3F786385}"/>
    <cellStyle name="Input 5 2 3" xfId="7988" xr:uid="{00000000-0005-0000-0000-000030110000}"/>
    <cellStyle name="Input 5 2 3 2" xfId="13718" xr:uid="{0C5343AD-A228-403E-8A01-F949FD897865}"/>
    <cellStyle name="Input 5 2 4" xfId="7670" xr:uid="{00000000-0005-0000-0000-000031110000}"/>
    <cellStyle name="Input 5 2 4 2" xfId="13411" xr:uid="{26A832B2-9B65-46B5-B8CB-5E90A3BD1614}"/>
    <cellStyle name="Input 5 2 5" xfId="7665" xr:uid="{00000000-0005-0000-0000-000032110000}"/>
    <cellStyle name="Input 5 2 5 2" xfId="13406" xr:uid="{D94B816E-70E7-4F54-9003-03BD8BAA13B3}"/>
    <cellStyle name="Input 5 2 6" xfId="7687" xr:uid="{00000000-0005-0000-0000-000033110000}"/>
    <cellStyle name="Input 5 2 6 2" xfId="13428" xr:uid="{81FF5954-090F-490D-91DA-BFEE9A7B4E24}"/>
    <cellStyle name="Input 5 2 7" xfId="11948" xr:uid="{513918FD-169A-4C9F-A1C6-5D22541BF656}"/>
    <cellStyle name="Input 5 3" xfId="6559" xr:uid="{00000000-0005-0000-0000-000034110000}"/>
    <cellStyle name="Input 5 3 2" xfId="8239" xr:uid="{00000000-0005-0000-0000-000035110000}"/>
    <cellStyle name="Input 5 3 2 2" xfId="13967" xr:uid="{118EA0E1-A526-4FB9-BAE8-0FAA769A4806}"/>
    <cellStyle name="Input 5 3 3" xfId="8888" xr:uid="{00000000-0005-0000-0000-000036110000}"/>
    <cellStyle name="Input 5 3 3 2" xfId="14615" xr:uid="{FD559D18-E90F-4E3A-A77B-4B466A5E9EFB}"/>
    <cellStyle name="Input 5 3 4" xfId="9537" xr:uid="{00000000-0005-0000-0000-000037110000}"/>
    <cellStyle name="Input 5 3 4 2" xfId="15263" xr:uid="{F03668BE-007A-4285-8BCA-405AEA99EDAA}"/>
    <cellStyle name="Input 5 3 5" xfId="10027" xr:uid="{00000000-0005-0000-0000-000038110000}"/>
    <cellStyle name="Input 5 3 5 2" xfId="15752" xr:uid="{43C5A2DF-3223-4489-B87B-59C02B5EC7EE}"/>
    <cellStyle name="Input 5 3 6" xfId="10471" xr:uid="{00000000-0005-0000-0000-000039110000}"/>
    <cellStyle name="Input 5 3 6 2" xfId="16194" xr:uid="{427DFA9F-BE44-467F-9DE2-1326838D5CD1}"/>
    <cellStyle name="Input 5 3 7" xfId="12388" xr:uid="{7F63C453-EA28-4CEC-8B06-AD0956094EEA}"/>
    <cellStyle name="Input 5 4" xfId="7251" xr:uid="{00000000-0005-0000-0000-00003A110000}"/>
    <cellStyle name="Input 5 4 2" xfId="12999" xr:uid="{4A9F6BC3-C13F-496D-99B9-4452C3B2A509}"/>
    <cellStyle name="Input 5 5" xfId="7305" xr:uid="{00000000-0005-0000-0000-00003B110000}"/>
    <cellStyle name="Input 5 5 2" xfId="13053" xr:uid="{F6194781-F42F-48A3-8D1B-E1094165A269}"/>
    <cellStyle name="Input 5 6" xfId="8675" xr:uid="{00000000-0005-0000-0000-00003C110000}"/>
    <cellStyle name="Input 5 6 2" xfId="14402" xr:uid="{46CF2D93-7401-444C-83C0-F575A21A8AEA}"/>
    <cellStyle name="Input 5 7" xfId="8672" xr:uid="{00000000-0005-0000-0000-00003D110000}"/>
    <cellStyle name="Input 5 7 2" xfId="14399" xr:uid="{7D002C82-E3A6-4803-8E19-6CF318AF4341}"/>
    <cellStyle name="Input 5 8" xfId="11186" xr:uid="{DAC859D7-14E5-490D-A81D-DA2BEC986D39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60" xr:uid="{6F632096-60D3-40C6-9E21-AE334DBBF634}"/>
    <cellStyle name="Input 50 2 2 3" xfId="9278" xr:uid="{00000000-0005-0000-0000-000042110000}"/>
    <cellStyle name="Input 50 2 2 3 2" xfId="15005" xr:uid="{339B1911-EAAA-48EB-9527-EF9B71A92165}"/>
    <cellStyle name="Input 50 2 2 4" xfId="9930" xr:uid="{00000000-0005-0000-0000-000043110000}"/>
    <cellStyle name="Input 50 2 2 4 2" xfId="15656" xr:uid="{D09B8AD9-EDF3-436D-8AAE-2F53763BD15C}"/>
    <cellStyle name="Input 50 2 2 5" xfId="10418" xr:uid="{00000000-0005-0000-0000-000044110000}"/>
    <cellStyle name="Input 50 2 2 5 2" xfId="16143" xr:uid="{7DD443AD-7D0B-44C8-9D7A-AC57FA5B7229}"/>
    <cellStyle name="Input 50 2 2 6" xfId="10857" xr:uid="{00000000-0005-0000-0000-000045110000}"/>
    <cellStyle name="Input 50 2 2 6 2" xfId="16556" xr:uid="{955FAD0A-26DA-4F01-81B7-11389B830F76}"/>
    <cellStyle name="Input 50 2 2 7" xfId="12758" xr:uid="{025DE410-0E8F-4539-A60B-9563C1683549}"/>
    <cellStyle name="Input 50 2 3" xfId="8181" xr:uid="{00000000-0005-0000-0000-000046110000}"/>
    <cellStyle name="Input 50 2 3 2" xfId="13910" xr:uid="{A8B221CD-7C2C-49FF-A4B3-177C40FA3B71}"/>
    <cellStyle name="Input 50 2 4" xfId="8832" xr:uid="{00000000-0005-0000-0000-000047110000}"/>
    <cellStyle name="Input 50 2 4 2" xfId="14559" xr:uid="{1B6C451C-32B4-4F4E-8472-EC45238592BD}"/>
    <cellStyle name="Input 50 2 5" xfId="9472" xr:uid="{00000000-0005-0000-0000-000048110000}"/>
    <cellStyle name="Input 50 2 5 2" xfId="15198" xr:uid="{BA7E0D60-C084-44EE-9DE8-982A5C5FB20E}"/>
    <cellStyle name="Input 50 2 6" xfId="3025" xr:uid="{00000000-0005-0000-0000-000049110000}"/>
    <cellStyle name="Input 50 2 6 2" xfId="11256" xr:uid="{374D779C-E622-4643-92D6-FF2A3643C393}"/>
    <cellStyle name="Input 50 2 7" xfId="12322" xr:uid="{379CB561-3A22-46FD-A9B9-1AD8D9AAC1D5}"/>
    <cellStyle name="Input 50 3" xfId="6719" xr:uid="{00000000-0005-0000-0000-00004A110000}"/>
    <cellStyle name="Input 50 3 2" xfId="8397" xr:uid="{00000000-0005-0000-0000-00004B110000}"/>
    <cellStyle name="Input 50 3 2 2" xfId="14125" xr:uid="{CBB23CA8-4EAC-42B8-B53B-BE4B1268DA0F}"/>
    <cellStyle name="Input 50 3 3" xfId="9047" xr:uid="{00000000-0005-0000-0000-00004C110000}"/>
    <cellStyle name="Input 50 3 3 2" xfId="14774" xr:uid="{154D274E-700E-4EC5-A2BE-C7A21DED88C8}"/>
    <cellStyle name="Input 50 3 4" xfId="9695" xr:uid="{00000000-0005-0000-0000-00004D110000}"/>
    <cellStyle name="Input 50 3 4 2" xfId="15421" xr:uid="{00EE16A9-6CAB-473F-A991-C9EB35C9C0D4}"/>
    <cellStyle name="Input 50 3 5" xfId="10184" xr:uid="{00000000-0005-0000-0000-00004E110000}"/>
    <cellStyle name="Input 50 3 5 2" xfId="15909" xr:uid="{185AA188-0AFA-4375-BCD0-8202A1E884DE}"/>
    <cellStyle name="Input 50 3 6" xfId="10628" xr:uid="{00000000-0005-0000-0000-00004F110000}"/>
    <cellStyle name="Input 50 3 6 2" xfId="16350" xr:uid="{F13A1481-D7C0-4E4E-8EBF-D57973AD396C}"/>
    <cellStyle name="Input 50 3 7" xfId="12544" xr:uid="{3EA28836-D632-446F-9C69-883A74F30A61}"/>
    <cellStyle name="Input 50 4" xfId="7805" xr:uid="{00000000-0005-0000-0000-000050110000}"/>
    <cellStyle name="Input 50 4 2" xfId="13543" xr:uid="{F50B1671-B4DB-422C-8820-0C98767A8938}"/>
    <cellStyle name="Input 50 5" xfId="7053" xr:uid="{00000000-0005-0000-0000-000051110000}"/>
    <cellStyle name="Input 50 5 2" xfId="12811" xr:uid="{63A20167-B2C9-44AF-B413-2294FF67AB1F}"/>
    <cellStyle name="Input 50 6" xfId="7438" xr:uid="{00000000-0005-0000-0000-000052110000}"/>
    <cellStyle name="Input 50 6 2" xfId="13184" xr:uid="{6020EDC1-9F51-4990-A497-1A35BA842A81}"/>
    <cellStyle name="Input 50 7" xfId="7564" xr:uid="{00000000-0005-0000-0000-000053110000}"/>
    <cellStyle name="Input 50 7 2" xfId="13308" xr:uid="{32877DAF-4EA3-4504-A38F-B596447EC769}"/>
    <cellStyle name="Input 50 8" xfId="11715" xr:uid="{EA9A9C61-2E86-44E1-ADDC-F62B161350E0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61" xr:uid="{0414EE44-1C7C-4476-9F63-108E46A3860F}"/>
    <cellStyle name="Input 51 2 2 3" xfId="9279" xr:uid="{00000000-0005-0000-0000-000058110000}"/>
    <cellStyle name="Input 51 2 2 3 2" xfId="15006" xr:uid="{156F5465-70A5-43DF-A03C-2BAD6EA10FDC}"/>
    <cellStyle name="Input 51 2 2 4" xfId="9931" xr:uid="{00000000-0005-0000-0000-000059110000}"/>
    <cellStyle name="Input 51 2 2 4 2" xfId="15657" xr:uid="{A10BE997-46AE-4117-B4A8-DA9D67FB0FB5}"/>
    <cellStyle name="Input 51 2 2 5" xfId="10419" xr:uid="{00000000-0005-0000-0000-00005A110000}"/>
    <cellStyle name="Input 51 2 2 5 2" xfId="16144" xr:uid="{8AA50245-8626-4769-8318-17F0BBBF8843}"/>
    <cellStyle name="Input 51 2 2 6" xfId="10858" xr:uid="{00000000-0005-0000-0000-00005B110000}"/>
    <cellStyle name="Input 51 2 2 6 2" xfId="16557" xr:uid="{09CC740E-6451-4834-AF9D-86F5CFB2E218}"/>
    <cellStyle name="Input 51 2 2 7" xfId="12759" xr:uid="{2401FC8D-8E7D-47DD-B08B-9C7CDCCA17B5}"/>
    <cellStyle name="Input 51 2 3" xfId="8182" xr:uid="{00000000-0005-0000-0000-00005C110000}"/>
    <cellStyle name="Input 51 2 3 2" xfId="13911" xr:uid="{85D28C83-26FE-4564-AC6C-52C0EA61F679}"/>
    <cellStyle name="Input 51 2 4" xfId="8833" xr:uid="{00000000-0005-0000-0000-00005D110000}"/>
    <cellStyle name="Input 51 2 4 2" xfId="14560" xr:uid="{A5E598BA-C15F-4F41-93A6-F0A740C4B8F7}"/>
    <cellStyle name="Input 51 2 5" xfId="9473" xr:uid="{00000000-0005-0000-0000-00005E110000}"/>
    <cellStyle name="Input 51 2 5 2" xfId="15199" xr:uid="{00775C2C-6547-4D8C-87D5-899336319EF9}"/>
    <cellStyle name="Input 51 2 6" xfId="3024" xr:uid="{00000000-0005-0000-0000-00005F110000}"/>
    <cellStyle name="Input 51 2 6 2" xfId="11255" xr:uid="{1A8DE36B-E85D-4C6B-B63B-4B63CA6C82FC}"/>
    <cellStyle name="Input 51 2 7" xfId="12323" xr:uid="{623FB25D-B0ED-4C4C-ACC8-494254C168DC}"/>
    <cellStyle name="Input 51 3" xfId="6720" xr:uid="{00000000-0005-0000-0000-000060110000}"/>
    <cellStyle name="Input 51 3 2" xfId="8398" xr:uid="{00000000-0005-0000-0000-000061110000}"/>
    <cellStyle name="Input 51 3 2 2" xfId="14126" xr:uid="{25A63138-6795-4C52-A1CA-0537FC957B58}"/>
    <cellStyle name="Input 51 3 3" xfId="9048" xr:uid="{00000000-0005-0000-0000-000062110000}"/>
    <cellStyle name="Input 51 3 3 2" xfId="14775" xr:uid="{DBF71D79-260E-4FE1-A7FC-8B52C96430D1}"/>
    <cellStyle name="Input 51 3 4" xfId="9696" xr:uid="{00000000-0005-0000-0000-000063110000}"/>
    <cellStyle name="Input 51 3 4 2" xfId="15422" xr:uid="{D7DAA292-B0C0-40B6-B1FF-9762626B367B}"/>
    <cellStyle name="Input 51 3 5" xfId="10185" xr:uid="{00000000-0005-0000-0000-000064110000}"/>
    <cellStyle name="Input 51 3 5 2" xfId="15910" xr:uid="{EBBDF6E7-C7A4-43A2-802B-C9ED26F25594}"/>
    <cellStyle name="Input 51 3 6" xfId="10629" xr:uid="{00000000-0005-0000-0000-000065110000}"/>
    <cellStyle name="Input 51 3 6 2" xfId="16351" xr:uid="{39538871-BDC2-4D06-A6CD-6109FF570245}"/>
    <cellStyle name="Input 51 3 7" xfId="12545" xr:uid="{D59D9FC4-0376-4C8A-863E-8F4E9F7A086A}"/>
    <cellStyle name="Input 51 4" xfId="7806" xr:uid="{00000000-0005-0000-0000-000066110000}"/>
    <cellStyle name="Input 51 4 2" xfId="13544" xr:uid="{F04B0E6C-5CA3-4E4E-84F1-61462CD26225}"/>
    <cellStyle name="Input 51 5" xfId="7052" xr:uid="{00000000-0005-0000-0000-000067110000}"/>
    <cellStyle name="Input 51 5 2" xfId="12810" xr:uid="{6841598B-10B8-4367-B221-93990F641926}"/>
    <cellStyle name="Input 51 6" xfId="7439" xr:uid="{00000000-0005-0000-0000-000068110000}"/>
    <cellStyle name="Input 51 6 2" xfId="13185" xr:uid="{C0E1CC21-37A8-49F0-B016-BD8D1CF26D77}"/>
    <cellStyle name="Input 51 7" xfId="7565" xr:uid="{00000000-0005-0000-0000-000069110000}"/>
    <cellStyle name="Input 51 7 2" xfId="13309" xr:uid="{DCB87407-5B6B-4FD2-8D4F-40E3587B2A04}"/>
    <cellStyle name="Input 51 8" xfId="11716" xr:uid="{0DC81C98-5A10-4800-B53E-BED60B49A62E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62" xr:uid="{22D4E6A7-DC00-45CA-80FE-7AD1DE7AE86C}"/>
    <cellStyle name="Input 52 2 2 3" xfId="9280" xr:uid="{00000000-0005-0000-0000-00006E110000}"/>
    <cellStyle name="Input 52 2 2 3 2" xfId="15007" xr:uid="{4E63C7BE-69FE-48C6-81A3-FE640478F7B3}"/>
    <cellStyle name="Input 52 2 2 4" xfId="9932" xr:uid="{00000000-0005-0000-0000-00006F110000}"/>
    <cellStyle name="Input 52 2 2 4 2" xfId="15658" xr:uid="{5C56AA76-55A7-42B2-886C-4AC57F2B6044}"/>
    <cellStyle name="Input 52 2 2 5" xfId="10420" xr:uid="{00000000-0005-0000-0000-000070110000}"/>
    <cellStyle name="Input 52 2 2 5 2" xfId="16145" xr:uid="{C3190766-32A9-4890-95FB-61A9920A5905}"/>
    <cellStyle name="Input 52 2 2 6" xfId="10859" xr:uid="{00000000-0005-0000-0000-000071110000}"/>
    <cellStyle name="Input 52 2 2 6 2" xfId="16558" xr:uid="{9FB8EB06-D2D0-47C9-B8B3-9D9529478D64}"/>
    <cellStyle name="Input 52 2 2 7" xfId="12760" xr:uid="{1DAF9C21-87B3-455C-B419-51B3B7C9471E}"/>
    <cellStyle name="Input 52 2 3" xfId="8183" xr:uid="{00000000-0005-0000-0000-000072110000}"/>
    <cellStyle name="Input 52 2 3 2" xfId="13912" xr:uid="{287D31F5-BDA9-4AB9-9470-209738997F89}"/>
    <cellStyle name="Input 52 2 4" xfId="8834" xr:uid="{00000000-0005-0000-0000-000073110000}"/>
    <cellStyle name="Input 52 2 4 2" xfId="14561" xr:uid="{377C7198-FAD8-4F01-97CF-999D7AC8D8FE}"/>
    <cellStyle name="Input 52 2 5" xfId="9474" xr:uid="{00000000-0005-0000-0000-000074110000}"/>
    <cellStyle name="Input 52 2 5 2" xfId="15200" xr:uid="{74F2BE68-10A5-4539-B73E-D77CE08D06CC}"/>
    <cellStyle name="Input 52 2 6" xfId="3023" xr:uid="{00000000-0005-0000-0000-000075110000}"/>
    <cellStyle name="Input 52 2 6 2" xfId="11254" xr:uid="{A7303285-865B-4BA0-BC7F-9AC229B64226}"/>
    <cellStyle name="Input 52 2 7" xfId="12324" xr:uid="{4E950A87-8386-45C6-852F-885669615395}"/>
    <cellStyle name="Input 52 3" xfId="6721" xr:uid="{00000000-0005-0000-0000-000076110000}"/>
    <cellStyle name="Input 52 3 2" xfId="8399" xr:uid="{00000000-0005-0000-0000-000077110000}"/>
    <cellStyle name="Input 52 3 2 2" xfId="14127" xr:uid="{4AD2BA38-1C42-4776-AFBF-6F1F7E7E18E5}"/>
    <cellStyle name="Input 52 3 3" xfId="9049" xr:uid="{00000000-0005-0000-0000-000078110000}"/>
    <cellStyle name="Input 52 3 3 2" xfId="14776" xr:uid="{A72138DB-8A19-41BD-A7DF-208C70D3CB85}"/>
    <cellStyle name="Input 52 3 4" xfId="9697" xr:uid="{00000000-0005-0000-0000-000079110000}"/>
    <cellStyle name="Input 52 3 4 2" xfId="15423" xr:uid="{63644962-2377-4C7E-A724-34554F403BE8}"/>
    <cellStyle name="Input 52 3 5" xfId="10186" xr:uid="{00000000-0005-0000-0000-00007A110000}"/>
    <cellStyle name="Input 52 3 5 2" xfId="15911" xr:uid="{89F7F658-EE6A-44EB-A4E4-23809AEFA7B8}"/>
    <cellStyle name="Input 52 3 6" xfId="10630" xr:uid="{00000000-0005-0000-0000-00007B110000}"/>
    <cellStyle name="Input 52 3 6 2" xfId="16352" xr:uid="{CF3EBFE3-0A9E-4EF3-BA1A-5C62C240CEA9}"/>
    <cellStyle name="Input 52 3 7" xfId="12546" xr:uid="{B38C36E4-A13B-4E15-AAC0-C1B77EE41D52}"/>
    <cellStyle name="Input 52 4" xfId="7807" xr:uid="{00000000-0005-0000-0000-00007C110000}"/>
    <cellStyle name="Input 52 4 2" xfId="13545" xr:uid="{07D3BEF0-952C-40CD-A186-9038DBD66E0A}"/>
    <cellStyle name="Input 52 5" xfId="7051" xr:uid="{00000000-0005-0000-0000-00007D110000}"/>
    <cellStyle name="Input 52 5 2" xfId="12809" xr:uid="{FAC3C0E5-A45F-4E0C-A2B8-FD6AF4E63CAF}"/>
    <cellStyle name="Input 52 6" xfId="7440" xr:uid="{00000000-0005-0000-0000-00007E110000}"/>
    <cellStyle name="Input 52 6 2" xfId="13186" xr:uid="{8FE29BBF-F3F2-435A-8972-72C04C40267F}"/>
    <cellStyle name="Input 52 7" xfId="7566" xr:uid="{00000000-0005-0000-0000-00007F110000}"/>
    <cellStyle name="Input 52 7 2" xfId="13310" xr:uid="{62695478-64CF-4EA6-B75E-00DDDB1F77EB}"/>
    <cellStyle name="Input 52 8" xfId="11717" xr:uid="{21FD323B-535B-4D5C-B3C8-CFD20C7ACF13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63" xr:uid="{8E58F88B-665F-4BA6-AF75-C62B2BD4E583}"/>
    <cellStyle name="Input 53 2 2 3" xfId="9281" xr:uid="{00000000-0005-0000-0000-000084110000}"/>
    <cellStyle name="Input 53 2 2 3 2" xfId="15008" xr:uid="{467D3D68-E3EA-4945-8272-A0B1B71B8361}"/>
    <cellStyle name="Input 53 2 2 4" xfId="9933" xr:uid="{00000000-0005-0000-0000-000085110000}"/>
    <cellStyle name="Input 53 2 2 4 2" xfId="15659" xr:uid="{9DD45F90-120A-45AB-95C4-BE371FD01CCD}"/>
    <cellStyle name="Input 53 2 2 5" xfId="10421" xr:uid="{00000000-0005-0000-0000-000086110000}"/>
    <cellStyle name="Input 53 2 2 5 2" xfId="16146" xr:uid="{E3B86E8B-B61E-49EA-934D-3517DC5ED25B}"/>
    <cellStyle name="Input 53 2 2 6" xfId="10860" xr:uid="{00000000-0005-0000-0000-000087110000}"/>
    <cellStyle name="Input 53 2 2 6 2" xfId="16559" xr:uid="{678B27E7-01BC-4987-B947-93EC6FC393AF}"/>
    <cellStyle name="Input 53 2 2 7" xfId="12761" xr:uid="{BEB5B308-6184-4090-AFD0-26DFF21A8006}"/>
    <cellStyle name="Input 53 2 3" xfId="8184" xr:uid="{00000000-0005-0000-0000-000088110000}"/>
    <cellStyle name="Input 53 2 3 2" xfId="13913" xr:uid="{89A4C98C-4BF2-4D14-845C-10D4C378CA24}"/>
    <cellStyle name="Input 53 2 4" xfId="8835" xr:uid="{00000000-0005-0000-0000-000089110000}"/>
    <cellStyle name="Input 53 2 4 2" xfId="14562" xr:uid="{7A5540E1-15F8-4FFE-8AA0-2281D2382BF5}"/>
    <cellStyle name="Input 53 2 5" xfId="9475" xr:uid="{00000000-0005-0000-0000-00008A110000}"/>
    <cellStyle name="Input 53 2 5 2" xfId="15201" xr:uid="{127E8DD9-0DEB-4670-B32F-B68C3C1AC862}"/>
    <cellStyle name="Input 53 2 6" xfId="7834" xr:uid="{00000000-0005-0000-0000-00008B110000}"/>
    <cellStyle name="Input 53 2 6 2" xfId="13572" xr:uid="{F88B57B5-4DF1-4A93-9028-D9D38BB841DC}"/>
    <cellStyle name="Input 53 2 7" xfId="12325" xr:uid="{C102A56F-3322-4241-9117-6A5E62C5120D}"/>
    <cellStyle name="Input 53 3" xfId="6722" xr:uid="{00000000-0005-0000-0000-00008C110000}"/>
    <cellStyle name="Input 53 3 2" xfId="8400" xr:uid="{00000000-0005-0000-0000-00008D110000}"/>
    <cellStyle name="Input 53 3 2 2" xfId="14128" xr:uid="{597598A9-4293-4BCD-ADAD-5A49D24E387A}"/>
    <cellStyle name="Input 53 3 3" xfId="9050" xr:uid="{00000000-0005-0000-0000-00008E110000}"/>
    <cellStyle name="Input 53 3 3 2" xfId="14777" xr:uid="{D8C7933B-83D0-4A69-82CB-0F2595AFFE9C}"/>
    <cellStyle name="Input 53 3 4" xfId="9698" xr:uid="{00000000-0005-0000-0000-00008F110000}"/>
    <cellStyle name="Input 53 3 4 2" xfId="15424" xr:uid="{2A9C0C70-33F0-4930-B112-128F9311379A}"/>
    <cellStyle name="Input 53 3 5" xfId="10187" xr:uid="{00000000-0005-0000-0000-000090110000}"/>
    <cellStyle name="Input 53 3 5 2" xfId="15912" xr:uid="{5BE58600-C6E6-4CA1-A86B-4148F9518A83}"/>
    <cellStyle name="Input 53 3 6" xfId="10631" xr:uid="{00000000-0005-0000-0000-000091110000}"/>
    <cellStyle name="Input 53 3 6 2" xfId="16353" xr:uid="{105CA106-CF65-4DFC-95E1-54FC87F56BB9}"/>
    <cellStyle name="Input 53 3 7" xfId="12547" xr:uid="{8A7410F4-30BA-4983-AB85-0A1160094365}"/>
    <cellStyle name="Input 53 4" xfId="7808" xr:uid="{00000000-0005-0000-0000-000092110000}"/>
    <cellStyle name="Input 53 4 2" xfId="13546" xr:uid="{F40330E9-4FC3-4115-9842-0B3ECBDAF046}"/>
    <cellStyle name="Input 53 5" xfId="7050" xr:uid="{00000000-0005-0000-0000-000093110000}"/>
    <cellStyle name="Input 53 5 2" xfId="12808" xr:uid="{EA51033E-08BC-471D-BB9B-8DF78418953D}"/>
    <cellStyle name="Input 53 6" xfId="7441" xr:uid="{00000000-0005-0000-0000-000094110000}"/>
    <cellStyle name="Input 53 6 2" xfId="13187" xr:uid="{46E656DC-7912-42CD-B756-31DF6948A56C}"/>
    <cellStyle name="Input 53 7" xfId="7567" xr:uid="{00000000-0005-0000-0000-000095110000}"/>
    <cellStyle name="Input 53 7 2" xfId="13311" xr:uid="{7FD46B54-2DCC-4334-ACAA-ED1BBAD9ACE2}"/>
    <cellStyle name="Input 53 8" xfId="11718" xr:uid="{46340B36-9C6A-4449-A970-A9226CDE53BC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64" xr:uid="{3BE0D0C5-1B85-4203-9021-1387D6F8372E}"/>
    <cellStyle name="Input 54 2 2 3" xfId="9282" xr:uid="{00000000-0005-0000-0000-00009A110000}"/>
    <cellStyle name="Input 54 2 2 3 2" xfId="15009" xr:uid="{AC7765E7-C68A-4FAB-97F1-6C56A48082EA}"/>
    <cellStyle name="Input 54 2 2 4" xfId="9934" xr:uid="{00000000-0005-0000-0000-00009B110000}"/>
    <cellStyle name="Input 54 2 2 4 2" xfId="15660" xr:uid="{09CC4A8D-8FA9-4E0D-BC1E-2FDD0AAE16B6}"/>
    <cellStyle name="Input 54 2 2 5" xfId="10422" xr:uid="{00000000-0005-0000-0000-00009C110000}"/>
    <cellStyle name="Input 54 2 2 5 2" xfId="16147" xr:uid="{03E14BF0-691D-4158-A92F-EB6A63F7DBC3}"/>
    <cellStyle name="Input 54 2 2 6" xfId="10861" xr:uid="{00000000-0005-0000-0000-00009D110000}"/>
    <cellStyle name="Input 54 2 2 6 2" xfId="16560" xr:uid="{24D0127D-6F23-49F6-8487-C88467417E9E}"/>
    <cellStyle name="Input 54 2 2 7" xfId="12762" xr:uid="{86E41357-605D-4549-B14F-2A447B176734}"/>
    <cellStyle name="Input 54 2 3" xfId="8185" xr:uid="{00000000-0005-0000-0000-00009E110000}"/>
    <cellStyle name="Input 54 2 3 2" xfId="13914" xr:uid="{39FD4EC3-5005-4E2F-B0E9-EE03DFA487BA}"/>
    <cellStyle name="Input 54 2 4" xfId="8836" xr:uid="{00000000-0005-0000-0000-00009F110000}"/>
    <cellStyle name="Input 54 2 4 2" xfId="14563" xr:uid="{853C73A9-5B78-4378-A5E6-FA11D200B4CC}"/>
    <cellStyle name="Input 54 2 5" xfId="9476" xr:uid="{00000000-0005-0000-0000-0000A0110000}"/>
    <cellStyle name="Input 54 2 5 2" xfId="15202" xr:uid="{47B55350-7ED8-43DA-A7C9-EC52A047BFC3}"/>
    <cellStyle name="Input 54 2 6" xfId="7654" xr:uid="{00000000-0005-0000-0000-0000A1110000}"/>
    <cellStyle name="Input 54 2 6 2" xfId="13397" xr:uid="{27A219D6-892F-4F17-B72F-37AD23015677}"/>
    <cellStyle name="Input 54 2 7" xfId="12326" xr:uid="{C15BED19-3AE3-40B4-A194-DC3FB44C94B8}"/>
    <cellStyle name="Input 54 3" xfId="6723" xr:uid="{00000000-0005-0000-0000-0000A2110000}"/>
    <cellStyle name="Input 54 3 2" xfId="8401" xr:uid="{00000000-0005-0000-0000-0000A3110000}"/>
    <cellStyle name="Input 54 3 2 2" xfId="14129" xr:uid="{6C6E69E9-C664-484E-8424-9015E1A4FC00}"/>
    <cellStyle name="Input 54 3 3" xfId="9051" xr:uid="{00000000-0005-0000-0000-0000A4110000}"/>
    <cellStyle name="Input 54 3 3 2" xfId="14778" xr:uid="{370C805E-861B-414E-A9E0-ADAF3AA2DEAB}"/>
    <cellStyle name="Input 54 3 4" xfId="9699" xr:uid="{00000000-0005-0000-0000-0000A5110000}"/>
    <cellStyle name="Input 54 3 4 2" xfId="15425" xr:uid="{659AF19D-168E-4029-B1F2-11EA2A12840A}"/>
    <cellStyle name="Input 54 3 5" xfId="10188" xr:uid="{00000000-0005-0000-0000-0000A6110000}"/>
    <cellStyle name="Input 54 3 5 2" xfId="15913" xr:uid="{B0E96D43-3839-4E72-8157-A270589F13CF}"/>
    <cellStyle name="Input 54 3 6" xfId="10632" xr:uid="{00000000-0005-0000-0000-0000A7110000}"/>
    <cellStyle name="Input 54 3 6 2" xfId="16354" xr:uid="{D369327B-26EA-4B90-B1F4-6631A35BC15C}"/>
    <cellStyle name="Input 54 3 7" xfId="12548" xr:uid="{456049A2-9B03-4387-A6FC-F58EDF88B7EF}"/>
    <cellStyle name="Input 54 4" xfId="7809" xr:uid="{00000000-0005-0000-0000-0000A8110000}"/>
    <cellStyle name="Input 54 4 2" xfId="13547" xr:uid="{AAD6601E-C42C-4FD8-A022-5C6B209F2616}"/>
    <cellStyle name="Input 54 5" xfId="7049" xr:uid="{00000000-0005-0000-0000-0000A9110000}"/>
    <cellStyle name="Input 54 5 2" xfId="12807" xr:uid="{1BCD9AAD-42C6-4D2A-BE6A-DD6DEA92BDA3}"/>
    <cellStyle name="Input 54 6" xfId="7442" xr:uid="{00000000-0005-0000-0000-0000AA110000}"/>
    <cellStyle name="Input 54 6 2" xfId="13188" xr:uid="{D317C95B-33C2-455B-AD18-325EB3E1AD78}"/>
    <cellStyle name="Input 54 7" xfId="7568" xr:uid="{00000000-0005-0000-0000-0000AB110000}"/>
    <cellStyle name="Input 54 7 2" xfId="13312" xr:uid="{AE726349-DCCF-4799-AC45-F90EEBAE09BD}"/>
    <cellStyle name="Input 54 8" xfId="11719" xr:uid="{DBC3402F-A20D-4CBB-8A8C-B96C19B67872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5" xr:uid="{B14A2D48-2F1D-452D-967C-F703037FC95D}"/>
    <cellStyle name="Input 55 2 2 3" xfId="9283" xr:uid="{00000000-0005-0000-0000-0000B0110000}"/>
    <cellStyle name="Input 55 2 2 3 2" xfId="15010" xr:uid="{74DE0B5C-C46C-426B-8BDA-7158D5FA6302}"/>
    <cellStyle name="Input 55 2 2 4" xfId="9935" xr:uid="{00000000-0005-0000-0000-0000B1110000}"/>
    <cellStyle name="Input 55 2 2 4 2" xfId="15661" xr:uid="{6D91D631-746C-4EB7-B626-F83660F8A4D6}"/>
    <cellStyle name="Input 55 2 2 5" xfId="10423" xr:uid="{00000000-0005-0000-0000-0000B2110000}"/>
    <cellStyle name="Input 55 2 2 5 2" xfId="16148" xr:uid="{B4123E7A-8EDE-4D2E-B182-790A127C26E5}"/>
    <cellStyle name="Input 55 2 2 6" xfId="10862" xr:uid="{00000000-0005-0000-0000-0000B3110000}"/>
    <cellStyle name="Input 55 2 2 6 2" xfId="16561" xr:uid="{8D234E68-4F46-442C-8C81-DD88EDF3F0AA}"/>
    <cellStyle name="Input 55 2 2 7" xfId="12763" xr:uid="{C3678FB3-9C60-4B95-A6B9-DA6420A4CD49}"/>
    <cellStyle name="Input 55 2 3" xfId="8186" xr:uid="{00000000-0005-0000-0000-0000B4110000}"/>
    <cellStyle name="Input 55 2 3 2" xfId="13915" xr:uid="{FB89AFF1-05BB-47CD-9CD9-A1419B3B973A}"/>
    <cellStyle name="Input 55 2 4" xfId="8837" xr:uid="{00000000-0005-0000-0000-0000B5110000}"/>
    <cellStyle name="Input 55 2 4 2" xfId="14564" xr:uid="{45B9CE0D-6802-4DE1-BB4B-0B05992A7FE3}"/>
    <cellStyle name="Input 55 2 5" xfId="9477" xr:uid="{00000000-0005-0000-0000-0000B6110000}"/>
    <cellStyle name="Input 55 2 5 2" xfId="15203" xr:uid="{F4A61FB4-E6E2-4AE9-8C44-232ECE779D06}"/>
    <cellStyle name="Input 55 2 6" xfId="7655" xr:uid="{00000000-0005-0000-0000-0000B7110000}"/>
    <cellStyle name="Input 55 2 6 2" xfId="13398" xr:uid="{E251DBBF-F4A2-4B45-BDF3-D91E5D02790B}"/>
    <cellStyle name="Input 55 2 7" xfId="12327" xr:uid="{749A4D2F-BF30-4AEE-AA82-39250D91B2D7}"/>
    <cellStyle name="Input 55 3" xfId="6724" xr:uid="{00000000-0005-0000-0000-0000B8110000}"/>
    <cellStyle name="Input 55 3 2" xfId="8402" xr:uid="{00000000-0005-0000-0000-0000B9110000}"/>
    <cellStyle name="Input 55 3 2 2" xfId="14130" xr:uid="{0458CB66-155E-4EC5-BEE6-64DC9C760FBE}"/>
    <cellStyle name="Input 55 3 3" xfId="9052" xr:uid="{00000000-0005-0000-0000-0000BA110000}"/>
    <cellStyle name="Input 55 3 3 2" xfId="14779" xr:uid="{53160F77-44BF-4CD8-9AF7-25B6D72D241D}"/>
    <cellStyle name="Input 55 3 4" xfId="9700" xr:uid="{00000000-0005-0000-0000-0000BB110000}"/>
    <cellStyle name="Input 55 3 4 2" xfId="15426" xr:uid="{BC9CE220-8FE1-47D0-B0A9-240F2F14DB84}"/>
    <cellStyle name="Input 55 3 5" xfId="10189" xr:uid="{00000000-0005-0000-0000-0000BC110000}"/>
    <cellStyle name="Input 55 3 5 2" xfId="15914" xr:uid="{F8E21109-21B5-4FEA-88B1-FF349ACA0706}"/>
    <cellStyle name="Input 55 3 6" xfId="10633" xr:uid="{00000000-0005-0000-0000-0000BD110000}"/>
    <cellStyle name="Input 55 3 6 2" xfId="16355" xr:uid="{147F58E2-4F9B-494F-86D9-AB0F1D2F6F3E}"/>
    <cellStyle name="Input 55 3 7" xfId="12549" xr:uid="{87BB2D81-99D4-4016-8D97-E4D50F5E5C88}"/>
    <cellStyle name="Input 55 4" xfId="7810" xr:uid="{00000000-0005-0000-0000-0000BE110000}"/>
    <cellStyle name="Input 55 4 2" xfId="13548" xr:uid="{4D7E35E0-46EE-4DA9-9860-68925DA52857}"/>
    <cellStyle name="Input 55 5" xfId="7048" xr:uid="{00000000-0005-0000-0000-0000BF110000}"/>
    <cellStyle name="Input 55 5 2" xfId="12806" xr:uid="{E44CFB4F-8953-436A-9DCA-61B4DA7AC43B}"/>
    <cellStyle name="Input 55 6" xfId="7443" xr:uid="{00000000-0005-0000-0000-0000C0110000}"/>
    <cellStyle name="Input 55 6 2" xfId="13189" xr:uid="{769699A2-E9AC-456D-B57A-E426F1499A7D}"/>
    <cellStyle name="Input 55 7" xfId="7569" xr:uid="{00000000-0005-0000-0000-0000C1110000}"/>
    <cellStyle name="Input 55 7 2" xfId="13313" xr:uid="{E8A064D6-A403-4FDC-BA3D-B01C7E879F6C}"/>
    <cellStyle name="Input 55 8" xfId="11720" xr:uid="{E1EA0F63-FC68-42C2-8831-D6BFCB6DEF74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6" xr:uid="{1ED3A31D-EE64-487B-A4C9-EC28CCD8A3D4}"/>
    <cellStyle name="Input 56 2 2 3" xfId="9284" xr:uid="{00000000-0005-0000-0000-0000C6110000}"/>
    <cellStyle name="Input 56 2 2 3 2" xfId="15011" xr:uid="{CA033D2C-404B-42E2-A9CF-D41AC1E1C99A}"/>
    <cellStyle name="Input 56 2 2 4" xfId="9936" xr:uid="{00000000-0005-0000-0000-0000C7110000}"/>
    <cellStyle name="Input 56 2 2 4 2" xfId="15662" xr:uid="{05E9339D-71C1-4DD5-B014-7C4293F1A170}"/>
    <cellStyle name="Input 56 2 2 5" xfId="10424" xr:uid="{00000000-0005-0000-0000-0000C8110000}"/>
    <cellStyle name="Input 56 2 2 5 2" xfId="16149" xr:uid="{84C72E77-A9EC-42E0-A676-C205ABDDCCB7}"/>
    <cellStyle name="Input 56 2 2 6" xfId="10863" xr:uid="{00000000-0005-0000-0000-0000C9110000}"/>
    <cellStyle name="Input 56 2 2 6 2" xfId="16562" xr:uid="{7023C8FD-4E26-4444-A494-BCCAE55FF889}"/>
    <cellStyle name="Input 56 2 2 7" xfId="12764" xr:uid="{22BF9A55-179B-4726-A028-028BC31CCF0B}"/>
    <cellStyle name="Input 56 2 3" xfId="8187" xr:uid="{00000000-0005-0000-0000-0000CA110000}"/>
    <cellStyle name="Input 56 2 3 2" xfId="13916" xr:uid="{36FBE1EA-740E-4F60-9894-89E3E560C5D2}"/>
    <cellStyle name="Input 56 2 4" xfId="8838" xr:uid="{00000000-0005-0000-0000-0000CB110000}"/>
    <cellStyle name="Input 56 2 4 2" xfId="14565" xr:uid="{9A954EBC-8780-41AE-89A8-7C9DB14B0481}"/>
    <cellStyle name="Input 56 2 5" xfId="9478" xr:uid="{00000000-0005-0000-0000-0000CC110000}"/>
    <cellStyle name="Input 56 2 5 2" xfId="15204" xr:uid="{757D933F-D57D-4940-AE9F-BB08454EDA1B}"/>
    <cellStyle name="Input 56 2 6" xfId="3022" xr:uid="{00000000-0005-0000-0000-0000CD110000}"/>
    <cellStyle name="Input 56 2 6 2" xfId="11253" xr:uid="{F8C83462-8B3F-4B4A-9FA5-23AC3EC074FD}"/>
    <cellStyle name="Input 56 2 7" xfId="12328" xr:uid="{B9DAE83F-AEB9-4BBB-BAC3-B0105613160E}"/>
    <cellStyle name="Input 56 3" xfId="6725" xr:uid="{00000000-0005-0000-0000-0000CE110000}"/>
    <cellStyle name="Input 56 3 2" xfId="8403" xr:uid="{00000000-0005-0000-0000-0000CF110000}"/>
    <cellStyle name="Input 56 3 2 2" xfId="14131" xr:uid="{D1440837-BF53-4A83-A773-350C5054AF3A}"/>
    <cellStyle name="Input 56 3 3" xfId="9053" xr:uid="{00000000-0005-0000-0000-0000D0110000}"/>
    <cellStyle name="Input 56 3 3 2" xfId="14780" xr:uid="{49A5FF80-B609-4393-97CD-50F9D4861B21}"/>
    <cellStyle name="Input 56 3 4" xfId="9701" xr:uid="{00000000-0005-0000-0000-0000D1110000}"/>
    <cellStyle name="Input 56 3 4 2" xfId="15427" xr:uid="{769C4C15-D8CB-4E9C-B93F-F9100224F525}"/>
    <cellStyle name="Input 56 3 5" xfId="10190" xr:uid="{00000000-0005-0000-0000-0000D2110000}"/>
    <cellStyle name="Input 56 3 5 2" xfId="15915" xr:uid="{42CDA51B-52F2-4473-9853-0672EBB8B09E}"/>
    <cellStyle name="Input 56 3 6" xfId="10634" xr:uid="{00000000-0005-0000-0000-0000D3110000}"/>
    <cellStyle name="Input 56 3 6 2" xfId="16356" xr:uid="{48528582-7B23-48F2-8F19-8EBD6B9380C1}"/>
    <cellStyle name="Input 56 3 7" xfId="12550" xr:uid="{7E468945-3A6F-41EB-90C5-4A4F193BC3E5}"/>
    <cellStyle name="Input 56 4" xfId="7811" xr:uid="{00000000-0005-0000-0000-0000D4110000}"/>
    <cellStyle name="Input 56 4 2" xfId="13549" xr:uid="{9B6DB437-0734-45A5-AA7D-A7AE2F60D465}"/>
    <cellStyle name="Input 56 5" xfId="7047" xr:uid="{00000000-0005-0000-0000-0000D5110000}"/>
    <cellStyle name="Input 56 5 2" xfId="12805" xr:uid="{55A6995B-3EF2-47A2-B937-F3AC4E86DE4E}"/>
    <cellStyle name="Input 56 6" xfId="7444" xr:uid="{00000000-0005-0000-0000-0000D6110000}"/>
    <cellStyle name="Input 56 6 2" xfId="13190" xr:uid="{9A34295B-1312-4397-B67A-EA1716B38204}"/>
    <cellStyle name="Input 56 7" xfId="7570" xr:uid="{00000000-0005-0000-0000-0000D7110000}"/>
    <cellStyle name="Input 56 7 2" xfId="13314" xr:uid="{3AEF2A68-9643-403B-AA46-017D9DA324E8}"/>
    <cellStyle name="Input 56 8" xfId="11721" xr:uid="{2C678088-3A52-4A4A-85EF-8B96A05AF0B5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7" xr:uid="{AC270783-685B-46BA-B67A-4ED9817C3C64}"/>
    <cellStyle name="Input 57 2 2 3" xfId="9285" xr:uid="{00000000-0005-0000-0000-0000DC110000}"/>
    <cellStyle name="Input 57 2 2 3 2" xfId="15012" xr:uid="{34D3CB69-FC61-4A0D-8686-330A287BB09F}"/>
    <cellStyle name="Input 57 2 2 4" xfId="9937" xr:uid="{00000000-0005-0000-0000-0000DD110000}"/>
    <cellStyle name="Input 57 2 2 4 2" xfId="15663" xr:uid="{55F6D543-64A2-4B36-A2EB-E87AD6400928}"/>
    <cellStyle name="Input 57 2 2 5" xfId="10425" xr:uid="{00000000-0005-0000-0000-0000DE110000}"/>
    <cellStyle name="Input 57 2 2 5 2" xfId="16150" xr:uid="{922108EC-2EE6-40E3-8CEA-EB584E00C81D}"/>
    <cellStyle name="Input 57 2 2 6" xfId="10864" xr:uid="{00000000-0005-0000-0000-0000DF110000}"/>
    <cellStyle name="Input 57 2 2 6 2" xfId="16563" xr:uid="{8F4FE90E-F6BC-40D8-AE77-53C1D970BF8B}"/>
    <cellStyle name="Input 57 2 2 7" xfId="12765" xr:uid="{3D7687F4-E4CE-425D-A7E5-753A1BC4320C}"/>
    <cellStyle name="Input 57 2 3" xfId="8188" xr:uid="{00000000-0005-0000-0000-0000E0110000}"/>
    <cellStyle name="Input 57 2 3 2" xfId="13917" xr:uid="{C25FA293-A2A8-46DB-9A5F-66E7C25053F5}"/>
    <cellStyle name="Input 57 2 4" xfId="8839" xr:uid="{00000000-0005-0000-0000-0000E1110000}"/>
    <cellStyle name="Input 57 2 4 2" xfId="14566" xr:uid="{F8C68AEA-9DB8-49A9-908A-3AE5DA035E16}"/>
    <cellStyle name="Input 57 2 5" xfId="9479" xr:uid="{00000000-0005-0000-0000-0000E2110000}"/>
    <cellStyle name="Input 57 2 5 2" xfId="15205" xr:uid="{67BB001A-56F0-4323-AE63-518A9D36F39E}"/>
    <cellStyle name="Input 57 2 6" xfId="3021" xr:uid="{00000000-0005-0000-0000-0000E3110000}"/>
    <cellStyle name="Input 57 2 6 2" xfId="11252" xr:uid="{620FD5D8-6AFF-440A-80B2-9C5C51B0974E}"/>
    <cellStyle name="Input 57 2 7" xfId="12329" xr:uid="{931E1181-71FA-49C4-8593-CBC98713A1D5}"/>
    <cellStyle name="Input 57 3" xfId="6726" xr:uid="{00000000-0005-0000-0000-0000E4110000}"/>
    <cellStyle name="Input 57 3 2" xfId="8404" xr:uid="{00000000-0005-0000-0000-0000E5110000}"/>
    <cellStyle name="Input 57 3 2 2" xfId="14132" xr:uid="{0BF80A3F-B880-486B-9415-3FA3DBF4A68D}"/>
    <cellStyle name="Input 57 3 3" xfId="9054" xr:uid="{00000000-0005-0000-0000-0000E6110000}"/>
    <cellStyle name="Input 57 3 3 2" xfId="14781" xr:uid="{5DA487E6-BC1F-44DE-B7AC-7D209A036C0B}"/>
    <cellStyle name="Input 57 3 4" xfId="9702" xr:uid="{00000000-0005-0000-0000-0000E7110000}"/>
    <cellStyle name="Input 57 3 4 2" xfId="15428" xr:uid="{42383087-5FD5-476D-97F1-94042AF78A17}"/>
    <cellStyle name="Input 57 3 5" xfId="10191" xr:uid="{00000000-0005-0000-0000-0000E8110000}"/>
    <cellStyle name="Input 57 3 5 2" xfId="15916" xr:uid="{1A77B918-BA93-43FC-B394-6C15BCEB8649}"/>
    <cellStyle name="Input 57 3 6" xfId="10635" xr:uid="{00000000-0005-0000-0000-0000E9110000}"/>
    <cellStyle name="Input 57 3 6 2" xfId="16357" xr:uid="{25F24257-67B3-4314-B668-DD454BF91210}"/>
    <cellStyle name="Input 57 3 7" xfId="12551" xr:uid="{4CEBA608-2D9F-4386-81A6-FFA2E7743872}"/>
    <cellStyle name="Input 57 4" xfId="7812" xr:uid="{00000000-0005-0000-0000-0000EA110000}"/>
    <cellStyle name="Input 57 4 2" xfId="13550" xr:uid="{C427C0F3-49E5-4BE8-9D94-FD4F7419ABB9}"/>
    <cellStyle name="Input 57 5" xfId="7046" xr:uid="{00000000-0005-0000-0000-0000EB110000}"/>
    <cellStyle name="Input 57 5 2" xfId="12804" xr:uid="{35F23242-E2F9-4B48-BEC3-66BBCAA436CA}"/>
    <cellStyle name="Input 57 6" xfId="7445" xr:uid="{00000000-0005-0000-0000-0000EC110000}"/>
    <cellStyle name="Input 57 6 2" xfId="13191" xr:uid="{CA9867CA-208A-465B-8EDE-39F282A71383}"/>
    <cellStyle name="Input 57 7" xfId="7571" xr:uid="{00000000-0005-0000-0000-0000ED110000}"/>
    <cellStyle name="Input 57 7 2" xfId="13315" xr:uid="{35834A8D-F630-4644-A70A-249A3914D75D}"/>
    <cellStyle name="Input 57 8" xfId="11722" xr:uid="{FEE20A11-4FE7-4C53-9D80-4B03468D72E1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8" xr:uid="{9DF48C5E-912E-4C2B-8FFE-958BE6FF09F1}"/>
    <cellStyle name="Input 58 2 2 3" xfId="9286" xr:uid="{00000000-0005-0000-0000-0000F2110000}"/>
    <cellStyle name="Input 58 2 2 3 2" xfId="15013" xr:uid="{5E2E1BC1-2D6E-400D-A6F2-04819E80A43F}"/>
    <cellStyle name="Input 58 2 2 4" xfId="9938" xr:uid="{00000000-0005-0000-0000-0000F3110000}"/>
    <cellStyle name="Input 58 2 2 4 2" xfId="15664" xr:uid="{1599D7BB-2413-4F57-8AAC-3AF72FAA8B21}"/>
    <cellStyle name="Input 58 2 2 5" xfId="10426" xr:uid="{00000000-0005-0000-0000-0000F4110000}"/>
    <cellStyle name="Input 58 2 2 5 2" xfId="16151" xr:uid="{5F8F0B94-8DD6-4D44-9DE7-F82CA1B8E2A1}"/>
    <cellStyle name="Input 58 2 2 6" xfId="10865" xr:uid="{00000000-0005-0000-0000-0000F5110000}"/>
    <cellStyle name="Input 58 2 2 6 2" xfId="16564" xr:uid="{6D7D1782-A22A-44DD-AD94-CB95A813B249}"/>
    <cellStyle name="Input 58 2 2 7" xfId="12766" xr:uid="{EC0C38AE-9C09-4843-BC6C-9978B2783E75}"/>
    <cellStyle name="Input 58 2 3" xfId="8189" xr:uid="{00000000-0005-0000-0000-0000F6110000}"/>
    <cellStyle name="Input 58 2 3 2" xfId="13918" xr:uid="{78E1C526-CBB2-44C2-AF45-C4FF7ED64113}"/>
    <cellStyle name="Input 58 2 4" xfId="8840" xr:uid="{00000000-0005-0000-0000-0000F7110000}"/>
    <cellStyle name="Input 58 2 4 2" xfId="14567" xr:uid="{2B1CB59E-1297-42DE-812D-99C0D3461058}"/>
    <cellStyle name="Input 58 2 5" xfId="9480" xr:uid="{00000000-0005-0000-0000-0000F8110000}"/>
    <cellStyle name="Input 58 2 5 2" xfId="15206" xr:uid="{FD2D41FC-8724-459E-8A6B-182EE237D32A}"/>
    <cellStyle name="Input 58 2 6" xfId="3020" xr:uid="{00000000-0005-0000-0000-0000F9110000}"/>
    <cellStyle name="Input 58 2 6 2" xfId="11251" xr:uid="{11385F97-0752-4C19-B2C6-3DF53E201C19}"/>
    <cellStyle name="Input 58 2 7" xfId="12330" xr:uid="{B24653A2-E5A8-4F54-961E-9DAC1F1E4BF9}"/>
    <cellStyle name="Input 58 3" xfId="6727" xr:uid="{00000000-0005-0000-0000-0000FA110000}"/>
    <cellStyle name="Input 58 3 2" xfId="8405" xr:uid="{00000000-0005-0000-0000-0000FB110000}"/>
    <cellStyle name="Input 58 3 2 2" xfId="14133" xr:uid="{BC8FDAEA-9F18-45E9-9F67-349AC8CE4C58}"/>
    <cellStyle name="Input 58 3 3" xfId="9055" xr:uid="{00000000-0005-0000-0000-0000FC110000}"/>
    <cellStyle name="Input 58 3 3 2" xfId="14782" xr:uid="{80C23E13-3133-4C33-A0F9-7664D33D5907}"/>
    <cellStyle name="Input 58 3 4" xfId="9703" xr:uid="{00000000-0005-0000-0000-0000FD110000}"/>
    <cellStyle name="Input 58 3 4 2" xfId="15429" xr:uid="{4734D801-513F-42F9-8005-22183B022E1D}"/>
    <cellStyle name="Input 58 3 5" xfId="10192" xr:uid="{00000000-0005-0000-0000-0000FE110000}"/>
    <cellStyle name="Input 58 3 5 2" xfId="15917" xr:uid="{FF66F89D-8998-47D7-9D4B-29EC43F07AB0}"/>
    <cellStyle name="Input 58 3 6" xfId="10636" xr:uid="{00000000-0005-0000-0000-0000FF110000}"/>
    <cellStyle name="Input 58 3 6 2" xfId="16358" xr:uid="{0CAE9CA5-313A-4B4F-9AF4-02481BB6D7F7}"/>
    <cellStyle name="Input 58 3 7" xfId="12552" xr:uid="{1BB223C7-D008-4FFF-9F03-513A0473B56B}"/>
    <cellStyle name="Input 58 4" xfId="7813" xr:uid="{00000000-0005-0000-0000-000000120000}"/>
    <cellStyle name="Input 58 4 2" xfId="13551" xr:uid="{9008BBBF-6EDE-47CE-8AF5-2855DB35B1EF}"/>
    <cellStyle name="Input 58 5" xfId="7045" xr:uid="{00000000-0005-0000-0000-000001120000}"/>
    <cellStyle name="Input 58 5 2" xfId="12803" xr:uid="{D48886BB-45EC-4125-B3D4-0E2784AFE17C}"/>
    <cellStyle name="Input 58 6" xfId="7446" xr:uid="{00000000-0005-0000-0000-000002120000}"/>
    <cellStyle name="Input 58 6 2" xfId="13192" xr:uid="{C586FA6C-D86F-4709-84B6-D084C4FBB2AB}"/>
    <cellStyle name="Input 58 7" xfId="7572" xr:uid="{00000000-0005-0000-0000-000003120000}"/>
    <cellStyle name="Input 58 7 2" xfId="13316" xr:uid="{BA3E5D36-833E-463A-864C-AF72D344021C}"/>
    <cellStyle name="Input 58 8" xfId="11723" xr:uid="{98B82949-3831-4B60-BB22-766ED8C5F688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9" xr:uid="{C359C2DE-FF55-44EA-856C-1BBD4615FD27}"/>
    <cellStyle name="Input 59 2 2 3" xfId="9287" xr:uid="{00000000-0005-0000-0000-000008120000}"/>
    <cellStyle name="Input 59 2 2 3 2" xfId="15014" xr:uid="{56236BD1-EDBE-479F-8779-B3D047876B25}"/>
    <cellStyle name="Input 59 2 2 4" xfId="9939" xr:uid="{00000000-0005-0000-0000-000009120000}"/>
    <cellStyle name="Input 59 2 2 4 2" xfId="15665" xr:uid="{1F326C52-A65F-4113-AB1A-6CED4A0E29B3}"/>
    <cellStyle name="Input 59 2 2 5" xfId="10427" xr:uid="{00000000-0005-0000-0000-00000A120000}"/>
    <cellStyle name="Input 59 2 2 5 2" xfId="16152" xr:uid="{68AB04ED-0F34-472D-8B75-7ADA6E6B742C}"/>
    <cellStyle name="Input 59 2 2 6" xfId="10866" xr:uid="{00000000-0005-0000-0000-00000B120000}"/>
    <cellStyle name="Input 59 2 2 6 2" xfId="16565" xr:uid="{30F337F9-5493-4175-A8CA-A28B6538AC2B}"/>
    <cellStyle name="Input 59 2 2 7" xfId="12767" xr:uid="{70F3CC79-BA84-40C6-966D-F45DEF811DF8}"/>
    <cellStyle name="Input 59 2 3" xfId="8190" xr:uid="{00000000-0005-0000-0000-00000C120000}"/>
    <cellStyle name="Input 59 2 3 2" xfId="13919" xr:uid="{8B01B4F3-B0B3-4092-8F68-AA7DA57E0870}"/>
    <cellStyle name="Input 59 2 4" xfId="8841" xr:uid="{00000000-0005-0000-0000-00000D120000}"/>
    <cellStyle name="Input 59 2 4 2" xfId="14568" xr:uid="{66EE268A-94BB-400E-9EE7-7C3BABB61962}"/>
    <cellStyle name="Input 59 2 5" xfId="9481" xr:uid="{00000000-0005-0000-0000-00000E120000}"/>
    <cellStyle name="Input 59 2 5 2" xfId="15207" xr:uid="{24F076AF-97C0-40DF-A341-761B0035430D}"/>
    <cellStyle name="Input 59 2 6" xfId="7656" xr:uid="{00000000-0005-0000-0000-00000F120000}"/>
    <cellStyle name="Input 59 2 6 2" xfId="13399" xr:uid="{89D7F4EE-983E-4945-8153-13DA1EC36602}"/>
    <cellStyle name="Input 59 2 7" xfId="12331" xr:uid="{47E98121-C091-405A-B670-E9F666D5BBF6}"/>
    <cellStyle name="Input 59 3" xfId="6728" xr:uid="{00000000-0005-0000-0000-000010120000}"/>
    <cellStyle name="Input 59 3 2" xfId="8406" xr:uid="{00000000-0005-0000-0000-000011120000}"/>
    <cellStyle name="Input 59 3 2 2" xfId="14134" xr:uid="{AB247A20-3439-4AA8-9069-63D7152F7A9A}"/>
    <cellStyle name="Input 59 3 3" xfId="9056" xr:uid="{00000000-0005-0000-0000-000012120000}"/>
    <cellStyle name="Input 59 3 3 2" xfId="14783" xr:uid="{C33051E2-8CD7-44C2-8086-A14A3D596387}"/>
    <cellStyle name="Input 59 3 4" xfId="9704" xr:uid="{00000000-0005-0000-0000-000013120000}"/>
    <cellStyle name="Input 59 3 4 2" xfId="15430" xr:uid="{C4DBCE86-9CB8-4619-91F6-ECF505C68AB1}"/>
    <cellStyle name="Input 59 3 5" xfId="10193" xr:uid="{00000000-0005-0000-0000-000014120000}"/>
    <cellStyle name="Input 59 3 5 2" xfId="15918" xr:uid="{09ECA3D4-08F7-4BD6-8FD8-C479881EAEAD}"/>
    <cellStyle name="Input 59 3 6" xfId="10637" xr:uid="{00000000-0005-0000-0000-000015120000}"/>
    <cellStyle name="Input 59 3 6 2" xfId="16359" xr:uid="{3CF2A05B-71E1-4856-9386-692CCBD3A693}"/>
    <cellStyle name="Input 59 3 7" xfId="12553" xr:uid="{7FEF3E1A-3E6E-4005-9EF1-7737B8F9C905}"/>
    <cellStyle name="Input 59 4" xfId="7814" xr:uid="{00000000-0005-0000-0000-000016120000}"/>
    <cellStyle name="Input 59 4 2" xfId="13552" xr:uid="{99619B51-2329-4923-BBD8-3139FE13D52E}"/>
    <cellStyle name="Input 59 5" xfId="7044" xr:uid="{00000000-0005-0000-0000-000017120000}"/>
    <cellStyle name="Input 59 5 2" xfId="12802" xr:uid="{2710D72F-8CF3-41F7-82E6-479483AE683D}"/>
    <cellStyle name="Input 59 6" xfId="7447" xr:uid="{00000000-0005-0000-0000-000018120000}"/>
    <cellStyle name="Input 59 6 2" xfId="13193" xr:uid="{66FE7457-4440-49FE-A494-340BE142556B}"/>
    <cellStyle name="Input 59 7" xfId="7573" xr:uid="{00000000-0005-0000-0000-000019120000}"/>
    <cellStyle name="Input 59 7 2" xfId="13317" xr:uid="{43AC23FC-DF74-41DB-9CFC-A0DD97AC31EB}"/>
    <cellStyle name="Input 59 8" xfId="11724" xr:uid="{2C78EFC7-6244-43B8-92CE-C949068706FE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200" xr:uid="{CF9828DB-9533-42DD-9752-39AB322E3559}"/>
    <cellStyle name="Input 6 2 2 3" xfId="9118" xr:uid="{00000000-0005-0000-0000-00001E120000}"/>
    <cellStyle name="Input 6 2 2 3 2" xfId="14845" xr:uid="{7F88386E-FC6B-4AB1-9AB3-E2D20D433310}"/>
    <cellStyle name="Input 6 2 2 4" xfId="9770" xr:uid="{00000000-0005-0000-0000-00001F120000}"/>
    <cellStyle name="Input 6 2 2 4 2" xfId="15496" xr:uid="{D11FAB58-2F2F-4FA7-9F95-7A5C856A6655}"/>
    <cellStyle name="Input 6 2 2 5" xfId="10258" xr:uid="{00000000-0005-0000-0000-000020120000}"/>
    <cellStyle name="Input 6 2 2 5 2" xfId="15983" xr:uid="{58FFE453-31C5-4054-A25E-8F308C12E7F3}"/>
    <cellStyle name="Input 6 2 2 6" xfId="10697" xr:uid="{00000000-0005-0000-0000-000021120000}"/>
    <cellStyle name="Input 6 2 2 6 2" xfId="16403" xr:uid="{F3039701-75D9-41F9-B826-8F3FB48814D3}"/>
    <cellStyle name="Input 6 2 2 7" xfId="12605" xr:uid="{FC4F85F6-E488-4380-B504-3E7020849701}"/>
    <cellStyle name="Input 6 2 3" xfId="7989" xr:uid="{00000000-0005-0000-0000-000022120000}"/>
    <cellStyle name="Input 6 2 3 2" xfId="13719" xr:uid="{702877DF-FD5C-4A95-8755-076F94D35373}"/>
    <cellStyle name="Input 6 2 4" xfId="7669" xr:uid="{00000000-0005-0000-0000-000023120000}"/>
    <cellStyle name="Input 6 2 4 2" xfId="13410" xr:uid="{584AA64A-C37E-4241-8F50-EC1AD0723CC1}"/>
    <cellStyle name="Input 6 2 5" xfId="7168" xr:uid="{00000000-0005-0000-0000-000024120000}"/>
    <cellStyle name="Input 6 2 5 2" xfId="12920" xr:uid="{FE27803E-7A2E-4B02-91FB-CDC7DCE64D54}"/>
    <cellStyle name="Input 6 2 6" xfId="7349" xr:uid="{00000000-0005-0000-0000-000025120000}"/>
    <cellStyle name="Input 6 2 6 2" xfId="13096" xr:uid="{68B3D3E5-59B5-47B7-A4BC-5D69877BC21C}"/>
    <cellStyle name="Input 6 2 7" xfId="11949" xr:uid="{9BCD166F-DAE6-4DE1-A5E9-7B43FA80819E}"/>
    <cellStyle name="Input 6 3" xfId="6560" xr:uid="{00000000-0005-0000-0000-000026120000}"/>
    <cellStyle name="Input 6 3 2" xfId="8240" xr:uid="{00000000-0005-0000-0000-000027120000}"/>
    <cellStyle name="Input 6 3 2 2" xfId="13968" xr:uid="{76628492-7DAC-4CF8-AC55-0A7324CC0EBE}"/>
    <cellStyle name="Input 6 3 3" xfId="8889" xr:uid="{00000000-0005-0000-0000-000028120000}"/>
    <cellStyle name="Input 6 3 3 2" xfId="14616" xr:uid="{4AE900C6-5CAA-44B9-9B71-833D5A02BCE8}"/>
    <cellStyle name="Input 6 3 4" xfId="9538" xr:uid="{00000000-0005-0000-0000-000029120000}"/>
    <cellStyle name="Input 6 3 4 2" xfId="15264" xr:uid="{986F3653-B048-41E8-99CB-F609B94F192A}"/>
    <cellStyle name="Input 6 3 5" xfId="10028" xr:uid="{00000000-0005-0000-0000-00002A120000}"/>
    <cellStyle name="Input 6 3 5 2" xfId="15753" xr:uid="{54846F08-B732-4C2C-A6F7-D7E355903EB0}"/>
    <cellStyle name="Input 6 3 6" xfId="10472" xr:uid="{00000000-0005-0000-0000-00002B120000}"/>
    <cellStyle name="Input 6 3 6 2" xfId="16195" xr:uid="{1B204199-5F54-428F-A20D-36B7B115F6BF}"/>
    <cellStyle name="Input 6 3 7" xfId="12389" xr:uid="{9448768A-5C17-41CD-A949-271B0EF5F36E}"/>
    <cellStyle name="Input 6 4" xfId="7252" xr:uid="{00000000-0005-0000-0000-00002C120000}"/>
    <cellStyle name="Input 6 4 2" xfId="13000" xr:uid="{B2F511A9-EF03-4641-9941-C75707001B7E}"/>
    <cellStyle name="Input 6 5" xfId="8015" xr:uid="{00000000-0005-0000-0000-00002D120000}"/>
    <cellStyle name="Input 6 5 2" xfId="13744" xr:uid="{12CC5CF1-8F7E-43BF-8A20-9D29A18E2E90}"/>
    <cellStyle name="Input 6 6" xfId="7851" xr:uid="{00000000-0005-0000-0000-00002E120000}"/>
    <cellStyle name="Input 6 6 2" xfId="13589" xr:uid="{6C4C4623-1CD3-4310-BFC0-D93380CF1D68}"/>
    <cellStyle name="Input 6 7" xfId="7856" xr:uid="{00000000-0005-0000-0000-00002F120000}"/>
    <cellStyle name="Input 6 7 2" xfId="13594" xr:uid="{18E266F3-F509-4B2C-8794-C869FE739E85}"/>
    <cellStyle name="Input 6 8" xfId="11187" xr:uid="{F69D13F7-D40A-419C-B224-81088ADEC466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70" xr:uid="{B12276E8-D71E-4F09-AC1A-C85C47F069BF}"/>
    <cellStyle name="Input 60 2 2 3" xfId="9288" xr:uid="{00000000-0005-0000-0000-000034120000}"/>
    <cellStyle name="Input 60 2 2 3 2" xfId="15015" xr:uid="{A854FF6E-0F3E-4B10-8F2C-5296E240D535}"/>
    <cellStyle name="Input 60 2 2 4" xfId="9940" xr:uid="{00000000-0005-0000-0000-000035120000}"/>
    <cellStyle name="Input 60 2 2 4 2" xfId="15666" xr:uid="{7931FDD4-252D-4E19-849D-02D976BD7F11}"/>
    <cellStyle name="Input 60 2 2 5" xfId="10428" xr:uid="{00000000-0005-0000-0000-000036120000}"/>
    <cellStyle name="Input 60 2 2 5 2" xfId="16153" xr:uid="{515A96E1-ED4D-4402-A496-72895D0F7F50}"/>
    <cellStyle name="Input 60 2 2 6" xfId="10867" xr:uid="{00000000-0005-0000-0000-000037120000}"/>
    <cellStyle name="Input 60 2 2 6 2" xfId="16566" xr:uid="{D6467596-6BFD-478A-8071-7898FC75E7F9}"/>
    <cellStyle name="Input 60 2 2 7" xfId="12768" xr:uid="{EE501D0A-5EFE-4642-B9A0-712E05C2B045}"/>
    <cellStyle name="Input 60 2 3" xfId="8191" xr:uid="{00000000-0005-0000-0000-000038120000}"/>
    <cellStyle name="Input 60 2 3 2" xfId="13920" xr:uid="{50B1D4D0-3C23-45D2-9A27-1A643A3318A9}"/>
    <cellStyle name="Input 60 2 4" xfId="8842" xr:uid="{00000000-0005-0000-0000-000039120000}"/>
    <cellStyle name="Input 60 2 4 2" xfId="14569" xr:uid="{94A6B5E7-36DF-4C8A-AB27-3A89D6EB5157}"/>
    <cellStyle name="Input 60 2 5" xfId="9482" xr:uid="{00000000-0005-0000-0000-00003A120000}"/>
    <cellStyle name="Input 60 2 5 2" xfId="15208" xr:uid="{6D320249-D651-470A-BEC2-6406AF70AB77}"/>
    <cellStyle name="Input 60 2 6" xfId="7657" xr:uid="{00000000-0005-0000-0000-00003B120000}"/>
    <cellStyle name="Input 60 2 6 2" xfId="13400" xr:uid="{5196291C-C0AD-4E4F-8B77-911E9B37DFCE}"/>
    <cellStyle name="Input 60 2 7" xfId="12332" xr:uid="{A9D0288C-58CD-4EC4-BB26-D4BBD9C1162B}"/>
    <cellStyle name="Input 60 3" xfId="6729" xr:uid="{00000000-0005-0000-0000-00003C120000}"/>
    <cellStyle name="Input 60 3 2" xfId="8407" xr:uid="{00000000-0005-0000-0000-00003D120000}"/>
    <cellStyle name="Input 60 3 2 2" xfId="14135" xr:uid="{4FCF605A-9E2F-4C7A-8CB7-53A641EF429E}"/>
    <cellStyle name="Input 60 3 3" xfId="9057" xr:uid="{00000000-0005-0000-0000-00003E120000}"/>
    <cellStyle name="Input 60 3 3 2" xfId="14784" xr:uid="{B1861756-C2BD-478E-A7BA-814A74DD7022}"/>
    <cellStyle name="Input 60 3 4" xfId="9705" xr:uid="{00000000-0005-0000-0000-00003F120000}"/>
    <cellStyle name="Input 60 3 4 2" xfId="15431" xr:uid="{FB59A9D7-630D-4A5C-8E75-DD5D66A0E6B3}"/>
    <cellStyle name="Input 60 3 5" xfId="10194" xr:uid="{00000000-0005-0000-0000-000040120000}"/>
    <cellStyle name="Input 60 3 5 2" xfId="15919" xr:uid="{12F8DDC2-F1DA-4ADE-963A-B8105E317E2A}"/>
    <cellStyle name="Input 60 3 6" xfId="10638" xr:uid="{00000000-0005-0000-0000-000041120000}"/>
    <cellStyle name="Input 60 3 6 2" xfId="16360" xr:uid="{2C90BE1F-1F72-4807-BDBE-5DDFA87CB066}"/>
    <cellStyle name="Input 60 3 7" xfId="12554" xr:uid="{0DA90472-FC21-46A7-9A76-48A58C0A32FF}"/>
    <cellStyle name="Input 60 4" xfId="7815" xr:uid="{00000000-0005-0000-0000-000042120000}"/>
    <cellStyle name="Input 60 4 2" xfId="13553" xr:uid="{7AFE6D0D-CA8E-4F6E-9F68-F29886CFC696}"/>
    <cellStyle name="Input 60 5" xfId="7043" xr:uid="{00000000-0005-0000-0000-000043120000}"/>
    <cellStyle name="Input 60 5 2" xfId="12801" xr:uid="{FFA0CAE9-529A-4F3A-BDA7-2E678BFBBF7D}"/>
    <cellStyle name="Input 60 6" xfId="8439" xr:uid="{00000000-0005-0000-0000-000044120000}"/>
    <cellStyle name="Input 60 6 2" xfId="14167" xr:uid="{9BB6A994-BB9B-4CB0-883A-910A3184BFC3}"/>
    <cellStyle name="Input 60 7" xfId="7574" xr:uid="{00000000-0005-0000-0000-000045120000}"/>
    <cellStyle name="Input 60 7 2" xfId="13318" xr:uid="{D806BE1E-D577-4D9B-9B12-05D9251E3EF2}"/>
    <cellStyle name="Input 60 8" xfId="11725" xr:uid="{E0F941ED-9501-4393-B10B-53CFAADD6EAE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71" xr:uid="{08EB515D-BDCD-4A6E-A483-C8182F736D03}"/>
    <cellStyle name="Input 61 2 2 3" xfId="9289" xr:uid="{00000000-0005-0000-0000-00004A120000}"/>
    <cellStyle name="Input 61 2 2 3 2" xfId="15016" xr:uid="{6D161909-11F0-4065-B5D8-1C1AF9119679}"/>
    <cellStyle name="Input 61 2 2 4" xfId="9941" xr:uid="{00000000-0005-0000-0000-00004B120000}"/>
    <cellStyle name="Input 61 2 2 4 2" xfId="15667" xr:uid="{49EB69FB-013E-47F7-9C09-3ED14E198068}"/>
    <cellStyle name="Input 61 2 2 5" xfId="10429" xr:uid="{00000000-0005-0000-0000-00004C120000}"/>
    <cellStyle name="Input 61 2 2 5 2" xfId="16154" xr:uid="{BD8BC2D4-619A-454F-891D-F0FB0FAC985D}"/>
    <cellStyle name="Input 61 2 2 6" xfId="10868" xr:uid="{00000000-0005-0000-0000-00004D120000}"/>
    <cellStyle name="Input 61 2 2 6 2" xfId="16567" xr:uid="{2F3CF236-29A7-4D23-87CE-DB12F2A1C30D}"/>
    <cellStyle name="Input 61 2 2 7" xfId="12769" xr:uid="{CF6CDD01-3C78-4CAC-BF81-C78B6B296DE2}"/>
    <cellStyle name="Input 61 2 3" xfId="8192" xr:uid="{00000000-0005-0000-0000-00004E120000}"/>
    <cellStyle name="Input 61 2 3 2" xfId="13921" xr:uid="{B24470EB-562A-49BE-BC53-37875F770371}"/>
    <cellStyle name="Input 61 2 4" xfId="8843" xr:uid="{00000000-0005-0000-0000-00004F120000}"/>
    <cellStyle name="Input 61 2 4 2" xfId="14570" xr:uid="{46A4695C-38E7-42A4-8D35-CA1398DF1721}"/>
    <cellStyle name="Input 61 2 5" xfId="9483" xr:uid="{00000000-0005-0000-0000-000050120000}"/>
    <cellStyle name="Input 61 2 5 2" xfId="15209" xr:uid="{7A4ACECB-4270-4137-9705-3D8104DD9C55}"/>
    <cellStyle name="Input 61 2 6" xfId="7658" xr:uid="{00000000-0005-0000-0000-000051120000}"/>
    <cellStyle name="Input 61 2 6 2" xfId="13401" xr:uid="{81EE8CFB-1670-405B-9248-98F3CB531D67}"/>
    <cellStyle name="Input 61 2 7" xfId="12333" xr:uid="{8BF705C0-9603-4BD3-AC09-4EDE074EB99D}"/>
    <cellStyle name="Input 61 3" xfId="6730" xr:uid="{00000000-0005-0000-0000-000052120000}"/>
    <cellStyle name="Input 61 3 2" xfId="8408" xr:uid="{00000000-0005-0000-0000-000053120000}"/>
    <cellStyle name="Input 61 3 2 2" xfId="14136" xr:uid="{12FECF90-EEF1-430D-9B33-072C6E202012}"/>
    <cellStyle name="Input 61 3 3" xfId="9058" xr:uid="{00000000-0005-0000-0000-000054120000}"/>
    <cellStyle name="Input 61 3 3 2" xfId="14785" xr:uid="{71ABF57A-DF83-40B9-817F-E0C2422022C6}"/>
    <cellStyle name="Input 61 3 4" xfId="9706" xr:uid="{00000000-0005-0000-0000-000055120000}"/>
    <cellStyle name="Input 61 3 4 2" xfId="15432" xr:uid="{3EECEEC8-C668-48E6-8016-9B25032C51FB}"/>
    <cellStyle name="Input 61 3 5" xfId="10195" xr:uid="{00000000-0005-0000-0000-000056120000}"/>
    <cellStyle name="Input 61 3 5 2" xfId="15920" xr:uid="{FA174FE1-D4CE-4A72-BB5B-300A547E228B}"/>
    <cellStyle name="Input 61 3 6" xfId="10639" xr:uid="{00000000-0005-0000-0000-000057120000}"/>
    <cellStyle name="Input 61 3 6 2" xfId="16361" xr:uid="{01AD0B16-9C08-4AC7-B765-899C9DC8C41C}"/>
    <cellStyle name="Input 61 3 7" xfId="12555" xr:uid="{3B9C46E5-002B-4B22-8DCE-580210E83039}"/>
    <cellStyle name="Input 61 4" xfId="7816" xr:uid="{00000000-0005-0000-0000-000058120000}"/>
    <cellStyle name="Input 61 4 2" xfId="13554" xr:uid="{FCAC431D-3DB9-4EF1-87A5-2C8AD32C8BDF}"/>
    <cellStyle name="Input 61 5" xfId="7042" xr:uid="{00000000-0005-0000-0000-000059120000}"/>
    <cellStyle name="Input 61 5 2" xfId="12800" xr:uid="{FD4ECAD2-8153-419A-A470-DBF35B7A61CF}"/>
    <cellStyle name="Input 61 6" xfId="7448" xr:uid="{00000000-0005-0000-0000-00005A120000}"/>
    <cellStyle name="Input 61 6 2" xfId="13194" xr:uid="{B7601332-A3BF-4ADA-81A8-27ED2B6B8916}"/>
    <cellStyle name="Input 61 7" xfId="7575" xr:uid="{00000000-0005-0000-0000-00005B120000}"/>
    <cellStyle name="Input 61 7 2" xfId="13319" xr:uid="{2AEA50B9-2991-4B8A-86CE-FFE606DC6ABB}"/>
    <cellStyle name="Input 61 8" xfId="11726" xr:uid="{4270E675-0766-4918-9E72-9817B14955F7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72" xr:uid="{25B84BB8-DC52-48D5-B7F1-4BE9C544C0C3}"/>
    <cellStyle name="Input 62 2 2 3" xfId="9290" xr:uid="{00000000-0005-0000-0000-000060120000}"/>
    <cellStyle name="Input 62 2 2 3 2" xfId="15017" xr:uid="{514BC919-AEF6-45EE-B382-ADE326EC61B8}"/>
    <cellStyle name="Input 62 2 2 4" xfId="9942" xr:uid="{00000000-0005-0000-0000-000061120000}"/>
    <cellStyle name="Input 62 2 2 4 2" xfId="15668" xr:uid="{A03CDB57-C303-456D-AAC6-7C9F2096C6F7}"/>
    <cellStyle name="Input 62 2 2 5" xfId="10430" xr:uid="{00000000-0005-0000-0000-000062120000}"/>
    <cellStyle name="Input 62 2 2 5 2" xfId="16155" xr:uid="{5F1191DD-287E-40A7-B69D-CA22B397DA29}"/>
    <cellStyle name="Input 62 2 2 6" xfId="10869" xr:uid="{00000000-0005-0000-0000-000063120000}"/>
    <cellStyle name="Input 62 2 2 6 2" xfId="16568" xr:uid="{8393A169-1952-488A-95CF-873988A23C75}"/>
    <cellStyle name="Input 62 2 2 7" xfId="12770" xr:uid="{12EBA154-724F-4A57-BBDD-7F3F92CAB315}"/>
    <cellStyle name="Input 62 2 3" xfId="8193" xr:uid="{00000000-0005-0000-0000-000064120000}"/>
    <cellStyle name="Input 62 2 3 2" xfId="13922" xr:uid="{1B790D9A-60DB-401B-A202-707EF542054E}"/>
    <cellStyle name="Input 62 2 4" xfId="8844" xr:uid="{00000000-0005-0000-0000-000065120000}"/>
    <cellStyle name="Input 62 2 4 2" xfId="14571" xr:uid="{DEE459B3-8F0C-4F8D-9E89-7405E630D6ED}"/>
    <cellStyle name="Input 62 2 5" xfId="9484" xr:uid="{00000000-0005-0000-0000-000066120000}"/>
    <cellStyle name="Input 62 2 5 2" xfId="15210" xr:uid="{E5D98F37-08E4-4088-8D74-B792BE23C7F8}"/>
    <cellStyle name="Input 62 2 6" xfId="7659" xr:uid="{00000000-0005-0000-0000-000067120000}"/>
    <cellStyle name="Input 62 2 6 2" xfId="13402" xr:uid="{D05DA846-0792-4B27-98A9-5D3CA3754BA0}"/>
    <cellStyle name="Input 62 2 7" xfId="12334" xr:uid="{3157EAE1-AD8C-498C-B61B-6482E8EC0FF6}"/>
    <cellStyle name="Input 62 3" xfId="6731" xr:uid="{00000000-0005-0000-0000-000068120000}"/>
    <cellStyle name="Input 62 3 2" xfId="8409" xr:uid="{00000000-0005-0000-0000-000069120000}"/>
    <cellStyle name="Input 62 3 2 2" xfId="14137" xr:uid="{AD76EE23-638C-4069-B861-E321B9F198DD}"/>
    <cellStyle name="Input 62 3 3" xfId="9059" xr:uid="{00000000-0005-0000-0000-00006A120000}"/>
    <cellStyle name="Input 62 3 3 2" xfId="14786" xr:uid="{C5B03861-DACA-4BB2-9831-0B1C48BBD755}"/>
    <cellStyle name="Input 62 3 4" xfId="9707" xr:uid="{00000000-0005-0000-0000-00006B120000}"/>
    <cellStyle name="Input 62 3 4 2" xfId="15433" xr:uid="{9046C3A9-F4F4-4505-819A-77BA1E070367}"/>
    <cellStyle name="Input 62 3 5" xfId="10196" xr:uid="{00000000-0005-0000-0000-00006C120000}"/>
    <cellStyle name="Input 62 3 5 2" xfId="15921" xr:uid="{997D7302-9E09-4B66-A3E9-57F340C8A2ED}"/>
    <cellStyle name="Input 62 3 6" xfId="10640" xr:uid="{00000000-0005-0000-0000-00006D120000}"/>
    <cellStyle name="Input 62 3 6 2" xfId="16362" xr:uid="{7507EBD4-7A20-44BF-8C60-B59092384DCB}"/>
    <cellStyle name="Input 62 3 7" xfId="12556" xr:uid="{9D3092DC-11DD-4203-A693-FFB74E1B30AE}"/>
    <cellStyle name="Input 62 4" xfId="7817" xr:uid="{00000000-0005-0000-0000-00006E120000}"/>
    <cellStyle name="Input 62 4 2" xfId="13555" xr:uid="{D3E7A70A-A8EB-470E-83D5-EC30609B331E}"/>
    <cellStyle name="Input 62 5" xfId="7041" xr:uid="{00000000-0005-0000-0000-00006F120000}"/>
    <cellStyle name="Input 62 5 2" xfId="12799" xr:uid="{FDAED32D-E6BF-43C4-83F5-99DE16CF2D3A}"/>
    <cellStyle name="Input 62 6" xfId="7449" xr:uid="{00000000-0005-0000-0000-000070120000}"/>
    <cellStyle name="Input 62 6 2" xfId="13195" xr:uid="{EB9E1ED6-E838-4A16-8100-16D984F5C93F}"/>
    <cellStyle name="Input 62 7" xfId="7576" xr:uid="{00000000-0005-0000-0000-000071120000}"/>
    <cellStyle name="Input 62 7 2" xfId="13320" xr:uid="{80BD9E40-6B1E-4357-A4FF-30548E5F1A82}"/>
    <cellStyle name="Input 62 8" xfId="11727" xr:uid="{62EEB9C1-8E4E-408A-9C3B-587687E3BD03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73" xr:uid="{A9C85F9F-BC13-44F2-87A5-36AC8BE38256}"/>
    <cellStyle name="Input 63 2 2 3" xfId="9291" xr:uid="{00000000-0005-0000-0000-000076120000}"/>
    <cellStyle name="Input 63 2 2 3 2" xfId="15018" xr:uid="{4BB0B5DD-E319-43D2-A479-08C327F33505}"/>
    <cellStyle name="Input 63 2 2 4" xfId="9943" xr:uid="{00000000-0005-0000-0000-000077120000}"/>
    <cellStyle name="Input 63 2 2 4 2" xfId="15669" xr:uid="{99EEC615-F68F-4AFF-BC43-58A222AF00AF}"/>
    <cellStyle name="Input 63 2 2 5" xfId="10431" xr:uid="{00000000-0005-0000-0000-000078120000}"/>
    <cellStyle name="Input 63 2 2 5 2" xfId="16156" xr:uid="{5DF18E44-14B8-497F-9FA7-AC9ABFFE2C5A}"/>
    <cellStyle name="Input 63 2 2 6" xfId="10870" xr:uid="{00000000-0005-0000-0000-000079120000}"/>
    <cellStyle name="Input 63 2 2 6 2" xfId="16569" xr:uid="{5C7EFA70-3F75-4586-975B-1B6A632E75DB}"/>
    <cellStyle name="Input 63 2 2 7" xfId="12771" xr:uid="{76C84CDE-0D0A-4E1B-A1DD-191A45BA721B}"/>
    <cellStyle name="Input 63 2 3" xfId="8194" xr:uid="{00000000-0005-0000-0000-00007A120000}"/>
    <cellStyle name="Input 63 2 3 2" xfId="13923" xr:uid="{F0680797-6D4E-4D89-9F22-B96E1C8CDCE3}"/>
    <cellStyle name="Input 63 2 4" xfId="8845" xr:uid="{00000000-0005-0000-0000-00007B120000}"/>
    <cellStyle name="Input 63 2 4 2" xfId="14572" xr:uid="{BFCD367D-7BB3-4EE8-8072-2E12FA8ACFBB}"/>
    <cellStyle name="Input 63 2 5" xfId="9485" xr:uid="{00000000-0005-0000-0000-00007C120000}"/>
    <cellStyle name="Input 63 2 5 2" xfId="15211" xr:uid="{6AD8A513-4725-43AF-9D46-C7E98EE46FAA}"/>
    <cellStyle name="Input 63 2 6" xfId="7660" xr:uid="{00000000-0005-0000-0000-00007D120000}"/>
    <cellStyle name="Input 63 2 6 2" xfId="13403" xr:uid="{E3FA2E0D-80AF-4BB6-8C95-60F10171ED4E}"/>
    <cellStyle name="Input 63 2 7" xfId="12335" xr:uid="{6F7F741F-43E1-4D8A-A1F0-7FE032CE9BD1}"/>
    <cellStyle name="Input 63 3" xfId="6732" xr:uid="{00000000-0005-0000-0000-00007E120000}"/>
    <cellStyle name="Input 63 3 2" xfId="8410" xr:uid="{00000000-0005-0000-0000-00007F120000}"/>
    <cellStyle name="Input 63 3 2 2" xfId="14138" xr:uid="{9593560A-D714-43BC-99F0-37F6FD9E1637}"/>
    <cellStyle name="Input 63 3 3" xfId="9060" xr:uid="{00000000-0005-0000-0000-000080120000}"/>
    <cellStyle name="Input 63 3 3 2" xfId="14787" xr:uid="{F50E8CF2-61ED-4613-BE5A-A8ED5590719E}"/>
    <cellStyle name="Input 63 3 4" xfId="9708" xr:uid="{00000000-0005-0000-0000-000081120000}"/>
    <cellStyle name="Input 63 3 4 2" xfId="15434" xr:uid="{3B5B8F25-C8E1-4550-8141-F022FC6B84DC}"/>
    <cellStyle name="Input 63 3 5" xfId="10197" xr:uid="{00000000-0005-0000-0000-000082120000}"/>
    <cellStyle name="Input 63 3 5 2" xfId="15922" xr:uid="{E11C612C-CE88-4D08-8DB8-55EC24CC9CE3}"/>
    <cellStyle name="Input 63 3 6" xfId="10641" xr:uid="{00000000-0005-0000-0000-000083120000}"/>
    <cellStyle name="Input 63 3 6 2" xfId="16363" xr:uid="{A73333EC-0A9C-4355-8FEA-1C2B62348632}"/>
    <cellStyle name="Input 63 3 7" xfId="12557" xr:uid="{A428246C-93E0-4357-BEA2-1352EF31CBF2}"/>
    <cellStyle name="Input 63 4" xfId="7818" xr:uid="{00000000-0005-0000-0000-000084120000}"/>
    <cellStyle name="Input 63 4 2" xfId="13556" xr:uid="{7F133195-4480-49B0-BEFE-44D360AEE214}"/>
    <cellStyle name="Input 63 5" xfId="7040" xr:uid="{00000000-0005-0000-0000-000085120000}"/>
    <cellStyle name="Input 63 5 2" xfId="12798" xr:uid="{B86195C2-F95C-4A15-99D2-61A44AC1B29E}"/>
    <cellStyle name="Input 63 6" xfId="7450" xr:uid="{00000000-0005-0000-0000-000086120000}"/>
    <cellStyle name="Input 63 6 2" xfId="13196" xr:uid="{016FB79D-C57D-47F7-9C78-2246EF103D0A}"/>
    <cellStyle name="Input 63 7" xfId="7577" xr:uid="{00000000-0005-0000-0000-000087120000}"/>
    <cellStyle name="Input 63 7 2" xfId="13321" xr:uid="{C4EC5A30-EA5F-422E-8611-D001AA74EBE4}"/>
    <cellStyle name="Input 63 8" xfId="11728" xr:uid="{10C3D3BE-4B7E-4B34-9745-5B17B85CA8F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74" xr:uid="{02636372-B9C2-40CD-B70B-99A679A7DFFA}"/>
    <cellStyle name="Input 66 2 2 3" xfId="9292" xr:uid="{00000000-0005-0000-0000-00008E120000}"/>
    <cellStyle name="Input 66 2 2 3 2" xfId="15019" xr:uid="{98406650-C162-455C-99D7-72A570CF25D7}"/>
    <cellStyle name="Input 66 2 2 4" xfId="9944" xr:uid="{00000000-0005-0000-0000-00008F120000}"/>
    <cellStyle name="Input 66 2 2 4 2" xfId="15670" xr:uid="{8577F1AE-5809-427E-B1D0-AB12717E3BB7}"/>
    <cellStyle name="Input 66 2 2 5" xfId="10432" xr:uid="{00000000-0005-0000-0000-000090120000}"/>
    <cellStyle name="Input 66 2 2 5 2" xfId="16157" xr:uid="{1E6F007D-1063-49BC-B935-971F612622EB}"/>
    <cellStyle name="Input 66 2 2 6" xfId="10871" xr:uid="{00000000-0005-0000-0000-000091120000}"/>
    <cellStyle name="Input 66 2 2 6 2" xfId="16570" xr:uid="{C8C53F94-5DDB-4398-95FB-EE979E42A657}"/>
    <cellStyle name="Input 66 2 2 7" xfId="12772" xr:uid="{ACDCA054-460C-41FD-8DB6-39F362E5D57E}"/>
    <cellStyle name="Input 66 2 3" xfId="8195" xr:uid="{00000000-0005-0000-0000-000092120000}"/>
    <cellStyle name="Input 66 2 3 2" xfId="13924" xr:uid="{54D86C9B-87A7-441F-8E35-FB3870D2A532}"/>
    <cellStyle name="Input 66 2 4" xfId="8846" xr:uid="{00000000-0005-0000-0000-000093120000}"/>
    <cellStyle name="Input 66 2 4 2" xfId="14573" xr:uid="{A508A578-51C0-4899-AE81-037C84FC157B}"/>
    <cellStyle name="Input 66 2 5" xfId="9486" xr:uid="{00000000-0005-0000-0000-000094120000}"/>
    <cellStyle name="Input 66 2 5 2" xfId="15212" xr:uid="{30591D73-E6A3-4772-A239-9CACAD9AD102}"/>
    <cellStyle name="Input 66 2 6" xfId="7661" xr:uid="{00000000-0005-0000-0000-000095120000}"/>
    <cellStyle name="Input 66 2 6 2" xfId="13404" xr:uid="{B5BDD6C8-AEB5-4A61-8952-0520EF14A1C9}"/>
    <cellStyle name="Input 66 2 7" xfId="12336" xr:uid="{81E0CF0F-B1DF-4135-90C9-50C353605550}"/>
    <cellStyle name="Input 66 3" xfId="6733" xr:uid="{00000000-0005-0000-0000-000096120000}"/>
    <cellStyle name="Input 66 3 2" xfId="8411" xr:uid="{00000000-0005-0000-0000-000097120000}"/>
    <cellStyle name="Input 66 3 2 2" xfId="14139" xr:uid="{285E7B06-37EE-4E20-B429-992D47A9BFA3}"/>
    <cellStyle name="Input 66 3 3" xfId="9061" xr:uid="{00000000-0005-0000-0000-000098120000}"/>
    <cellStyle name="Input 66 3 3 2" xfId="14788" xr:uid="{EE226B02-A5AE-4190-B703-7A465716233F}"/>
    <cellStyle name="Input 66 3 4" xfId="9709" xr:uid="{00000000-0005-0000-0000-000099120000}"/>
    <cellStyle name="Input 66 3 4 2" xfId="15435" xr:uid="{05625941-EE71-4F37-8E93-0BE288C9B48F}"/>
    <cellStyle name="Input 66 3 5" xfId="10198" xr:uid="{00000000-0005-0000-0000-00009A120000}"/>
    <cellStyle name="Input 66 3 5 2" xfId="15923" xr:uid="{38E12DC4-771C-4581-9D60-5F977B0A6C31}"/>
    <cellStyle name="Input 66 3 6" xfId="10642" xr:uid="{00000000-0005-0000-0000-00009B120000}"/>
    <cellStyle name="Input 66 3 6 2" xfId="16364" xr:uid="{CB2F830A-3321-4EE1-88D1-A16ACE3F0BA5}"/>
    <cellStyle name="Input 66 3 7" xfId="12558" xr:uid="{5B3F35E4-B55E-41F8-BFEC-C8A0EEB34F76}"/>
    <cellStyle name="Input 66 4" xfId="7819" xr:uid="{00000000-0005-0000-0000-00009C120000}"/>
    <cellStyle name="Input 66 4 2" xfId="13557" xr:uid="{444B55A1-346D-4F26-8374-27AAE591EF5A}"/>
    <cellStyle name="Input 66 5" xfId="7039" xr:uid="{00000000-0005-0000-0000-00009D120000}"/>
    <cellStyle name="Input 66 5 2" xfId="12797" xr:uid="{425442A6-1F86-426E-A102-06DD81C7BFA3}"/>
    <cellStyle name="Input 66 6" xfId="7451" xr:uid="{00000000-0005-0000-0000-00009E120000}"/>
    <cellStyle name="Input 66 6 2" xfId="13197" xr:uid="{8DBB8BD6-82C9-4D8D-844B-542B13E41EF1}"/>
    <cellStyle name="Input 66 7" xfId="7578" xr:uid="{00000000-0005-0000-0000-00009F120000}"/>
    <cellStyle name="Input 66 7 2" xfId="13322" xr:uid="{8D103017-4117-4304-ACBF-CE263C36189A}"/>
    <cellStyle name="Input 66 8" xfId="11729" xr:uid="{C1A1C483-6A54-43AB-9CE2-C774E360E24F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5" xr:uid="{787C5D6B-1CE8-4FD6-AEA9-D2CCBF849385}"/>
    <cellStyle name="Input 67 2 2 3" xfId="9293" xr:uid="{00000000-0005-0000-0000-0000A4120000}"/>
    <cellStyle name="Input 67 2 2 3 2" xfId="15020" xr:uid="{303D936C-2C51-4B01-BE5F-8B96C510CDC2}"/>
    <cellStyle name="Input 67 2 2 4" xfId="9945" xr:uid="{00000000-0005-0000-0000-0000A5120000}"/>
    <cellStyle name="Input 67 2 2 4 2" xfId="15671" xr:uid="{1948F089-AE6A-48CE-8ACE-EB161FF3E0BC}"/>
    <cellStyle name="Input 67 2 2 5" xfId="10433" xr:uid="{00000000-0005-0000-0000-0000A6120000}"/>
    <cellStyle name="Input 67 2 2 5 2" xfId="16158" xr:uid="{1E860964-DC78-4818-A406-AE7976D47A9B}"/>
    <cellStyle name="Input 67 2 2 6" xfId="10872" xr:uid="{00000000-0005-0000-0000-0000A7120000}"/>
    <cellStyle name="Input 67 2 2 6 2" xfId="16571" xr:uid="{934ADA84-474D-4220-AE31-03197C8CF266}"/>
    <cellStyle name="Input 67 2 2 7" xfId="12773" xr:uid="{B4435C16-EE65-464C-8B72-4F652EB47997}"/>
    <cellStyle name="Input 67 2 3" xfId="8196" xr:uid="{00000000-0005-0000-0000-0000A8120000}"/>
    <cellStyle name="Input 67 2 3 2" xfId="13925" xr:uid="{0D613615-D162-4AA2-BF00-19E177DAF21F}"/>
    <cellStyle name="Input 67 2 4" xfId="8847" xr:uid="{00000000-0005-0000-0000-0000A9120000}"/>
    <cellStyle name="Input 67 2 4 2" xfId="14574" xr:uid="{9B829FA3-5AAB-437D-9A77-D61AF42BE324}"/>
    <cellStyle name="Input 67 2 5" xfId="9487" xr:uid="{00000000-0005-0000-0000-0000AA120000}"/>
    <cellStyle name="Input 67 2 5 2" xfId="15213" xr:uid="{E3D76996-C206-446D-BC6B-8431FC2592C4}"/>
    <cellStyle name="Input 67 2 6" xfId="7143" xr:uid="{00000000-0005-0000-0000-0000AB120000}"/>
    <cellStyle name="Input 67 2 6 2" xfId="12897" xr:uid="{1C629259-8092-463E-8156-03AF183433DD}"/>
    <cellStyle name="Input 67 2 7" xfId="12337" xr:uid="{B8BB2E9C-D318-48BA-AFF1-F27FB521315C}"/>
    <cellStyle name="Input 67 3" xfId="6734" xr:uid="{00000000-0005-0000-0000-0000AC120000}"/>
    <cellStyle name="Input 67 3 2" xfId="8412" xr:uid="{00000000-0005-0000-0000-0000AD120000}"/>
    <cellStyle name="Input 67 3 2 2" xfId="14140" xr:uid="{B6D58929-115E-4255-8EF5-E9C720268530}"/>
    <cellStyle name="Input 67 3 3" xfId="9062" xr:uid="{00000000-0005-0000-0000-0000AE120000}"/>
    <cellStyle name="Input 67 3 3 2" xfId="14789" xr:uid="{43481BA9-B635-42E7-9EDF-09467E09F189}"/>
    <cellStyle name="Input 67 3 4" xfId="9710" xr:uid="{00000000-0005-0000-0000-0000AF120000}"/>
    <cellStyle name="Input 67 3 4 2" xfId="15436" xr:uid="{D27C65F6-377E-4DB7-8B60-D87BA503E77D}"/>
    <cellStyle name="Input 67 3 5" xfId="10199" xr:uid="{00000000-0005-0000-0000-0000B0120000}"/>
    <cellStyle name="Input 67 3 5 2" xfId="15924" xr:uid="{CEE711D8-6209-4735-AE47-62C2F18A70D4}"/>
    <cellStyle name="Input 67 3 6" xfId="10643" xr:uid="{00000000-0005-0000-0000-0000B1120000}"/>
    <cellStyle name="Input 67 3 6 2" xfId="16365" xr:uid="{C0F8D933-0D1B-4DD4-BA48-DB78CFD838BC}"/>
    <cellStyle name="Input 67 3 7" xfId="12559" xr:uid="{1674F0F0-725B-4866-AB0A-F5DB5B26C2EB}"/>
    <cellStyle name="Input 67 4" xfId="7820" xr:uid="{00000000-0005-0000-0000-0000B2120000}"/>
    <cellStyle name="Input 67 4 2" xfId="13558" xr:uid="{D0124112-F1DE-4BC6-8FF8-5F7FEF4FE1EF}"/>
    <cellStyle name="Input 67 5" xfId="7038" xr:uid="{00000000-0005-0000-0000-0000B3120000}"/>
    <cellStyle name="Input 67 5 2" xfId="12796" xr:uid="{4DD66317-680C-482C-8F3D-8E792EF99BEB}"/>
    <cellStyle name="Input 67 6" xfId="7452" xr:uid="{00000000-0005-0000-0000-0000B4120000}"/>
    <cellStyle name="Input 67 6 2" xfId="13198" xr:uid="{9469F710-C0B0-4F94-8DD0-8F5DBFD4EAAB}"/>
    <cellStyle name="Input 67 7" xfId="7579" xr:uid="{00000000-0005-0000-0000-0000B5120000}"/>
    <cellStyle name="Input 67 7 2" xfId="13323" xr:uid="{37F369BF-30B4-4ADD-8290-41767B9C8434}"/>
    <cellStyle name="Input 67 8" xfId="11730" xr:uid="{AB6C4DD0-5DE4-48A0-89BD-69B2D8AA3FE5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201" xr:uid="{45527FA0-4E41-4232-9879-9803EAA11FC7}"/>
    <cellStyle name="Input 7 2 2 3" xfId="9119" xr:uid="{00000000-0005-0000-0000-0000BA120000}"/>
    <cellStyle name="Input 7 2 2 3 2" xfId="14846" xr:uid="{570D37BC-68BD-4FA9-8B24-E4E6D7569EA6}"/>
    <cellStyle name="Input 7 2 2 4" xfId="9771" xr:uid="{00000000-0005-0000-0000-0000BB120000}"/>
    <cellStyle name="Input 7 2 2 4 2" xfId="15497" xr:uid="{C03113B1-85C0-4557-A982-6630D8356530}"/>
    <cellStyle name="Input 7 2 2 5" xfId="10259" xr:uid="{00000000-0005-0000-0000-0000BC120000}"/>
    <cellStyle name="Input 7 2 2 5 2" xfId="15984" xr:uid="{C0D6A486-C54D-4A09-8494-C0712CD3FB66}"/>
    <cellStyle name="Input 7 2 2 6" xfId="10698" xr:uid="{00000000-0005-0000-0000-0000BD120000}"/>
    <cellStyle name="Input 7 2 2 6 2" xfId="16404" xr:uid="{3B4B111A-010B-43C1-B2C7-E9DFDC2CE411}"/>
    <cellStyle name="Input 7 2 2 7" xfId="12606" xr:uid="{DCE65530-487F-4553-AFBE-6B4E303A7AA5}"/>
    <cellStyle name="Input 7 2 3" xfId="7990" xr:uid="{00000000-0005-0000-0000-0000BE120000}"/>
    <cellStyle name="Input 7 2 3 2" xfId="13720" xr:uid="{D61C8D44-5F6E-471B-8EE7-C50182F8A187}"/>
    <cellStyle name="Input 7 2 4" xfId="7668" xr:uid="{00000000-0005-0000-0000-0000BF120000}"/>
    <cellStyle name="Input 7 2 4 2" xfId="13409" xr:uid="{E8B35BFC-8458-4C62-9487-27EF56C7C55F}"/>
    <cellStyle name="Input 7 2 5" xfId="7169" xr:uid="{00000000-0005-0000-0000-0000C0120000}"/>
    <cellStyle name="Input 7 2 5 2" xfId="12921" xr:uid="{5D0A5A24-EA64-4AEB-BB67-1B43A35E3D53}"/>
    <cellStyle name="Input 7 2 6" xfId="7115" xr:uid="{00000000-0005-0000-0000-0000C1120000}"/>
    <cellStyle name="Input 7 2 6 2" xfId="12873" xr:uid="{BAF3D2FC-05F1-4661-A176-1D41A180627D}"/>
    <cellStyle name="Input 7 2 7" xfId="11950" xr:uid="{DC5034D9-75D6-44D9-B372-CC08B9AEB6BB}"/>
    <cellStyle name="Input 7 3" xfId="6561" xr:uid="{00000000-0005-0000-0000-0000C2120000}"/>
    <cellStyle name="Input 7 3 2" xfId="8241" xr:uid="{00000000-0005-0000-0000-0000C3120000}"/>
    <cellStyle name="Input 7 3 2 2" xfId="13969" xr:uid="{330EE83F-4028-41F2-A08C-C0BDF2A26D25}"/>
    <cellStyle name="Input 7 3 3" xfId="8890" xr:uid="{00000000-0005-0000-0000-0000C4120000}"/>
    <cellStyle name="Input 7 3 3 2" xfId="14617" xr:uid="{AF6A94AD-8BED-430C-969E-73409C285C3E}"/>
    <cellStyle name="Input 7 3 4" xfId="9539" xr:uid="{00000000-0005-0000-0000-0000C5120000}"/>
    <cellStyle name="Input 7 3 4 2" xfId="15265" xr:uid="{AA84496B-3BAD-4892-B493-96BA80AAE651}"/>
    <cellStyle name="Input 7 3 5" xfId="10029" xr:uid="{00000000-0005-0000-0000-0000C6120000}"/>
    <cellStyle name="Input 7 3 5 2" xfId="15754" xr:uid="{709FDBB9-FC82-4B16-A124-599E6A00512F}"/>
    <cellStyle name="Input 7 3 6" xfId="10473" xr:uid="{00000000-0005-0000-0000-0000C7120000}"/>
    <cellStyle name="Input 7 3 6 2" xfId="16196" xr:uid="{7E862AD4-76E8-4D89-B827-6EC7EAC303A3}"/>
    <cellStyle name="Input 7 3 7" xfId="12390" xr:uid="{9E788A28-238F-47D6-9C49-C90730FBACA3}"/>
    <cellStyle name="Input 7 4" xfId="7253" xr:uid="{00000000-0005-0000-0000-0000C8120000}"/>
    <cellStyle name="Input 7 4 2" xfId="13001" xr:uid="{AF0E83BF-E80D-4071-BAF3-59A1714FC475}"/>
    <cellStyle name="Input 7 5" xfId="7304" xr:uid="{00000000-0005-0000-0000-0000C9120000}"/>
    <cellStyle name="Input 7 5 2" xfId="13052" xr:uid="{654D17D9-FDD9-4766-BF92-A11CA58A4813}"/>
    <cellStyle name="Input 7 6" xfId="8674" xr:uid="{00000000-0005-0000-0000-0000CA120000}"/>
    <cellStyle name="Input 7 6 2" xfId="14401" xr:uid="{51304D89-EBF1-4DE9-AB6B-EA6C864CD1B7}"/>
    <cellStyle name="Input 7 7" xfId="8671" xr:uid="{00000000-0005-0000-0000-0000CB120000}"/>
    <cellStyle name="Input 7 7 2" xfId="14398" xr:uid="{376AD366-843B-4B64-8915-2037F9963EDF}"/>
    <cellStyle name="Input 7 8" xfId="11188" xr:uid="{F95531D0-CCDF-4118-91DC-154781BDF729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6" xr:uid="{DE27FEAC-C044-4F31-B2CF-6621CF58CB47}"/>
    <cellStyle name="Input 8 2 2 3" xfId="9294" xr:uid="{00000000-0005-0000-0000-0000D0120000}"/>
    <cellStyle name="Input 8 2 2 3 2" xfId="15021" xr:uid="{5EBAA18B-E4D1-4AD5-B7BA-7E925885B694}"/>
    <cellStyle name="Input 8 2 2 4" xfId="9946" xr:uid="{00000000-0005-0000-0000-0000D1120000}"/>
    <cellStyle name="Input 8 2 2 4 2" xfId="15672" xr:uid="{DFDC36AD-8D93-4724-A9D1-3A5AFD9CA854}"/>
    <cellStyle name="Input 8 2 2 5" xfId="10434" xr:uid="{00000000-0005-0000-0000-0000D2120000}"/>
    <cellStyle name="Input 8 2 2 5 2" xfId="16159" xr:uid="{AFC22363-CF1E-4B3B-BE56-EB6490971779}"/>
    <cellStyle name="Input 8 2 2 6" xfId="10873" xr:uid="{00000000-0005-0000-0000-0000D3120000}"/>
    <cellStyle name="Input 8 2 2 6 2" xfId="16572" xr:uid="{8A7C27A2-7F93-4200-A9FE-82C607EEBF08}"/>
    <cellStyle name="Input 8 2 2 7" xfId="12774" xr:uid="{A83F2D96-A7DF-4BF1-8112-A2D9E7ABEB0E}"/>
    <cellStyle name="Input 8 2 3" xfId="8197" xr:uid="{00000000-0005-0000-0000-0000D4120000}"/>
    <cellStyle name="Input 8 2 3 2" xfId="13926" xr:uid="{24CA698A-B477-466E-B6CD-DEA191B436DA}"/>
    <cellStyle name="Input 8 2 4" xfId="8848" xr:uid="{00000000-0005-0000-0000-0000D5120000}"/>
    <cellStyle name="Input 8 2 4 2" xfId="14575" xr:uid="{BACF90E9-18D7-41F1-9C07-652EF5A83EF5}"/>
    <cellStyle name="Input 8 2 5" xfId="9488" xr:uid="{00000000-0005-0000-0000-0000D6120000}"/>
    <cellStyle name="Input 8 2 5 2" xfId="15214" xr:uid="{3F0A7F3F-A3B9-488B-B9DD-6E88664728D7}"/>
    <cellStyle name="Input 8 2 6" xfId="7127" xr:uid="{00000000-0005-0000-0000-0000D7120000}"/>
    <cellStyle name="Input 8 2 6 2" xfId="12885" xr:uid="{C4B8BD0D-594A-46C6-895C-902D4B910340}"/>
    <cellStyle name="Input 8 2 7" xfId="12338" xr:uid="{CEAE8370-3CCC-420C-82F4-FBEACAA01FEC}"/>
    <cellStyle name="Input 8 3" xfId="6735" xr:uid="{00000000-0005-0000-0000-0000D8120000}"/>
    <cellStyle name="Input 8 3 2" xfId="8413" xr:uid="{00000000-0005-0000-0000-0000D9120000}"/>
    <cellStyle name="Input 8 3 2 2" xfId="14141" xr:uid="{3CEB69C7-C5A6-46F1-9D10-9527E4EB88AA}"/>
    <cellStyle name="Input 8 3 3" xfId="9063" xr:uid="{00000000-0005-0000-0000-0000DA120000}"/>
    <cellStyle name="Input 8 3 3 2" xfId="14790" xr:uid="{78FBC587-A11B-45D2-93D2-5BBC4A59BDB3}"/>
    <cellStyle name="Input 8 3 4" xfId="9711" xr:uid="{00000000-0005-0000-0000-0000DB120000}"/>
    <cellStyle name="Input 8 3 4 2" xfId="15437" xr:uid="{F8503927-3DF3-49EA-93E0-AE9C72DAFE91}"/>
    <cellStyle name="Input 8 3 5" xfId="10200" xr:uid="{00000000-0005-0000-0000-0000DC120000}"/>
    <cellStyle name="Input 8 3 5 2" xfId="15925" xr:uid="{2AA30444-4CA8-40C9-9BC8-A2F3818604A8}"/>
    <cellStyle name="Input 8 3 6" xfId="10644" xr:uid="{00000000-0005-0000-0000-0000DD120000}"/>
    <cellStyle name="Input 8 3 6 2" xfId="16366" xr:uid="{531DA8CB-6560-4FB9-90EE-5C49B4CE07E7}"/>
    <cellStyle name="Input 8 3 7" xfId="12560" xr:uid="{9976932A-25C0-4463-8A4A-D7CF6CB3F20A}"/>
    <cellStyle name="Input 8 4" xfId="7821" xr:uid="{00000000-0005-0000-0000-0000DE120000}"/>
    <cellStyle name="Input 8 4 2" xfId="13559" xr:uid="{37A48638-C191-41F0-9D59-6C2ACB2BAE22}"/>
    <cellStyle name="Input 8 5" xfId="7037" xr:uid="{00000000-0005-0000-0000-0000DF120000}"/>
    <cellStyle name="Input 8 5 2" xfId="12795" xr:uid="{275A8320-75FE-42D2-91C1-854EEA9D4E4C}"/>
    <cellStyle name="Input 8 6" xfId="7453" xr:uid="{00000000-0005-0000-0000-0000E0120000}"/>
    <cellStyle name="Input 8 6 2" xfId="13199" xr:uid="{2AEBDBC8-7C2E-4A16-A2EE-538017AD9391}"/>
    <cellStyle name="Input 8 7" xfId="7137" xr:uid="{00000000-0005-0000-0000-0000E1120000}"/>
    <cellStyle name="Input 8 7 2" xfId="12892" xr:uid="{526E6CBE-9CD0-4E12-A715-55C5F6D8D137}"/>
    <cellStyle name="Input 8 8" xfId="11731" xr:uid="{3553AC31-3726-4918-8E11-045E0AA3B310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7" xr:uid="{2FD9DA28-45EC-4EFB-A28B-9953C25BEB94}"/>
    <cellStyle name="Input 9 2 2 3" xfId="9295" xr:uid="{00000000-0005-0000-0000-0000E6120000}"/>
    <cellStyle name="Input 9 2 2 3 2" xfId="15022" xr:uid="{B9499675-0673-4074-A87C-4246473837D7}"/>
    <cellStyle name="Input 9 2 2 4" xfId="9947" xr:uid="{00000000-0005-0000-0000-0000E7120000}"/>
    <cellStyle name="Input 9 2 2 4 2" xfId="15673" xr:uid="{07B742F2-B3B6-46C4-AA4B-2AA943DEC8B4}"/>
    <cellStyle name="Input 9 2 2 5" xfId="10435" xr:uid="{00000000-0005-0000-0000-0000E8120000}"/>
    <cellStyle name="Input 9 2 2 5 2" xfId="16160" xr:uid="{CC373B2D-30D0-4269-AB39-7DF7272BEAD9}"/>
    <cellStyle name="Input 9 2 2 6" xfId="10874" xr:uid="{00000000-0005-0000-0000-0000E9120000}"/>
    <cellStyle name="Input 9 2 2 6 2" xfId="16573" xr:uid="{8935F53D-A615-4C9C-8530-F4A84E7BE15F}"/>
    <cellStyle name="Input 9 2 2 7" xfId="12775" xr:uid="{C8803FA5-8702-473B-9BBD-4A8EC73BC144}"/>
    <cellStyle name="Input 9 2 3" xfId="8198" xr:uid="{00000000-0005-0000-0000-0000EA120000}"/>
    <cellStyle name="Input 9 2 3 2" xfId="13927" xr:uid="{65FC56F9-94E8-4D0D-8799-A0377446919A}"/>
    <cellStyle name="Input 9 2 4" xfId="8849" xr:uid="{00000000-0005-0000-0000-0000EB120000}"/>
    <cellStyle name="Input 9 2 4 2" xfId="14576" xr:uid="{ADDE66C0-6AA9-45A8-B79B-FBC7368D0F98}"/>
    <cellStyle name="Input 9 2 5" xfId="9489" xr:uid="{00000000-0005-0000-0000-0000EC120000}"/>
    <cellStyle name="Input 9 2 5 2" xfId="15215" xr:uid="{0FA39A99-8036-4FCD-BDBC-5315930EF69A}"/>
    <cellStyle name="Input 9 2 6" xfId="3019" xr:uid="{00000000-0005-0000-0000-0000ED120000}"/>
    <cellStyle name="Input 9 2 6 2" xfId="11250" xr:uid="{D5400FD7-A51F-4BE1-9262-665307E74837}"/>
    <cellStyle name="Input 9 2 7" xfId="12339" xr:uid="{F9EA0768-DB7A-471C-AA5F-5DFEC09917F1}"/>
    <cellStyle name="Input 9 3" xfId="6736" xr:uid="{00000000-0005-0000-0000-0000EE120000}"/>
    <cellStyle name="Input 9 3 2" xfId="8414" xr:uid="{00000000-0005-0000-0000-0000EF120000}"/>
    <cellStyle name="Input 9 3 2 2" xfId="14142" xr:uid="{0C5EE85C-CF15-494A-A8CC-8B68A39CAA2B}"/>
    <cellStyle name="Input 9 3 3" xfId="9064" xr:uid="{00000000-0005-0000-0000-0000F0120000}"/>
    <cellStyle name="Input 9 3 3 2" xfId="14791" xr:uid="{91C31CD2-0778-481C-9F0C-D2D775AE32A7}"/>
    <cellStyle name="Input 9 3 4" xfId="9712" xr:uid="{00000000-0005-0000-0000-0000F1120000}"/>
    <cellStyle name="Input 9 3 4 2" xfId="15438" xr:uid="{FC936958-D653-4D46-9518-2D795BEB4FAA}"/>
    <cellStyle name="Input 9 3 5" xfId="10201" xr:uid="{00000000-0005-0000-0000-0000F2120000}"/>
    <cellStyle name="Input 9 3 5 2" xfId="15926" xr:uid="{C31E1EDE-A3F2-445B-9344-D01B7C3D88E8}"/>
    <cellStyle name="Input 9 3 6" xfId="10645" xr:uid="{00000000-0005-0000-0000-0000F3120000}"/>
    <cellStyle name="Input 9 3 6 2" xfId="16367" xr:uid="{743E3FFB-9A74-459D-A484-AE8E5D705A45}"/>
    <cellStyle name="Input 9 3 7" xfId="12561" xr:uid="{12B86BC2-2D87-4B54-9F47-6D66F0F53736}"/>
    <cellStyle name="Input 9 4" xfId="7822" xr:uid="{00000000-0005-0000-0000-0000F4120000}"/>
    <cellStyle name="Input 9 4 2" xfId="13560" xr:uid="{EDE9526D-687C-4A21-BD6D-EE0216C9192D}"/>
    <cellStyle name="Input 9 5" xfId="7036" xr:uid="{00000000-0005-0000-0000-0000F5120000}"/>
    <cellStyle name="Input 9 5 2" xfId="12794" xr:uid="{697DDDDC-934A-49C7-B4D0-30889C6F979D}"/>
    <cellStyle name="Input 9 6" xfId="7454" xr:uid="{00000000-0005-0000-0000-0000F6120000}"/>
    <cellStyle name="Input 9 6 2" xfId="13200" xr:uid="{B2E85056-DDD9-40E9-8B12-DD50AD622BC2}"/>
    <cellStyle name="Input 9 7" xfId="8089" xr:uid="{00000000-0005-0000-0000-0000F7120000}"/>
    <cellStyle name="Input 9 7 2" xfId="13818" xr:uid="{2B2F736A-57A7-4AE2-BCA2-3BE7F8760F4D}"/>
    <cellStyle name="Input 9 8" xfId="11732" xr:uid="{61766AC4-87F4-4382-BE51-6C53B572E7C7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8" xr:uid="{B8137E95-97C8-4BFF-B7AE-101468E90613}"/>
    <cellStyle name="Labels - Style3 2 2 3" xfId="9296" xr:uid="{00000000-0005-0000-0000-000008130000}"/>
    <cellStyle name="Labels - Style3 2 2 3 2" xfId="15023" xr:uid="{2A741D41-50ED-422D-8DF2-D68955084A97}"/>
    <cellStyle name="Labels - Style3 2 2 4" xfId="9948" xr:uid="{00000000-0005-0000-0000-000009130000}"/>
    <cellStyle name="Labels - Style3 2 2 4 2" xfId="15674" xr:uid="{E2CC1F8B-0882-4C84-A630-D5C31B181F47}"/>
    <cellStyle name="Labels - Style3 2 2 5" xfId="10436" xr:uid="{00000000-0005-0000-0000-00000A130000}"/>
    <cellStyle name="Labels - Style3 2 2 5 2" xfId="16161" xr:uid="{D966B589-53E4-4AAE-A723-C6DEACEBA2E2}"/>
    <cellStyle name="Labels - Style3 2 2 6" xfId="10875" xr:uid="{00000000-0005-0000-0000-00000B130000}"/>
    <cellStyle name="Labels - Style3 2 2 6 2" xfId="16574" xr:uid="{C3E23B28-D08F-47A8-AF43-39D3D8CE9467}"/>
    <cellStyle name="Labels - Style3 2 2 7" xfId="12776" xr:uid="{A6653AFA-FE7B-4960-A81A-18906AA2190D}"/>
    <cellStyle name="Labels - Style3 2 3" xfId="8199" xr:uid="{00000000-0005-0000-0000-00000C130000}"/>
    <cellStyle name="Labels - Style3 2 3 2" xfId="13928" xr:uid="{B927BB5E-0292-4E85-ABA5-C09F648BC37A}"/>
    <cellStyle name="Labels - Style3 2 4" xfId="8850" xr:uid="{00000000-0005-0000-0000-00000D130000}"/>
    <cellStyle name="Labels - Style3 2 4 2" xfId="14577" xr:uid="{E49ACCF5-7DB9-4FDA-A0A2-3724F3ED4C72}"/>
    <cellStyle name="Labels - Style3 2 5" xfId="9490" xr:uid="{00000000-0005-0000-0000-00000E130000}"/>
    <cellStyle name="Labels - Style3 2 5 2" xfId="15216" xr:uid="{B61216AA-8FFB-4FB5-9682-9A49B84AFDD7}"/>
    <cellStyle name="Labels - Style3 2 6" xfId="3018" xr:uid="{00000000-0005-0000-0000-00000F130000}"/>
    <cellStyle name="Labels - Style3 2 6 2" xfId="11249" xr:uid="{36042BE5-86F4-4955-A11B-461501E286C3}"/>
    <cellStyle name="Labels - Style3 2 7" xfId="12340" xr:uid="{B465447D-14FB-4B14-8BEF-91180BE8F20D}"/>
    <cellStyle name="Labels - Style3 3" xfId="6737" xr:uid="{00000000-0005-0000-0000-000010130000}"/>
    <cellStyle name="Labels - Style3 3 2" xfId="8415" xr:uid="{00000000-0005-0000-0000-000011130000}"/>
    <cellStyle name="Labels - Style3 3 2 2" xfId="14143" xr:uid="{08A44982-D14E-4471-A7BE-EEC76B610D18}"/>
    <cellStyle name="Labels - Style3 3 3" xfId="9065" xr:uid="{00000000-0005-0000-0000-000012130000}"/>
    <cellStyle name="Labels - Style3 3 3 2" xfId="14792" xr:uid="{EC2C31FB-08BB-4716-9C6A-C5AB9A5543F1}"/>
    <cellStyle name="Labels - Style3 3 4" xfId="9713" xr:uid="{00000000-0005-0000-0000-000013130000}"/>
    <cellStyle name="Labels - Style3 3 4 2" xfId="15439" xr:uid="{8B50A77C-7C5A-469E-9775-EEBDDAABC806}"/>
    <cellStyle name="Labels - Style3 3 5" xfId="10202" xr:uid="{00000000-0005-0000-0000-000014130000}"/>
    <cellStyle name="Labels - Style3 3 5 2" xfId="15927" xr:uid="{BBD74CE1-E909-47D0-BD74-D65786E34191}"/>
    <cellStyle name="Labels - Style3 3 6" xfId="10646" xr:uid="{00000000-0005-0000-0000-000015130000}"/>
    <cellStyle name="Labels - Style3 3 6 2" xfId="16368" xr:uid="{3F923094-B0D9-42B7-B3DB-1DD188109A04}"/>
    <cellStyle name="Labels - Style3 3 7" xfId="12562" xr:uid="{5383A4FB-8D21-493D-A11B-3AB9E5DD9CB8}"/>
    <cellStyle name="Labels - Style3 4" xfId="7823" xr:uid="{00000000-0005-0000-0000-000016130000}"/>
    <cellStyle name="Labels - Style3 4 2" xfId="13561" xr:uid="{0E5886B2-4136-4D14-BD5F-831DA3B23E76}"/>
    <cellStyle name="Labels - Style3 5" xfId="7035" xr:uid="{00000000-0005-0000-0000-000017130000}"/>
    <cellStyle name="Labels - Style3 5 2" xfId="12793" xr:uid="{F7D1A3C2-322A-4D4C-9B86-1F5E3633233F}"/>
    <cellStyle name="Labels - Style3 6" xfId="7455" xr:uid="{00000000-0005-0000-0000-000018130000}"/>
    <cellStyle name="Labels - Style3 6 2" xfId="13201" xr:uid="{FAAE2999-2FF0-4CAB-B7CF-065B89C4973C}"/>
    <cellStyle name="Labels - Style3 7" xfId="7580" xr:uid="{00000000-0005-0000-0000-000019130000}"/>
    <cellStyle name="Labels - Style3 7 2" xfId="13324" xr:uid="{8B84AB8E-DB70-4931-85BE-748B90BC0DDE}"/>
    <cellStyle name="Labels - Style3 8" xfId="11733" xr:uid="{C4EB3126-B076-423B-AADB-B1C2B461A018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8" xr:uid="{529901FA-B8CA-4605-BFB6-A882EC50E660}"/>
    <cellStyle name="Light Shade 2 2 3" xfId="12342" xr:uid="{F9ABB9DC-ED05-4687-B50E-07DD07B32553}"/>
    <cellStyle name="Light Shade 2 3" xfId="6739" xr:uid="{00000000-0005-0000-0000-000020130000}"/>
    <cellStyle name="Light Shade 2 3 2" xfId="8417" xr:uid="{00000000-0005-0000-0000-000021130000}"/>
    <cellStyle name="Light Shade 2 3 2 2" xfId="14145" xr:uid="{37C5A3F4-706B-4EA6-A65B-FFB0FFED7D7E}"/>
    <cellStyle name="Light Shade 2 3 3" xfId="9067" xr:uid="{00000000-0005-0000-0000-000022130000}"/>
    <cellStyle name="Light Shade 2 3 3 2" xfId="14794" xr:uid="{786F3F62-1102-4706-9C4E-0AD77CE47785}"/>
    <cellStyle name="Light Shade 2 3 4" xfId="9715" xr:uid="{00000000-0005-0000-0000-000023130000}"/>
    <cellStyle name="Light Shade 2 3 4 2" xfId="15441" xr:uid="{85EF8EBB-4CF9-4EBE-AAB0-EBFEDDD309FA}"/>
    <cellStyle name="Light Shade 2 3 5" xfId="10204" xr:uid="{00000000-0005-0000-0000-000024130000}"/>
    <cellStyle name="Light Shade 2 3 5 2" xfId="15929" xr:uid="{7A011D52-53BF-4242-9EF0-85BBB69FC49A}"/>
    <cellStyle name="Light Shade 2 3 6" xfId="10648" xr:uid="{00000000-0005-0000-0000-000025130000}"/>
    <cellStyle name="Light Shade 2 4" xfId="7259" xr:uid="{00000000-0005-0000-0000-000026130000}"/>
    <cellStyle name="Light Shade 2 4 2" xfId="13007" xr:uid="{3D5164ED-D78E-437B-A8E2-161F3D0683A3}"/>
    <cellStyle name="Light Shade 3" xfId="6492" xr:uid="{00000000-0005-0000-0000-000027130000}"/>
    <cellStyle name="Light Shade 3 2" xfId="7002" xr:uid="{00000000-0005-0000-0000-000028130000}"/>
    <cellStyle name="Light Shade 3 2 2" xfId="12777" xr:uid="{1F4FD122-944B-46F1-B3B0-6DCDCE6BEC08}"/>
    <cellStyle name="Light Shade 3 3" xfId="12341" xr:uid="{6AFF64D9-6338-4BAC-BF7A-D182FDCD8409}"/>
    <cellStyle name="Light Shade 4" xfId="6738" xr:uid="{00000000-0005-0000-0000-000029130000}"/>
    <cellStyle name="Light Shade 4 2" xfId="8416" xr:uid="{00000000-0005-0000-0000-00002A130000}"/>
    <cellStyle name="Light Shade 4 2 2" xfId="14144" xr:uid="{2BF0F4DD-A1DD-4BB4-9A67-EE3D267DA963}"/>
    <cellStyle name="Light Shade 4 3" xfId="9066" xr:uid="{00000000-0005-0000-0000-00002B130000}"/>
    <cellStyle name="Light Shade 4 3 2" xfId="14793" xr:uid="{9547B229-B32C-4AAC-8045-31818622F6B6}"/>
    <cellStyle name="Light Shade 4 4" xfId="9714" xr:uid="{00000000-0005-0000-0000-00002C130000}"/>
    <cellStyle name="Light Shade 4 4 2" xfId="15440" xr:uid="{31AB54B6-8008-416D-A360-B4CF27B09BC8}"/>
    <cellStyle name="Light Shade 4 5" xfId="10203" xr:uid="{00000000-0005-0000-0000-00002D130000}"/>
    <cellStyle name="Light Shade 4 5 2" xfId="15928" xr:uid="{0369EE1B-A9DF-4D59-AB1D-FB898A4F6BB3}"/>
    <cellStyle name="Light Shade 4 6" xfId="10647" xr:uid="{00000000-0005-0000-0000-00002E130000}"/>
    <cellStyle name="Light Shade 5" xfId="7997" xr:uid="{00000000-0005-0000-0000-00002F130000}"/>
    <cellStyle name="Light Shade 5 2" xfId="13727" xr:uid="{62F1A1C7-591E-40DF-8FAC-A0A96638EDEE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203" xr:uid="{F01D1D42-9CFE-4327-94C6-3C5CC534ACAE}"/>
    <cellStyle name="LINEAL - Style2 2 2 2 3" xfId="9121" xr:uid="{00000000-0005-0000-0000-000035130000}"/>
    <cellStyle name="LINEAL - Style2 2 2 2 3 2" xfId="14848" xr:uid="{FE166567-00F4-4F55-BB16-CFC8B6C66535}"/>
    <cellStyle name="LINEAL - Style2 2 2 2 4" xfId="9773" xr:uid="{00000000-0005-0000-0000-000036130000}"/>
    <cellStyle name="LINEAL - Style2 2 2 2 4 2" xfId="15499" xr:uid="{131B3C44-291E-4384-87FC-01D60275201E}"/>
    <cellStyle name="LINEAL - Style2 2 2 2 5" xfId="10261" xr:uid="{00000000-0005-0000-0000-000037130000}"/>
    <cellStyle name="LINEAL - Style2 2 2 2 5 2" xfId="15986" xr:uid="{B52C1109-7C6F-43F4-A619-3D46CE568318}"/>
    <cellStyle name="LINEAL - Style2 2 2 2 6" xfId="10700" xr:uid="{00000000-0005-0000-0000-000038130000}"/>
    <cellStyle name="LINEAL - Style2 2 2 2 6 2" xfId="16406" xr:uid="{F332A9B5-C20D-4348-8BA9-FE46AC59B96F}"/>
    <cellStyle name="LINEAL - Style2 2 2 2 7" xfId="12608" xr:uid="{F0B78CF2-35EE-449A-8E77-C823166FF143}"/>
    <cellStyle name="LINEAL - Style2 2 2 3" xfId="7992" xr:uid="{00000000-0005-0000-0000-000039130000}"/>
    <cellStyle name="LINEAL - Style2 2 2 3 2" xfId="13722" xr:uid="{35A3A706-4077-417F-97A5-03F94C2BBA79}"/>
    <cellStyle name="LINEAL - Style2 2 2 4" xfId="7666" xr:uid="{00000000-0005-0000-0000-00003A130000}"/>
    <cellStyle name="LINEAL - Style2 2 2 4 2" xfId="13407" xr:uid="{E2E72EDA-1CE9-401F-BBEE-32B8AF2978F8}"/>
    <cellStyle name="LINEAL - Style2 2 2 5" xfId="7943" xr:uid="{00000000-0005-0000-0000-00003B130000}"/>
    <cellStyle name="LINEAL - Style2 2 2 5 2" xfId="13676" xr:uid="{6321900B-45A0-45A0-B611-5023885237E6}"/>
    <cellStyle name="LINEAL - Style2 2 2 6" xfId="7117" xr:uid="{00000000-0005-0000-0000-00003C130000}"/>
    <cellStyle name="LINEAL - Style2 2 2 6 2" xfId="12875" xr:uid="{A36EF755-4317-4EC1-A8AC-37E8674345F6}"/>
    <cellStyle name="LINEAL - Style2 2 2 7" xfId="11952" xr:uid="{2992D544-C705-4E87-8C93-F7EE1EEE1CEF}"/>
    <cellStyle name="LINEAL - Style2 2 3" xfId="6563" xr:uid="{00000000-0005-0000-0000-00003D130000}"/>
    <cellStyle name="LINEAL - Style2 2 3 2" xfId="8243" xr:uid="{00000000-0005-0000-0000-00003E130000}"/>
    <cellStyle name="LINEAL - Style2 2 3 2 2" xfId="13971" xr:uid="{B211F932-C9D8-45E5-86EF-44CD1618A14C}"/>
    <cellStyle name="LINEAL - Style2 2 3 3" xfId="8892" xr:uid="{00000000-0005-0000-0000-00003F130000}"/>
    <cellStyle name="LINEAL - Style2 2 3 3 2" xfId="14619" xr:uid="{30AAC477-780A-45E6-A948-DEF051A913A2}"/>
    <cellStyle name="LINEAL - Style2 2 3 4" xfId="9541" xr:uid="{00000000-0005-0000-0000-000040130000}"/>
    <cellStyle name="LINEAL - Style2 2 3 4 2" xfId="15267" xr:uid="{101DE69A-15FC-4674-91F0-FE69E5DA8CFA}"/>
    <cellStyle name="LINEAL - Style2 2 3 5" xfId="10031" xr:uid="{00000000-0005-0000-0000-000041130000}"/>
    <cellStyle name="LINEAL - Style2 2 3 5 2" xfId="15756" xr:uid="{7ADD2680-C0D8-4356-B020-8F4577C2C1FF}"/>
    <cellStyle name="LINEAL - Style2 2 3 6" xfId="10475" xr:uid="{00000000-0005-0000-0000-000042130000}"/>
    <cellStyle name="LINEAL - Style2 2 3 6 2" xfId="16198" xr:uid="{415F9C71-1E2A-40BD-964C-42BB19E8AB09}"/>
    <cellStyle name="LINEAL - Style2 2 3 7" xfId="12392" xr:uid="{1B3A4F75-E28C-4251-9789-5949D06DB564}"/>
    <cellStyle name="LINEAL - Style2 2 4" xfId="7255" xr:uid="{00000000-0005-0000-0000-000043130000}"/>
    <cellStyle name="LINEAL - Style2 2 4 2" xfId="13003" xr:uid="{1D1626C9-EB13-4FF8-A090-3B3EFAD5E99D}"/>
    <cellStyle name="LINEAL - Style2 2 5" xfId="8014" xr:uid="{00000000-0005-0000-0000-000044130000}"/>
    <cellStyle name="LINEAL - Style2 2 5 2" xfId="13743" xr:uid="{44D2BDF1-1953-4045-8C21-CE479ECD3738}"/>
    <cellStyle name="LINEAL - Style2 2 6" xfId="2730" xr:uid="{00000000-0005-0000-0000-000045130000}"/>
    <cellStyle name="LINEAL - Style2 2 6 2" xfId="11168" xr:uid="{CDCD34D2-3BF3-438E-95B7-B2BF94960283}"/>
    <cellStyle name="LINEAL - Style2 2 7" xfId="8670" xr:uid="{00000000-0005-0000-0000-000046130000}"/>
    <cellStyle name="LINEAL - Style2 2 7 2" xfId="14397" xr:uid="{F7D7E632-BB11-4157-A23D-849FF92169E7}"/>
    <cellStyle name="LINEAL - Style2 2 8" xfId="10921" xr:uid="{FB01560C-7A45-4DB4-8FF9-7FBCB4465E80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202" xr:uid="{94454213-E166-4FE3-B07A-343AB40CA6C4}"/>
    <cellStyle name="LINEAL - Style2 3 2 3" xfId="9120" xr:uid="{00000000-0005-0000-0000-00004A130000}"/>
    <cellStyle name="LINEAL - Style2 3 2 3 2" xfId="14847" xr:uid="{985E60C2-91C9-4397-BC88-BDF00FCDD64F}"/>
    <cellStyle name="LINEAL - Style2 3 2 4" xfId="9772" xr:uid="{00000000-0005-0000-0000-00004B130000}"/>
    <cellStyle name="LINEAL - Style2 3 2 4 2" xfId="15498" xr:uid="{48A52044-A513-41B5-AB48-30511B5843FE}"/>
    <cellStyle name="LINEAL - Style2 3 2 5" xfId="10260" xr:uid="{00000000-0005-0000-0000-00004C130000}"/>
    <cellStyle name="LINEAL - Style2 3 2 5 2" xfId="15985" xr:uid="{2CC5C46A-405F-4A60-B7BA-EC486DF1D900}"/>
    <cellStyle name="LINEAL - Style2 3 2 6" xfId="10699" xr:uid="{00000000-0005-0000-0000-00004D130000}"/>
    <cellStyle name="LINEAL - Style2 3 2 6 2" xfId="16405" xr:uid="{9FC5705D-A828-4FEA-A30E-111C432CB199}"/>
    <cellStyle name="LINEAL - Style2 3 2 7" xfId="12607" xr:uid="{571D3994-C8F3-446E-B520-F77F856A2CBB}"/>
    <cellStyle name="LINEAL - Style2 3 3" xfId="7991" xr:uid="{00000000-0005-0000-0000-00004E130000}"/>
    <cellStyle name="LINEAL - Style2 3 3 2" xfId="13721" xr:uid="{267E0A3B-8BE2-4796-96FD-D5A439F4A211}"/>
    <cellStyle name="LINEAL - Style2 3 4" xfId="7667" xr:uid="{00000000-0005-0000-0000-00004F130000}"/>
    <cellStyle name="LINEAL - Style2 3 4 2" xfId="13408" xr:uid="{3BA52932-A883-4594-BE29-853653330D62}"/>
    <cellStyle name="LINEAL - Style2 3 5" xfId="7170" xr:uid="{00000000-0005-0000-0000-000050130000}"/>
    <cellStyle name="LINEAL - Style2 3 5 2" xfId="12922" xr:uid="{B40152C3-0C3C-4136-8DC0-A6A6FB7466D6}"/>
    <cellStyle name="LINEAL - Style2 3 6" xfId="7116" xr:uid="{00000000-0005-0000-0000-000051130000}"/>
    <cellStyle name="LINEAL - Style2 3 6 2" xfId="12874" xr:uid="{C6D20660-3C0D-4E60-8C90-97A3E569F10F}"/>
    <cellStyle name="LINEAL - Style2 3 7" xfId="11951" xr:uid="{25B1D586-717B-4632-A54C-BE483C8263D7}"/>
    <cellStyle name="LINEAL - Style2 4" xfId="6562" xr:uid="{00000000-0005-0000-0000-000052130000}"/>
    <cellStyle name="LINEAL - Style2 4 2" xfId="8242" xr:uid="{00000000-0005-0000-0000-000053130000}"/>
    <cellStyle name="LINEAL - Style2 4 2 2" xfId="13970" xr:uid="{9CEA010D-8950-431E-95A0-E6EF79FCFC41}"/>
    <cellStyle name="LINEAL - Style2 4 3" xfId="8891" xr:uid="{00000000-0005-0000-0000-000054130000}"/>
    <cellStyle name="LINEAL - Style2 4 3 2" xfId="14618" xr:uid="{C7CD8F0D-8C9E-4910-AA07-A8381B9415A9}"/>
    <cellStyle name="LINEAL - Style2 4 4" xfId="9540" xr:uid="{00000000-0005-0000-0000-000055130000}"/>
    <cellStyle name="LINEAL - Style2 4 4 2" xfId="15266" xr:uid="{412374A7-4CBC-422C-8176-97C5D2583477}"/>
    <cellStyle name="LINEAL - Style2 4 5" xfId="10030" xr:uid="{00000000-0005-0000-0000-000056130000}"/>
    <cellStyle name="LINEAL - Style2 4 5 2" xfId="15755" xr:uid="{F12BAEF6-E63D-487E-B546-95F434176C08}"/>
    <cellStyle name="LINEAL - Style2 4 6" xfId="10474" xr:uid="{00000000-0005-0000-0000-000057130000}"/>
    <cellStyle name="LINEAL - Style2 4 6 2" xfId="16197" xr:uid="{772AFFE8-7FC2-4697-A6EA-D0A8D715B53F}"/>
    <cellStyle name="LINEAL - Style2 4 7" xfId="12391" xr:uid="{0881AD3F-EAE6-429D-A55B-89C8CC75C2E3}"/>
    <cellStyle name="LINEAL - Style2 5" xfId="7254" xr:uid="{00000000-0005-0000-0000-000058130000}"/>
    <cellStyle name="LINEAL - Style2 5 2" xfId="13002" xr:uid="{C44E6C99-770F-46DF-91A0-EF01F7FF87D5}"/>
    <cellStyle name="LINEAL - Style2 6" xfId="7303" xr:uid="{00000000-0005-0000-0000-000059130000}"/>
    <cellStyle name="LINEAL - Style2 6 2" xfId="13051" xr:uid="{058F7F27-4F4E-4A5A-A21A-ABB90AE548A9}"/>
    <cellStyle name="LINEAL - Style2 7" xfId="8673" xr:uid="{00000000-0005-0000-0000-00005A130000}"/>
    <cellStyle name="LINEAL - Style2 7 2" xfId="14400" xr:uid="{B23B7F0F-F507-49A1-BDB2-BCDB78C0EE6E}"/>
    <cellStyle name="LINEAL - Style2 8" xfId="7857" xr:uid="{00000000-0005-0000-0000-00005B130000}"/>
    <cellStyle name="LINEAL - Style2 8 2" xfId="13595" xr:uid="{575F99DC-9EB7-4674-AAAE-6F417FB66513}"/>
    <cellStyle name="LINEAL - Style2 9" xfId="10920" xr:uid="{7DB366E7-157D-4C97-B5B1-C550D10B7DC2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54" xr:uid="{0ADD72EF-87CF-4B12-926F-EBA732531852}"/>
    <cellStyle name="Normal 10 10 3" xfId="11190" xr:uid="{13AD8171-F82E-488F-AF72-0A8678CC1BE9}"/>
    <cellStyle name="Normal 10 11" xfId="6097" xr:uid="{00000000-0005-0000-0000-0000C3130000}"/>
    <cellStyle name="Normal 10 11 2" xfId="11953" xr:uid="{6347D10A-A462-489F-9C55-CD331A52736B}"/>
    <cellStyle name="Normal 10 12" xfId="2917" xr:uid="{00000000-0005-0000-0000-0000C4130000}"/>
    <cellStyle name="Normal 10 12 2" xfId="11189" xr:uid="{4C4BC865-1C78-4258-9314-5600C5FF0646}"/>
    <cellStyle name="Normal 10 2" xfId="908" xr:uid="{00000000-0005-0000-0000-0000C5130000}"/>
    <cellStyle name="Normal 10 2 10" xfId="6099" xr:uid="{00000000-0005-0000-0000-0000C6130000}"/>
    <cellStyle name="Normal 10 2 10 2" xfId="11955" xr:uid="{B18FFDAE-F61D-45C4-8270-213E46CA5F07}"/>
    <cellStyle name="Normal 10 2 11" xfId="2919" xr:uid="{00000000-0005-0000-0000-0000C7130000}"/>
    <cellStyle name="Normal 10 2 11 2" xfId="11191" xr:uid="{EFC64C90-2E81-43F3-9C9E-7692B65E0153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6" xr:uid="{60AC2482-2BBD-4BD9-9E80-6FAF75FC75F0}"/>
    <cellStyle name="Normal 10 2 2 6" xfId="2920" xr:uid="{00000000-0005-0000-0000-0000CF130000}"/>
    <cellStyle name="Normal 10 2 2 6 2" xfId="11192" xr:uid="{FFE28279-67DE-4517-8206-3114307F4FD7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7" xr:uid="{7D222BF9-E795-44F1-8B2A-D9532EDE1383}"/>
    <cellStyle name="Normal 10 2 3 5" xfId="11193" xr:uid="{66C9D657-3E27-47EE-9A08-EB5B25003AFA}"/>
    <cellStyle name="Normal 10 2 4" xfId="2922" xr:uid="{00000000-0005-0000-0000-0000D4130000}"/>
    <cellStyle name="Normal 10 2 4 2" xfId="6102" xr:uid="{00000000-0005-0000-0000-0000D5130000}"/>
    <cellStyle name="Normal 10 2 4 2 2" xfId="11958" xr:uid="{75295B40-895E-4FDC-9DC2-1EE30DF18F7D}"/>
    <cellStyle name="Normal 10 2 4 3" xfId="11194" xr:uid="{684BF760-7BA7-448D-BDB6-DAB7AB14C99D}"/>
    <cellStyle name="Normal 10 2 5" xfId="2923" xr:uid="{00000000-0005-0000-0000-0000D6130000}"/>
    <cellStyle name="Normal 10 2 5 2" xfId="6103" xr:uid="{00000000-0005-0000-0000-0000D7130000}"/>
    <cellStyle name="Normal 10 2 5 2 2" xfId="11959" xr:uid="{A5EBC06E-6838-4428-A858-E0AB611FA264}"/>
    <cellStyle name="Normal 10 2 5 3" xfId="11195" xr:uid="{E11FC0D6-26ED-4733-BF84-CE347876944A}"/>
    <cellStyle name="Normal 10 2 6" xfId="2924" xr:uid="{00000000-0005-0000-0000-0000D8130000}"/>
    <cellStyle name="Normal 10 2 6 2" xfId="6104" xr:uid="{00000000-0005-0000-0000-0000D9130000}"/>
    <cellStyle name="Normal 10 2 6 2 2" xfId="11960" xr:uid="{5FA4B319-1E06-4E2E-8433-C8E1E5480FE9}"/>
    <cellStyle name="Normal 10 2 6 3" xfId="11196" xr:uid="{A68371B0-DF5D-4313-92A8-E158DA8905E1}"/>
    <cellStyle name="Normal 10 2 7" xfId="2925" xr:uid="{00000000-0005-0000-0000-0000DA130000}"/>
    <cellStyle name="Normal 10 2 7 2" xfId="6105" xr:uid="{00000000-0005-0000-0000-0000DB130000}"/>
    <cellStyle name="Normal 10 2 7 2 2" xfId="11961" xr:uid="{68B7FF88-4F43-47CC-87E3-D41CBFB284D0}"/>
    <cellStyle name="Normal 10 2 7 3" xfId="11197" xr:uid="{49A3100C-C27A-46C9-8BBB-7FE53087E709}"/>
    <cellStyle name="Normal 10 2 8" xfId="2926" xr:uid="{00000000-0005-0000-0000-0000DC130000}"/>
    <cellStyle name="Normal 10 2 8 2" xfId="6106" xr:uid="{00000000-0005-0000-0000-0000DD130000}"/>
    <cellStyle name="Normal 10 2 8 2 2" xfId="11962" xr:uid="{2FFAA2B7-FE7E-4F0B-B3A5-AC9774A24800}"/>
    <cellStyle name="Normal 10 2 8 3" xfId="11198" xr:uid="{610AE5BA-F103-41D7-982F-5ABE043EA810}"/>
    <cellStyle name="Normal 10 2 9" xfId="2927" xr:uid="{00000000-0005-0000-0000-0000DE130000}"/>
    <cellStyle name="Normal 10 2 9 2" xfId="6107" xr:uid="{00000000-0005-0000-0000-0000DF130000}"/>
    <cellStyle name="Normal 10 2 9 2 2" xfId="11963" xr:uid="{00D0023D-3E7C-49F4-8268-193C6EBC27D2}"/>
    <cellStyle name="Normal 10 2 9 3" xfId="11199" xr:uid="{F21D2F08-D8F1-44A4-81D3-45E779DEC01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64" xr:uid="{60321B3C-4635-42BC-BA04-C4F5B2582323}"/>
    <cellStyle name="Normal 10 3 6" xfId="2928" xr:uid="{00000000-0005-0000-0000-0000E7130000}"/>
    <cellStyle name="Normal 10 3 6 2" xfId="11200" xr:uid="{190A2239-97B8-41DF-AF30-CC12AC0442CD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5" xr:uid="{7BC43C29-50EE-4BBE-B935-4A1EE391415C}"/>
    <cellStyle name="Normal 10 4 5" xfId="2929" xr:uid="{00000000-0005-0000-0000-0000EC130000}"/>
    <cellStyle name="Normal 10 4 5 2" xfId="11201" xr:uid="{C9C12B2E-84BC-469C-8399-5F89B537B844}"/>
    <cellStyle name="Normal 10 5" xfId="912" xr:uid="{00000000-0005-0000-0000-0000ED130000}"/>
    <cellStyle name="Normal 10 5 2" xfId="6110" xr:uid="{00000000-0005-0000-0000-0000EE130000}"/>
    <cellStyle name="Normal 10 5 2 2" xfId="11966" xr:uid="{1380BE9D-43E1-49A2-AD16-614053123C31}"/>
    <cellStyle name="Normal 10 5 3" xfId="2930" xr:uid="{00000000-0005-0000-0000-0000EF130000}"/>
    <cellStyle name="Normal 10 5 3 2" xfId="11202" xr:uid="{BC533A5B-5446-40ED-B439-E9B5C7552940}"/>
    <cellStyle name="Normal 10 5 4" xfId="10922" xr:uid="{1095C9DB-49B2-4431-A986-9C7900D7B5B4}"/>
    <cellStyle name="Normal 10 6" xfId="2931" xr:uid="{00000000-0005-0000-0000-0000F0130000}"/>
    <cellStyle name="Normal 10 6 2" xfId="6111" xr:uid="{00000000-0005-0000-0000-0000F1130000}"/>
    <cellStyle name="Normal 10 6 2 2" xfId="11967" xr:uid="{3D10B292-59BA-4949-AF46-E020D400625B}"/>
    <cellStyle name="Normal 10 6 3" xfId="11203" xr:uid="{FEE36D39-4143-4BE1-90B0-607C02A1E3BC}"/>
    <cellStyle name="Normal 10 7" xfId="2932" xr:uid="{00000000-0005-0000-0000-0000F2130000}"/>
    <cellStyle name="Normal 10 7 2" xfId="6112" xr:uid="{00000000-0005-0000-0000-0000F3130000}"/>
    <cellStyle name="Normal 10 7 2 2" xfId="11968" xr:uid="{6FF064F3-5FEC-43E2-85B8-B2AB3765AE31}"/>
    <cellStyle name="Normal 10 7 3" xfId="11204" xr:uid="{B2BF99C1-27A9-4966-BFC6-AB7ACC80CF20}"/>
    <cellStyle name="Normal 10 8" xfId="2933" xr:uid="{00000000-0005-0000-0000-0000F4130000}"/>
    <cellStyle name="Normal 10 8 2" xfId="6113" xr:uid="{00000000-0005-0000-0000-0000F5130000}"/>
    <cellStyle name="Normal 10 8 2 2" xfId="11969" xr:uid="{3EB5000A-EE14-44A5-AAA1-60A7FB1F691F}"/>
    <cellStyle name="Normal 10 8 3" xfId="11205" xr:uid="{A3551ACF-173F-4C9E-B1F0-D21FA9DD451A}"/>
    <cellStyle name="Normal 10 9" xfId="2934" xr:uid="{00000000-0005-0000-0000-0000F6130000}"/>
    <cellStyle name="Normal 10 9 2" xfId="6114" xr:uid="{00000000-0005-0000-0000-0000F7130000}"/>
    <cellStyle name="Normal 10 9 2 2" xfId="11970" xr:uid="{C7DF8BA0-D97B-414E-8C46-F45261728E07}"/>
    <cellStyle name="Normal 10 9 3" xfId="11206" xr:uid="{62F08D1D-636B-457D-AE18-06055C7351AE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5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72" xr:uid="{28739F36-DA91-4BEE-AE91-6566CEE6459A}"/>
    <cellStyle name="Normal 12 10 3" xfId="11208" xr:uid="{7E36FEE4-71A6-4025-8B6D-D7C15BA628B0}"/>
    <cellStyle name="Normal 12 11" xfId="6115" xr:uid="{00000000-0005-0000-0000-000027140000}"/>
    <cellStyle name="Normal 12 11 2" xfId="11971" xr:uid="{D25A8AE3-6A7A-4379-9F6F-39E9274772AE}"/>
    <cellStyle name="Normal 12 12" xfId="2941" xr:uid="{00000000-0005-0000-0000-000028140000}"/>
    <cellStyle name="Normal 12 12 2" xfId="11207" xr:uid="{9829751C-62D6-43B6-A3EC-E6B0D4852722}"/>
    <cellStyle name="Normal 12 13" xfId="10923" xr:uid="{7E323E72-B59C-4759-9903-02DA50E8F0C6}"/>
    <cellStyle name="Normal 12 2" xfId="918" xr:uid="{00000000-0005-0000-0000-000029140000}"/>
    <cellStyle name="Normal 12 2 10" xfId="6117" xr:uid="{00000000-0005-0000-0000-00002A140000}"/>
    <cellStyle name="Normal 12 2 10 2" xfId="11973" xr:uid="{D25C1DBF-D47E-487C-AA06-23EEFED9A99B}"/>
    <cellStyle name="Normal 12 2 11" xfId="2943" xr:uid="{00000000-0005-0000-0000-00002B140000}"/>
    <cellStyle name="Normal 12 2 11 2" xfId="11209" xr:uid="{4AADAE03-1884-4B5B-A929-9F393656D7B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74" xr:uid="{9C76CB9F-E284-4E66-91C2-8C54ECA9F8BE}"/>
    <cellStyle name="Normal 12 2 2 6" xfId="11210" xr:uid="{D4E18F16-91CF-4369-8A78-64C3970ECB1F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5" xr:uid="{8F149829-FED5-4DAD-9D4C-BCE5346C8F29}"/>
    <cellStyle name="Normal 12 2 3 5" xfId="11211" xr:uid="{C9F92B1D-62FE-4CFC-B42B-CD6502E96293}"/>
    <cellStyle name="Normal 12 2 4" xfId="2946" xr:uid="{00000000-0005-0000-0000-000037140000}"/>
    <cellStyle name="Normal 12 2 4 2" xfId="6120" xr:uid="{00000000-0005-0000-0000-000038140000}"/>
    <cellStyle name="Normal 12 2 4 2 2" xfId="11976" xr:uid="{774D79DD-CF6F-4ACE-B70B-69670FBE82A3}"/>
    <cellStyle name="Normal 12 2 4 3" xfId="11212" xr:uid="{5C84100E-0E04-4767-A01E-0C49CA84BD63}"/>
    <cellStyle name="Normal 12 2 5" xfId="2947" xr:uid="{00000000-0005-0000-0000-000039140000}"/>
    <cellStyle name="Normal 12 2 5 2" xfId="6121" xr:uid="{00000000-0005-0000-0000-00003A140000}"/>
    <cellStyle name="Normal 12 2 5 2 2" xfId="11977" xr:uid="{35D5FEEA-E8B9-4FA5-9213-CA3B47CCD880}"/>
    <cellStyle name="Normal 12 2 5 3" xfId="11213" xr:uid="{A4E05F72-C144-4C45-BD5F-B9F058B5EDB3}"/>
    <cellStyle name="Normal 12 2 6" xfId="2948" xr:uid="{00000000-0005-0000-0000-00003B140000}"/>
    <cellStyle name="Normal 12 2 6 2" xfId="6122" xr:uid="{00000000-0005-0000-0000-00003C140000}"/>
    <cellStyle name="Normal 12 2 6 2 2" xfId="11978" xr:uid="{0D37BC87-6BE5-4D9B-B76F-2B4216C60FFC}"/>
    <cellStyle name="Normal 12 2 6 3" xfId="11214" xr:uid="{46BDE895-926F-4962-8D1E-4C9AAE7EE989}"/>
    <cellStyle name="Normal 12 2 7" xfId="2949" xr:uid="{00000000-0005-0000-0000-00003D140000}"/>
    <cellStyle name="Normal 12 2 7 2" xfId="6123" xr:uid="{00000000-0005-0000-0000-00003E140000}"/>
    <cellStyle name="Normal 12 2 7 2 2" xfId="11979" xr:uid="{F6635B84-E75E-435A-856C-16FC03AF7D2B}"/>
    <cellStyle name="Normal 12 2 7 3" xfId="11215" xr:uid="{FFC36638-BE1A-4132-A3A3-3AEDCA07D466}"/>
    <cellStyle name="Normal 12 2 8" xfId="2950" xr:uid="{00000000-0005-0000-0000-00003F140000}"/>
    <cellStyle name="Normal 12 2 8 2" xfId="6124" xr:uid="{00000000-0005-0000-0000-000040140000}"/>
    <cellStyle name="Normal 12 2 8 2 2" xfId="11980" xr:uid="{5F85A5DF-F5F0-4BBD-8CE4-1CECC3C19898}"/>
    <cellStyle name="Normal 12 2 8 3" xfId="11216" xr:uid="{F0C043DA-34CD-4E91-BA2D-B5F93ECCE824}"/>
    <cellStyle name="Normal 12 2 9" xfId="2951" xr:uid="{00000000-0005-0000-0000-000041140000}"/>
    <cellStyle name="Normal 12 2 9 2" xfId="6125" xr:uid="{00000000-0005-0000-0000-000042140000}"/>
    <cellStyle name="Normal 12 2 9 2 2" xfId="11981" xr:uid="{22AFA604-2815-4C7E-8ED1-73F422E54861}"/>
    <cellStyle name="Normal 12 2 9 3" xfId="11217" xr:uid="{F2E3BC12-A6D3-4155-B727-21502763101E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82" xr:uid="{A3FBD37F-45BC-4FFE-905D-0ED8A155DD04}"/>
    <cellStyle name="Normal 12 3 6" xfId="2953" xr:uid="{00000000-0005-0000-0000-00004B140000}"/>
    <cellStyle name="Normal 12 3 6 2" xfId="11218" xr:uid="{BDECB396-4172-4E62-985C-113CC28C6C6F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83" xr:uid="{0F8D42F5-0E9F-4295-A5C5-80B36C0C726E}"/>
    <cellStyle name="Normal 12 4 5" xfId="11219" xr:uid="{D417E070-3C61-485A-B325-824313E07C88}"/>
    <cellStyle name="Normal 12 5" xfId="2955" xr:uid="{00000000-0005-0000-0000-000050140000}"/>
    <cellStyle name="Normal 12 5 2" xfId="6128" xr:uid="{00000000-0005-0000-0000-000051140000}"/>
    <cellStyle name="Normal 12 5 2 2" xfId="11984" xr:uid="{A2C86A15-E2D7-4549-935F-9D1633538382}"/>
    <cellStyle name="Normal 12 5 3" xfId="11220" xr:uid="{767ADF88-9447-4EAF-8CE5-10AD98340EA8}"/>
    <cellStyle name="Normal 12 6" xfId="2956" xr:uid="{00000000-0005-0000-0000-000052140000}"/>
    <cellStyle name="Normal 12 6 2" xfId="6129" xr:uid="{00000000-0005-0000-0000-000053140000}"/>
    <cellStyle name="Normal 12 6 2 2" xfId="11985" xr:uid="{BBDE4D4B-F30A-44F3-A564-C880A9245BF7}"/>
    <cellStyle name="Normal 12 6 3" xfId="11221" xr:uid="{5C572078-D799-4550-8C6F-5B056C7EA6ED}"/>
    <cellStyle name="Normal 12 7" xfId="2957" xr:uid="{00000000-0005-0000-0000-000054140000}"/>
    <cellStyle name="Normal 12 7 2" xfId="6130" xr:uid="{00000000-0005-0000-0000-000055140000}"/>
    <cellStyle name="Normal 12 7 2 2" xfId="11986" xr:uid="{59BA4B1B-0D6F-4E0B-BE6C-76C39303AFE3}"/>
    <cellStyle name="Normal 12 7 3" xfId="11222" xr:uid="{CF4BDEFE-D731-4855-9515-DA1A0CB5E266}"/>
    <cellStyle name="Normal 12 8" xfId="2958" xr:uid="{00000000-0005-0000-0000-000056140000}"/>
    <cellStyle name="Normal 12 8 2" xfId="6131" xr:uid="{00000000-0005-0000-0000-000057140000}"/>
    <cellStyle name="Normal 12 8 2 2" xfId="11987" xr:uid="{BE49FFD8-971D-4BE3-AB6D-ECFF5A24C984}"/>
    <cellStyle name="Normal 12 8 3" xfId="11223" xr:uid="{165B8BAA-2798-4377-BBBB-74DF84D68D1B}"/>
    <cellStyle name="Normal 12 9" xfId="2959" xr:uid="{00000000-0005-0000-0000-000058140000}"/>
    <cellStyle name="Normal 12 9 2" xfId="6132" xr:uid="{00000000-0005-0000-0000-000059140000}"/>
    <cellStyle name="Normal 12 9 2 2" xfId="11988" xr:uid="{E8FE72DB-A817-4867-9759-22EE84475E1F}"/>
    <cellStyle name="Normal 12 9 3" xfId="11224" xr:uid="{2CB283AB-2EFC-4C8B-A6C1-B57648C954B9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90" xr:uid="{1CAE6D6B-3112-4AA4-94D6-D9052F693531}"/>
    <cellStyle name="Normal 13 10 3" xfId="11226" xr:uid="{128BF7EA-FAD1-4253-B564-702404B6B4BF}"/>
    <cellStyle name="Normal 13 11" xfId="2963" xr:uid="{00000000-0005-0000-0000-000061140000}"/>
    <cellStyle name="Normal 13 12" xfId="6133" xr:uid="{00000000-0005-0000-0000-000062140000}"/>
    <cellStyle name="Normal 13 12 2" xfId="11989" xr:uid="{A5E55419-B576-4306-A7C3-46F1DBFE97F2}"/>
    <cellStyle name="Normal 13 13" xfId="2961" xr:uid="{00000000-0005-0000-0000-000063140000}"/>
    <cellStyle name="Normal 13 13 2" xfId="11225" xr:uid="{E04F825E-B5B2-4156-9F1D-E2C631B6B442}"/>
    <cellStyle name="Normal 13 2" xfId="921" xr:uid="{00000000-0005-0000-0000-000064140000}"/>
    <cellStyle name="Normal 13 2 10" xfId="6135" xr:uid="{00000000-0005-0000-0000-000065140000}"/>
    <cellStyle name="Normal 13 2 10 2" xfId="11991" xr:uid="{8B71A4E7-5C2F-4D71-8325-2E7BFE05FBA1}"/>
    <cellStyle name="Normal 13 2 11" xfId="2964" xr:uid="{00000000-0005-0000-0000-000066140000}"/>
    <cellStyle name="Normal 13 2 11 2" xfId="11227" xr:uid="{80B22ABA-2EFD-41FF-B878-559DDFA613A6}"/>
    <cellStyle name="Normal 13 2 12" xfId="10924" xr:uid="{9378B4A2-1A61-4015-A8B6-05D50BEB5093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92" xr:uid="{A3EB4C75-31E1-4872-A3AB-05F7CBB11CBF}"/>
    <cellStyle name="Normal 13 2 2 6" xfId="11228" xr:uid="{11DFBB95-1951-43C8-8AD4-0845425549A8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93" xr:uid="{F2467535-588A-4117-B4DF-BAA6B9B9A5D8}"/>
    <cellStyle name="Normal 13 2 3 5" xfId="11229" xr:uid="{7CAF1EAB-7EB0-43F7-B19D-063A1A928D56}"/>
    <cellStyle name="Normal 13 2 4" xfId="2967" xr:uid="{00000000-0005-0000-0000-000072140000}"/>
    <cellStyle name="Normal 13 2 4 2" xfId="6138" xr:uid="{00000000-0005-0000-0000-000073140000}"/>
    <cellStyle name="Normal 13 2 4 2 2" xfId="11994" xr:uid="{A69A44AB-40B6-47AA-9797-FDAFA97292E9}"/>
    <cellStyle name="Normal 13 2 4 3" xfId="11230" xr:uid="{6833F8BD-CCCF-44F3-AFF1-E74DA18669D6}"/>
    <cellStyle name="Normal 13 2 5" xfId="2968" xr:uid="{00000000-0005-0000-0000-000074140000}"/>
    <cellStyle name="Normal 13 2 5 2" xfId="6139" xr:uid="{00000000-0005-0000-0000-000075140000}"/>
    <cellStyle name="Normal 13 2 5 2 2" xfId="11995" xr:uid="{E675D659-EE42-4F83-8B18-98DE3363BEB4}"/>
    <cellStyle name="Normal 13 2 5 3" xfId="11231" xr:uid="{60072227-9475-4D81-AC50-5E24D084914A}"/>
    <cellStyle name="Normal 13 2 6" xfId="2969" xr:uid="{00000000-0005-0000-0000-000076140000}"/>
    <cellStyle name="Normal 13 2 6 2" xfId="6140" xr:uid="{00000000-0005-0000-0000-000077140000}"/>
    <cellStyle name="Normal 13 2 6 2 2" xfId="11996" xr:uid="{EAAAEF77-9ED6-4F08-A13F-255A70BF7E21}"/>
    <cellStyle name="Normal 13 2 6 3" xfId="11232" xr:uid="{11C3D4FC-D94B-4DB6-B293-D92C0F623475}"/>
    <cellStyle name="Normal 13 2 7" xfId="2970" xr:uid="{00000000-0005-0000-0000-000078140000}"/>
    <cellStyle name="Normal 13 2 7 2" xfId="6141" xr:uid="{00000000-0005-0000-0000-000079140000}"/>
    <cellStyle name="Normal 13 2 7 2 2" xfId="11997" xr:uid="{D441A14A-783A-4FF8-9383-6F1CA8496A5C}"/>
    <cellStyle name="Normal 13 2 7 3" xfId="11233" xr:uid="{470D44F1-4201-469D-B3A2-AC0D8CD053C8}"/>
    <cellStyle name="Normal 13 2 8" xfId="2971" xr:uid="{00000000-0005-0000-0000-00007A140000}"/>
    <cellStyle name="Normal 13 2 8 2" xfId="6142" xr:uid="{00000000-0005-0000-0000-00007B140000}"/>
    <cellStyle name="Normal 13 2 8 2 2" xfId="11998" xr:uid="{73D40869-9EC6-4EE6-BD49-2E77F059AD71}"/>
    <cellStyle name="Normal 13 2 8 3" xfId="11234" xr:uid="{8DFDBAD2-02A8-4410-949A-58AFDE6D2B24}"/>
    <cellStyle name="Normal 13 2 9" xfId="2972" xr:uid="{00000000-0005-0000-0000-00007C140000}"/>
    <cellStyle name="Normal 13 2 9 2" xfId="6143" xr:uid="{00000000-0005-0000-0000-00007D140000}"/>
    <cellStyle name="Normal 13 2 9 2 2" xfId="11999" xr:uid="{43E977D4-0105-47DA-B496-4DA088EC039D}"/>
    <cellStyle name="Normal 13 2 9 3" xfId="11235" xr:uid="{9B94F5B0-DD69-4E96-A2D5-706D339D1D39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2000" xr:uid="{D38079A4-EA8E-4F51-9B50-93497CF52298}"/>
    <cellStyle name="Normal 13 3 6" xfId="2973" xr:uid="{00000000-0005-0000-0000-000085140000}"/>
    <cellStyle name="Normal 13 3 6 2" xfId="11236" xr:uid="{8F78363A-7AB8-46CB-949E-E6D543A2BC99}"/>
    <cellStyle name="Normal 13 3 7" xfId="10925" xr:uid="{AD457986-020A-4003-A3FB-A64FC5F5A3C7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2001" xr:uid="{894025E6-1C4F-49BA-A914-0BD1B39EE7F1}"/>
    <cellStyle name="Normal 13 4 5" xfId="11237" xr:uid="{EF42E00E-FA3D-44D0-97FD-D281182DB084}"/>
    <cellStyle name="Normal 13 5" xfId="2975" xr:uid="{00000000-0005-0000-0000-00008A140000}"/>
    <cellStyle name="Normal 13 5 2" xfId="6146" xr:uid="{00000000-0005-0000-0000-00008B140000}"/>
    <cellStyle name="Normal 13 5 2 2" xfId="12002" xr:uid="{76706FCE-E06C-4915-973B-7562CD036416}"/>
    <cellStyle name="Normal 13 5 3" xfId="11238" xr:uid="{ABC2A6C4-06E8-4B52-A90B-343B4964B677}"/>
    <cellStyle name="Normal 13 6" xfId="2976" xr:uid="{00000000-0005-0000-0000-00008C140000}"/>
    <cellStyle name="Normal 13 6 2" xfId="6147" xr:uid="{00000000-0005-0000-0000-00008D140000}"/>
    <cellStyle name="Normal 13 6 2 2" xfId="12003" xr:uid="{F1D8563D-AFD0-4E5D-B67F-50E08A832419}"/>
    <cellStyle name="Normal 13 6 3" xfId="11239" xr:uid="{40C53097-5EE5-4D44-BEC5-D82A9DCF4B1A}"/>
    <cellStyle name="Normal 13 7" xfId="2977" xr:uid="{00000000-0005-0000-0000-00008E140000}"/>
    <cellStyle name="Normal 13 7 2" xfId="6148" xr:uid="{00000000-0005-0000-0000-00008F140000}"/>
    <cellStyle name="Normal 13 7 2 2" xfId="12004" xr:uid="{841969D5-0F2E-4230-8556-ECC237E3708F}"/>
    <cellStyle name="Normal 13 7 3" xfId="11240" xr:uid="{0A961B1E-9AC8-4A52-BF6E-280FD48A3C2D}"/>
    <cellStyle name="Normal 13 8" xfId="2978" xr:uid="{00000000-0005-0000-0000-000090140000}"/>
    <cellStyle name="Normal 13 8 2" xfId="6149" xr:uid="{00000000-0005-0000-0000-000091140000}"/>
    <cellStyle name="Normal 13 8 2 2" xfId="12005" xr:uid="{367A088F-CC30-4B3A-8B98-D2C791F8E84E}"/>
    <cellStyle name="Normal 13 8 3" xfId="11241" xr:uid="{5ACEB68E-5B6F-49B6-BC42-DEF31A141678}"/>
    <cellStyle name="Normal 13 9" xfId="2979" xr:uid="{00000000-0005-0000-0000-000092140000}"/>
    <cellStyle name="Normal 13 9 2" xfId="6150" xr:uid="{00000000-0005-0000-0000-000093140000}"/>
    <cellStyle name="Normal 13 9 2 2" xfId="12006" xr:uid="{1FFAC4A8-000C-4BD7-9E48-4588B2F5AFA6}"/>
    <cellStyle name="Normal 13 9 3" xfId="11242" xr:uid="{7A5D3935-C85D-4A80-B7CE-43C1898884B2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44" xr:uid="{59EA0C3B-36FC-430C-B46C-E8521464C8C4}"/>
    <cellStyle name="Normal 143 2 3" xfId="11735" xr:uid="{0E4AD9FE-011F-4338-AFDE-ECC471023030}"/>
    <cellStyle name="Normal 143 3" xfId="6494" xr:uid="{00000000-0005-0000-0000-0000B7140000}"/>
    <cellStyle name="Normal 143 3 2" xfId="12343" xr:uid="{06A3CF9F-74C1-4355-B031-9B72E07AA9BA}"/>
    <cellStyle name="Normal 143 4" xfId="11734" xr:uid="{7C5CD881-978A-4173-8268-20791DEC8EEE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6" xr:uid="{344736D9-7AF3-45D0-A27B-EF651573E390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7" xr:uid="{562ACFCF-4241-483F-A4DF-F18057947671}"/>
    <cellStyle name="Normal 16 4 6" xfId="11244" xr:uid="{714CFE16-737E-452F-A9DD-A9FC61A8FB33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7" xr:uid="{471F7868-DD8C-4084-8B0A-6EBC7F402D5F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8" xr:uid="{CC1C0B94-A22E-4CF5-A275-6EDAEA69461A}"/>
    <cellStyle name="Normal 2 2 4 3" xfId="3048" xr:uid="{00000000-0005-0000-0000-000070150000}"/>
    <cellStyle name="Normal 2 2 4 3 2" xfId="11268" xr:uid="{99DD91B8-7FA6-418B-8034-624F8BAC4DD5}"/>
    <cellStyle name="Normal 2 2 4 4" xfId="10927" xr:uid="{81285F61-E060-42C4-80BB-606187F1E425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5" xr:uid="{0D45A5E1-6244-4326-A805-2F5853102E44}"/>
    <cellStyle name="Normal 2 3 3 2 3" xfId="5170" xr:uid="{00000000-0005-0000-0000-00008B150000}"/>
    <cellStyle name="Normal 2 3 3 2 3 2" xfId="11736" xr:uid="{2BFA0A68-EC72-42C4-BAE6-323204159C51}"/>
    <cellStyle name="Normal 2 3 3 3" xfId="5171" xr:uid="{00000000-0005-0000-0000-00008C150000}"/>
    <cellStyle name="Normal 2 3 3 3 2" xfId="6497" xr:uid="{00000000-0005-0000-0000-00008D150000}"/>
    <cellStyle name="Normal 2 3 3 3 2 2" xfId="12346" xr:uid="{7FF4162E-15AD-4643-BCEB-A3405259A8E6}"/>
    <cellStyle name="Normal 2 3 3 3 3" xfId="11737" xr:uid="{C947BAF4-4A37-404F-88A8-33AF20B60FA2}"/>
    <cellStyle name="Normal 2 3 3 4" xfId="5172" xr:uid="{00000000-0005-0000-0000-00008E150000}"/>
    <cellStyle name="Normal 2 3 3 4 2" xfId="6498" xr:uid="{00000000-0005-0000-0000-00008F150000}"/>
    <cellStyle name="Normal 2 3 3 4 2 2" xfId="12347" xr:uid="{FD02ECE7-C5C3-4D27-A455-747704631157}"/>
    <cellStyle name="Normal 2 3 3 4 3" xfId="11738" xr:uid="{FC8C1D7C-6330-4C25-A06F-D4F47B4E2BCF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78" xr:uid="{6DC2D719-5E8F-4837-98C3-F996BFD692B5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10" xr:uid="{D2A74478-B844-4883-AD28-1780BC1B056B}"/>
    <cellStyle name="Normal 21 2 7" xfId="3117" xr:uid="{00000000-0005-0000-0000-0000F3150000}"/>
    <cellStyle name="Normal 21 2 7 2" xfId="11307" xr:uid="{1E7199D4-FB14-43BA-9F11-119532D925DB}"/>
    <cellStyle name="Normal 21 2 8" xfId="10929" xr:uid="{D6B9D808-F6DE-4A13-A6E6-6D2D8428D39F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9" xr:uid="{3D0C2868-2A63-4C40-B7A1-9DC8823A6C4B}"/>
    <cellStyle name="Normal 21 8" xfId="3116" xr:uid="{00000000-0005-0000-0000-000000160000}"/>
    <cellStyle name="Normal 21 8 2" xfId="11306" xr:uid="{9C197878-6B6F-45DC-B69E-96102A35DEBA}"/>
    <cellStyle name="Normal 21 9" xfId="10928" xr:uid="{8740858E-8EDA-4DC5-84F3-F159ED6B035B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11" xr:uid="{0C631C75-88C8-426D-9A2A-D69A7B2DF619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8" xr:uid="{00A1046A-0147-4952-8043-08D7C15D3A2D}"/>
    <cellStyle name="Normal 3 2 3 2 3" xfId="11739" xr:uid="{2D57F71E-F391-4B75-9096-39CF2765588E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30" xr:uid="{5190E708-661C-48DA-B06F-068A63B2FF9D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11" xr:uid="{4CDAFD4E-6735-4D70-99C9-5C9B7BE47280}"/>
    <cellStyle name="Normal 34 2 2 2 3" xfId="11362" xr:uid="{9EA6F5A1-82C0-4E0C-A46A-5FC387E22628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12" xr:uid="{3BD51474-A0BA-428C-9F42-76B6511257B6}"/>
    <cellStyle name="Normal 34 3 2 3" xfId="11363" xr:uid="{2B3EF548-91D3-4109-8D38-A5D49264C720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13" xr:uid="{634B3A9C-5D70-4D9B-8576-BECB45C22C63}"/>
    <cellStyle name="Normal 35 2 4" xfId="11365" xr:uid="{9BF4A389-0155-4A81-B18B-C7BC9700231F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9" xr:uid="{AF440415-E4A0-4108-AA8F-46E868B069AD}"/>
    <cellStyle name="Normal 36 5 3" xfId="11740" xr:uid="{9946C7FD-DCD2-496B-9068-5BC8C639EB48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14" xr:uid="{40220991-8D84-4B60-825B-89507C0E96F9}"/>
    <cellStyle name="Normal 38 2 2 3" xfId="11367" xr:uid="{F0B4AB6F-5BE2-4163-8C3B-288040940E2B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5" xr:uid="{87E49DC5-6FEE-427A-B2D5-8E4791C9EA2B}"/>
    <cellStyle name="Normal 4 10 3" xfId="11368" xr:uid="{8F2ADE4E-95FB-4640-BEF4-B56A461DA3CF}"/>
    <cellStyle name="Normal 4 11" xfId="3220" xr:uid="{00000000-0005-0000-0000-00002E170000}"/>
    <cellStyle name="Normal 4 12" xfId="10899" xr:uid="{5E1D0F41-280C-4246-8C9D-B8E24A651743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9" xr:uid="{F1882CC0-B2D8-4808-9228-333E1B8792B5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6" xr:uid="{54285E9B-B112-4E0B-9BD5-DAC45E26B6F9}"/>
    <cellStyle name="Normal 4 9 3" xfId="11370" xr:uid="{7C7E9B5D-2EC6-48BB-9805-606D046FB957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2" xr:uid="{348D84D7-F94B-404A-A246-9C2F5AA654EE}"/>
    <cellStyle name="Normal 40 3" xfId="1108" xr:uid="{00000000-0005-0000-0000-000049170000}"/>
    <cellStyle name="Normal 40 3 2" xfId="5384" xr:uid="{00000000-0005-0000-0000-00004A170000}"/>
    <cellStyle name="Normal 40 3 3" xfId="10933" xr:uid="{2979F908-EC5A-4987-A75A-A4375FF05A4A}"/>
    <cellStyle name="Normal 40 4" xfId="1109" xr:uid="{00000000-0005-0000-0000-00004B170000}"/>
    <cellStyle name="Normal 40 4 2" xfId="10934" xr:uid="{C176B55A-7C36-4D41-A13E-3CD64F6FDC27}"/>
    <cellStyle name="Normal 40 5" xfId="3236" xr:uid="{00000000-0005-0000-0000-00004C170000}"/>
    <cellStyle name="Normal 40 6" xfId="10931" xr:uid="{73A2E04F-4171-4153-B21E-E4B4D7DF8CFC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8" xr:uid="{2B1FBA0B-CF8D-4B20-B952-A94B7FFC007F}"/>
    <cellStyle name="Normal 42 10 3" xfId="11372" xr:uid="{9FA722E7-2FF1-4722-BD82-46DD6CCA37FE}"/>
    <cellStyle name="Normal 42 11" xfId="6161" xr:uid="{00000000-0005-0000-0000-000053170000}"/>
    <cellStyle name="Normal 42 11 2" xfId="12017" xr:uid="{6C3E45EB-60FD-44C8-A6FF-183C3204542A}"/>
    <cellStyle name="Normal 42 12" xfId="3240" xr:uid="{00000000-0005-0000-0000-000054170000}"/>
    <cellStyle name="Normal 42 12 2" xfId="11371" xr:uid="{DC40610B-A6EE-4FE0-A278-C519041259B3}"/>
    <cellStyle name="Normal 42 13" xfId="10935" xr:uid="{3E4658A2-C966-407B-A53C-CC0707A4E994}"/>
    <cellStyle name="Normal 42 2" xfId="3242" xr:uid="{00000000-0005-0000-0000-000055170000}"/>
    <cellStyle name="Normal 42 2 10" xfId="6163" xr:uid="{00000000-0005-0000-0000-000056170000}"/>
    <cellStyle name="Normal 42 2 10 2" xfId="12019" xr:uid="{1B92B321-939A-4C68-9517-5D215FF57B41}"/>
    <cellStyle name="Normal 42 2 11" xfId="11373" xr:uid="{6281F8B0-1076-4514-9236-77D568895DF4}"/>
    <cellStyle name="Normal 42 2 2" xfId="3243" xr:uid="{00000000-0005-0000-0000-000057170000}"/>
    <cellStyle name="Normal 42 2 2 2" xfId="6164" xr:uid="{00000000-0005-0000-0000-000058170000}"/>
    <cellStyle name="Normal 42 2 2 2 2" xfId="12020" xr:uid="{6C003F1D-08AE-4C5F-9E2A-D7ADAFED385C}"/>
    <cellStyle name="Normal 42 2 2 3" xfId="11374" xr:uid="{54A94663-FFF9-40E4-A5D4-5F53B36C4C94}"/>
    <cellStyle name="Normal 42 2 3" xfId="3244" xr:uid="{00000000-0005-0000-0000-000059170000}"/>
    <cellStyle name="Normal 42 2 3 2" xfId="6165" xr:uid="{00000000-0005-0000-0000-00005A170000}"/>
    <cellStyle name="Normal 42 2 3 2 2" xfId="12021" xr:uid="{EBCCACC5-6455-4C27-BEF4-F52FCE0B0A50}"/>
    <cellStyle name="Normal 42 2 3 3" xfId="11375" xr:uid="{D5521B44-D875-4337-ADB6-01AAF636DEB8}"/>
    <cellStyle name="Normal 42 2 4" xfId="3245" xr:uid="{00000000-0005-0000-0000-00005B170000}"/>
    <cellStyle name="Normal 42 2 4 2" xfId="6166" xr:uid="{00000000-0005-0000-0000-00005C170000}"/>
    <cellStyle name="Normal 42 2 4 2 2" xfId="12022" xr:uid="{58EB7FBD-ECD8-4030-A737-C717451465BA}"/>
    <cellStyle name="Normal 42 2 4 3" xfId="11376" xr:uid="{C12B17BA-1810-4055-97AB-D7E999C5DD99}"/>
    <cellStyle name="Normal 42 2 5" xfId="3246" xr:uid="{00000000-0005-0000-0000-00005D170000}"/>
    <cellStyle name="Normal 42 2 5 2" xfId="6167" xr:uid="{00000000-0005-0000-0000-00005E170000}"/>
    <cellStyle name="Normal 42 2 5 2 2" xfId="12023" xr:uid="{591A252B-62E5-4063-AB29-563E94751719}"/>
    <cellStyle name="Normal 42 2 5 3" xfId="11377" xr:uid="{A1616AA4-68B8-40EE-BC40-B7433E21DD21}"/>
    <cellStyle name="Normal 42 2 6" xfId="3247" xr:uid="{00000000-0005-0000-0000-00005F170000}"/>
    <cellStyle name="Normal 42 2 6 2" xfId="6168" xr:uid="{00000000-0005-0000-0000-000060170000}"/>
    <cellStyle name="Normal 42 2 6 2 2" xfId="12024" xr:uid="{8101C307-8737-4671-B466-DDDD74D8A398}"/>
    <cellStyle name="Normal 42 2 6 3" xfId="11378" xr:uid="{ABB35097-9B85-4C60-8622-A54B4DB9125C}"/>
    <cellStyle name="Normal 42 2 7" xfId="3248" xr:uid="{00000000-0005-0000-0000-000061170000}"/>
    <cellStyle name="Normal 42 2 7 2" xfId="6169" xr:uid="{00000000-0005-0000-0000-000062170000}"/>
    <cellStyle name="Normal 42 2 7 2 2" xfId="12025" xr:uid="{8352E5DB-B29F-49FA-B2C1-FF7F5EB9A817}"/>
    <cellStyle name="Normal 42 2 7 3" xfId="11379" xr:uid="{20D4A4E6-63D9-4FC3-B7F0-89CCD0A0090F}"/>
    <cellStyle name="Normal 42 2 8" xfId="3249" xr:uid="{00000000-0005-0000-0000-000063170000}"/>
    <cellStyle name="Normal 42 2 8 2" xfId="6170" xr:uid="{00000000-0005-0000-0000-000064170000}"/>
    <cellStyle name="Normal 42 2 8 2 2" xfId="12026" xr:uid="{73BDF17C-4624-42AD-94DE-29A22401B455}"/>
    <cellStyle name="Normal 42 2 8 3" xfId="11380" xr:uid="{2834E9A5-7182-4C4A-B310-6D6BD01D7FE3}"/>
    <cellStyle name="Normal 42 2 9" xfId="3250" xr:uid="{00000000-0005-0000-0000-000065170000}"/>
    <cellStyle name="Normal 42 2 9 2" xfId="6171" xr:uid="{00000000-0005-0000-0000-000066170000}"/>
    <cellStyle name="Normal 42 2 9 2 2" xfId="12027" xr:uid="{BD57B44C-0F9A-47BF-8B49-9B67138B40B1}"/>
    <cellStyle name="Normal 42 2 9 3" xfId="11381" xr:uid="{4DDB285C-685F-40DC-A020-9ACD568BBBC3}"/>
    <cellStyle name="Normal 42 3" xfId="3251" xr:uid="{00000000-0005-0000-0000-000067170000}"/>
    <cellStyle name="Normal 42 3 2" xfId="6172" xr:uid="{00000000-0005-0000-0000-000068170000}"/>
    <cellStyle name="Normal 42 3 2 2" xfId="12028" xr:uid="{13A4C6A9-FF96-4ACE-8B94-706BF9C1870B}"/>
    <cellStyle name="Normal 42 3 3" xfId="11382" xr:uid="{1AFEEE02-B50B-4F5B-A242-3DCC2C4D7CE1}"/>
    <cellStyle name="Normal 42 4" xfId="3252" xr:uid="{00000000-0005-0000-0000-000069170000}"/>
    <cellStyle name="Normal 42 4 2" xfId="6173" xr:uid="{00000000-0005-0000-0000-00006A170000}"/>
    <cellStyle name="Normal 42 4 2 2" xfId="12029" xr:uid="{4BF08134-59B4-4EC1-A27B-4FC2D09A6FC0}"/>
    <cellStyle name="Normal 42 4 3" xfId="11383" xr:uid="{57B6957C-1718-4AC4-81EA-1FA57A3C0E68}"/>
    <cellStyle name="Normal 42 5" xfId="3253" xr:uid="{00000000-0005-0000-0000-00006B170000}"/>
    <cellStyle name="Normal 42 5 2" xfId="6174" xr:uid="{00000000-0005-0000-0000-00006C170000}"/>
    <cellStyle name="Normal 42 5 2 2" xfId="12030" xr:uid="{B6B3F60E-615B-4F3A-9A12-6CA2125554F8}"/>
    <cellStyle name="Normal 42 5 3" xfId="11384" xr:uid="{44BF3AC8-6214-4529-B808-52C32ADC4B05}"/>
    <cellStyle name="Normal 42 6" xfId="3254" xr:uid="{00000000-0005-0000-0000-00006D170000}"/>
    <cellStyle name="Normal 42 6 2" xfId="6175" xr:uid="{00000000-0005-0000-0000-00006E170000}"/>
    <cellStyle name="Normal 42 6 2 2" xfId="12031" xr:uid="{97661CAA-29D8-4046-A068-98895CA0289E}"/>
    <cellStyle name="Normal 42 6 3" xfId="11385" xr:uid="{2C08724E-EA27-4E58-A698-044D4417597A}"/>
    <cellStyle name="Normal 42 7" xfId="3255" xr:uid="{00000000-0005-0000-0000-00006F170000}"/>
    <cellStyle name="Normal 42 7 2" xfId="6176" xr:uid="{00000000-0005-0000-0000-000070170000}"/>
    <cellStyle name="Normal 42 7 2 2" xfId="12032" xr:uid="{C7C83858-DAAB-47DE-9301-61CE8EB7B290}"/>
    <cellStyle name="Normal 42 7 3" xfId="11386" xr:uid="{A67744C2-2EBD-4EB4-A498-9A2220E691D4}"/>
    <cellStyle name="Normal 42 8" xfId="3256" xr:uid="{00000000-0005-0000-0000-000071170000}"/>
    <cellStyle name="Normal 42 8 2" xfId="6177" xr:uid="{00000000-0005-0000-0000-000072170000}"/>
    <cellStyle name="Normal 42 8 2 2" xfId="12033" xr:uid="{3D19E8BE-EC16-4B5E-B1CC-ECF5CD71DEA3}"/>
    <cellStyle name="Normal 42 8 3" xfId="11387" xr:uid="{4010F90A-016A-4943-A719-E58BD5256CC3}"/>
    <cellStyle name="Normal 42 9" xfId="3257" xr:uid="{00000000-0005-0000-0000-000073170000}"/>
    <cellStyle name="Normal 42 9 2" xfId="6178" xr:uid="{00000000-0005-0000-0000-000074170000}"/>
    <cellStyle name="Normal 42 9 2 2" xfId="12034" xr:uid="{72F252EC-BF35-4D9A-B6CA-DC55E4D0E158}"/>
    <cellStyle name="Normal 42 9 3" xfId="11388" xr:uid="{E86E1E65-FE4E-427D-AFD0-FC30CFD7FCF3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6" xr:uid="{B65B2B63-6673-45E7-8CAB-863BC782DFE3}"/>
    <cellStyle name="Normal 5 10 3" xfId="11390" xr:uid="{9B2A0F4A-D98C-43A2-AA4D-6002A92E1E78}"/>
    <cellStyle name="Normal 5 11" xfId="3266" xr:uid="{00000000-0005-0000-0000-00008A170000}"/>
    <cellStyle name="Normal 5 11 2" xfId="6181" xr:uid="{00000000-0005-0000-0000-00008B170000}"/>
    <cellStyle name="Normal 5 11 2 2" xfId="12037" xr:uid="{0164842F-B4DA-47CB-9693-659757D250FF}"/>
    <cellStyle name="Normal 5 11 3" xfId="11391" xr:uid="{BD4CEA03-E826-4348-A60A-583379B6B420}"/>
    <cellStyle name="Normal 5 12" xfId="6179" xr:uid="{00000000-0005-0000-0000-00008C170000}"/>
    <cellStyle name="Normal 5 12 2" xfId="12035" xr:uid="{E48F8FB1-B71B-476E-A619-F4D40B31AE19}"/>
    <cellStyle name="Normal 5 13" xfId="6771" xr:uid="{00000000-0005-0000-0000-00008D170000}"/>
    <cellStyle name="Normal 5 14" xfId="3264" xr:uid="{00000000-0005-0000-0000-00008E170000}"/>
    <cellStyle name="Normal 5 14 2" xfId="11389" xr:uid="{AD0314E9-1615-4341-9906-D00203387D50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9" xr:uid="{2E23247A-B2A2-4402-BF85-848CF2104ED5}"/>
    <cellStyle name="Normal 5 2 10 3" xfId="11393" xr:uid="{D8A201E0-6039-4B57-ABC3-114AEB2F9857}"/>
    <cellStyle name="Normal 5 2 11" xfId="3269" xr:uid="{00000000-0005-0000-0000-000092170000}"/>
    <cellStyle name="Normal 5 2 11 2" xfId="6184" xr:uid="{00000000-0005-0000-0000-000093170000}"/>
    <cellStyle name="Normal 5 2 11 2 2" xfId="12040" xr:uid="{F5A09FFB-AE21-4EDD-A766-70DB1B0E2275}"/>
    <cellStyle name="Normal 5 2 11 3" xfId="11394" xr:uid="{BD8ED849-C983-4740-84A9-B56EF7052E22}"/>
    <cellStyle name="Normal 5 2 12" xfId="6182" xr:uid="{00000000-0005-0000-0000-000094170000}"/>
    <cellStyle name="Normal 5 2 12 2" xfId="12038" xr:uid="{F0338964-35C9-4A7C-BF86-A0AA45361067}"/>
    <cellStyle name="Normal 5 2 13" xfId="3267" xr:uid="{00000000-0005-0000-0000-000095170000}"/>
    <cellStyle name="Normal 5 2 13 2" xfId="11392" xr:uid="{C1854CE0-1D9F-4932-8F8A-7258725A01E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42" xr:uid="{86CC956D-D0F9-49F2-BBD4-8AA558548450}"/>
    <cellStyle name="Normal 5 2 2 10 3" xfId="11396" xr:uid="{B054D9CD-D60B-49C9-832C-9BA2FE3896AF}"/>
    <cellStyle name="Normal 5 2 2 11" xfId="6185" xr:uid="{00000000-0005-0000-0000-000099170000}"/>
    <cellStyle name="Normal 5 2 2 11 2" xfId="12041" xr:uid="{03A2838A-56B3-4952-ABA1-59D7F9793D87}"/>
    <cellStyle name="Normal 5 2 2 12" xfId="3270" xr:uid="{00000000-0005-0000-0000-00009A170000}"/>
    <cellStyle name="Normal 5 2 2 12 2" xfId="11395" xr:uid="{1E39DB16-EF46-4C93-9A6D-692A164A0EFC}"/>
    <cellStyle name="Normal 5 2 2 13" xfId="10936" xr:uid="{71C98AF9-8D39-45E3-B8BC-4C3B25D00562}"/>
    <cellStyle name="Normal 5 2 2 2" xfId="3272" xr:uid="{00000000-0005-0000-0000-00009B170000}"/>
    <cellStyle name="Normal 5 2 2 2 10" xfId="6187" xr:uid="{00000000-0005-0000-0000-00009C170000}"/>
    <cellStyle name="Normal 5 2 2 2 10 2" xfId="12043" xr:uid="{55BEC2F5-10B9-4214-926F-802AB8E88E59}"/>
    <cellStyle name="Normal 5 2 2 2 11" xfId="11397" xr:uid="{735ACA69-A3EC-41B8-B5C9-DC274EA9555F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44" xr:uid="{6606E325-282A-45A5-B7EA-B729AC85B0E1}"/>
    <cellStyle name="Normal 5 2 2 2 2 5" xfId="11398" xr:uid="{61C89AE8-5F37-4648-9E52-CA2202342E02}"/>
    <cellStyle name="Normal 5 2 2 2 3" xfId="3274" xr:uid="{00000000-0005-0000-0000-0000A1170000}"/>
    <cellStyle name="Normal 5 2 2 2 3 2" xfId="6189" xr:uid="{00000000-0005-0000-0000-0000A2170000}"/>
    <cellStyle name="Normal 5 2 2 2 3 2 2" xfId="12045" xr:uid="{56110396-068E-4834-AB16-2A914C059235}"/>
    <cellStyle name="Normal 5 2 2 2 3 3" xfId="11399" xr:uid="{A311D95A-ECFF-4198-BACE-C8A5C9DAC123}"/>
    <cellStyle name="Normal 5 2 2 2 4" xfId="3275" xr:uid="{00000000-0005-0000-0000-0000A3170000}"/>
    <cellStyle name="Normal 5 2 2 2 4 2" xfId="6190" xr:uid="{00000000-0005-0000-0000-0000A4170000}"/>
    <cellStyle name="Normal 5 2 2 2 4 2 2" xfId="12046" xr:uid="{C40AB943-F390-4989-885B-4FF67EC1582E}"/>
    <cellStyle name="Normal 5 2 2 2 4 3" xfId="11400" xr:uid="{EECBD31D-897A-4350-A0D5-5A03F3410383}"/>
    <cellStyle name="Normal 5 2 2 2 5" xfId="3276" xr:uid="{00000000-0005-0000-0000-0000A5170000}"/>
    <cellStyle name="Normal 5 2 2 2 5 2" xfId="6191" xr:uid="{00000000-0005-0000-0000-0000A6170000}"/>
    <cellStyle name="Normal 5 2 2 2 5 2 2" xfId="12047" xr:uid="{52EF0EFA-968B-4CB0-86BE-78E839A50350}"/>
    <cellStyle name="Normal 5 2 2 2 5 3" xfId="11401" xr:uid="{9C4E45FE-6F3B-4C54-A96C-6CAFC0A4C2F2}"/>
    <cellStyle name="Normal 5 2 2 2 6" xfId="3277" xr:uid="{00000000-0005-0000-0000-0000A7170000}"/>
    <cellStyle name="Normal 5 2 2 2 6 2" xfId="6192" xr:uid="{00000000-0005-0000-0000-0000A8170000}"/>
    <cellStyle name="Normal 5 2 2 2 6 2 2" xfId="12048" xr:uid="{433A88E0-1513-4558-BCF7-1B074D302328}"/>
    <cellStyle name="Normal 5 2 2 2 6 3" xfId="11402" xr:uid="{45DB68FD-83F2-4630-A8FF-2B8BE0B4DA3C}"/>
    <cellStyle name="Normal 5 2 2 2 7" xfId="3278" xr:uid="{00000000-0005-0000-0000-0000A9170000}"/>
    <cellStyle name="Normal 5 2 2 2 7 2" xfId="6193" xr:uid="{00000000-0005-0000-0000-0000AA170000}"/>
    <cellStyle name="Normal 5 2 2 2 7 2 2" xfId="12049" xr:uid="{099F5098-F095-46E2-8DF5-DF1EBD77A3E3}"/>
    <cellStyle name="Normal 5 2 2 2 7 3" xfId="11403" xr:uid="{9E05B986-D2E6-4468-8242-F083B6881308}"/>
    <cellStyle name="Normal 5 2 2 2 8" xfId="3279" xr:uid="{00000000-0005-0000-0000-0000AB170000}"/>
    <cellStyle name="Normal 5 2 2 2 8 2" xfId="6194" xr:uid="{00000000-0005-0000-0000-0000AC170000}"/>
    <cellStyle name="Normal 5 2 2 2 8 2 2" xfId="12050" xr:uid="{AF922DEB-41A8-40A7-9B22-BD818ECC0DD0}"/>
    <cellStyle name="Normal 5 2 2 2 8 3" xfId="11404" xr:uid="{5711FA3D-4D16-45A6-B35C-335DB4C5030A}"/>
    <cellStyle name="Normal 5 2 2 2 9" xfId="3280" xr:uid="{00000000-0005-0000-0000-0000AD170000}"/>
    <cellStyle name="Normal 5 2 2 2 9 2" xfId="6195" xr:uid="{00000000-0005-0000-0000-0000AE170000}"/>
    <cellStyle name="Normal 5 2 2 2 9 2 2" xfId="12051" xr:uid="{547030A9-4441-434E-9A5B-9E88CADBFB70}"/>
    <cellStyle name="Normal 5 2 2 2 9 3" xfId="11405" xr:uid="{D9272546-FEBC-42F6-82D9-13B7B9CB6C8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52" xr:uid="{79388CAF-4169-49F7-B380-8AE66FFC8B8B}"/>
    <cellStyle name="Normal 5 2 2 3 5" xfId="11406" xr:uid="{D42A1C39-E1F9-4192-AE08-8CA3FCC567D8}"/>
    <cellStyle name="Normal 5 2 2 4" xfId="3282" xr:uid="{00000000-0005-0000-0000-0000B3170000}"/>
    <cellStyle name="Normal 5 2 2 4 2" xfId="6197" xr:uid="{00000000-0005-0000-0000-0000B4170000}"/>
    <cellStyle name="Normal 5 2 2 4 2 2" xfId="12053" xr:uid="{A8C23279-92D8-45D2-A22F-7FB505512AE9}"/>
    <cellStyle name="Normal 5 2 2 4 3" xfId="11407" xr:uid="{905C8347-2FA9-4365-9627-5177EE23FC28}"/>
    <cellStyle name="Normal 5 2 2 5" xfId="3283" xr:uid="{00000000-0005-0000-0000-0000B5170000}"/>
    <cellStyle name="Normal 5 2 2 5 2" xfId="6198" xr:uid="{00000000-0005-0000-0000-0000B6170000}"/>
    <cellStyle name="Normal 5 2 2 5 2 2" xfId="12054" xr:uid="{8430B939-86A7-4FA2-B8E9-553C0F670D5B}"/>
    <cellStyle name="Normal 5 2 2 5 3" xfId="11408" xr:uid="{E28DE814-A1B1-4B62-A30A-C6E41F175330}"/>
    <cellStyle name="Normal 5 2 2 6" xfId="3284" xr:uid="{00000000-0005-0000-0000-0000B7170000}"/>
    <cellStyle name="Normal 5 2 2 6 2" xfId="6199" xr:uid="{00000000-0005-0000-0000-0000B8170000}"/>
    <cellStyle name="Normal 5 2 2 6 2 2" xfId="12055" xr:uid="{6D717BF2-D742-42ED-A074-D8F479667B38}"/>
    <cellStyle name="Normal 5 2 2 6 3" xfId="11409" xr:uid="{A1E15DA9-DE20-40F7-936B-590DA73DE73A}"/>
    <cellStyle name="Normal 5 2 2 7" xfId="3285" xr:uid="{00000000-0005-0000-0000-0000B9170000}"/>
    <cellStyle name="Normal 5 2 2 7 2" xfId="6200" xr:uid="{00000000-0005-0000-0000-0000BA170000}"/>
    <cellStyle name="Normal 5 2 2 7 2 2" xfId="12056" xr:uid="{92B3321E-0A0A-4A4D-8587-53EE08E6E440}"/>
    <cellStyle name="Normal 5 2 2 7 3" xfId="11410" xr:uid="{5DEE6672-7A28-454E-8256-4D2E8608C2DE}"/>
    <cellStyle name="Normal 5 2 2 8" xfId="3286" xr:uid="{00000000-0005-0000-0000-0000BB170000}"/>
    <cellStyle name="Normal 5 2 2 8 2" xfId="6201" xr:uid="{00000000-0005-0000-0000-0000BC170000}"/>
    <cellStyle name="Normal 5 2 2 8 2 2" xfId="12057" xr:uid="{3BDCC349-4DC6-4677-B35C-ED7D36557DD8}"/>
    <cellStyle name="Normal 5 2 2 8 3" xfId="11411" xr:uid="{AC7B5004-137F-4A90-98D6-2E38BE1828D3}"/>
    <cellStyle name="Normal 5 2 2 9" xfId="3287" xr:uid="{00000000-0005-0000-0000-0000BD170000}"/>
    <cellStyle name="Normal 5 2 2 9 2" xfId="6202" xr:uid="{00000000-0005-0000-0000-0000BE170000}"/>
    <cellStyle name="Normal 5 2 2 9 2 2" xfId="12058" xr:uid="{3C101892-5859-480A-8CAB-93DC6FE75A11}"/>
    <cellStyle name="Normal 5 2 2 9 3" xfId="11412" xr:uid="{4B3F29D4-4270-449A-A3EB-C60113F06927}"/>
    <cellStyle name="Normal 5 2 3" xfId="3288" xr:uid="{00000000-0005-0000-0000-0000BF170000}"/>
    <cellStyle name="Normal 5 2 3 10" xfId="6203" xr:uid="{00000000-0005-0000-0000-0000C0170000}"/>
    <cellStyle name="Normal 5 2 3 10 2" xfId="12059" xr:uid="{4E7D9E98-91E3-40E4-A322-93FA326AA849}"/>
    <cellStyle name="Normal 5 2 3 11" xfId="11413" xr:uid="{A7017618-D539-4A55-97B2-24B5B3D7C432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60" xr:uid="{4190DA68-FE42-40AF-84CC-CB4C8AD551A3}"/>
    <cellStyle name="Normal 5 2 3 2 5" xfId="11414" xr:uid="{CBA13AF7-A69B-4715-B40F-44120E4E2C55}"/>
    <cellStyle name="Normal 5 2 3 3" xfId="3290" xr:uid="{00000000-0005-0000-0000-0000C5170000}"/>
    <cellStyle name="Normal 5 2 3 3 2" xfId="6205" xr:uid="{00000000-0005-0000-0000-0000C6170000}"/>
    <cellStyle name="Normal 5 2 3 3 2 2" xfId="12061" xr:uid="{A4C1BC6A-0BF2-45AE-91B8-ED7FC9DC546E}"/>
    <cellStyle name="Normal 5 2 3 3 3" xfId="11415" xr:uid="{2760D920-A6C9-42F8-A1FC-7C2CAD43B316}"/>
    <cellStyle name="Normal 5 2 3 4" xfId="3291" xr:uid="{00000000-0005-0000-0000-0000C7170000}"/>
    <cellStyle name="Normal 5 2 3 4 2" xfId="6206" xr:uid="{00000000-0005-0000-0000-0000C8170000}"/>
    <cellStyle name="Normal 5 2 3 4 2 2" xfId="12062" xr:uid="{A1733D99-3980-4135-9365-08FFCD9D8ABA}"/>
    <cellStyle name="Normal 5 2 3 4 3" xfId="11416" xr:uid="{4237518B-C133-416E-BBB5-469E93F4E224}"/>
    <cellStyle name="Normal 5 2 3 5" xfId="3292" xr:uid="{00000000-0005-0000-0000-0000C9170000}"/>
    <cellStyle name="Normal 5 2 3 5 2" xfId="6207" xr:uid="{00000000-0005-0000-0000-0000CA170000}"/>
    <cellStyle name="Normal 5 2 3 5 2 2" xfId="12063" xr:uid="{9805F3D6-EEA5-4E64-A962-A68B34F54F50}"/>
    <cellStyle name="Normal 5 2 3 5 3" xfId="11417" xr:uid="{09F1CC37-3B35-4C1C-A570-DA3FC73CBA21}"/>
    <cellStyle name="Normal 5 2 3 6" xfId="3293" xr:uid="{00000000-0005-0000-0000-0000CB170000}"/>
    <cellStyle name="Normal 5 2 3 6 2" xfId="6208" xr:uid="{00000000-0005-0000-0000-0000CC170000}"/>
    <cellStyle name="Normal 5 2 3 6 2 2" xfId="12064" xr:uid="{D24E6D9D-ABC2-40A0-8002-DF487E994146}"/>
    <cellStyle name="Normal 5 2 3 6 3" xfId="11418" xr:uid="{D8734500-17BA-42FF-9D6E-38438CFB1809}"/>
    <cellStyle name="Normal 5 2 3 7" xfId="3294" xr:uid="{00000000-0005-0000-0000-0000CD170000}"/>
    <cellStyle name="Normal 5 2 3 7 2" xfId="6209" xr:uid="{00000000-0005-0000-0000-0000CE170000}"/>
    <cellStyle name="Normal 5 2 3 7 2 2" xfId="12065" xr:uid="{D2E4834C-D8E1-42A4-A13D-16E1CF3AEB7E}"/>
    <cellStyle name="Normal 5 2 3 7 3" xfId="11419" xr:uid="{6F06736C-9A95-4841-BFAD-93DDEB924B13}"/>
    <cellStyle name="Normal 5 2 3 8" xfId="3295" xr:uid="{00000000-0005-0000-0000-0000CF170000}"/>
    <cellStyle name="Normal 5 2 3 8 2" xfId="6210" xr:uid="{00000000-0005-0000-0000-0000D0170000}"/>
    <cellStyle name="Normal 5 2 3 8 2 2" xfId="12066" xr:uid="{ADCE78FC-DC8E-45D2-AC67-3221331E42C1}"/>
    <cellStyle name="Normal 5 2 3 8 3" xfId="11420" xr:uid="{7B9EE1CB-CE7C-4071-99E3-A77B35C9E441}"/>
    <cellStyle name="Normal 5 2 3 9" xfId="3296" xr:uid="{00000000-0005-0000-0000-0000D1170000}"/>
    <cellStyle name="Normal 5 2 3 9 2" xfId="6211" xr:uid="{00000000-0005-0000-0000-0000D2170000}"/>
    <cellStyle name="Normal 5 2 3 9 2 2" xfId="12067" xr:uid="{859B5860-4645-481E-8AF9-13A8C9B2711B}"/>
    <cellStyle name="Normal 5 2 3 9 3" xfId="11421" xr:uid="{6BDC0EDC-5315-4749-95B0-BE352B70DE8A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8" xr:uid="{FA7AC54E-0848-4A54-97A6-EAA3BD719EB7}"/>
    <cellStyle name="Normal 5 2 4 5" xfId="11422" xr:uid="{FBCE109F-66C3-4296-A959-7E1641077F90}"/>
    <cellStyle name="Normal 5 2 5" xfId="3298" xr:uid="{00000000-0005-0000-0000-0000D7170000}"/>
    <cellStyle name="Normal 5 2 5 2" xfId="6213" xr:uid="{00000000-0005-0000-0000-0000D8170000}"/>
    <cellStyle name="Normal 5 2 5 2 2" xfId="12069" xr:uid="{744D0100-108A-4452-BAE4-290994457582}"/>
    <cellStyle name="Normal 5 2 5 3" xfId="11423" xr:uid="{2287CA95-1304-4798-A035-66DC9D499227}"/>
    <cellStyle name="Normal 5 2 6" xfId="3299" xr:uid="{00000000-0005-0000-0000-0000D9170000}"/>
    <cellStyle name="Normal 5 2 6 2" xfId="6214" xr:uid="{00000000-0005-0000-0000-0000DA170000}"/>
    <cellStyle name="Normal 5 2 6 2 2" xfId="12070" xr:uid="{513DD3B0-43BC-4820-BC37-B646EEBD3E09}"/>
    <cellStyle name="Normal 5 2 6 3" xfId="11424" xr:uid="{8025C6BD-BA77-4753-8C37-7C0E61F681BC}"/>
    <cellStyle name="Normal 5 2 7" xfId="3300" xr:uid="{00000000-0005-0000-0000-0000DB170000}"/>
    <cellStyle name="Normal 5 2 7 2" xfId="6215" xr:uid="{00000000-0005-0000-0000-0000DC170000}"/>
    <cellStyle name="Normal 5 2 7 2 2" xfId="12071" xr:uid="{F71580EF-D793-4065-AA6D-CD7A3786639B}"/>
    <cellStyle name="Normal 5 2 7 3" xfId="11425" xr:uid="{53876A50-9F03-4CF6-859A-0FC93C0D7D70}"/>
    <cellStyle name="Normal 5 2 8" xfId="3301" xr:uid="{00000000-0005-0000-0000-0000DD170000}"/>
    <cellStyle name="Normal 5 2 8 2" xfId="6216" xr:uid="{00000000-0005-0000-0000-0000DE170000}"/>
    <cellStyle name="Normal 5 2 8 2 2" xfId="12072" xr:uid="{16BF69D8-9D07-4E5A-A73F-F242DDC79E71}"/>
    <cellStyle name="Normal 5 2 8 3" xfId="11426" xr:uid="{3B387507-A80B-4514-8BCF-19FCB18B7B52}"/>
    <cellStyle name="Normal 5 2 9" xfId="3302" xr:uid="{00000000-0005-0000-0000-0000DF170000}"/>
    <cellStyle name="Normal 5 2 9 2" xfId="6217" xr:uid="{00000000-0005-0000-0000-0000E0170000}"/>
    <cellStyle name="Normal 5 2 9 2 2" xfId="12073" xr:uid="{2D9BF0C0-8BEF-4EC0-9B7D-6FEEBB33F711}"/>
    <cellStyle name="Normal 5 2 9 3" xfId="11427" xr:uid="{FB916F7A-1C50-4555-9B46-30BFB5EF3F7D}"/>
    <cellStyle name="Normal 5 3" xfId="1120" xr:uid="{00000000-0005-0000-0000-0000E1170000}"/>
    <cellStyle name="Normal 5 3 10" xfId="6218" xr:uid="{00000000-0005-0000-0000-0000E2170000}"/>
    <cellStyle name="Normal 5 3 10 2" xfId="12074" xr:uid="{D82374EB-EF6F-4784-BAEC-BA17BF99D1D2}"/>
    <cellStyle name="Normal 5 3 11" xfId="3303" xr:uid="{00000000-0005-0000-0000-0000E3170000}"/>
    <cellStyle name="Normal 5 3 11 2" xfId="11428" xr:uid="{BA199563-9030-4F90-AAD4-85C4966CCA91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5" xr:uid="{5B9624FC-4E32-4FE5-B492-FC1D20142B22}"/>
    <cellStyle name="Normal 5 3 2 6" xfId="3304" xr:uid="{00000000-0005-0000-0000-0000EB170000}"/>
    <cellStyle name="Normal 5 3 2 6 2" xfId="11429" xr:uid="{BAA32267-A303-4A22-8EAB-2B13AE80530A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6" xr:uid="{C75B9277-0BFF-4CB1-AAF0-AF628349AF10}"/>
    <cellStyle name="Normal 5 3 3 5" xfId="11430" xr:uid="{7676D991-7E8C-41FE-8039-B019C1849285}"/>
    <cellStyle name="Normal 5 3 4" xfId="3307" xr:uid="{00000000-0005-0000-0000-0000F0170000}"/>
    <cellStyle name="Normal 5 3 4 2" xfId="6221" xr:uid="{00000000-0005-0000-0000-0000F1170000}"/>
    <cellStyle name="Normal 5 3 4 2 2" xfId="12077" xr:uid="{003102C4-1616-4831-B831-32509218656C}"/>
    <cellStyle name="Normal 5 3 4 3" xfId="11431" xr:uid="{55F41DAC-9DBE-408D-890B-5388DAB293C1}"/>
    <cellStyle name="Normal 5 3 5" xfId="3308" xr:uid="{00000000-0005-0000-0000-0000F2170000}"/>
    <cellStyle name="Normal 5 3 5 2" xfId="6222" xr:uid="{00000000-0005-0000-0000-0000F3170000}"/>
    <cellStyle name="Normal 5 3 5 2 2" xfId="12078" xr:uid="{5F214E3E-B428-49A0-AF6D-D135B8F05DC4}"/>
    <cellStyle name="Normal 5 3 5 3" xfId="11432" xr:uid="{65BBA996-0F40-440F-B90F-880A8A308DCD}"/>
    <cellStyle name="Normal 5 3 6" xfId="3309" xr:uid="{00000000-0005-0000-0000-0000F4170000}"/>
    <cellStyle name="Normal 5 3 6 2" xfId="6223" xr:uid="{00000000-0005-0000-0000-0000F5170000}"/>
    <cellStyle name="Normal 5 3 6 2 2" xfId="12079" xr:uid="{4434320A-4838-434F-AC6D-DF894625F704}"/>
    <cellStyle name="Normal 5 3 6 3" xfId="11433" xr:uid="{A8043D11-F573-4877-9E75-83B7582C7F0C}"/>
    <cellStyle name="Normal 5 3 7" xfId="3310" xr:uid="{00000000-0005-0000-0000-0000F6170000}"/>
    <cellStyle name="Normal 5 3 7 2" xfId="6224" xr:uid="{00000000-0005-0000-0000-0000F7170000}"/>
    <cellStyle name="Normal 5 3 7 2 2" xfId="12080" xr:uid="{E444774A-8E83-4791-8B82-CC6FDC72EEA3}"/>
    <cellStyle name="Normal 5 3 7 3" xfId="11434" xr:uid="{2737E092-56AB-496C-9DC3-2CF489B9AB06}"/>
    <cellStyle name="Normal 5 3 8" xfId="3311" xr:uid="{00000000-0005-0000-0000-0000F8170000}"/>
    <cellStyle name="Normal 5 3 8 2" xfId="6225" xr:uid="{00000000-0005-0000-0000-0000F9170000}"/>
    <cellStyle name="Normal 5 3 8 2 2" xfId="12081" xr:uid="{125DAF34-EF1B-4924-BD42-61006E37958A}"/>
    <cellStyle name="Normal 5 3 8 3" xfId="11435" xr:uid="{7B52F20C-88BD-4825-A716-194C838DB4B4}"/>
    <cellStyle name="Normal 5 3 9" xfId="3312" xr:uid="{00000000-0005-0000-0000-0000FA170000}"/>
    <cellStyle name="Normal 5 3 9 2" xfId="6226" xr:uid="{00000000-0005-0000-0000-0000FB170000}"/>
    <cellStyle name="Normal 5 3 9 2 2" xfId="12082" xr:uid="{3E78C5DC-6804-4B68-B0D4-E5A45D4D8231}"/>
    <cellStyle name="Normal 5 3 9 3" xfId="11436" xr:uid="{9845E125-6A86-4B70-8B96-9A9B729DE48A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83" xr:uid="{DC5E65FE-799B-4012-8154-C7C7632461D7}"/>
    <cellStyle name="Normal 5 4 9" xfId="3313" xr:uid="{00000000-0005-0000-0000-00000A180000}"/>
    <cellStyle name="Normal 5 4 9 2" xfId="11437" xr:uid="{F1F0A955-7288-4A05-96B9-0ECA035DEC7B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84" xr:uid="{C6DB8877-F02B-4D35-BE77-F6A74D7A1E3C}"/>
    <cellStyle name="Normal 5 5 5" xfId="3321" xr:uid="{00000000-0005-0000-0000-00000F180000}"/>
    <cellStyle name="Normal 5 5 5 2" xfId="11439" xr:uid="{514D62B9-CECB-4222-98BF-38F9BB4670BB}"/>
    <cellStyle name="Normal 5 6" xfId="1129" xr:uid="{00000000-0005-0000-0000-000010180000}"/>
    <cellStyle name="Normal 5 6 2" xfId="6229" xr:uid="{00000000-0005-0000-0000-000011180000}"/>
    <cellStyle name="Normal 5 6 2 2" xfId="12085" xr:uid="{AC9CFBF2-2B77-4F15-854D-216B29F2D137}"/>
    <cellStyle name="Normal 5 6 3" xfId="3322" xr:uid="{00000000-0005-0000-0000-000012180000}"/>
    <cellStyle name="Normal 5 6 3 2" xfId="11440" xr:uid="{3DA8262A-B3A3-4E75-85CE-9A0E497D8ED3}"/>
    <cellStyle name="Normal 5 7" xfId="1130" xr:uid="{00000000-0005-0000-0000-000013180000}"/>
    <cellStyle name="Normal 5 7 2" xfId="6230" xr:uid="{00000000-0005-0000-0000-000014180000}"/>
    <cellStyle name="Normal 5 7 2 2" xfId="12086" xr:uid="{7F9E2B0F-247D-411A-BC4E-B3E6CD6F3616}"/>
    <cellStyle name="Normal 5 7 3" xfId="3323" xr:uid="{00000000-0005-0000-0000-000015180000}"/>
    <cellStyle name="Normal 5 7 3 2" xfId="11441" xr:uid="{61060530-EE13-4E9A-B1E0-557FBE601F6D}"/>
    <cellStyle name="Normal 5 8" xfId="3324" xr:uid="{00000000-0005-0000-0000-000016180000}"/>
    <cellStyle name="Normal 5 8 2" xfId="6231" xr:uid="{00000000-0005-0000-0000-000017180000}"/>
    <cellStyle name="Normal 5 8 2 2" xfId="12087" xr:uid="{47F0F280-506C-4F08-841D-15A6FA2EFE00}"/>
    <cellStyle name="Normal 5 8 3" xfId="11442" xr:uid="{57A3DE71-6A00-4D51-A75D-2062F071B1BC}"/>
    <cellStyle name="Normal 5 9" xfId="3325" xr:uid="{00000000-0005-0000-0000-000018180000}"/>
    <cellStyle name="Normal 5 9 2" xfId="6232" xr:uid="{00000000-0005-0000-0000-000019180000}"/>
    <cellStyle name="Normal 5 9 2 2" xfId="12088" xr:uid="{2F1A173F-E759-4B83-9060-1B2050B5DE12}"/>
    <cellStyle name="Normal 5 9 3" xfId="11443" xr:uid="{F9E32299-6E87-4582-9148-BE8B1EF5A37D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7" xr:uid="{9BB6CE31-A369-4DCC-9753-7D53B6954C7D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92" xr:uid="{18AB039D-4C8C-4DBB-A59C-FB06B0D08E09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90" xr:uid="{834F0BC5-9625-40DA-8C17-B9D57A975165}"/>
    <cellStyle name="Normal 7 2 10 3" xfId="11445" xr:uid="{30A8B57F-3FA5-43ED-804F-7035357747A3}"/>
    <cellStyle name="Normal 7 2 11" xfId="6233" xr:uid="{00000000-0005-0000-0000-000045180000}"/>
    <cellStyle name="Normal 7 2 11 2" xfId="12089" xr:uid="{341C9F2B-D308-436C-8420-94FFB38A8928}"/>
    <cellStyle name="Normal 7 2 12" xfId="3351" xr:uid="{00000000-0005-0000-0000-000046180000}"/>
    <cellStyle name="Normal 7 2 12 2" xfId="11444" xr:uid="{33102E37-2F7E-48ED-89B2-03BF16262AA3}"/>
    <cellStyle name="Normal 7 2 13" xfId="10938" xr:uid="{3DF8E4D4-E2E0-4826-B06B-1DCCDF21E1CA}"/>
    <cellStyle name="Normal 7 2 2" xfId="1142" xr:uid="{00000000-0005-0000-0000-000047180000}"/>
    <cellStyle name="Normal 7 2 2 10" xfId="6235" xr:uid="{00000000-0005-0000-0000-000048180000}"/>
    <cellStyle name="Normal 7 2 2 10 2" xfId="12091" xr:uid="{4F50C4EB-126E-463A-AF9B-B14388417A56}"/>
    <cellStyle name="Normal 7 2 2 11" xfId="3353" xr:uid="{00000000-0005-0000-0000-000049180000}"/>
    <cellStyle name="Normal 7 2 2 11 2" xfId="11446" xr:uid="{ECEF8987-0130-416A-B7B5-3EF16EB774DB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92" xr:uid="{C1F0FFD6-6342-4205-9FBB-8B9A9A06A6DF}"/>
    <cellStyle name="Normal 7 2 2 2 5" xfId="11447" xr:uid="{A4209461-2EE3-4BAC-8CD7-79ACAAAE9D8C}"/>
    <cellStyle name="Normal 7 2 2 3" xfId="3355" xr:uid="{00000000-0005-0000-0000-00004E180000}"/>
    <cellStyle name="Normal 7 2 2 3 2" xfId="6237" xr:uid="{00000000-0005-0000-0000-00004F180000}"/>
    <cellStyle name="Normal 7 2 2 3 2 2" xfId="12093" xr:uid="{ABA292EB-717D-4053-AE29-77A1593A70C2}"/>
    <cellStyle name="Normal 7 2 2 3 3" xfId="11448" xr:uid="{6FC1631C-5D88-4CDC-8C82-F66B8C0F7CBE}"/>
    <cellStyle name="Normal 7 2 2 4" xfId="3356" xr:uid="{00000000-0005-0000-0000-000050180000}"/>
    <cellStyle name="Normal 7 2 2 4 2" xfId="6238" xr:uid="{00000000-0005-0000-0000-000051180000}"/>
    <cellStyle name="Normal 7 2 2 4 2 2" xfId="12094" xr:uid="{CAC8A877-A513-4DAC-ACFB-6057CDD00F19}"/>
    <cellStyle name="Normal 7 2 2 4 3" xfId="11449" xr:uid="{66EE482E-EE5B-4483-9613-F5F0F69C4CC7}"/>
    <cellStyle name="Normal 7 2 2 5" xfId="3357" xr:uid="{00000000-0005-0000-0000-000052180000}"/>
    <cellStyle name="Normal 7 2 2 5 2" xfId="6239" xr:uid="{00000000-0005-0000-0000-000053180000}"/>
    <cellStyle name="Normal 7 2 2 5 2 2" xfId="12095" xr:uid="{CB7F21B9-4B4B-4C2D-AB09-4096FDEEC9DC}"/>
    <cellStyle name="Normal 7 2 2 5 3" xfId="11450" xr:uid="{CAE7F923-EF71-44F4-A9D9-EE4E02876F28}"/>
    <cellStyle name="Normal 7 2 2 6" xfId="3358" xr:uid="{00000000-0005-0000-0000-000054180000}"/>
    <cellStyle name="Normal 7 2 2 6 2" xfId="6240" xr:uid="{00000000-0005-0000-0000-000055180000}"/>
    <cellStyle name="Normal 7 2 2 6 2 2" xfId="12096" xr:uid="{3F2DEAEA-73FB-4E81-9548-C0C9DDA61F05}"/>
    <cellStyle name="Normal 7 2 2 6 3" xfId="11451" xr:uid="{40A015B8-2497-4B7A-BE4F-83B55F8A3036}"/>
    <cellStyle name="Normal 7 2 2 7" xfId="3359" xr:uid="{00000000-0005-0000-0000-000056180000}"/>
    <cellStyle name="Normal 7 2 2 7 2" xfId="6241" xr:uid="{00000000-0005-0000-0000-000057180000}"/>
    <cellStyle name="Normal 7 2 2 7 2 2" xfId="12097" xr:uid="{798A61C6-3CEE-48D8-ADF4-DA7CEDCCCBFD}"/>
    <cellStyle name="Normal 7 2 2 7 3" xfId="11452" xr:uid="{70D7DABF-F208-4097-A817-337C1317355E}"/>
    <cellStyle name="Normal 7 2 2 8" xfId="3360" xr:uid="{00000000-0005-0000-0000-000058180000}"/>
    <cellStyle name="Normal 7 2 2 8 2" xfId="6242" xr:uid="{00000000-0005-0000-0000-000059180000}"/>
    <cellStyle name="Normal 7 2 2 8 2 2" xfId="12098" xr:uid="{68CDC4D1-E308-40D4-9E29-0243524832BF}"/>
    <cellStyle name="Normal 7 2 2 8 3" xfId="11453" xr:uid="{E04FB0E5-DDDA-439E-9BAA-78EA62BF205D}"/>
    <cellStyle name="Normal 7 2 2 9" xfId="3361" xr:uid="{00000000-0005-0000-0000-00005A180000}"/>
    <cellStyle name="Normal 7 2 2 9 2" xfId="6243" xr:uid="{00000000-0005-0000-0000-00005B180000}"/>
    <cellStyle name="Normal 7 2 2 9 2 2" xfId="12099" xr:uid="{A5A175FC-9F39-4B25-A1C3-87AEBEB9176D}"/>
    <cellStyle name="Normal 7 2 2 9 3" xfId="11454" xr:uid="{8D994017-182E-423F-BC3C-C80EBE3BDE05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100" xr:uid="{A3775423-9962-43BE-BEFC-2CC6D26ADFD9}"/>
    <cellStyle name="Normal 7 2 3 5" xfId="11455" xr:uid="{A26EC4AB-F656-4EA0-99D6-6388FBD570E8}"/>
    <cellStyle name="Normal 7 2 4" xfId="3363" xr:uid="{00000000-0005-0000-0000-000060180000}"/>
    <cellStyle name="Normal 7 2 4 2" xfId="6245" xr:uid="{00000000-0005-0000-0000-000061180000}"/>
    <cellStyle name="Normal 7 2 4 2 2" xfId="12101" xr:uid="{19660731-CF25-4A8B-A69F-4813F172B9C8}"/>
    <cellStyle name="Normal 7 2 4 3" xfId="11456" xr:uid="{7E8DAD76-EF76-4791-B72B-098DE92DDBE6}"/>
    <cellStyle name="Normal 7 2 5" xfId="3364" xr:uid="{00000000-0005-0000-0000-000062180000}"/>
    <cellStyle name="Normal 7 2 5 2" xfId="6246" xr:uid="{00000000-0005-0000-0000-000063180000}"/>
    <cellStyle name="Normal 7 2 5 2 2" xfId="12102" xr:uid="{C054D02F-E72F-4E1D-BDE7-05CD2A15EC81}"/>
    <cellStyle name="Normal 7 2 5 3" xfId="11457" xr:uid="{DCD61989-79CA-4D23-89CE-93709112C140}"/>
    <cellStyle name="Normal 7 2 6" xfId="3365" xr:uid="{00000000-0005-0000-0000-000064180000}"/>
    <cellStyle name="Normal 7 2 6 2" xfId="6247" xr:uid="{00000000-0005-0000-0000-000065180000}"/>
    <cellStyle name="Normal 7 2 6 2 2" xfId="12103" xr:uid="{9463A417-AE64-40DF-8992-96D078F047FD}"/>
    <cellStyle name="Normal 7 2 6 3" xfId="11458" xr:uid="{E0741B2C-8F6F-44C7-8AE1-95A4381466F8}"/>
    <cellStyle name="Normal 7 2 7" xfId="3366" xr:uid="{00000000-0005-0000-0000-000066180000}"/>
    <cellStyle name="Normal 7 2 7 2" xfId="6248" xr:uid="{00000000-0005-0000-0000-000067180000}"/>
    <cellStyle name="Normal 7 2 7 2 2" xfId="12104" xr:uid="{4ED8ED06-8699-48FF-B064-3336F377CF40}"/>
    <cellStyle name="Normal 7 2 7 3" xfId="11459" xr:uid="{3D8D9081-66EA-4E70-B324-570933371172}"/>
    <cellStyle name="Normal 7 2 8" xfId="3367" xr:uid="{00000000-0005-0000-0000-000068180000}"/>
    <cellStyle name="Normal 7 2 8 2" xfId="6249" xr:uid="{00000000-0005-0000-0000-000069180000}"/>
    <cellStyle name="Normal 7 2 8 2 2" xfId="12105" xr:uid="{E5BB6336-B5B4-4408-9F3A-D17B9CFD0A95}"/>
    <cellStyle name="Normal 7 2 8 3" xfId="11460" xr:uid="{BD8490AA-301D-4144-8A80-5D3894075D5A}"/>
    <cellStyle name="Normal 7 2 9" xfId="3368" xr:uid="{00000000-0005-0000-0000-00006A180000}"/>
    <cellStyle name="Normal 7 2 9 2" xfId="6250" xr:uid="{00000000-0005-0000-0000-00006B180000}"/>
    <cellStyle name="Normal 7 2 9 2 2" xfId="12106" xr:uid="{2829EAAF-C238-4A84-ACDC-D60E8EFF9AAE}"/>
    <cellStyle name="Normal 7 2 9 3" xfId="11461" xr:uid="{D5C74B7D-7B9F-477F-8BDF-28CDA51F4EE3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7" xr:uid="{C3C6B29E-3AD0-473C-B946-A1021F8962A4}"/>
    <cellStyle name="Normal 86 2 3" xfId="11668" xr:uid="{0CE34B00-3C30-43B6-97DD-D49B4B2EB459}"/>
    <cellStyle name="Normal 86 3" xfId="6251" xr:uid="{00000000-0005-0000-0000-0000AA180000}"/>
    <cellStyle name="Normal 86 3 2" xfId="12107" xr:uid="{D7ABBDED-1D3B-42E1-AAB2-252EB4847E3E}"/>
    <cellStyle name="Normal 86 4" xfId="11462" xr:uid="{5FD82924-60CD-4786-906C-A7E4F6ED1824}"/>
    <cellStyle name="Normal 87" xfId="3396" xr:uid="{00000000-0005-0000-0000-0000AB180000}"/>
    <cellStyle name="Normal 87 2" xfId="6252" xr:uid="{00000000-0005-0000-0000-0000AC180000}"/>
    <cellStyle name="Normal 87 2 2" xfId="12108" xr:uid="{DE13CE2D-4CFF-466A-BBCC-45A1C47E1A0A}"/>
    <cellStyle name="Normal 87 3" xfId="11463" xr:uid="{9C7DBE37-A717-4EFB-937D-667032C026A5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50" xr:uid="{80295D8C-4069-4604-A36A-02AEFA571D7F}"/>
    <cellStyle name="Normal 97 3" xfId="11741" xr:uid="{0E9503E1-F662-4856-B190-E11BFD0892F1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8" xr:uid="{D11F0E58-E72C-48C5-B2A2-8318CA4017A3}"/>
    <cellStyle name="Note 2 11" xfId="7843" xr:uid="{00000000-0005-0000-0000-0000E9180000}"/>
    <cellStyle name="Note 2 11 2" xfId="13581" xr:uid="{990D7068-3DAA-463B-858C-229FB2D61E98}"/>
    <cellStyle name="Note 2 12" xfId="7725" xr:uid="{00000000-0005-0000-0000-0000EA180000}"/>
    <cellStyle name="Note 2 12 2" xfId="13464" xr:uid="{9F533DC5-E32F-4E73-A0C6-FC918DACAF5E}"/>
    <cellStyle name="Note 2 13" xfId="7913" xr:uid="{00000000-0005-0000-0000-0000EB180000}"/>
    <cellStyle name="Note 2 13 2" xfId="13646" xr:uid="{55995416-36F8-4E84-AED7-53F0B27B8DB8}"/>
    <cellStyle name="Note 2 2" xfId="1151" xr:uid="{00000000-0005-0000-0000-0000EC180000}"/>
    <cellStyle name="Note 2 2 10" xfId="10939" xr:uid="{3BEB5F65-B877-4C9D-A1D1-FD4EE709CAD9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6" xr:uid="{2D5E7321-189F-40CA-B45B-ACDD258E6BAC}"/>
    <cellStyle name="Note 2 2 3 2 2 3" xfId="9124" xr:uid="{00000000-0005-0000-0000-0000F2180000}"/>
    <cellStyle name="Note 2 2 3 2 2 3 2" xfId="14851" xr:uid="{A9CC02B0-C822-42D8-B73C-85B944A03762}"/>
    <cellStyle name="Note 2 2 3 2 2 4" xfId="9776" xr:uid="{00000000-0005-0000-0000-0000F3180000}"/>
    <cellStyle name="Note 2 2 3 2 2 4 2" xfId="15502" xr:uid="{CEA71A47-7AC6-4F8E-9057-B52529BB6A47}"/>
    <cellStyle name="Note 2 2 3 2 2 5" xfId="10264" xr:uid="{00000000-0005-0000-0000-0000F4180000}"/>
    <cellStyle name="Note 2 2 3 2 2 5 2" xfId="15989" xr:uid="{4387E022-BA75-46D2-817A-D8CD2154574E}"/>
    <cellStyle name="Note 2 2 3 2 2 6" xfId="10703" xr:uid="{00000000-0005-0000-0000-0000F5180000}"/>
    <cellStyle name="Note 2 2 3 2 2 6 2" xfId="16409" xr:uid="{3B697D02-29AA-4193-B06F-5ED5F5744A62}"/>
    <cellStyle name="Note 2 2 3 2 2 7" xfId="12611" xr:uid="{20F4BE6A-820B-4F30-B74C-4C573309EEEC}"/>
    <cellStyle name="Note 2 2 3 2 3" xfId="8021" xr:uid="{00000000-0005-0000-0000-0000F6180000}"/>
    <cellStyle name="Note 2 2 3 2 3 2" xfId="13750" xr:uid="{18C6466C-29B2-40B1-908A-309B945A007E}"/>
    <cellStyle name="Note 2 2 3 2 4" xfId="8678" xr:uid="{00000000-0005-0000-0000-0000F7180000}"/>
    <cellStyle name="Note 2 2 3 2 4 2" xfId="14405" xr:uid="{CED2F6A0-89A7-4D2F-B2C9-1E96467E0C8D}"/>
    <cellStyle name="Note 2 2 3 2 5" xfId="9317" xr:uid="{00000000-0005-0000-0000-0000F8180000}"/>
    <cellStyle name="Note 2 2 3 2 5 2" xfId="15043" xr:uid="{03BC27A4-A978-464E-9CD3-854210B55655}"/>
    <cellStyle name="Note 2 2 3 2 6" xfId="7621" xr:uid="{00000000-0005-0000-0000-0000F9180000}"/>
    <cellStyle name="Note 2 2 3 2 6 2" xfId="13364" xr:uid="{BDA2EED0-D13B-4782-8116-2DDEAA3E91DB}"/>
    <cellStyle name="Note 2 2 3 2 7" xfId="12111" xr:uid="{EEE3826D-A6E4-404C-BEC6-3B35B6A2C16B}"/>
    <cellStyle name="Note 2 2 3 3" xfId="6566" xr:uid="{00000000-0005-0000-0000-0000FA180000}"/>
    <cellStyle name="Note 2 2 3 3 2" xfId="8246" xr:uid="{00000000-0005-0000-0000-0000FB180000}"/>
    <cellStyle name="Note 2 2 3 3 2 2" xfId="13974" xr:uid="{A9C598FA-2C16-4DF7-9FB5-7281984DDD27}"/>
    <cellStyle name="Note 2 2 3 3 3" xfId="8895" xr:uid="{00000000-0005-0000-0000-0000FC180000}"/>
    <cellStyle name="Note 2 2 3 3 3 2" xfId="14622" xr:uid="{5EDA2CC3-7A3E-457F-9A7F-B22A83EA9447}"/>
    <cellStyle name="Note 2 2 3 3 4" xfId="9544" xr:uid="{00000000-0005-0000-0000-0000FD180000}"/>
    <cellStyle name="Note 2 2 3 3 4 2" xfId="15270" xr:uid="{AF1AF38F-7C15-4C4C-BC88-BF73135C9F71}"/>
    <cellStyle name="Note 2 2 3 3 5" xfId="10034" xr:uid="{00000000-0005-0000-0000-0000FE180000}"/>
    <cellStyle name="Note 2 2 3 3 5 2" xfId="15759" xr:uid="{9E17FFB0-8D24-4EBB-A7F8-00F3742D7F1D}"/>
    <cellStyle name="Note 2 2 3 3 6" xfId="10478" xr:uid="{00000000-0005-0000-0000-0000FF180000}"/>
    <cellStyle name="Note 2 2 3 3 6 2" xfId="16201" xr:uid="{21D3CACA-6B2C-4766-AB5D-3FC6508BEEBF}"/>
    <cellStyle name="Note 2 2 3 3 7" xfId="12395" xr:uid="{9CF12BFE-378D-492D-B79A-11B9359DE24D}"/>
    <cellStyle name="Note 2 2 3 4" xfId="7323" xr:uid="{00000000-0005-0000-0000-000000190000}"/>
    <cellStyle name="Note 2 2 3 4 2" xfId="13070" xr:uid="{98D16E69-A28C-4594-8146-6C4D4B33F657}"/>
    <cellStyle name="Note 2 2 3 5" xfId="7841" xr:uid="{00000000-0005-0000-0000-000001190000}"/>
    <cellStyle name="Note 2 2 3 5 2" xfId="13579" xr:uid="{F7E48AB9-374B-4267-AFD0-D734DD2BFCC6}"/>
    <cellStyle name="Note 2 2 3 6" xfId="7728" xr:uid="{00000000-0005-0000-0000-000002190000}"/>
    <cellStyle name="Note 2 2 3 6 2" xfId="13467" xr:uid="{5BB7B8FC-56BB-4A1B-A9E6-672D686FC0D1}"/>
    <cellStyle name="Note 2 2 3 7" xfId="10225" xr:uid="{00000000-0005-0000-0000-000003190000}"/>
    <cellStyle name="Note 2 2 3 7 2" xfId="15950" xr:uid="{C2999ECC-6D5A-429C-A442-0BE0E0627DEA}"/>
    <cellStyle name="Note 2 2 3 8" xfId="11464" xr:uid="{D75795BA-DA48-4657-8E59-9341F4B38FF9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5" xr:uid="{412BB568-1B29-43C3-9C8D-A8EB3DEAC209}"/>
    <cellStyle name="Note 2 2 4 2 3" xfId="9123" xr:uid="{00000000-0005-0000-0000-000007190000}"/>
    <cellStyle name="Note 2 2 4 2 3 2" xfId="14850" xr:uid="{42D5C48F-9802-4736-B0DD-38951D7C9336}"/>
    <cellStyle name="Note 2 2 4 2 4" xfId="9775" xr:uid="{00000000-0005-0000-0000-000008190000}"/>
    <cellStyle name="Note 2 2 4 2 4 2" xfId="15501" xr:uid="{E650DA66-1D78-4C74-B57E-09DF6751AF44}"/>
    <cellStyle name="Note 2 2 4 2 5" xfId="10263" xr:uid="{00000000-0005-0000-0000-000009190000}"/>
    <cellStyle name="Note 2 2 4 2 5 2" xfId="15988" xr:uid="{269D844C-4A0B-4572-9690-A15462E046DA}"/>
    <cellStyle name="Note 2 2 4 2 6" xfId="10702" xr:uid="{00000000-0005-0000-0000-00000A190000}"/>
    <cellStyle name="Note 2 2 4 2 6 2" xfId="16408" xr:uid="{DF8230EC-2BFA-4822-BD06-FBC3FB293F5F}"/>
    <cellStyle name="Note 2 2 4 2 7" xfId="12610" xr:uid="{845B5723-6E0F-42CD-954D-043026955D3A}"/>
    <cellStyle name="Note 2 2 4 3" xfId="8020" xr:uid="{00000000-0005-0000-0000-00000B190000}"/>
    <cellStyle name="Note 2 2 4 3 2" xfId="13749" xr:uid="{A3FAD455-1819-4692-BC87-3D8E80CCD193}"/>
    <cellStyle name="Note 2 2 4 4" xfId="8677" xr:uid="{00000000-0005-0000-0000-00000C190000}"/>
    <cellStyle name="Note 2 2 4 4 2" xfId="14404" xr:uid="{88C1801D-BE97-46A2-A0E3-00E4B9A18FE9}"/>
    <cellStyle name="Note 2 2 4 5" xfId="9316" xr:uid="{00000000-0005-0000-0000-00000D190000}"/>
    <cellStyle name="Note 2 2 4 5 2" xfId="15042" xr:uid="{11589102-F560-43BD-AB7A-047A5F6CA083}"/>
    <cellStyle name="Note 2 2 4 6" xfId="7267" xr:uid="{00000000-0005-0000-0000-00000E190000}"/>
    <cellStyle name="Note 2 2 4 6 2" xfId="13015" xr:uid="{0752666F-3CA4-491D-829C-94683B7F7CE3}"/>
    <cellStyle name="Note 2 2 4 7" xfId="12110" xr:uid="{17B1508A-B53B-4B80-8BA5-94EFCCADF938}"/>
    <cellStyle name="Note 2 2 5" xfId="6565" xr:uid="{00000000-0005-0000-0000-00000F190000}"/>
    <cellStyle name="Note 2 2 5 2" xfId="8245" xr:uid="{00000000-0005-0000-0000-000010190000}"/>
    <cellStyle name="Note 2 2 5 2 2" xfId="13973" xr:uid="{61CBFFE7-1CB6-42BE-872C-ED0084C4EA1E}"/>
    <cellStyle name="Note 2 2 5 3" xfId="8894" xr:uid="{00000000-0005-0000-0000-000011190000}"/>
    <cellStyle name="Note 2 2 5 3 2" xfId="14621" xr:uid="{4F97BC62-3019-4F9C-A09E-F928188032FD}"/>
    <cellStyle name="Note 2 2 5 4" xfId="9543" xr:uid="{00000000-0005-0000-0000-000012190000}"/>
    <cellStyle name="Note 2 2 5 4 2" xfId="15269" xr:uid="{538AC3CA-EF56-49F5-8A37-49FB300953F7}"/>
    <cellStyle name="Note 2 2 5 5" xfId="10033" xr:uid="{00000000-0005-0000-0000-000013190000}"/>
    <cellStyle name="Note 2 2 5 5 2" xfId="15758" xr:uid="{E94D3189-930A-4407-8E2B-B4784D270903}"/>
    <cellStyle name="Note 2 2 5 6" xfId="10477" xr:uid="{00000000-0005-0000-0000-000014190000}"/>
    <cellStyle name="Note 2 2 5 6 2" xfId="16200" xr:uid="{985F9736-D811-449D-A2A6-64E2A673C67C}"/>
    <cellStyle name="Note 2 2 5 7" xfId="12394" xr:uid="{637AEF9E-B142-4ED4-B53F-39B08964E671}"/>
    <cellStyle name="Note 2 2 6" xfId="7322" xr:uid="{00000000-0005-0000-0000-000015190000}"/>
    <cellStyle name="Note 2 2 6 2" xfId="13069" xr:uid="{5EBC26BE-E10A-4361-B86A-E7E0008BCB40}"/>
    <cellStyle name="Note 2 2 7" xfId="7842" xr:uid="{00000000-0005-0000-0000-000016190000}"/>
    <cellStyle name="Note 2 2 7 2" xfId="13580" xr:uid="{6CA83BA8-E2DF-472B-AF0C-2B617C6FADB6}"/>
    <cellStyle name="Note 2 2 8" xfId="7726" xr:uid="{00000000-0005-0000-0000-000017190000}"/>
    <cellStyle name="Note 2 2 8 2" xfId="13465" xr:uid="{B847A9C2-4359-4E04-BFFE-71BA29A097C6}"/>
    <cellStyle name="Note 2 2 9" xfId="7504" xr:uid="{00000000-0005-0000-0000-000018190000}"/>
    <cellStyle name="Note 2 2 9 2" xfId="13249" xr:uid="{9DD1C86F-0D9C-4D95-9743-EABAC23448D7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7" xr:uid="{923D3A4D-53E8-41D1-B104-D6D2A3571289}"/>
    <cellStyle name="Note 2 4 2 2 3" xfId="9125" xr:uid="{00000000-0005-0000-0000-00001E190000}"/>
    <cellStyle name="Note 2 4 2 2 3 2" xfId="14852" xr:uid="{5FF34429-5D1A-4CE2-B766-368E6F0B46E7}"/>
    <cellStyle name="Note 2 4 2 2 4" xfId="9777" xr:uid="{00000000-0005-0000-0000-00001F190000}"/>
    <cellStyle name="Note 2 4 2 2 4 2" xfId="15503" xr:uid="{0C95C2A7-6D6F-4348-9E36-5CE94395B370}"/>
    <cellStyle name="Note 2 4 2 2 5" xfId="10265" xr:uid="{00000000-0005-0000-0000-000020190000}"/>
    <cellStyle name="Note 2 4 2 2 5 2" xfId="15990" xr:uid="{DA5C96D0-F2EF-4CB1-96FA-1E6EEB5A0624}"/>
    <cellStyle name="Note 2 4 2 2 6" xfId="10704" xr:uid="{00000000-0005-0000-0000-000021190000}"/>
    <cellStyle name="Note 2 4 2 2 6 2" xfId="16410" xr:uid="{59D5019E-43C7-4E54-B314-05031456A6E1}"/>
    <cellStyle name="Note 2 4 2 2 7" xfId="12612" xr:uid="{0B2E6208-4B3A-46F4-99AF-D8187E5D4DAB}"/>
    <cellStyle name="Note 2 4 2 3" xfId="8022" xr:uid="{00000000-0005-0000-0000-000022190000}"/>
    <cellStyle name="Note 2 4 2 3 2" xfId="13751" xr:uid="{AA3DD25B-79F4-4CBE-8B2F-40176BC58F68}"/>
    <cellStyle name="Note 2 4 2 4" xfId="8679" xr:uid="{00000000-0005-0000-0000-000023190000}"/>
    <cellStyle name="Note 2 4 2 4 2" xfId="14406" xr:uid="{513FBEF4-E55F-47FB-9B01-7A950C02068F}"/>
    <cellStyle name="Note 2 4 2 5" xfId="9318" xr:uid="{00000000-0005-0000-0000-000024190000}"/>
    <cellStyle name="Note 2 4 2 5 2" xfId="15044" xr:uid="{2774BE65-848C-464C-B20B-B53A056814CD}"/>
    <cellStyle name="Note 2 4 2 6" xfId="7373" xr:uid="{00000000-0005-0000-0000-000025190000}"/>
    <cellStyle name="Note 2 4 2 6 2" xfId="13120" xr:uid="{ADD59757-A70C-41C0-8654-912AF99C528A}"/>
    <cellStyle name="Note 2 4 2 7" xfId="12112" xr:uid="{22D1F1E2-FB53-4511-A3CE-97145E8DD19D}"/>
    <cellStyle name="Note 2 4 3" xfId="6567" xr:uid="{00000000-0005-0000-0000-000026190000}"/>
    <cellStyle name="Note 2 4 3 2" xfId="8247" xr:uid="{00000000-0005-0000-0000-000027190000}"/>
    <cellStyle name="Note 2 4 3 2 2" xfId="13975" xr:uid="{46F11621-BE5F-486A-94A2-8D6320748D30}"/>
    <cellStyle name="Note 2 4 3 3" xfId="8896" xr:uid="{00000000-0005-0000-0000-000028190000}"/>
    <cellStyle name="Note 2 4 3 3 2" xfId="14623" xr:uid="{11A60A9A-FE12-4D7F-8985-F1E3CBDDFE32}"/>
    <cellStyle name="Note 2 4 3 4" xfId="9545" xr:uid="{00000000-0005-0000-0000-000029190000}"/>
    <cellStyle name="Note 2 4 3 4 2" xfId="15271" xr:uid="{872F9EB4-A3DB-415E-A135-1674687AB8AA}"/>
    <cellStyle name="Note 2 4 3 5" xfId="10035" xr:uid="{00000000-0005-0000-0000-00002A190000}"/>
    <cellStyle name="Note 2 4 3 5 2" xfId="15760" xr:uid="{54081B99-88CB-4697-9F29-E2AB40ED3316}"/>
    <cellStyle name="Note 2 4 3 6" xfId="10479" xr:uid="{00000000-0005-0000-0000-00002B190000}"/>
    <cellStyle name="Note 2 4 3 6 2" xfId="16202" xr:uid="{33B09F03-FF2E-4F5F-AF9A-7D1666DF0B22}"/>
    <cellStyle name="Note 2 4 3 7" xfId="12396" xr:uid="{386353BD-2E18-44BC-A2C6-0C8C514ED255}"/>
    <cellStyle name="Note 2 4 4" xfId="7324" xr:uid="{00000000-0005-0000-0000-00002C190000}"/>
    <cellStyle name="Note 2 4 4 2" xfId="13071" xr:uid="{04035A00-B2A0-4742-914E-9DEDE108CC42}"/>
    <cellStyle name="Note 2 4 5" xfId="7840" xr:uid="{00000000-0005-0000-0000-00002D190000}"/>
    <cellStyle name="Note 2 4 5 2" xfId="13578" xr:uid="{F7F635FE-725E-4FE9-AAA1-5262EA6D9C85}"/>
    <cellStyle name="Note 2 4 6" xfId="7730" xr:uid="{00000000-0005-0000-0000-00002E190000}"/>
    <cellStyle name="Note 2 4 6 2" xfId="13469" xr:uid="{89492844-783D-4A2B-BD91-8B9586912E2F}"/>
    <cellStyle name="Note 2 4 7" xfId="7284" xr:uid="{00000000-0005-0000-0000-00002F190000}"/>
    <cellStyle name="Note 2 4 7 2" xfId="13032" xr:uid="{76642D31-B4F3-4BF7-9E2E-223CD55C6577}"/>
    <cellStyle name="Note 2 4 8" xfId="11465" xr:uid="{6186D162-F773-4E24-AE24-8661F8E9D68D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8" xr:uid="{AAF8DAB8-1E9F-4D13-A04D-305907A93A54}"/>
    <cellStyle name="Note 2 5 2 2 3" xfId="9126" xr:uid="{00000000-0005-0000-0000-000034190000}"/>
    <cellStyle name="Note 2 5 2 2 3 2" xfId="14853" xr:uid="{A307E1FB-62BF-4DC7-B850-714F0D8E6B26}"/>
    <cellStyle name="Note 2 5 2 2 4" xfId="9778" xr:uid="{00000000-0005-0000-0000-000035190000}"/>
    <cellStyle name="Note 2 5 2 2 4 2" xfId="15504" xr:uid="{5ED8FAFC-F89B-4F4B-93D6-C8B9B27B452C}"/>
    <cellStyle name="Note 2 5 2 2 5" xfId="10266" xr:uid="{00000000-0005-0000-0000-000036190000}"/>
    <cellStyle name="Note 2 5 2 2 5 2" xfId="15991" xr:uid="{31D9AC48-7FC8-4841-B2A2-4FC85A5BAB52}"/>
    <cellStyle name="Note 2 5 2 2 6" xfId="10705" xr:uid="{00000000-0005-0000-0000-000037190000}"/>
    <cellStyle name="Note 2 5 2 2 6 2" xfId="16411" xr:uid="{95571FCF-6B25-49AF-998B-7D0FC777A530}"/>
    <cellStyle name="Note 2 5 2 2 7" xfId="12613" xr:uid="{3E7D965E-02E9-48D2-867E-77A99BD55B08}"/>
    <cellStyle name="Note 2 5 2 3" xfId="8023" xr:uid="{00000000-0005-0000-0000-000038190000}"/>
    <cellStyle name="Note 2 5 2 3 2" xfId="13752" xr:uid="{A1412F95-0783-4D5C-8864-2F74681A4716}"/>
    <cellStyle name="Note 2 5 2 4" xfId="8680" xr:uid="{00000000-0005-0000-0000-000039190000}"/>
    <cellStyle name="Note 2 5 2 4 2" xfId="14407" xr:uid="{8CCD9DCC-B885-4327-84BF-2D0C9982015B}"/>
    <cellStyle name="Note 2 5 2 5" xfId="9319" xr:uid="{00000000-0005-0000-0000-00003A190000}"/>
    <cellStyle name="Note 2 5 2 5 2" xfId="15045" xr:uid="{34D43B9E-45CF-40B0-A6AC-47B0E85169B6}"/>
    <cellStyle name="Note 2 5 2 6" xfId="7831" xr:uid="{00000000-0005-0000-0000-00003B190000}"/>
    <cellStyle name="Note 2 5 2 6 2" xfId="13569" xr:uid="{FB9D7B04-5023-47B7-A543-ECD22F351022}"/>
    <cellStyle name="Note 2 5 2 7" xfId="12113" xr:uid="{D64DF796-1C8A-49F0-B037-987A1F2E5D95}"/>
    <cellStyle name="Note 2 5 3" xfId="6568" xr:uid="{00000000-0005-0000-0000-00003C190000}"/>
    <cellStyle name="Note 2 5 3 2" xfId="8248" xr:uid="{00000000-0005-0000-0000-00003D190000}"/>
    <cellStyle name="Note 2 5 3 2 2" xfId="13976" xr:uid="{412EE8CC-2676-4C51-BCA8-53B9B8BC3D6A}"/>
    <cellStyle name="Note 2 5 3 3" xfId="8897" xr:uid="{00000000-0005-0000-0000-00003E190000}"/>
    <cellStyle name="Note 2 5 3 3 2" xfId="14624" xr:uid="{26AB7227-A1A5-4E1C-88FB-B35515821312}"/>
    <cellStyle name="Note 2 5 3 4" xfId="9546" xr:uid="{00000000-0005-0000-0000-00003F190000}"/>
    <cellStyle name="Note 2 5 3 4 2" xfId="15272" xr:uid="{AB30BC64-07C5-42B3-BDFA-61F8565E32E7}"/>
    <cellStyle name="Note 2 5 3 5" xfId="10036" xr:uid="{00000000-0005-0000-0000-000040190000}"/>
    <cellStyle name="Note 2 5 3 5 2" xfId="15761" xr:uid="{51118D94-3923-461A-82D1-E080137DB677}"/>
    <cellStyle name="Note 2 5 3 6" xfId="10480" xr:uid="{00000000-0005-0000-0000-000041190000}"/>
    <cellStyle name="Note 2 5 3 6 2" xfId="16203" xr:uid="{E71EE00D-E40A-48D7-8DF5-14313D1A2A4B}"/>
    <cellStyle name="Note 2 5 3 7" xfId="12397" xr:uid="{2FBC6026-7EDE-4126-A827-0C075766D0A9}"/>
    <cellStyle name="Note 2 5 4" xfId="7325" xr:uid="{00000000-0005-0000-0000-000042190000}"/>
    <cellStyle name="Note 2 5 4 2" xfId="13072" xr:uid="{3987CA25-DB3E-4A21-9BB4-0A2F12FFFE0B}"/>
    <cellStyle name="Note 2 5 5" xfId="7839" xr:uid="{00000000-0005-0000-0000-000043190000}"/>
    <cellStyle name="Note 2 5 5 2" xfId="13577" xr:uid="{4DA4435D-54CC-404D-9765-7B0370162E82}"/>
    <cellStyle name="Note 2 5 6" xfId="7731" xr:uid="{00000000-0005-0000-0000-000044190000}"/>
    <cellStyle name="Note 2 5 6 2" xfId="13470" xr:uid="{36EA1A79-58B0-4ABB-B0F2-D2848C3EFF2E}"/>
    <cellStyle name="Note 2 5 7" xfId="9983" xr:uid="{00000000-0005-0000-0000-000045190000}"/>
    <cellStyle name="Note 2 5 7 2" xfId="15708" xr:uid="{EB519E26-98E0-4CE4-9AF7-659CD7C86EE8}"/>
    <cellStyle name="Note 2 5 8" xfId="11466" xr:uid="{DDBC2315-5FA2-400A-9F93-A93CFBB12E7C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204" xr:uid="{964E3766-52DD-4F90-B181-490E22B2E631}"/>
    <cellStyle name="Note 2 8 2 3" xfId="9122" xr:uid="{00000000-0005-0000-0000-00004B190000}"/>
    <cellStyle name="Note 2 8 2 3 2" xfId="14849" xr:uid="{57A6055A-9FE0-44AA-A96E-4D4C4E8E9D07}"/>
    <cellStyle name="Note 2 8 2 4" xfId="9774" xr:uid="{00000000-0005-0000-0000-00004C190000}"/>
    <cellStyle name="Note 2 8 2 4 2" xfId="15500" xr:uid="{580B1D5F-334E-440A-9A6D-427885EC91B2}"/>
    <cellStyle name="Note 2 8 2 5" xfId="10262" xr:uid="{00000000-0005-0000-0000-00004D190000}"/>
    <cellStyle name="Note 2 8 2 5 2" xfId="15987" xr:uid="{8681F062-33AC-4794-B94A-F03F29349078}"/>
    <cellStyle name="Note 2 8 2 6" xfId="10701" xr:uid="{00000000-0005-0000-0000-00004E190000}"/>
    <cellStyle name="Note 2 8 2 6 2" xfId="16407" xr:uid="{B13FDA21-F30E-4B6E-A71D-AA571C4A1226}"/>
    <cellStyle name="Note 2 8 2 7" xfId="12609" xr:uid="{6BD3095C-8992-45EC-A4C7-A922C755BB74}"/>
    <cellStyle name="Note 2 8 3" xfId="8019" xr:uid="{00000000-0005-0000-0000-00004F190000}"/>
    <cellStyle name="Note 2 8 3 2" xfId="13748" xr:uid="{35F8141E-4DFF-4CE4-B07B-5000AFD9C506}"/>
    <cellStyle name="Note 2 8 4" xfId="8676" xr:uid="{00000000-0005-0000-0000-000050190000}"/>
    <cellStyle name="Note 2 8 4 2" xfId="14403" xr:uid="{251A4F58-957E-46C4-9508-361193BA10B4}"/>
    <cellStyle name="Note 2 8 5" xfId="9315" xr:uid="{00000000-0005-0000-0000-000051190000}"/>
    <cellStyle name="Note 2 8 5 2" xfId="15041" xr:uid="{83AD5C45-0B4B-40F9-9E85-58EFC8FA8CA6}"/>
    <cellStyle name="Note 2 8 6" xfId="7372" xr:uid="{00000000-0005-0000-0000-000052190000}"/>
    <cellStyle name="Note 2 8 6 2" xfId="13119" xr:uid="{1983A83C-6844-4688-8DB4-476B6499971C}"/>
    <cellStyle name="Note 2 8 7" xfId="12109" xr:uid="{453E2B39-615F-46E5-A85C-A96C01EE6D8B}"/>
    <cellStyle name="Note 2 9" xfId="6564" xr:uid="{00000000-0005-0000-0000-000053190000}"/>
    <cellStyle name="Note 2 9 2" xfId="8244" xr:uid="{00000000-0005-0000-0000-000054190000}"/>
    <cellStyle name="Note 2 9 2 2" xfId="13972" xr:uid="{EC2D325B-73BA-4483-8E5D-2130CFCAFF17}"/>
    <cellStyle name="Note 2 9 3" xfId="8893" xr:uid="{00000000-0005-0000-0000-000055190000}"/>
    <cellStyle name="Note 2 9 3 2" xfId="14620" xr:uid="{88DE9FF1-284A-47BC-994C-309D28B31497}"/>
    <cellStyle name="Note 2 9 4" xfId="9542" xr:uid="{00000000-0005-0000-0000-000056190000}"/>
    <cellStyle name="Note 2 9 4 2" xfId="15268" xr:uid="{A25F4699-2CF4-4933-A8F1-9EB9FCA6C328}"/>
    <cellStyle name="Note 2 9 5" xfId="10032" xr:uid="{00000000-0005-0000-0000-000057190000}"/>
    <cellStyle name="Note 2 9 5 2" xfId="15757" xr:uid="{5E7770D5-1148-45BF-BBD9-7EDCE97C3010}"/>
    <cellStyle name="Note 2 9 6" xfId="10476" xr:uid="{00000000-0005-0000-0000-000058190000}"/>
    <cellStyle name="Note 2 9 6 2" xfId="16199" xr:uid="{627B3620-4B9E-4359-A9CD-D99C7515000B}"/>
    <cellStyle name="Note 2 9 7" xfId="12393" xr:uid="{27DA9C7B-FF40-46F6-BAC5-6F8D136F76A7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9" xr:uid="{29C5EE60-1DB7-40DD-A59F-C6DB87F355F6}"/>
    <cellStyle name="Note 4 3 2 3" xfId="9127" xr:uid="{00000000-0005-0000-0000-000061190000}"/>
    <cellStyle name="Note 4 3 2 3 2" xfId="14854" xr:uid="{7CCF56E6-753E-45A2-8D76-40B24717636B}"/>
    <cellStyle name="Note 4 3 2 4" xfId="9779" xr:uid="{00000000-0005-0000-0000-000062190000}"/>
    <cellStyle name="Note 4 3 2 4 2" xfId="15505" xr:uid="{37B37240-5332-4BC6-9D0A-E7B536B09B52}"/>
    <cellStyle name="Note 4 3 2 5" xfId="10267" xr:uid="{00000000-0005-0000-0000-000063190000}"/>
    <cellStyle name="Note 4 3 2 5 2" xfId="15992" xr:uid="{E149997C-1E84-4A99-92EC-A7B92339D6CB}"/>
    <cellStyle name="Note 4 3 2 6" xfId="10706" xr:uid="{00000000-0005-0000-0000-000064190000}"/>
    <cellStyle name="Note 4 3 2 6 2" xfId="16412" xr:uid="{D1410474-3945-4165-AE9D-A0CA1B875EED}"/>
    <cellStyle name="Note 4 3 2 7" xfId="12614" xr:uid="{6A45766B-6FF9-4088-B2E9-F92BD235E09F}"/>
    <cellStyle name="Note 4 3 3" xfId="8024" xr:uid="{00000000-0005-0000-0000-000065190000}"/>
    <cellStyle name="Note 4 3 3 2" xfId="13753" xr:uid="{59B5C450-3F63-4CD9-A071-0CA7B5A3EBE4}"/>
    <cellStyle name="Note 4 3 4" xfId="8681" xr:uid="{00000000-0005-0000-0000-000066190000}"/>
    <cellStyle name="Note 4 3 4 2" xfId="14408" xr:uid="{159128A0-9159-4BBF-BFF2-8AE2EA47920B}"/>
    <cellStyle name="Note 4 3 5" xfId="9320" xr:uid="{00000000-0005-0000-0000-000067190000}"/>
    <cellStyle name="Note 4 3 5 2" xfId="15046" xr:uid="{ECBB907D-9A16-4A14-A83E-0FD2398CD4F3}"/>
    <cellStyle name="Note 4 3 6" xfId="7696" xr:uid="{00000000-0005-0000-0000-000068190000}"/>
    <cellStyle name="Note 4 3 6 2" xfId="13437" xr:uid="{7402DA98-E9ED-4A15-BADC-2388AA70C1C6}"/>
    <cellStyle name="Note 4 3 7" xfId="12114" xr:uid="{79703723-14FE-497B-874F-88162E7AB0D7}"/>
    <cellStyle name="Note 4 4" xfId="6569" xr:uid="{00000000-0005-0000-0000-000069190000}"/>
    <cellStyle name="Note 4 4 2" xfId="8249" xr:uid="{00000000-0005-0000-0000-00006A190000}"/>
    <cellStyle name="Note 4 4 2 2" xfId="13977" xr:uid="{73A3EB64-C74A-4074-9B80-9DB95EEA9E14}"/>
    <cellStyle name="Note 4 4 3" xfId="8898" xr:uid="{00000000-0005-0000-0000-00006B190000}"/>
    <cellStyle name="Note 4 4 3 2" xfId="14625" xr:uid="{C67C2CB9-E74A-4D58-BE75-8498E4BBE7A7}"/>
    <cellStyle name="Note 4 4 4" xfId="9547" xr:uid="{00000000-0005-0000-0000-00006C190000}"/>
    <cellStyle name="Note 4 4 4 2" xfId="15273" xr:uid="{A3256AC3-1819-4683-AADA-AB9C5B4AD6D5}"/>
    <cellStyle name="Note 4 4 5" xfId="10037" xr:uid="{00000000-0005-0000-0000-00006D190000}"/>
    <cellStyle name="Note 4 4 5 2" xfId="15762" xr:uid="{585C0286-108F-42DC-9895-D0FBC2D17FC5}"/>
    <cellStyle name="Note 4 4 6" xfId="10481" xr:uid="{00000000-0005-0000-0000-00006E190000}"/>
    <cellStyle name="Note 4 4 6 2" xfId="16204" xr:uid="{7F9752C0-DF43-4301-85D9-08EA1CC03BED}"/>
    <cellStyle name="Note 4 4 7" xfId="12398" xr:uid="{A520D7EC-D8F2-4943-8460-41763DFBA779}"/>
    <cellStyle name="Note 4 5" xfId="7326" xr:uid="{00000000-0005-0000-0000-00006F190000}"/>
    <cellStyle name="Note 4 5 2" xfId="13073" xr:uid="{F9BA18F5-6135-4E88-8542-A8580C299D1C}"/>
    <cellStyle name="Note 4 6" xfId="7282" xr:uid="{00000000-0005-0000-0000-000070190000}"/>
    <cellStyle name="Note 4 6 2" xfId="13030" xr:uid="{9220808E-B98D-471C-BA74-A2C073B67C33}"/>
    <cellStyle name="Note 4 7" xfId="2132" xr:uid="{00000000-0005-0000-0000-000071190000}"/>
    <cellStyle name="Note 4 7 2" xfId="11019" xr:uid="{1D8D7E4E-32C1-4AF2-B509-25DB2AEE27EA}"/>
    <cellStyle name="Note 4 8" xfId="7505" xr:uid="{00000000-0005-0000-0000-000072190000}"/>
    <cellStyle name="Note 4 8 2" xfId="13250" xr:uid="{5E9417BA-4883-4DCD-BAFE-78BBA9724101}"/>
    <cellStyle name="Note 4 9" xfId="11467" xr:uid="{9010C893-E0C9-4E06-89C6-7159DA88349B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10" xr:uid="{44A79781-043E-4727-B73D-429E0BC93023}"/>
    <cellStyle name="Note 5 3 2 3" xfId="9128" xr:uid="{00000000-0005-0000-0000-000078190000}"/>
    <cellStyle name="Note 5 3 2 3 2" xfId="14855" xr:uid="{85988AA0-B36F-46CB-ABA8-98E0246A8358}"/>
    <cellStyle name="Note 5 3 2 4" xfId="9780" xr:uid="{00000000-0005-0000-0000-000079190000}"/>
    <cellStyle name="Note 5 3 2 4 2" xfId="15506" xr:uid="{736EF0D2-7139-445F-8DF3-88905E6ED888}"/>
    <cellStyle name="Note 5 3 2 5" xfId="10268" xr:uid="{00000000-0005-0000-0000-00007A190000}"/>
    <cellStyle name="Note 5 3 2 5 2" xfId="15993" xr:uid="{50BD5A3D-92A6-4309-82B6-6E548D7D5D22}"/>
    <cellStyle name="Note 5 3 2 6" xfId="10707" xr:uid="{00000000-0005-0000-0000-00007B190000}"/>
    <cellStyle name="Note 5 3 2 6 2" xfId="16413" xr:uid="{29A5ECE0-7CC7-4C6C-8AC2-EF30EFE7D3C7}"/>
    <cellStyle name="Note 5 3 2 7" xfId="12615" xr:uid="{D0404663-266F-407E-B5CE-D2AE2CED1A7C}"/>
    <cellStyle name="Note 5 3 3" xfId="8025" xr:uid="{00000000-0005-0000-0000-00007C190000}"/>
    <cellStyle name="Note 5 3 3 2" xfId="13754" xr:uid="{F705ADF4-47C3-4A11-A515-FDC27977CCE3}"/>
    <cellStyle name="Note 5 3 4" xfId="8682" xr:uid="{00000000-0005-0000-0000-00007D190000}"/>
    <cellStyle name="Note 5 3 4 2" xfId="14409" xr:uid="{311FDA45-32D1-49D2-B569-5A5DD9E64897}"/>
    <cellStyle name="Note 5 3 5" xfId="9321" xr:uid="{00000000-0005-0000-0000-00007E190000}"/>
    <cellStyle name="Note 5 3 5 2" xfId="15047" xr:uid="{25A5F1E1-C460-410D-B4CB-04AAE62FB394}"/>
    <cellStyle name="Note 5 3 6" xfId="7118" xr:uid="{00000000-0005-0000-0000-00007F190000}"/>
    <cellStyle name="Note 5 3 6 2" xfId="12876" xr:uid="{77C2A9C8-2948-4B06-9EAE-3FC8D5652EBD}"/>
    <cellStyle name="Note 5 3 7" xfId="12115" xr:uid="{E285B535-8595-4F39-BBF5-BFCF47FFE5E7}"/>
    <cellStyle name="Note 5 4" xfId="6570" xr:uid="{00000000-0005-0000-0000-000080190000}"/>
    <cellStyle name="Note 5 4 2" xfId="8250" xr:uid="{00000000-0005-0000-0000-000081190000}"/>
    <cellStyle name="Note 5 4 2 2" xfId="13978" xr:uid="{F934FD3E-A032-4D37-A592-FDD57958B5FC}"/>
    <cellStyle name="Note 5 4 3" xfId="8899" xr:uid="{00000000-0005-0000-0000-000082190000}"/>
    <cellStyle name="Note 5 4 3 2" xfId="14626" xr:uid="{73639E8E-4A56-4E0C-B16E-C765FBC0BD4B}"/>
    <cellStyle name="Note 5 4 4" xfId="9548" xr:uid="{00000000-0005-0000-0000-000083190000}"/>
    <cellStyle name="Note 5 4 4 2" xfId="15274" xr:uid="{CF9152D9-E045-4DEF-91EA-2EEED945215C}"/>
    <cellStyle name="Note 5 4 5" xfId="10038" xr:uid="{00000000-0005-0000-0000-000084190000}"/>
    <cellStyle name="Note 5 4 5 2" xfId="15763" xr:uid="{831E0830-6F75-48CC-AC75-72B6DE8066DE}"/>
    <cellStyle name="Note 5 4 6" xfId="10482" xr:uid="{00000000-0005-0000-0000-000085190000}"/>
    <cellStyle name="Note 5 4 6 2" xfId="16205" xr:uid="{60CEE764-326A-46AC-9BF1-308E6AC6BEEA}"/>
    <cellStyle name="Note 5 4 7" xfId="12399" xr:uid="{C3C0F783-8852-4449-BE90-2A9B399BCB49}"/>
    <cellStyle name="Note 5 5" xfId="7327" xr:uid="{00000000-0005-0000-0000-000086190000}"/>
    <cellStyle name="Note 5 5 2" xfId="13074" xr:uid="{FD158972-837B-4C7F-93EE-BC07611E8D78}"/>
    <cellStyle name="Note 5 6" xfId="7281" xr:uid="{00000000-0005-0000-0000-000087190000}"/>
    <cellStyle name="Note 5 6 2" xfId="13029" xr:uid="{C0DCC3AD-D9F6-4C94-BD71-48BF811F24B2}"/>
    <cellStyle name="Note 5 7" xfId="2118" xr:uid="{00000000-0005-0000-0000-000088190000}"/>
    <cellStyle name="Note 5 7 2" xfId="11006" xr:uid="{8E906AC7-39DD-44B3-86E4-B7BF7941C7DE}"/>
    <cellStyle name="Note 5 8" xfId="7858" xr:uid="{00000000-0005-0000-0000-000089190000}"/>
    <cellStyle name="Note 5 8 2" xfId="13596" xr:uid="{A819CA60-6782-413A-85F3-1EEBAD5F65D1}"/>
    <cellStyle name="Note 5 9" xfId="11468" xr:uid="{4ACAA190-EF89-424E-B6D4-BCFC8BDAD874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11" xr:uid="{1769ED23-808D-45C0-8F21-41D16F06DEA3}"/>
    <cellStyle name="Note 6 3 2 3" xfId="9129" xr:uid="{00000000-0005-0000-0000-00008F190000}"/>
    <cellStyle name="Note 6 3 2 3 2" xfId="14856" xr:uid="{A2900F55-39CA-4948-9748-3B993FF34DBA}"/>
    <cellStyle name="Note 6 3 2 4" xfId="9781" xr:uid="{00000000-0005-0000-0000-000090190000}"/>
    <cellStyle name="Note 6 3 2 4 2" xfId="15507" xr:uid="{DAC37E9C-3E39-4338-BAEB-616E16120569}"/>
    <cellStyle name="Note 6 3 2 5" xfId="10269" xr:uid="{00000000-0005-0000-0000-000091190000}"/>
    <cellStyle name="Note 6 3 2 5 2" xfId="15994" xr:uid="{D059D5A6-4CBD-45A3-8689-FA8AE0149AFA}"/>
    <cellStyle name="Note 6 3 2 6" xfId="10708" xr:uid="{00000000-0005-0000-0000-000092190000}"/>
    <cellStyle name="Note 6 3 2 6 2" xfId="16414" xr:uid="{41FDAD2E-8AD3-48FF-84D6-6045D46C75F9}"/>
    <cellStyle name="Note 6 3 2 7" xfId="12616" xr:uid="{7F7312E3-E56D-4B5A-9056-D986C2C83A12}"/>
    <cellStyle name="Note 6 3 3" xfId="8026" xr:uid="{00000000-0005-0000-0000-000093190000}"/>
    <cellStyle name="Note 6 3 3 2" xfId="13755" xr:uid="{1E575587-E40C-4B89-9DEC-9F6F0BEF6854}"/>
    <cellStyle name="Note 6 3 4" xfId="8683" xr:uid="{00000000-0005-0000-0000-000094190000}"/>
    <cellStyle name="Note 6 3 4 2" xfId="14410" xr:uid="{B6E40437-F4E3-4927-B729-969777E0247B}"/>
    <cellStyle name="Note 6 3 5" xfId="9322" xr:uid="{00000000-0005-0000-0000-000095190000}"/>
    <cellStyle name="Note 6 3 5 2" xfId="15048" xr:uid="{0E5946C6-D7B0-477F-AE82-E4C7C01D4F81}"/>
    <cellStyle name="Note 6 3 6" xfId="7119" xr:uid="{00000000-0005-0000-0000-000096190000}"/>
    <cellStyle name="Note 6 3 6 2" xfId="12877" xr:uid="{2AA4BB37-16AD-4CB3-B5CF-491C752675A9}"/>
    <cellStyle name="Note 6 3 7" xfId="12116" xr:uid="{8DEA041C-26F8-45E2-9F8B-2516B3A7D1C7}"/>
    <cellStyle name="Note 6 4" xfId="6571" xr:uid="{00000000-0005-0000-0000-000097190000}"/>
    <cellStyle name="Note 6 4 2" xfId="8251" xr:uid="{00000000-0005-0000-0000-000098190000}"/>
    <cellStyle name="Note 6 4 2 2" xfId="13979" xr:uid="{91CEE887-DCFF-427F-8F2B-8C946079F477}"/>
    <cellStyle name="Note 6 4 3" xfId="8900" xr:uid="{00000000-0005-0000-0000-000099190000}"/>
    <cellStyle name="Note 6 4 3 2" xfId="14627" xr:uid="{1A81AE33-12EE-4ECA-AA91-92C9C898067D}"/>
    <cellStyle name="Note 6 4 4" xfId="9549" xr:uid="{00000000-0005-0000-0000-00009A190000}"/>
    <cellStyle name="Note 6 4 4 2" xfId="15275" xr:uid="{19FCCA93-E91C-4543-96AB-CDFC0E969BEB}"/>
    <cellStyle name="Note 6 4 5" xfId="10039" xr:uid="{00000000-0005-0000-0000-00009B190000}"/>
    <cellStyle name="Note 6 4 5 2" xfId="15764" xr:uid="{4E45F5A5-1323-4AB1-A49C-58D61CEE81AB}"/>
    <cellStyle name="Note 6 4 6" xfId="10483" xr:uid="{00000000-0005-0000-0000-00009C190000}"/>
    <cellStyle name="Note 6 4 6 2" xfId="16206" xr:uid="{83797842-FD93-4F0E-943B-8C54BCC1FCF7}"/>
    <cellStyle name="Note 6 4 7" xfId="12400" xr:uid="{ED6CA232-3390-44C6-A0BC-EDF6FCD1ADF0}"/>
    <cellStyle name="Note 6 5" xfId="7328" xr:uid="{00000000-0005-0000-0000-00009D190000}"/>
    <cellStyle name="Note 6 5 2" xfId="13075" xr:uid="{F7683555-2A41-4B6B-AE16-2A8B78805119}"/>
    <cellStyle name="Note 6 6" xfId="7280" xr:uid="{00000000-0005-0000-0000-00009E190000}"/>
    <cellStyle name="Note 6 6 2" xfId="13028" xr:uid="{74BBDAF9-7225-4951-A3DB-5B8F5D3D187A}"/>
    <cellStyle name="Note 6 7" xfId="2109" xr:uid="{00000000-0005-0000-0000-00009F190000}"/>
    <cellStyle name="Note 6 7 2" xfId="11000" xr:uid="{45A1C093-3510-4887-9802-3561A7A9501A}"/>
    <cellStyle name="Note 6 8" xfId="7859" xr:uid="{00000000-0005-0000-0000-0000A0190000}"/>
    <cellStyle name="Note 6 8 2" xfId="13597" xr:uid="{065130FF-0F8D-4E52-B9A2-4E8725D6FBCE}"/>
    <cellStyle name="Note 6 9" xfId="11469" xr:uid="{A1699DD5-3F4B-4539-9214-BD9480B82C29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40" xr:uid="{6B50D49C-4B3F-4112-A281-3DE7FC700075}"/>
    <cellStyle name="Output 2 11" xfId="7388" xr:uid="{00000000-0005-0000-0000-0000B6190000}"/>
    <cellStyle name="Output 2 11 2" xfId="13134" xr:uid="{AE26AD54-F846-4AEF-8BB2-3AB3A0B1301D}"/>
    <cellStyle name="Output 2 2" xfId="1153" xr:uid="{00000000-0005-0000-0000-0000B7190000}"/>
    <cellStyle name="Output 2 2 10" xfId="10940" xr:uid="{55AE8D3A-B582-41AF-82D6-6B0FACD88887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14" xr:uid="{D4892A60-784C-4EA6-BE7A-56908AE0C6D5}"/>
    <cellStyle name="Output 2 2 2 2 2 3" xfId="9132" xr:uid="{00000000-0005-0000-0000-0000BC190000}"/>
    <cellStyle name="Output 2 2 2 2 2 3 2" xfId="14859" xr:uid="{0DFD451D-BB76-43CD-9B1F-1E462133D4E9}"/>
    <cellStyle name="Output 2 2 2 2 2 4" xfId="9784" xr:uid="{00000000-0005-0000-0000-0000BD190000}"/>
    <cellStyle name="Output 2 2 2 2 2 4 2" xfId="15510" xr:uid="{C643EE2A-46DE-4159-82A7-A56544952524}"/>
    <cellStyle name="Output 2 2 2 2 2 5" xfId="10272" xr:uid="{00000000-0005-0000-0000-0000BE190000}"/>
    <cellStyle name="Output 2 2 2 2 2 5 2" xfId="15997" xr:uid="{EC78E018-0633-4A01-A79A-DBD854C89E3B}"/>
    <cellStyle name="Output 2 2 2 2 2 6" xfId="10711" xr:uid="{00000000-0005-0000-0000-0000BF190000}"/>
    <cellStyle name="Output 2 2 2 2 2 6 2" xfId="16417" xr:uid="{07AE61DC-2E64-4492-A085-5719BB1844C6}"/>
    <cellStyle name="Output 2 2 2 2 2 7" xfId="12619" xr:uid="{57A8BB02-0236-40A1-855A-E19F4810B7DF}"/>
    <cellStyle name="Output 2 2 2 2 3" xfId="8029" xr:uid="{00000000-0005-0000-0000-0000C0190000}"/>
    <cellStyle name="Output 2 2 2 2 3 2" xfId="13758" xr:uid="{AC167ACE-B32A-4E69-99FD-4EA3C080B1B5}"/>
    <cellStyle name="Output 2 2 2 2 4" xfId="8686" xr:uid="{00000000-0005-0000-0000-0000C1190000}"/>
    <cellStyle name="Output 2 2 2 2 4 2" xfId="14413" xr:uid="{E0318D9D-C11B-4751-A0C9-EF485E2792EA}"/>
    <cellStyle name="Output 2 2 2 2 5" xfId="9325" xr:uid="{00000000-0005-0000-0000-0000C2190000}"/>
    <cellStyle name="Output 2 2 2 2 5 2" xfId="15051" xr:uid="{42F404E6-6ECD-4EBE-8207-CE9D5B84ECE1}"/>
    <cellStyle name="Output 2 2 2 2 6" xfId="7697" xr:uid="{00000000-0005-0000-0000-0000C3190000}"/>
    <cellStyle name="Output 2 2 2 2 6 2" xfId="13438" xr:uid="{789683B4-D4CB-423E-923B-11D798E9AF82}"/>
    <cellStyle name="Output 2 2 2 2 7" xfId="12119" xr:uid="{14CE2F4D-9673-417E-845B-B831F20E0444}"/>
    <cellStyle name="Output 2 2 2 3" xfId="6574" xr:uid="{00000000-0005-0000-0000-0000C4190000}"/>
    <cellStyle name="Output 2 2 2 3 2" xfId="8254" xr:uid="{00000000-0005-0000-0000-0000C5190000}"/>
    <cellStyle name="Output 2 2 2 3 2 2" xfId="13982" xr:uid="{038E0ADC-7406-492E-8F06-011359C6D745}"/>
    <cellStyle name="Output 2 2 2 3 3" xfId="8903" xr:uid="{00000000-0005-0000-0000-0000C6190000}"/>
    <cellStyle name="Output 2 2 2 3 3 2" xfId="14630" xr:uid="{001CB3DA-15F5-47A7-8A37-ED8FB251F82B}"/>
    <cellStyle name="Output 2 2 2 3 4" xfId="9552" xr:uid="{00000000-0005-0000-0000-0000C7190000}"/>
    <cellStyle name="Output 2 2 2 3 4 2" xfId="15278" xr:uid="{DB3BC869-BC15-4252-BCFD-ABE288D808E9}"/>
    <cellStyle name="Output 2 2 2 3 5" xfId="10042" xr:uid="{00000000-0005-0000-0000-0000C8190000}"/>
    <cellStyle name="Output 2 2 2 3 5 2" xfId="15767" xr:uid="{9E409FFA-402D-4ABC-B0D4-B6255AA8EC14}"/>
    <cellStyle name="Output 2 2 2 3 6" xfId="10486" xr:uid="{00000000-0005-0000-0000-0000C9190000}"/>
    <cellStyle name="Output 2 2 2 3 6 2" xfId="16209" xr:uid="{34AE0B9E-396A-46B6-B361-98ACAB3242A2}"/>
    <cellStyle name="Output 2 2 2 3 7" xfId="12403" xr:uid="{0DC68DF9-B0C5-4F62-9131-0D66BD0643A4}"/>
    <cellStyle name="Output 2 2 2 4" xfId="7331" xr:uid="{00000000-0005-0000-0000-0000CA190000}"/>
    <cellStyle name="Output 2 2 2 4 2" xfId="13078" xr:uid="{9E1C4B55-6691-4894-82A8-828B4532A71C}"/>
    <cellStyle name="Output 2 2 2 5" xfId="7277" xr:uid="{00000000-0005-0000-0000-0000CB190000}"/>
    <cellStyle name="Output 2 2 2 5 2" xfId="13025" xr:uid="{04D8F14E-EB90-4C74-96DC-131A5D348D84}"/>
    <cellStyle name="Output 2 2 2 6" xfId="7864" xr:uid="{00000000-0005-0000-0000-0000CC190000}"/>
    <cellStyle name="Output 2 2 2 6 2" xfId="13602" xr:uid="{B639051D-B3BD-4DD1-A127-921A4C666EC0}"/>
    <cellStyle name="Output 2 2 2 7" xfId="7860" xr:uid="{00000000-0005-0000-0000-0000CD190000}"/>
    <cellStyle name="Output 2 2 2 7 2" xfId="13598" xr:uid="{903E255E-A2CF-4954-A38B-ECF73739E3D1}"/>
    <cellStyle name="Output 2 2 2 8" xfId="11470" xr:uid="{91E97DD3-9908-4EC0-88F3-9105694B541C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5" xr:uid="{D0457308-0713-414D-AF81-DC256EA99DCE}"/>
    <cellStyle name="Output 2 2 3 2 2 3" xfId="9133" xr:uid="{00000000-0005-0000-0000-0000D2190000}"/>
    <cellStyle name="Output 2 2 3 2 2 3 2" xfId="14860" xr:uid="{1B76499D-8FD5-4923-8AAD-52C819C037B8}"/>
    <cellStyle name="Output 2 2 3 2 2 4" xfId="9785" xr:uid="{00000000-0005-0000-0000-0000D3190000}"/>
    <cellStyle name="Output 2 2 3 2 2 4 2" xfId="15511" xr:uid="{D8600A2C-EB57-416B-8F34-AA7F410CA442}"/>
    <cellStyle name="Output 2 2 3 2 2 5" xfId="10273" xr:uid="{00000000-0005-0000-0000-0000D4190000}"/>
    <cellStyle name="Output 2 2 3 2 2 5 2" xfId="15998" xr:uid="{B15C08D6-8E5D-47E6-B29C-F0D682F8F341}"/>
    <cellStyle name="Output 2 2 3 2 2 6" xfId="10712" xr:uid="{00000000-0005-0000-0000-0000D5190000}"/>
    <cellStyle name="Output 2 2 3 2 2 6 2" xfId="16418" xr:uid="{FEC7A88D-4522-4F60-B948-8899078E731E}"/>
    <cellStyle name="Output 2 2 3 2 2 7" xfId="12620" xr:uid="{50E3734F-4646-43DB-BBDC-3D0573C00211}"/>
    <cellStyle name="Output 2 2 3 2 3" xfId="8030" xr:uid="{00000000-0005-0000-0000-0000D6190000}"/>
    <cellStyle name="Output 2 2 3 2 3 2" xfId="13759" xr:uid="{22520C8B-EFF9-4FBB-8E72-659D7F006DB4}"/>
    <cellStyle name="Output 2 2 3 2 4" xfId="8687" xr:uid="{00000000-0005-0000-0000-0000D7190000}"/>
    <cellStyle name="Output 2 2 3 2 4 2" xfId="14414" xr:uid="{D81A519E-7704-434D-81F8-FB4904D42AFC}"/>
    <cellStyle name="Output 2 2 3 2 5" xfId="9326" xr:uid="{00000000-0005-0000-0000-0000D8190000}"/>
    <cellStyle name="Output 2 2 3 2 5 2" xfId="15052" xr:uid="{C477AE6A-99F3-4407-9A22-44FD1E801F60}"/>
    <cellStyle name="Output 2 2 3 2 6" xfId="7120" xr:uid="{00000000-0005-0000-0000-0000D9190000}"/>
    <cellStyle name="Output 2 2 3 2 6 2" xfId="12878" xr:uid="{4704FB95-C29B-4168-BA5B-E68F2D70649C}"/>
    <cellStyle name="Output 2 2 3 2 7" xfId="12120" xr:uid="{82FB4824-8467-48F5-BEA8-339F7ED80783}"/>
    <cellStyle name="Output 2 2 3 3" xfId="6575" xr:uid="{00000000-0005-0000-0000-0000DA190000}"/>
    <cellStyle name="Output 2 2 3 3 2" xfId="8255" xr:uid="{00000000-0005-0000-0000-0000DB190000}"/>
    <cellStyle name="Output 2 2 3 3 2 2" xfId="13983" xr:uid="{DAB281D2-EC9F-4542-AE8C-ECA423762C5F}"/>
    <cellStyle name="Output 2 2 3 3 3" xfId="8904" xr:uid="{00000000-0005-0000-0000-0000DC190000}"/>
    <cellStyle name="Output 2 2 3 3 3 2" xfId="14631" xr:uid="{65E6A305-CC9A-4B2C-B05F-E4431E4740DF}"/>
    <cellStyle name="Output 2 2 3 3 4" xfId="9553" xr:uid="{00000000-0005-0000-0000-0000DD190000}"/>
    <cellStyle name="Output 2 2 3 3 4 2" xfId="15279" xr:uid="{78A18A3E-A70D-4969-81C4-4B8C5749192C}"/>
    <cellStyle name="Output 2 2 3 3 5" xfId="10043" xr:uid="{00000000-0005-0000-0000-0000DE190000}"/>
    <cellStyle name="Output 2 2 3 3 5 2" xfId="15768" xr:uid="{23DA097F-B2EE-45DF-B280-C162CB64CBC3}"/>
    <cellStyle name="Output 2 2 3 3 6" xfId="10487" xr:uid="{00000000-0005-0000-0000-0000DF190000}"/>
    <cellStyle name="Output 2 2 3 3 6 2" xfId="16210" xr:uid="{0CB28D40-4A87-4B47-B978-B968A1DB8410}"/>
    <cellStyle name="Output 2 2 3 3 7" xfId="12404" xr:uid="{2244EAE4-0FBF-4A5A-AFF7-D743B2189F7F}"/>
    <cellStyle name="Output 2 2 3 4" xfId="7332" xr:uid="{00000000-0005-0000-0000-0000E0190000}"/>
    <cellStyle name="Output 2 2 3 4 2" xfId="13079" xr:uid="{1238C4A7-2876-4CD6-9C8B-ABDB7DB8A529}"/>
    <cellStyle name="Output 2 2 3 5" xfId="8440" xr:uid="{00000000-0005-0000-0000-0000E1190000}"/>
    <cellStyle name="Output 2 2 3 5 2" xfId="14168" xr:uid="{9AEF2551-3D6E-48BE-A95B-05FA49E5EC1B}"/>
    <cellStyle name="Output 2 2 3 6" xfId="7293" xr:uid="{00000000-0005-0000-0000-0000E2190000}"/>
    <cellStyle name="Output 2 2 3 6 2" xfId="13041" xr:uid="{FDC00FFC-D34F-4583-B56D-59FD518B4D36}"/>
    <cellStyle name="Output 2 2 3 7" xfId="7506" xr:uid="{00000000-0005-0000-0000-0000E3190000}"/>
    <cellStyle name="Output 2 2 3 7 2" xfId="13251" xr:uid="{3EAF8D5C-F3BE-4D0E-B455-D29471BF4A61}"/>
    <cellStyle name="Output 2 2 3 8" xfId="11471" xr:uid="{67D697F5-937B-4CDB-9B6A-58358A74F318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13" xr:uid="{391E261E-F21B-4FA4-B527-CB10A7C93EFC}"/>
    <cellStyle name="Output 2 2 4 2 3" xfId="9131" xr:uid="{00000000-0005-0000-0000-0000E7190000}"/>
    <cellStyle name="Output 2 2 4 2 3 2" xfId="14858" xr:uid="{A2546EF9-89DC-4686-ACAE-7BFB0930728B}"/>
    <cellStyle name="Output 2 2 4 2 4" xfId="9783" xr:uid="{00000000-0005-0000-0000-0000E8190000}"/>
    <cellStyle name="Output 2 2 4 2 4 2" xfId="15509" xr:uid="{DCBECDAE-7FF2-4704-90E2-048E8839E008}"/>
    <cellStyle name="Output 2 2 4 2 5" xfId="10271" xr:uid="{00000000-0005-0000-0000-0000E9190000}"/>
    <cellStyle name="Output 2 2 4 2 5 2" xfId="15996" xr:uid="{9B0D5463-6C3B-4C96-8CDA-B0CDAF34D205}"/>
    <cellStyle name="Output 2 2 4 2 6" xfId="10710" xr:uid="{00000000-0005-0000-0000-0000EA190000}"/>
    <cellStyle name="Output 2 2 4 2 6 2" xfId="16416" xr:uid="{2157F520-2F48-45C7-82CE-BC11A622A74B}"/>
    <cellStyle name="Output 2 2 4 2 7" xfId="12618" xr:uid="{CA65CBBE-73E9-4D3A-A4DC-A817670D3B0B}"/>
    <cellStyle name="Output 2 2 4 3" xfId="8028" xr:uid="{00000000-0005-0000-0000-0000EB190000}"/>
    <cellStyle name="Output 2 2 4 3 2" xfId="13757" xr:uid="{6AFFAECA-48B8-4C12-A289-4A0D339878C2}"/>
    <cellStyle name="Output 2 2 4 4" xfId="8685" xr:uid="{00000000-0005-0000-0000-0000EC190000}"/>
    <cellStyle name="Output 2 2 4 4 2" xfId="14412" xr:uid="{11F2CD54-B76D-4C8F-96EB-CEB3C1FA153E}"/>
    <cellStyle name="Output 2 2 4 5" xfId="9324" xr:uid="{00000000-0005-0000-0000-0000ED190000}"/>
    <cellStyle name="Output 2 2 4 5 2" xfId="15050" xr:uid="{1F650EA3-8160-4E8B-B5FA-EA3951DE646C}"/>
    <cellStyle name="Output 2 2 4 6" xfId="7374" xr:uid="{00000000-0005-0000-0000-0000EE190000}"/>
    <cellStyle name="Output 2 2 4 6 2" xfId="13121" xr:uid="{DA241875-276A-4414-962E-4EE2FFC4ECC5}"/>
    <cellStyle name="Output 2 2 4 7" xfId="12118" xr:uid="{255A3481-4F85-40EE-AC31-42BAB1D315C4}"/>
    <cellStyle name="Output 2 2 5" xfId="6573" xr:uid="{00000000-0005-0000-0000-0000EF190000}"/>
    <cellStyle name="Output 2 2 5 2" xfId="8253" xr:uid="{00000000-0005-0000-0000-0000F0190000}"/>
    <cellStyle name="Output 2 2 5 2 2" xfId="13981" xr:uid="{854AAF35-A2E9-4D23-B34F-CD71CB4233CB}"/>
    <cellStyle name="Output 2 2 5 3" xfId="8902" xr:uid="{00000000-0005-0000-0000-0000F1190000}"/>
    <cellStyle name="Output 2 2 5 3 2" xfId="14629" xr:uid="{89B20541-46F7-4E5F-8E4B-29260FAFD9AE}"/>
    <cellStyle name="Output 2 2 5 4" xfId="9551" xr:uid="{00000000-0005-0000-0000-0000F2190000}"/>
    <cellStyle name="Output 2 2 5 4 2" xfId="15277" xr:uid="{EE953A2F-F381-4FDD-9354-17FAF2AADC04}"/>
    <cellStyle name="Output 2 2 5 5" xfId="10041" xr:uid="{00000000-0005-0000-0000-0000F3190000}"/>
    <cellStyle name="Output 2 2 5 5 2" xfId="15766" xr:uid="{44F7937F-1649-43C0-9127-E3A36729CFBC}"/>
    <cellStyle name="Output 2 2 5 6" xfId="10485" xr:uid="{00000000-0005-0000-0000-0000F4190000}"/>
    <cellStyle name="Output 2 2 5 6 2" xfId="16208" xr:uid="{543D2854-6DBD-46F4-95DC-066635E9956F}"/>
    <cellStyle name="Output 2 2 5 7" xfId="12402" xr:uid="{3CD4EE87-18EF-4077-A665-8F9A6C7F1AA6}"/>
    <cellStyle name="Output 2 2 6" xfId="7330" xr:uid="{00000000-0005-0000-0000-0000F5190000}"/>
    <cellStyle name="Output 2 2 6 2" xfId="13077" xr:uid="{1713639B-267C-4038-938B-0464DC06D704}"/>
    <cellStyle name="Output 2 2 7" xfId="7278" xr:uid="{00000000-0005-0000-0000-0000F6190000}"/>
    <cellStyle name="Output 2 2 7 2" xfId="13026" xr:uid="{683A6F57-D021-4ACE-93B1-FD7492DA92A0}"/>
    <cellStyle name="Output 2 2 8" xfId="7863" xr:uid="{00000000-0005-0000-0000-0000F7190000}"/>
    <cellStyle name="Output 2 2 8 2" xfId="13601" xr:uid="{2C7B8028-3F5E-4234-AF19-8151CC227326}"/>
    <cellStyle name="Output 2 2 9" xfId="7389" xr:uid="{00000000-0005-0000-0000-0000F8190000}"/>
    <cellStyle name="Output 2 2 9 2" xfId="13135" xr:uid="{04367A35-AC44-43B2-B951-8761226F9F40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6" xr:uid="{115FD95B-A5B2-4ED2-BBC7-486B8C6F8AA0}"/>
    <cellStyle name="Output 2 3 2 2 3" xfId="9134" xr:uid="{00000000-0005-0000-0000-0000FD190000}"/>
    <cellStyle name="Output 2 3 2 2 3 2" xfId="14861" xr:uid="{ECFC8C40-F971-4736-B383-A39E0629EF6D}"/>
    <cellStyle name="Output 2 3 2 2 4" xfId="9786" xr:uid="{00000000-0005-0000-0000-0000FE190000}"/>
    <cellStyle name="Output 2 3 2 2 4 2" xfId="15512" xr:uid="{07ADAB5D-0B65-4F16-ADE2-5E25441BA35C}"/>
    <cellStyle name="Output 2 3 2 2 5" xfId="10274" xr:uid="{00000000-0005-0000-0000-0000FF190000}"/>
    <cellStyle name="Output 2 3 2 2 5 2" xfId="15999" xr:uid="{F1E4F79F-E376-4AEA-BDDC-D51629CB975D}"/>
    <cellStyle name="Output 2 3 2 2 6" xfId="10713" xr:uid="{00000000-0005-0000-0000-0000001A0000}"/>
    <cellStyle name="Output 2 3 2 2 6 2" xfId="16419" xr:uid="{9F46C147-E7F3-48DA-885D-E4CE1F069B17}"/>
    <cellStyle name="Output 2 3 2 2 7" xfId="12621" xr:uid="{A3FAEB3D-1F2E-4A78-AA94-F04C43F1C46D}"/>
    <cellStyle name="Output 2 3 2 3" xfId="8031" xr:uid="{00000000-0005-0000-0000-0000011A0000}"/>
    <cellStyle name="Output 2 3 2 3 2" xfId="13760" xr:uid="{8BBCADB4-E3DD-4A52-8685-1A15629F5F11}"/>
    <cellStyle name="Output 2 3 2 4" xfId="8688" xr:uid="{00000000-0005-0000-0000-0000021A0000}"/>
    <cellStyle name="Output 2 3 2 4 2" xfId="14415" xr:uid="{3EE7B204-074D-46E8-A9BA-51C61153C26B}"/>
    <cellStyle name="Output 2 3 2 5" xfId="9327" xr:uid="{00000000-0005-0000-0000-0000031A0000}"/>
    <cellStyle name="Output 2 3 2 5 2" xfId="15053" xr:uid="{B77FB040-C9D4-4B3D-A321-CF30F406F050}"/>
    <cellStyle name="Output 2 3 2 6" xfId="7121" xr:uid="{00000000-0005-0000-0000-0000041A0000}"/>
    <cellStyle name="Output 2 3 2 6 2" xfId="12879" xr:uid="{81CF2E40-5EB2-44B3-B055-225CDE2BAA14}"/>
    <cellStyle name="Output 2 3 2 7" xfId="12121" xr:uid="{FB2829CD-DB67-4D30-94EB-042DFB8896D9}"/>
    <cellStyle name="Output 2 3 3" xfId="6576" xr:uid="{00000000-0005-0000-0000-0000051A0000}"/>
    <cellStyle name="Output 2 3 3 2" xfId="8256" xr:uid="{00000000-0005-0000-0000-0000061A0000}"/>
    <cellStyle name="Output 2 3 3 2 2" xfId="13984" xr:uid="{69ABB6D9-3A42-4FCD-865C-62E269340865}"/>
    <cellStyle name="Output 2 3 3 3" xfId="8905" xr:uid="{00000000-0005-0000-0000-0000071A0000}"/>
    <cellStyle name="Output 2 3 3 3 2" xfId="14632" xr:uid="{4C38F993-8C12-4064-9098-3B1C25886733}"/>
    <cellStyle name="Output 2 3 3 4" xfId="9554" xr:uid="{00000000-0005-0000-0000-0000081A0000}"/>
    <cellStyle name="Output 2 3 3 4 2" xfId="15280" xr:uid="{0F885DB8-F39A-43A8-A8BB-6367C64EC1CF}"/>
    <cellStyle name="Output 2 3 3 5" xfId="10044" xr:uid="{00000000-0005-0000-0000-0000091A0000}"/>
    <cellStyle name="Output 2 3 3 5 2" xfId="15769" xr:uid="{875E18A4-7A61-4AB4-8B12-94610C32E920}"/>
    <cellStyle name="Output 2 3 3 6" xfId="10488" xr:uid="{00000000-0005-0000-0000-00000A1A0000}"/>
    <cellStyle name="Output 2 3 3 6 2" xfId="16211" xr:uid="{8ED2660F-59AF-4D0C-834A-3B2533597A31}"/>
    <cellStyle name="Output 2 3 3 7" xfId="12405" xr:uid="{D10FD133-D27C-4604-933C-F3374F4D6AF6}"/>
    <cellStyle name="Output 2 3 4" xfId="7333" xr:uid="{00000000-0005-0000-0000-00000B1A0000}"/>
    <cellStyle name="Output 2 3 4 2" xfId="13080" xr:uid="{03BE56C2-1224-4156-BDC4-55799F75A132}"/>
    <cellStyle name="Output 2 3 5" xfId="7276" xr:uid="{00000000-0005-0000-0000-00000C1A0000}"/>
    <cellStyle name="Output 2 3 5 2" xfId="13024" xr:uid="{EDE9A595-5F74-4A92-8FB5-BE5EBE3D7203}"/>
    <cellStyle name="Output 2 3 6" xfId="7294" xr:uid="{00000000-0005-0000-0000-00000D1A0000}"/>
    <cellStyle name="Output 2 3 6 2" xfId="13042" xr:uid="{28AD20D1-4031-4A8D-B25A-B413A8CA0AA8}"/>
    <cellStyle name="Output 2 3 7" xfId="9309" xr:uid="{00000000-0005-0000-0000-00000E1A0000}"/>
    <cellStyle name="Output 2 3 7 2" xfId="15035" xr:uid="{F6BE36E2-F34C-47AB-AFFA-61D271A9FFDC}"/>
    <cellStyle name="Output 2 3 8" xfId="11472" xr:uid="{3FE3A447-ED83-41CA-B0C4-2DDA6E9F981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7" xr:uid="{40A41F6F-F923-4F0F-9370-7CDCD8C4F46E}"/>
    <cellStyle name="Output 2 4 2 2 3" xfId="9135" xr:uid="{00000000-0005-0000-0000-0000131A0000}"/>
    <cellStyle name="Output 2 4 2 2 3 2" xfId="14862" xr:uid="{5D674690-7E90-4B21-BADE-BF8194E5F5FE}"/>
    <cellStyle name="Output 2 4 2 2 4" xfId="9787" xr:uid="{00000000-0005-0000-0000-0000141A0000}"/>
    <cellStyle name="Output 2 4 2 2 4 2" xfId="15513" xr:uid="{BFF5756C-E5BB-4248-835C-672BFD977844}"/>
    <cellStyle name="Output 2 4 2 2 5" xfId="10275" xr:uid="{00000000-0005-0000-0000-0000151A0000}"/>
    <cellStyle name="Output 2 4 2 2 5 2" xfId="16000" xr:uid="{89767E1D-4301-460F-A5F6-509E13F3A0E2}"/>
    <cellStyle name="Output 2 4 2 2 6" xfId="10714" xr:uid="{00000000-0005-0000-0000-0000161A0000}"/>
    <cellStyle name="Output 2 4 2 2 6 2" xfId="16420" xr:uid="{6F7851AF-4039-436A-9816-49D05E50BD1E}"/>
    <cellStyle name="Output 2 4 2 2 7" xfId="12622" xr:uid="{0C108E30-A213-4F32-8927-E6F7D14F35BC}"/>
    <cellStyle name="Output 2 4 2 3" xfId="8032" xr:uid="{00000000-0005-0000-0000-0000171A0000}"/>
    <cellStyle name="Output 2 4 2 3 2" xfId="13761" xr:uid="{0F6F31AF-7A0B-4D0B-BAC3-51251B03E95A}"/>
    <cellStyle name="Output 2 4 2 4" xfId="8689" xr:uid="{00000000-0005-0000-0000-0000181A0000}"/>
    <cellStyle name="Output 2 4 2 4 2" xfId="14416" xr:uid="{50E4FA4B-55DD-4832-A810-024919F4F04F}"/>
    <cellStyle name="Output 2 4 2 5" xfId="9328" xr:uid="{00000000-0005-0000-0000-0000191A0000}"/>
    <cellStyle name="Output 2 4 2 5 2" xfId="15054" xr:uid="{E28FBFAF-FB17-41F4-9A66-8C0ADFBE2504}"/>
    <cellStyle name="Output 2 4 2 6" xfId="7122" xr:uid="{00000000-0005-0000-0000-00001A1A0000}"/>
    <cellStyle name="Output 2 4 2 6 2" xfId="12880" xr:uid="{E1ABDE08-9900-4046-B580-83D8728CBE52}"/>
    <cellStyle name="Output 2 4 2 7" xfId="12122" xr:uid="{4298AF50-192F-4507-9B58-481776B8C41E}"/>
    <cellStyle name="Output 2 4 3" xfId="6577" xr:uid="{00000000-0005-0000-0000-00001B1A0000}"/>
    <cellStyle name="Output 2 4 3 2" xfId="8257" xr:uid="{00000000-0005-0000-0000-00001C1A0000}"/>
    <cellStyle name="Output 2 4 3 2 2" xfId="13985" xr:uid="{C6E6AC79-5B21-44AF-B639-862555015FAC}"/>
    <cellStyle name="Output 2 4 3 3" xfId="8906" xr:uid="{00000000-0005-0000-0000-00001D1A0000}"/>
    <cellStyle name="Output 2 4 3 3 2" xfId="14633" xr:uid="{8851D71C-B4AE-4CA6-9BB6-AB33C8CF91BB}"/>
    <cellStyle name="Output 2 4 3 4" xfId="9555" xr:uid="{00000000-0005-0000-0000-00001E1A0000}"/>
    <cellStyle name="Output 2 4 3 4 2" xfId="15281" xr:uid="{2E5B0A8B-BEE4-453D-899B-B5918827F45E}"/>
    <cellStyle name="Output 2 4 3 5" xfId="10045" xr:uid="{00000000-0005-0000-0000-00001F1A0000}"/>
    <cellStyle name="Output 2 4 3 5 2" xfId="15770" xr:uid="{89307433-64A5-4CE6-B236-0C61ABDCBD2E}"/>
    <cellStyle name="Output 2 4 3 6" xfId="10489" xr:uid="{00000000-0005-0000-0000-0000201A0000}"/>
    <cellStyle name="Output 2 4 3 6 2" xfId="16212" xr:uid="{52251408-EEEB-4B35-9D74-A33DA7397531}"/>
    <cellStyle name="Output 2 4 3 7" xfId="12406" xr:uid="{471E3591-7079-4DA9-B8D6-5A30300CF113}"/>
    <cellStyle name="Output 2 4 4" xfId="7334" xr:uid="{00000000-0005-0000-0000-0000211A0000}"/>
    <cellStyle name="Output 2 4 4 2" xfId="13081" xr:uid="{D6742442-FE18-464B-97B6-35DA53044A4D}"/>
    <cellStyle name="Output 2 4 5" xfId="7275" xr:uid="{00000000-0005-0000-0000-0000221A0000}"/>
    <cellStyle name="Output 2 4 5 2" xfId="13023" xr:uid="{70BFF857-86A5-4001-BB3C-D8AF755F473D}"/>
    <cellStyle name="Output 2 4 6" xfId="7295" xr:uid="{00000000-0005-0000-0000-0000231A0000}"/>
    <cellStyle name="Output 2 4 6 2" xfId="13043" xr:uid="{160DA806-B4F4-40C5-8E0E-AE1FC44916F2}"/>
    <cellStyle name="Output 2 4 7" xfId="7507" xr:uid="{00000000-0005-0000-0000-0000241A0000}"/>
    <cellStyle name="Output 2 4 7 2" xfId="13252" xr:uid="{AAA8F163-A9F3-4725-BFDE-C2C58E8683B2}"/>
    <cellStyle name="Output 2 4 8" xfId="11473" xr:uid="{3B78BEE2-4511-4F16-86CD-AA2DC09C3C54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8" xr:uid="{3C897303-7511-47D2-A58B-E9804C48FF26}"/>
    <cellStyle name="Output 2 5 2 2 3" xfId="9136" xr:uid="{00000000-0005-0000-0000-0000291A0000}"/>
    <cellStyle name="Output 2 5 2 2 3 2" xfId="14863" xr:uid="{B86E9F72-CE2A-4454-B41F-8559BA1F1602}"/>
    <cellStyle name="Output 2 5 2 2 4" xfId="9788" xr:uid="{00000000-0005-0000-0000-00002A1A0000}"/>
    <cellStyle name="Output 2 5 2 2 4 2" xfId="15514" xr:uid="{E137C521-EB9F-4167-BE9A-E39503517B2D}"/>
    <cellStyle name="Output 2 5 2 2 5" xfId="10276" xr:uid="{00000000-0005-0000-0000-00002B1A0000}"/>
    <cellStyle name="Output 2 5 2 2 5 2" xfId="16001" xr:uid="{34361B83-9E15-4F44-9849-17B9FC92051B}"/>
    <cellStyle name="Output 2 5 2 2 6" xfId="10715" xr:uid="{00000000-0005-0000-0000-00002C1A0000}"/>
    <cellStyle name="Output 2 5 2 2 6 2" xfId="16421" xr:uid="{0C63AC16-25B4-4B7A-AE34-7B856EB3086B}"/>
    <cellStyle name="Output 2 5 2 2 7" xfId="12623" xr:uid="{F329A4CE-D44F-4B44-95DD-C53E0F4784B1}"/>
    <cellStyle name="Output 2 5 2 3" xfId="8033" xr:uid="{00000000-0005-0000-0000-00002D1A0000}"/>
    <cellStyle name="Output 2 5 2 3 2" xfId="13762" xr:uid="{70D41BC1-B262-4057-AA31-0178CBA5653C}"/>
    <cellStyle name="Output 2 5 2 4" xfId="8690" xr:uid="{00000000-0005-0000-0000-00002E1A0000}"/>
    <cellStyle name="Output 2 5 2 4 2" xfId="14417" xr:uid="{309C93A8-FA2B-4076-9386-C5573E90B73E}"/>
    <cellStyle name="Output 2 5 2 5" xfId="9329" xr:uid="{00000000-0005-0000-0000-00002F1A0000}"/>
    <cellStyle name="Output 2 5 2 5 2" xfId="15055" xr:uid="{7B1EC81E-D01B-44FA-A138-258E58D4DA2C}"/>
    <cellStyle name="Output 2 5 2 6" xfId="7123" xr:uid="{00000000-0005-0000-0000-0000301A0000}"/>
    <cellStyle name="Output 2 5 2 6 2" xfId="12881" xr:uid="{48B2A136-A8FA-4F34-84DD-88CAD29F7FBB}"/>
    <cellStyle name="Output 2 5 2 7" xfId="12123" xr:uid="{A88BAA7F-119B-458C-8380-113BF54D7A85}"/>
    <cellStyle name="Output 2 5 3" xfId="6578" xr:uid="{00000000-0005-0000-0000-0000311A0000}"/>
    <cellStyle name="Output 2 5 3 2" xfId="8258" xr:uid="{00000000-0005-0000-0000-0000321A0000}"/>
    <cellStyle name="Output 2 5 3 2 2" xfId="13986" xr:uid="{272ABEA4-08A9-4C30-A75B-BA4FDE0D33E7}"/>
    <cellStyle name="Output 2 5 3 3" xfId="8907" xr:uid="{00000000-0005-0000-0000-0000331A0000}"/>
    <cellStyle name="Output 2 5 3 3 2" xfId="14634" xr:uid="{43CFBB5B-9443-42BE-8960-226D203A94E4}"/>
    <cellStyle name="Output 2 5 3 4" xfId="9556" xr:uid="{00000000-0005-0000-0000-0000341A0000}"/>
    <cellStyle name="Output 2 5 3 4 2" xfId="15282" xr:uid="{2EE1D089-25DE-4B23-9577-B260D60087DB}"/>
    <cellStyle name="Output 2 5 3 5" xfId="10046" xr:uid="{00000000-0005-0000-0000-0000351A0000}"/>
    <cellStyle name="Output 2 5 3 5 2" xfId="15771" xr:uid="{5AF5106D-B919-46E5-BD38-96FBC935270B}"/>
    <cellStyle name="Output 2 5 3 6" xfId="10490" xr:uid="{00000000-0005-0000-0000-0000361A0000}"/>
    <cellStyle name="Output 2 5 3 6 2" xfId="16213" xr:uid="{AB87DCBA-9167-41CF-82A2-C5289B85C7B9}"/>
    <cellStyle name="Output 2 5 3 7" xfId="12407" xr:uid="{00EF13CE-D9EB-435C-957D-A02364DCD2CE}"/>
    <cellStyle name="Output 2 5 4" xfId="7335" xr:uid="{00000000-0005-0000-0000-0000371A0000}"/>
    <cellStyle name="Output 2 5 4 2" xfId="13082" xr:uid="{098BA92D-6ADE-4346-B0F7-175B21E4BBEF}"/>
    <cellStyle name="Output 2 5 5" xfId="7274" xr:uid="{00000000-0005-0000-0000-0000381A0000}"/>
    <cellStyle name="Output 2 5 5 2" xfId="13022" xr:uid="{34812996-4F10-4BA6-88F3-BD8860D0AEBD}"/>
    <cellStyle name="Output 2 5 6" xfId="7296" xr:uid="{00000000-0005-0000-0000-0000391A0000}"/>
    <cellStyle name="Output 2 5 6 2" xfId="13044" xr:uid="{0B74583B-CD35-4836-A68D-CD783E62EB21}"/>
    <cellStyle name="Output 2 5 7" xfId="7898" xr:uid="{00000000-0005-0000-0000-00003A1A0000}"/>
    <cellStyle name="Output 2 5 7 2" xfId="13631" xr:uid="{6A7CFA73-EDB5-4CF1-9BBF-8D446A52E8E5}"/>
    <cellStyle name="Output 2 5 8" xfId="11474" xr:uid="{B0A84926-EA2C-4993-822B-4E379DC036E7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12" xr:uid="{B0E6C037-A16A-4E37-BF14-77E7E4D6E870}"/>
    <cellStyle name="Output 2 6 2 3" xfId="9130" xr:uid="{00000000-0005-0000-0000-00003E1A0000}"/>
    <cellStyle name="Output 2 6 2 3 2" xfId="14857" xr:uid="{C68C048E-8FE2-468B-A4E4-3D3D253FDA32}"/>
    <cellStyle name="Output 2 6 2 4" xfId="9782" xr:uid="{00000000-0005-0000-0000-00003F1A0000}"/>
    <cellStyle name="Output 2 6 2 4 2" xfId="15508" xr:uid="{E59598E6-4E6B-4D49-88D2-CF8769CE7F39}"/>
    <cellStyle name="Output 2 6 2 5" xfId="10270" xr:uid="{00000000-0005-0000-0000-0000401A0000}"/>
    <cellStyle name="Output 2 6 2 5 2" xfId="15995" xr:uid="{2F0F8E2A-F328-4616-9C9F-D9C4F1E21926}"/>
    <cellStyle name="Output 2 6 2 6" xfId="10709" xr:uid="{00000000-0005-0000-0000-0000411A0000}"/>
    <cellStyle name="Output 2 6 2 6 2" xfId="16415" xr:uid="{20251B5A-2CC1-48CF-94D3-9DF0041BDC78}"/>
    <cellStyle name="Output 2 6 2 7" xfId="12617" xr:uid="{22883A43-713B-4976-843E-D3B65E8B7829}"/>
    <cellStyle name="Output 2 6 3" xfId="8027" xr:uid="{00000000-0005-0000-0000-0000421A0000}"/>
    <cellStyle name="Output 2 6 3 2" xfId="13756" xr:uid="{80F242A5-2181-458A-A200-1FAC0EBFAD11}"/>
    <cellStyle name="Output 2 6 4" xfId="8684" xr:uid="{00000000-0005-0000-0000-0000431A0000}"/>
    <cellStyle name="Output 2 6 4 2" xfId="14411" xr:uid="{3A00D4AE-E46E-4C35-8336-0FAF7AEE6380}"/>
    <cellStyle name="Output 2 6 5" xfId="9323" xr:uid="{00000000-0005-0000-0000-0000441A0000}"/>
    <cellStyle name="Output 2 6 5 2" xfId="15049" xr:uid="{A159EA71-FF43-48A5-91F4-E08EEA43404E}"/>
    <cellStyle name="Output 2 6 6" xfId="7832" xr:uid="{00000000-0005-0000-0000-0000451A0000}"/>
    <cellStyle name="Output 2 6 6 2" xfId="13570" xr:uid="{45E8164A-6D37-44EA-86F4-31FE2146CBD7}"/>
    <cellStyle name="Output 2 6 7" xfId="12117" xr:uid="{6C232971-6DD1-4276-B1CD-1679B48C35D0}"/>
    <cellStyle name="Output 2 7" xfId="6572" xr:uid="{00000000-0005-0000-0000-0000461A0000}"/>
    <cellStyle name="Output 2 7 2" xfId="8252" xr:uid="{00000000-0005-0000-0000-0000471A0000}"/>
    <cellStyle name="Output 2 7 2 2" xfId="13980" xr:uid="{A36A4476-7197-4F97-B7EF-9BDA428087EC}"/>
    <cellStyle name="Output 2 7 3" xfId="8901" xr:uid="{00000000-0005-0000-0000-0000481A0000}"/>
    <cellStyle name="Output 2 7 3 2" xfId="14628" xr:uid="{978F42D9-F347-42F4-9E85-9B869B99D6E3}"/>
    <cellStyle name="Output 2 7 4" xfId="9550" xr:uid="{00000000-0005-0000-0000-0000491A0000}"/>
    <cellStyle name="Output 2 7 4 2" xfId="15276" xr:uid="{62B72D2D-E747-4EF1-BE5E-5DD36AC55927}"/>
    <cellStyle name="Output 2 7 5" xfId="10040" xr:uid="{00000000-0005-0000-0000-00004A1A0000}"/>
    <cellStyle name="Output 2 7 5 2" xfId="15765" xr:uid="{43F53DDD-C5CD-4B22-92AA-9FB8F9F374FD}"/>
    <cellStyle name="Output 2 7 6" xfId="10484" xr:uid="{00000000-0005-0000-0000-00004B1A0000}"/>
    <cellStyle name="Output 2 7 6 2" xfId="16207" xr:uid="{24AF3FD1-6C77-434A-BAFD-63662085EE06}"/>
    <cellStyle name="Output 2 7 7" xfId="12401" xr:uid="{EBD4CB8B-04D9-409D-8CCE-9FE2B0234D7F}"/>
    <cellStyle name="Output 2 8" xfId="7329" xr:uid="{00000000-0005-0000-0000-00004C1A0000}"/>
    <cellStyle name="Output 2 8 2" xfId="13076" xr:uid="{6ED65A6C-CF4B-476D-B538-5C53177C9DC9}"/>
    <cellStyle name="Output 2 9" xfId="7279" xr:uid="{00000000-0005-0000-0000-00004D1A0000}"/>
    <cellStyle name="Output 2 9 2" xfId="13027" xr:uid="{D9D913B0-6512-4545-8864-2BC24AFC8010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20" xr:uid="{FA67B448-B7A2-4777-B6AE-7DCCC9E79B42}"/>
    <cellStyle name="Output 3 2 2 2 3" xfId="9138" xr:uid="{00000000-0005-0000-0000-0000531A0000}"/>
    <cellStyle name="Output 3 2 2 2 3 2" xfId="14865" xr:uid="{C05810B8-6565-46FE-A071-02F2042D1A34}"/>
    <cellStyle name="Output 3 2 2 2 4" xfId="9790" xr:uid="{00000000-0005-0000-0000-0000541A0000}"/>
    <cellStyle name="Output 3 2 2 2 4 2" xfId="15516" xr:uid="{4B36056B-EA6A-472B-9AE4-40667AB6B291}"/>
    <cellStyle name="Output 3 2 2 2 5" xfId="10278" xr:uid="{00000000-0005-0000-0000-0000551A0000}"/>
    <cellStyle name="Output 3 2 2 2 5 2" xfId="16003" xr:uid="{4FFB2E64-3D7C-4B0B-81B8-14BDCA0E7F39}"/>
    <cellStyle name="Output 3 2 2 2 6" xfId="10717" xr:uid="{00000000-0005-0000-0000-0000561A0000}"/>
    <cellStyle name="Output 3 2 2 2 6 2" xfId="16423" xr:uid="{97E65E8B-E049-4B58-9D39-2B91E05DF866}"/>
    <cellStyle name="Output 3 2 2 2 7" xfId="12625" xr:uid="{954B6F89-7DB2-4E5B-B79B-CE79FC67F76F}"/>
    <cellStyle name="Output 3 2 2 3" xfId="8035" xr:uid="{00000000-0005-0000-0000-0000571A0000}"/>
    <cellStyle name="Output 3 2 2 3 2" xfId="13764" xr:uid="{F4842B7D-EC6D-4925-8E01-9961EB4F6350}"/>
    <cellStyle name="Output 3 2 2 4" xfId="8692" xr:uid="{00000000-0005-0000-0000-0000581A0000}"/>
    <cellStyle name="Output 3 2 2 4 2" xfId="14419" xr:uid="{E9D4C831-CC3A-4C3D-B020-B6F1876F9E56}"/>
    <cellStyle name="Output 3 2 2 5" xfId="9331" xr:uid="{00000000-0005-0000-0000-0000591A0000}"/>
    <cellStyle name="Output 3 2 2 5 2" xfId="15057" xr:uid="{EBB1321C-CEEC-4DDE-9841-1F6B27F93D1A}"/>
    <cellStyle name="Output 3 2 2 6" xfId="7375" xr:uid="{00000000-0005-0000-0000-00005A1A0000}"/>
    <cellStyle name="Output 3 2 2 6 2" xfId="13122" xr:uid="{8677A9F2-2E9B-402D-8AE6-91C3836FBC80}"/>
    <cellStyle name="Output 3 2 2 7" xfId="12125" xr:uid="{5EA29B0E-8C58-4D42-8D6E-61D0100CE32F}"/>
    <cellStyle name="Output 3 2 3" xfId="6580" xr:uid="{00000000-0005-0000-0000-00005B1A0000}"/>
    <cellStyle name="Output 3 2 3 2" xfId="8260" xr:uid="{00000000-0005-0000-0000-00005C1A0000}"/>
    <cellStyle name="Output 3 2 3 2 2" xfId="13988" xr:uid="{FFCBCF3E-5625-4B5A-A7E9-0167EDA6AD53}"/>
    <cellStyle name="Output 3 2 3 3" xfId="8909" xr:uid="{00000000-0005-0000-0000-00005D1A0000}"/>
    <cellStyle name="Output 3 2 3 3 2" xfId="14636" xr:uid="{BC71D086-C506-49BA-8676-7B0F64D1C52B}"/>
    <cellStyle name="Output 3 2 3 4" xfId="9558" xr:uid="{00000000-0005-0000-0000-00005E1A0000}"/>
    <cellStyle name="Output 3 2 3 4 2" xfId="15284" xr:uid="{BF8C99E5-4F31-4F2B-90F0-192A2677D142}"/>
    <cellStyle name="Output 3 2 3 5" xfId="10048" xr:uid="{00000000-0005-0000-0000-00005F1A0000}"/>
    <cellStyle name="Output 3 2 3 5 2" xfId="15773" xr:uid="{3DDF5530-9193-4284-90C6-B8326A1AEA12}"/>
    <cellStyle name="Output 3 2 3 6" xfId="10492" xr:uid="{00000000-0005-0000-0000-0000601A0000}"/>
    <cellStyle name="Output 3 2 3 6 2" xfId="16215" xr:uid="{918158BC-A59F-483D-AE43-CCB9E2DB327B}"/>
    <cellStyle name="Output 3 2 3 7" xfId="12409" xr:uid="{232E6A91-D896-4D60-9E9E-7F1C08B23976}"/>
    <cellStyle name="Output 3 2 4" xfId="7337" xr:uid="{00000000-0005-0000-0000-0000611A0000}"/>
    <cellStyle name="Output 3 2 4 2" xfId="13084" xr:uid="{65E757DB-8560-48A7-982B-EE6A3E924237}"/>
    <cellStyle name="Output 3 2 5" xfId="7272" xr:uid="{00000000-0005-0000-0000-0000621A0000}"/>
    <cellStyle name="Output 3 2 5 2" xfId="13020" xr:uid="{9E1158D3-FFAF-406F-8F3D-B8AC82D8F694}"/>
    <cellStyle name="Output 3 2 6" xfId="9089" xr:uid="{00000000-0005-0000-0000-0000631A0000}"/>
    <cellStyle name="Output 3 2 6 2" xfId="14816" xr:uid="{751E36FA-CBF9-4339-8377-17F969B618E6}"/>
    <cellStyle name="Output 3 2 7" xfId="7900" xr:uid="{00000000-0005-0000-0000-0000641A0000}"/>
    <cellStyle name="Output 3 2 7 2" xfId="13633" xr:uid="{4AE8CF15-9E29-4857-8BA4-C63FFEB4D2EF}"/>
    <cellStyle name="Output 3 2 8" xfId="10942" xr:uid="{16CD49AB-B23C-46BF-BD50-0E001E1D90FF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9" xr:uid="{DE66C59E-156D-443B-877A-37E90E9EA9F2}"/>
    <cellStyle name="Output 3 3 2 3" xfId="9137" xr:uid="{00000000-0005-0000-0000-0000681A0000}"/>
    <cellStyle name="Output 3 3 2 3 2" xfId="14864" xr:uid="{938697AD-8326-4531-B622-01AFA158A04E}"/>
    <cellStyle name="Output 3 3 2 4" xfId="9789" xr:uid="{00000000-0005-0000-0000-0000691A0000}"/>
    <cellStyle name="Output 3 3 2 4 2" xfId="15515" xr:uid="{0A678927-FEA6-4819-9C4E-FE8550B3AA95}"/>
    <cellStyle name="Output 3 3 2 5" xfId="10277" xr:uid="{00000000-0005-0000-0000-00006A1A0000}"/>
    <cellStyle name="Output 3 3 2 5 2" xfId="16002" xr:uid="{F813F85D-45E5-47A9-BAA6-37CA5BEEBC13}"/>
    <cellStyle name="Output 3 3 2 6" xfId="10716" xr:uid="{00000000-0005-0000-0000-00006B1A0000}"/>
    <cellStyle name="Output 3 3 2 6 2" xfId="16422" xr:uid="{C7BDF96B-FA4C-4688-940B-7529466D8BA0}"/>
    <cellStyle name="Output 3 3 2 7" xfId="12624" xr:uid="{38716215-AD57-4AF5-A854-35631E4A8072}"/>
    <cellStyle name="Output 3 3 3" xfId="8034" xr:uid="{00000000-0005-0000-0000-00006C1A0000}"/>
    <cellStyle name="Output 3 3 3 2" xfId="13763" xr:uid="{CBB506FB-6196-49C0-A819-CEE48AAD9C44}"/>
    <cellStyle name="Output 3 3 4" xfId="8691" xr:uid="{00000000-0005-0000-0000-00006D1A0000}"/>
    <cellStyle name="Output 3 3 4 2" xfId="14418" xr:uid="{7393AA3F-4809-4C0B-9C21-837957DDABC7}"/>
    <cellStyle name="Output 3 3 5" xfId="9330" xr:uid="{00000000-0005-0000-0000-00006E1A0000}"/>
    <cellStyle name="Output 3 3 5 2" xfId="15056" xr:uid="{A06DCEC6-98D9-47D3-B520-F302F9DBE927}"/>
    <cellStyle name="Output 3 3 6" xfId="7124" xr:uid="{00000000-0005-0000-0000-00006F1A0000}"/>
    <cellStyle name="Output 3 3 6 2" xfId="12882" xr:uid="{A0F03C7A-60F1-4FF2-B64C-3C495DF5C2F6}"/>
    <cellStyle name="Output 3 3 7" xfId="12124" xr:uid="{BBC5EE54-C70C-4FBF-8A4E-35FAAA6C4A32}"/>
    <cellStyle name="Output 3 4" xfId="6579" xr:uid="{00000000-0005-0000-0000-0000701A0000}"/>
    <cellStyle name="Output 3 4 2" xfId="8259" xr:uid="{00000000-0005-0000-0000-0000711A0000}"/>
    <cellStyle name="Output 3 4 2 2" xfId="13987" xr:uid="{8DD4948D-0335-49E2-8F50-393B59E01340}"/>
    <cellStyle name="Output 3 4 3" xfId="8908" xr:uid="{00000000-0005-0000-0000-0000721A0000}"/>
    <cellStyle name="Output 3 4 3 2" xfId="14635" xr:uid="{B2666C23-4636-4023-8587-3D965CC0BA17}"/>
    <cellStyle name="Output 3 4 4" xfId="9557" xr:uid="{00000000-0005-0000-0000-0000731A0000}"/>
    <cellStyle name="Output 3 4 4 2" xfId="15283" xr:uid="{A1692A23-0FEA-411A-A258-FC3253CE55D4}"/>
    <cellStyle name="Output 3 4 5" xfId="10047" xr:uid="{00000000-0005-0000-0000-0000741A0000}"/>
    <cellStyle name="Output 3 4 5 2" xfId="15772" xr:uid="{4A947F3D-DCE9-4838-9633-CE631011EFCB}"/>
    <cellStyle name="Output 3 4 6" xfId="10491" xr:uid="{00000000-0005-0000-0000-0000751A0000}"/>
    <cellStyle name="Output 3 4 6 2" xfId="16214" xr:uid="{371B53DE-A1DE-4D04-8751-925325085660}"/>
    <cellStyle name="Output 3 4 7" xfId="12408" xr:uid="{BCC56342-9512-4E95-83D8-42AD375F6772}"/>
    <cellStyle name="Output 3 5" xfId="7336" xr:uid="{00000000-0005-0000-0000-0000761A0000}"/>
    <cellStyle name="Output 3 5 2" xfId="13083" xr:uid="{460A840F-4F1F-442B-B4F9-4472D7A1D3BF}"/>
    <cellStyle name="Output 3 6" xfId="7273" xr:uid="{00000000-0005-0000-0000-0000771A0000}"/>
    <cellStyle name="Output 3 6 2" xfId="13021" xr:uid="{FEF1869B-2BE9-4CBA-8829-3DE429679496}"/>
    <cellStyle name="Output 3 7" xfId="7297" xr:uid="{00000000-0005-0000-0000-0000781A0000}"/>
    <cellStyle name="Output 3 7 2" xfId="13045" xr:uid="{A717F560-6770-46D1-A01B-80E34C72F86B}"/>
    <cellStyle name="Output 3 8" xfId="7899" xr:uid="{00000000-0005-0000-0000-0000791A0000}"/>
    <cellStyle name="Output 3 8 2" xfId="13632" xr:uid="{28EBCECD-C15D-495A-84F3-C6DD566593F7}"/>
    <cellStyle name="Output 3 9" xfId="10941" xr:uid="{0E7EBF05-E1BB-45C1-8A84-63787593D5BE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21" xr:uid="{669E7716-FA07-46EC-85CC-C56EC5734330}"/>
    <cellStyle name="Output 4 2 2 3" xfId="9139" xr:uid="{00000000-0005-0000-0000-00007E1A0000}"/>
    <cellStyle name="Output 4 2 2 3 2" xfId="14866" xr:uid="{BD9D9370-E9B2-47B3-A13F-50181AF6E4FB}"/>
    <cellStyle name="Output 4 2 2 4" xfId="9791" xr:uid="{00000000-0005-0000-0000-00007F1A0000}"/>
    <cellStyle name="Output 4 2 2 4 2" xfId="15517" xr:uid="{E4FD632C-22A3-4B92-8701-6B4075052E93}"/>
    <cellStyle name="Output 4 2 2 5" xfId="10279" xr:uid="{00000000-0005-0000-0000-0000801A0000}"/>
    <cellStyle name="Output 4 2 2 5 2" xfId="16004" xr:uid="{2A7952A5-CA4B-4B15-BF40-8C1A9DD24A41}"/>
    <cellStyle name="Output 4 2 2 6" xfId="10718" xr:uid="{00000000-0005-0000-0000-0000811A0000}"/>
    <cellStyle name="Output 4 2 2 6 2" xfId="16424" xr:uid="{40B7DAB2-783A-4AC4-9AB2-E5DBA07CA715}"/>
    <cellStyle name="Output 4 2 2 7" xfId="12626" xr:uid="{17A74C20-B09D-4366-91BB-0E10CE32E758}"/>
    <cellStyle name="Output 4 2 3" xfId="8036" xr:uid="{00000000-0005-0000-0000-0000821A0000}"/>
    <cellStyle name="Output 4 2 3 2" xfId="13765" xr:uid="{E9CFCDE7-6D61-44A3-A43C-D0AD289B85A8}"/>
    <cellStyle name="Output 4 2 4" xfId="8693" xr:uid="{00000000-0005-0000-0000-0000831A0000}"/>
    <cellStyle name="Output 4 2 4 2" xfId="14420" xr:uid="{E25A3A34-1253-4819-955A-F3A46C516274}"/>
    <cellStyle name="Output 4 2 5" xfId="9332" xr:uid="{00000000-0005-0000-0000-0000841A0000}"/>
    <cellStyle name="Output 4 2 5 2" xfId="15058" xr:uid="{46B12BE6-6F54-4366-95F8-6A8BEE95C453}"/>
    <cellStyle name="Output 4 2 6" xfId="7698" xr:uid="{00000000-0005-0000-0000-0000851A0000}"/>
    <cellStyle name="Output 4 2 6 2" xfId="13439" xr:uid="{9FC52F56-53DA-4A0F-B5C7-C8AA213EACC0}"/>
    <cellStyle name="Output 4 2 7" xfId="12126" xr:uid="{754D5D09-AAAA-4529-91F5-C274C4B09899}"/>
    <cellStyle name="Output 4 3" xfId="6581" xr:uid="{00000000-0005-0000-0000-0000861A0000}"/>
    <cellStyle name="Output 4 3 2" xfId="8261" xr:uid="{00000000-0005-0000-0000-0000871A0000}"/>
    <cellStyle name="Output 4 3 2 2" xfId="13989" xr:uid="{78FD8BCB-789F-4AB5-B5E9-74ADE5174696}"/>
    <cellStyle name="Output 4 3 3" xfId="8910" xr:uid="{00000000-0005-0000-0000-0000881A0000}"/>
    <cellStyle name="Output 4 3 3 2" xfId="14637" xr:uid="{D851BC40-0459-406A-A81F-3206794C585F}"/>
    <cellStyle name="Output 4 3 4" xfId="9559" xr:uid="{00000000-0005-0000-0000-0000891A0000}"/>
    <cellStyle name="Output 4 3 4 2" xfId="15285" xr:uid="{11CA9D73-3434-41B6-A69B-342B88A130AE}"/>
    <cellStyle name="Output 4 3 5" xfId="10049" xr:uid="{00000000-0005-0000-0000-00008A1A0000}"/>
    <cellStyle name="Output 4 3 5 2" xfId="15774" xr:uid="{8F073E5C-8177-4C7E-A57A-87DB618FF71E}"/>
    <cellStyle name="Output 4 3 6" xfId="10493" xr:uid="{00000000-0005-0000-0000-00008B1A0000}"/>
    <cellStyle name="Output 4 3 6 2" xfId="16216" xr:uid="{925C0677-3874-4CA4-A91E-3EBD04A3312E}"/>
    <cellStyle name="Output 4 3 7" xfId="12410" xr:uid="{D2B5F823-B2E9-48A2-A843-F8BFE327695D}"/>
    <cellStyle name="Output 4 4" xfId="7338" xr:uid="{00000000-0005-0000-0000-00008C1A0000}"/>
    <cellStyle name="Output 4 4 2" xfId="13085" xr:uid="{1E8301CF-00F9-41A1-A05C-F78746E171C6}"/>
    <cellStyle name="Output 4 5" xfId="7271" xr:uid="{00000000-0005-0000-0000-00008D1A0000}"/>
    <cellStyle name="Output 4 5 2" xfId="13019" xr:uid="{6C8B2415-8549-49C3-BC39-D9322EF7E76D}"/>
    <cellStyle name="Output 4 6" xfId="8008" xr:uid="{00000000-0005-0000-0000-00008E1A0000}"/>
    <cellStyle name="Output 4 6 2" xfId="13737" xr:uid="{DCE50815-33F9-4069-BBF1-16E375512135}"/>
    <cellStyle name="Output 4 7" xfId="7901" xr:uid="{00000000-0005-0000-0000-00008F1A0000}"/>
    <cellStyle name="Output 4 7 2" xfId="13634" xr:uid="{9D9FD222-E308-4C32-B4FC-C0F8CF22033C}"/>
    <cellStyle name="Output 4 8" xfId="11475" xr:uid="{69231304-9069-4BAC-BE64-ACA1D3451911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22" xr:uid="{C4853168-F3F2-493A-8305-621B37049018}"/>
    <cellStyle name="Output 5 2 2 3" xfId="9140" xr:uid="{00000000-0005-0000-0000-0000941A0000}"/>
    <cellStyle name="Output 5 2 2 3 2" xfId="14867" xr:uid="{219E366C-8B66-44AF-9FA2-DA0410FD3FF4}"/>
    <cellStyle name="Output 5 2 2 4" xfId="9792" xr:uid="{00000000-0005-0000-0000-0000951A0000}"/>
    <cellStyle name="Output 5 2 2 4 2" xfId="15518" xr:uid="{847AF8A6-CD1F-44B5-8E1A-0C82A90E1DBD}"/>
    <cellStyle name="Output 5 2 2 5" xfId="10280" xr:uid="{00000000-0005-0000-0000-0000961A0000}"/>
    <cellStyle name="Output 5 2 2 5 2" xfId="16005" xr:uid="{AAEA535C-A657-47F3-AE9B-8023A498621F}"/>
    <cellStyle name="Output 5 2 2 6" xfId="10719" xr:uid="{00000000-0005-0000-0000-0000971A0000}"/>
    <cellStyle name="Output 5 2 2 6 2" xfId="16425" xr:uid="{DF7ECC8D-099D-4170-A5CF-B85E903E79B0}"/>
    <cellStyle name="Output 5 2 2 7" xfId="12627" xr:uid="{C090F174-58A7-4F81-952B-76DA15D383A8}"/>
    <cellStyle name="Output 5 2 3" xfId="8037" xr:uid="{00000000-0005-0000-0000-0000981A0000}"/>
    <cellStyle name="Output 5 2 3 2" xfId="13766" xr:uid="{067DA637-DBBA-4BEB-A816-FC1482514E54}"/>
    <cellStyle name="Output 5 2 4" xfId="8694" xr:uid="{00000000-0005-0000-0000-0000991A0000}"/>
    <cellStyle name="Output 5 2 4 2" xfId="14421" xr:uid="{5E6EB241-1CD3-45D9-A644-DB95DD858D85}"/>
    <cellStyle name="Output 5 2 5" xfId="9333" xr:uid="{00000000-0005-0000-0000-00009A1A0000}"/>
    <cellStyle name="Output 5 2 5 2" xfId="15059" xr:uid="{C47AEC1F-8D11-4A3D-B324-5165362913E5}"/>
    <cellStyle name="Output 5 2 6" xfId="8200" xr:uid="{00000000-0005-0000-0000-00009B1A0000}"/>
    <cellStyle name="Output 5 2 6 2" xfId="13929" xr:uid="{18831FF4-C1AD-4BF8-80C3-420F2CFCCE31}"/>
    <cellStyle name="Output 5 2 7" xfId="12127" xr:uid="{710F1596-7706-4BE2-9D9F-A1EADC90CFC2}"/>
    <cellStyle name="Output 5 3" xfId="6582" xr:uid="{00000000-0005-0000-0000-00009C1A0000}"/>
    <cellStyle name="Output 5 3 2" xfId="8262" xr:uid="{00000000-0005-0000-0000-00009D1A0000}"/>
    <cellStyle name="Output 5 3 2 2" xfId="13990" xr:uid="{A94542D7-5426-4580-AC39-CC632C1D638B}"/>
    <cellStyle name="Output 5 3 3" xfId="8911" xr:uid="{00000000-0005-0000-0000-00009E1A0000}"/>
    <cellStyle name="Output 5 3 3 2" xfId="14638" xr:uid="{7D01789C-6981-411C-ABA9-5C1402726CBF}"/>
    <cellStyle name="Output 5 3 4" xfId="9560" xr:uid="{00000000-0005-0000-0000-00009F1A0000}"/>
    <cellStyle name="Output 5 3 4 2" xfId="15286" xr:uid="{1BC9B7B6-BC29-48F1-AC7A-8902BC07F1CC}"/>
    <cellStyle name="Output 5 3 5" xfId="10050" xr:uid="{00000000-0005-0000-0000-0000A01A0000}"/>
    <cellStyle name="Output 5 3 5 2" xfId="15775" xr:uid="{5549BB76-7CCE-4F7B-928F-E9A43450CE74}"/>
    <cellStyle name="Output 5 3 6" xfId="10494" xr:uid="{00000000-0005-0000-0000-0000A11A0000}"/>
    <cellStyle name="Output 5 3 6 2" xfId="16217" xr:uid="{395BB2A4-E300-41E7-A620-1BC3C300725D}"/>
    <cellStyle name="Output 5 3 7" xfId="12411" xr:uid="{3959F191-7088-489E-9D85-DDAEEEFC6F4A}"/>
    <cellStyle name="Output 5 4" xfId="7339" xr:uid="{00000000-0005-0000-0000-0000A21A0000}"/>
    <cellStyle name="Output 5 4 2" xfId="13086" xr:uid="{EDD65421-AB06-499B-9883-731DE7DBC272}"/>
    <cellStyle name="Output 5 5" xfId="7270" xr:uid="{00000000-0005-0000-0000-0000A31A0000}"/>
    <cellStyle name="Output 5 5 2" xfId="13018" xr:uid="{BDFA29E2-5955-4EE8-B98A-1C5C6B4B4AAF}"/>
    <cellStyle name="Output 5 6" xfId="8007" xr:uid="{00000000-0005-0000-0000-0000A41A0000}"/>
    <cellStyle name="Output 5 6 2" xfId="13736" xr:uid="{760D8ED7-608F-4C4F-BFF1-1A3B508BAE6E}"/>
    <cellStyle name="Output 5 7" xfId="7754" xr:uid="{00000000-0005-0000-0000-0000A51A0000}"/>
    <cellStyle name="Output 5 7 2" xfId="13492" xr:uid="{3A0347C7-408B-4995-8509-B47A2679D1D3}"/>
    <cellStyle name="Output 5 8" xfId="11476" xr:uid="{4D54D161-157C-43FB-93D1-2B33E8DA08FD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23" xr:uid="{335A6674-FE14-486C-B8FE-0C15F95896E3}"/>
    <cellStyle name="Output 6 2 2 3" xfId="9141" xr:uid="{00000000-0005-0000-0000-0000AA1A0000}"/>
    <cellStyle name="Output 6 2 2 3 2" xfId="14868" xr:uid="{2319517F-52DF-4C1A-BBA0-C6EE09900D67}"/>
    <cellStyle name="Output 6 2 2 4" xfId="9793" xr:uid="{00000000-0005-0000-0000-0000AB1A0000}"/>
    <cellStyle name="Output 6 2 2 4 2" xfId="15519" xr:uid="{F9C0361A-F58F-4AC2-AE28-4B17609107ED}"/>
    <cellStyle name="Output 6 2 2 5" xfId="10281" xr:uid="{00000000-0005-0000-0000-0000AC1A0000}"/>
    <cellStyle name="Output 6 2 2 5 2" xfId="16006" xr:uid="{2BC49D1E-0692-4416-B84F-9BD89565A7A1}"/>
    <cellStyle name="Output 6 2 2 6" xfId="10720" xr:uid="{00000000-0005-0000-0000-0000AD1A0000}"/>
    <cellStyle name="Output 6 2 2 6 2" xfId="16426" xr:uid="{5ECC30D1-BD7B-49DE-8CDB-83CA3EB4DFBF}"/>
    <cellStyle name="Output 6 2 2 7" xfId="12628" xr:uid="{0BEE8DEC-46F3-453E-AF82-12415E784466}"/>
    <cellStyle name="Output 6 2 3" xfId="8038" xr:uid="{00000000-0005-0000-0000-0000AE1A0000}"/>
    <cellStyle name="Output 6 2 3 2" xfId="13767" xr:uid="{390CA943-7D54-4835-AD44-3F2F51F71F0C}"/>
    <cellStyle name="Output 6 2 4" xfId="8695" xr:uid="{00000000-0005-0000-0000-0000AF1A0000}"/>
    <cellStyle name="Output 6 2 4 2" xfId="14422" xr:uid="{B97C5A47-0A19-4AED-8F59-B6371F80F0FD}"/>
    <cellStyle name="Output 6 2 5" xfId="9334" xr:uid="{00000000-0005-0000-0000-0000B01A0000}"/>
    <cellStyle name="Output 6 2 5 2" xfId="15060" xr:uid="{AD7E145B-F637-4BD9-9EF5-1C92D025BA38}"/>
    <cellStyle name="Output 6 2 6" xfId="7376" xr:uid="{00000000-0005-0000-0000-0000B11A0000}"/>
    <cellStyle name="Output 6 2 6 2" xfId="13123" xr:uid="{04145320-5FB6-43FF-BD9B-B5EDD425E702}"/>
    <cellStyle name="Output 6 2 7" xfId="12128" xr:uid="{E6E3361B-2712-4AB5-ABC8-ABE961611CC8}"/>
    <cellStyle name="Output 6 3" xfId="6583" xr:uid="{00000000-0005-0000-0000-0000B21A0000}"/>
    <cellStyle name="Output 6 3 2" xfId="8263" xr:uid="{00000000-0005-0000-0000-0000B31A0000}"/>
    <cellStyle name="Output 6 3 2 2" xfId="13991" xr:uid="{18D2D16C-92EC-4CFB-9F1C-4004AA6E9465}"/>
    <cellStyle name="Output 6 3 3" xfId="8912" xr:uid="{00000000-0005-0000-0000-0000B41A0000}"/>
    <cellStyle name="Output 6 3 3 2" xfId="14639" xr:uid="{E005DFFB-57AC-4974-882E-B27B3293BB37}"/>
    <cellStyle name="Output 6 3 4" xfId="9561" xr:uid="{00000000-0005-0000-0000-0000B51A0000}"/>
    <cellStyle name="Output 6 3 4 2" xfId="15287" xr:uid="{96FA1C42-96AE-4B6D-9B8E-5EDB55CAE750}"/>
    <cellStyle name="Output 6 3 5" xfId="10051" xr:uid="{00000000-0005-0000-0000-0000B61A0000}"/>
    <cellStyle name="Output 6 3 5 2" xfId="15776" xr:uid="{FDD7863C-21A2-4639-AFED-14376E34D54F}"/>
    <cellStyle name="Output 6 3 6" xfId="10495" xr:uid="{00000000-0005-0000-0000-0000B71A0000}"/>
    <cellStyle name="Output 6 3 6 2" xfId="16218" xr:uid="{2F07BA86-097B-4274-8B55-A6FFF5426D3A}"/>
    <cellStyle name="Output 6 3 7" xfId="12412" xr:uid="{BF25D2DF-1603-4B81-9C06-843DEFF79A9E}"/>
    <cellStyle name="Output 6 4" xfId="7340" xr:uid="{00000000-0005-0000-0000-0000B81A0000}"/>
    <cellStyle name="Output 6 4 2" xfId="13087" xr:uid="{CD80AFEB-206D-4BC6-97B9-B2ACA603565E}"/>
    <cellStyle name="Output 6 5" xfId="7269" xr:uid="{00000000-0005-0000-0000-0000B91A0000}"/>
    <cellStyle name="Output 6 5 2" xfId="13017" xr:uid="{E70B1007-B5BF-4CC7-9F5B-9547F9D8020D}"/>
    <cellStyle name="Output 6 6" xfId="7298" xr:uid="{00000000-0005-0000-0000-0000BA1A0000}"/>
    <cellStyle name="Output 6 6 2" xfId="13046" xr:uid="{4EAA29B7-A966-4DBD-A410-8D38E3099DBB}"/>
    <cellStyle name="Output 6 7" xfId="7755" xr:uid="{00000000-0005-0000-0000-0000BB1A0000}"/>
    <cellStyle name="Output 6 7 2" xfId="13493" xr:uid="{1A180434-2235-4CF5-9299-76BA7C495F0C}"/>
    <cellStyle name="Output 6 8" xfId="11477" xr:uid="{5392A1C0-14BA-44EC-A720-F7D7DC191B82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9" xr:uid="{DC544CDD-479D-42C0-BD8E-ED9F752A370B}"/>
    <cellStyle name="Output 7 2 2 3" xfId="9297" xr:uid="{00000000-0005-0000-0000-0000C01A0000}"/>
    <cellStyle name="Output 7 2 2 3 2" xfId="15024" xr:uid="{06629801-1420-4497-886A-D4EEDB53B0CE}"/>
    <cellStyle name="Output 7 2 2 4" xfId="9949" xr:uid="{00000000-0005-0000-0000-0000C11A0000}"/>
    <cellStyle name="Output 7 2 2 4 2" xfId="15675" xr:uid="{5C5EAF4E-E2B8-4DCA-9ED1-C8F1D78ACDC2}"/>
    <cellStyle name="Output 7 2 2 5" xfId="10437" xr:uid="{00000000-0005-0000-0000-0000C21A0000}"/>
    <cellStyle name="Output 7 2 2 5 2" xfId="16162" xr:uid="{ACE58FD1-9EBA-4B4D-8431-1FF5BDC79E35}"/>
    <cellStyle name="Output 7 2 2 6" xfId="10876" xr:uid="{00000000-0005-0000-0000-0000C31A0000}"/>
    <cellStyle name="Output 7 2 2 6 2" xfId="16575" xr:uid="{A77C6B8B-9B21-4BB4-94D4-7A54FCC170C8}"/>
    <cellStyle name="Output 7 2 2 7" xfId="12779" xr:uid="{6FCC7863-5888-4588-9101-543DA2FAEA90}"/>
    <cellStyle name="Output 7 2 3" xfId="8201" xr:uid="{00000000-0005-0000-0000-0000C41A0000}"/>
    <cellStyle name="Output 7 2 3 2" xfId="13930" xr:uid="{ACE2D429-75A3-4B43-96D6-D71737E4F025}"/>
    <cellStyle name="Output 7 2 4" xfId="8851" xr:uid="{00000000-0005-0000-0000-0000C51A0000}"/>
    <cellStyle name="Output 7 2 4 2" xfId="14578" xr:uid="{298A6193-CCF6-481E-9A6D-3664B70C5696}"/>
    <cellStyle name="Output 7 2 5" xfId="9494" xr:uid="{00000000-0005-0000-0000-0000C61A0000}"/>
    <cellStyle name="Output 7 2 5 2" xfId="15220" xr:uid="{CB9DC2B4-5A93-4699-B8CF-55D90B4B79B6}"/>
    <cellStyle name="Output 7 2 6" xfId="7151" xr:uid="{00000000-0005-0000-0000-0000C71A0000}"/>
    <cellStyle name="Output 7 2 6 2" xfId="12905" xr:uid="{5DBEF16A-9A7C-402C-8A16-AC2A5377287B}"/>
    <cellStyle name="Output 7 2 7" xfId="12351" xr:uid="{ADADC96F-E7B0-44E2-B7E3-63F54EE73527}"/>
    <cellStyle name="Output 7 3" xfId="6740" xr:uid="{00000000-0005-0000-0000-0000C81A0000}"/>
    <cellStyle name="Output 7 3 2" xfId="8418" xr:uid="{00000000-0005-0000-0000-0000C91A0000}"/>
    <cellStyle name="Output 7 3 2 2" xfId="14146" xr:uid="{7D693D9F-4284-4D84-A834-73E5CADFFC94}"/>
    <cellStyle name="Output 7 3 3" xfId="9068" xr:uid="{00000000-0005-0000-0000-0000CA1A0000}"/>
    <cellStyle name="Output 7 3 3 2" xfId="14795" xr:uid="{FC7D1450-722A-48B9-A715-9FBBDE7CFBA0}"/>
    <cellStyle name="Output 7 3 4" xfId="9716" xr:uid="{00000000-0005-0000-0000-0000CB1A0000}"/>
    <cellStyle name="Output 7 3 4 2" xfId="15442" xr:uid="{C95F545E-1FDE-4C92-88EC-0EEEE889DB97}"/>
    <cellStyle name="Output 7 3 5" xfId="10205" xr:uid="{00000000-0005-0000-0000-0000CC1A0000}"/>
    <cellStyle name="Output 7 3 5 2" xfId="15930" xr:uid="{65944B1B-6F00-4153-B293-08342FC6614F}"/>
    <cellStyle name="Output 7 3 6" xfId="10649" xr:uid="{00000000-0005-0000-0000-0000CD1A0000}"/>
    <cellStyle name="Output 7 3 6 2" xfId="16369" xr:uid="{51F8195A-FDA1-45C4-8EC4-849627D389D1}"/>
    <cellStyle name="Output 7 3 7" xfId="12563" xr:uid="{2ED00438-CE16-4D31-8269-58291AC9A264}"/>
    <cellStyle name="Output 7 4" xfId="7883" xr:uid="{00000000-0005-0000-0000-0000CE1A0000}"/>
    <cellStyle name="Output 7 4 2" xfId="13619" xr:uid="{AF2F2C4D-A3D4-4DDC-8AD1-11B75A76EE62}"/>
    <cellStyle name="Output 7 5" xfId="2833" xr:uid="{00000000-0005-0000-0000-0000CF1A0000}"/>
    <cellStyle name="Output 7 5 2" xfId="11177" xr:uid="{68E75F7D-9763-46C9-8C47-E23D95A1B9A6}"/>
    <cellStyle name="Output 7 6" xfId="7527" xr:uid="{00000000-0005-0000-0000-0000D01A0000}"/>
    <cellStyle name="Output 7 6 2" xfId="13272" xr:uid="{9ABCFE6A-8008-403C-A905-4A31F37A01CC}"/>
    <cellStyle name="Output 7 7" xfId="3631" xr:uid="{00000000-0005-0000-0000-0000D11A0000}"/>
    <cellStyle name="Output 7 7 2" xfId="11545" xr:uid="{5793CCC7-8E37-4916-B906-F6EE078CAD80}"/>
    <cellStyle name="Output 7 8" xfId="11742" xr:uid="{F081BFB8-EC9C-4294-B4EC-4E8525702E07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" xfId="10893" builtinId="5"/>
    <cellStyle name="Percent (0)" xfId="1156" xr:uid="{00000000-0005-0000-0000-0000DD1A0000}"/>
    <cellStyle name="Percent [0]" xfId="1157" xr:uid="{00000000-0005-0000-0000-0000DE1A0000}"/>
    <cellStyle name="Percent [0] 2" xfId="3454" xr:uid="{00000000-0005-0000-0000-0000DF1A0000}"/>
    <cellStyle name="Percent [00]" xfId="1158" xr:uid="{00000000-0005-0000-0000-0000E01A0000}"/>
    <cellStyle name="Percent [00] 2" xfId="3455" xr:uid="{00000000-0005-0000-0000-0000E11A0000}"/>
    <cellStyle name="Percent [2]" xfId="1159" xr:uid="{00000000-0005-0000-0000-0000E21A0000}"/>
    <cellStyle name="Percent [2] 2" xfId="1160" xr:uid="{00000000-0005-0000-0000-0000E31A0000}"/>
    <cellStyle name="Percent [2] 2 2" xfId="3456" xr:uid="{00000000-0005-0000-0000-0000E41A0000}"/>
    <cellStyle name="Percent [2] 2 3" xfId="3457" xr:uid="{00000000-0005-0000-0000-0000E51A0000}"/>
    <cellStyle name="Percent [2] 2 4" xfId="3458" xr:uid="{00000000-0005-0000-0000-0000E61A0000}"/>
    <cellStyle name="Percent [2] 3" xfId="1161" xr:uid="{00000000-0005-0000-0000-0000E71A0000}"/>
    <cellStyle name="Percent [2] 4" xfId="1162" xr:uid="{00000000-0005-0000-0000-0000E81A0000}"/>
    <cellStyle name="Percent [2] 5" xfId="3459" xr:uid="{00000000-0005-0000-0000-0000E91A0000}"/>
    <cellStyle name="Percent [2] 6" xfId="3460" xr:uid="{00000000-0005-0000-0000-0000EA1A0000}"/>
    <cellStyle name="Percent [2] U" xfId="5485" xr:uid="{00000000-0005-0000-0000-0000EB1A0000}"/>
    <cellStyle name="Percent [2]_2009 WP Onlineบีม" xfId="3461" xr:uid="{00000000-0005-0000-0000-0000EC1A0000}"/>
    <cellStyle name="Percent 10" xfId="1163" xr:uid="{00000000-0005-0000-0000-0000ED1A0000}"/>
    <cellStyle name="Percent 10 2" xfId="1164" xr:uid="{00000000-0005-0000-0000-0000EE1A0000}"/>
    <cellStyle name="Percent 10 3" xfId="1165" xr:uid="{00000000-0005-0000-0000-0000EF1A0000}"/>
    <cellStyle name="Percent 11" xfId="1166" xr:uid="{00000000-0005-0000-0000-0000F01A0000}"/>
    <cellStyle name="Percent 11 2" xfId="1167" xr:uid="{00000000-0005-0000-0000-0000F11A0000}"/>
    <cellStyle name="Percent 12" xfId="1168" xr:uid="{00000000-0005-0000-0000-0000F21A0000}"/>
    <cellStyle name="Percent 12 2" xfId="1169" xr:uid="{00000000-0005-0000-0000-0000F31A0000}"/>
    <cellStyle name="Percent 13" xfId="1170" xr:uid="{00000000-0005-0000-0000-0000F41A0000}"/>
    <cellStyle name="Percent 13 2" xfId="1171" xr:uid="{00000000-0005-0000-0000-0000F51A0000}"/>
    <cellStyle name="Percent 14" xfId="1172" xr:uid="{00000000-0005-0000-0000-0000F61A0000}"/>
    <cellStyle name="Percent 14 2" xfId="1173" xr:uid="{00000000-0005-0000-0000-0000F71A0000}"/>
    <cellStyle name="Percent 15" xfId="1174" xr:uid="{00000000-0005-0000-0000-0000F81A0000}"/>
    <cellStyle name="Percent 15 2" xfId="1175" xr:uid="{00000000-0005-0000-0000-0000F91A0000}"/>
    <cellStyle name="Percent 16" xfId="1176" xr:uid="{00000000-0005-0000-0000-0000FA1A0000}"/>
    <cellStyle name="Percent 16 2" xfId="1177" xr:uid="{00000000-0005-0000-0000-0000FB1A0000}"/>
    <cellStyle name="Percent 17" xfId="1178" xr:uid="{00000000-0005-0000-0000-0000FC1A0000}"/>
    <cellStyle name="Percent 17 2" xfId="3462" xr:uid="{00000000-0005-0000-0000-0000FD1A0000}"/>
    <cellStyle name="Percent 18" xfId="1179" xr:uid="{00000000-0005-0000-0000-0000FE1A0000}"/>
    <cellStyle name="Percent 18 2" xfId="1180" xr:uid="{00000000-0005-0000-0000-0000FF1A0000}"/>
    <cellStyle name="Percent 18 2 2" xfId="3463" xr:uid="{00000000-0005-0000-0000-0000001B0000}"/>
    <cellStyle name="Percent 18 3" xfId="1181" xr:uid="{00000000-0005-0000-0000-0000011B0000}"/>
    <cellStyle name="Percent 18 3 2" xfId="3464" xr:uid="{00000000-0005-0000-0000-0000021B0000}"/>
    <cellStyle name="Percent 18 4" xfId="1182" xr:uid="{00000000-0005-0000-0000-0000031B0000}"/>
    <cellStyle name="Percent 18 4 2" xfId="3465" xr:uid="{00000000-0005-0000-0000-0000041B0000}"/>
    <cellStyle name="Percent 18 5" xfId="1183" xr:uid="{00000000-0005-0000-0000-0000051B0000}"/>
    <cellStyle name="Percent 18 5 2" xfId="3466" xr:uid="{00000000-0005-0000-0000-0000061B0000}"/>
    <cellStyle name="Percent 18 6" xfId="1184" xr:uid="{00000000-0005-0000-0000-0000071B0000}"/>
    <cellStyle name="Percent 18 6 2" xfId="3467" xr:uid="{00000000-0005-0000-0000-0000081B0000}"/>
    <cellStyle name="Percent 18 7" xfId="3468" xr:uid="{00000000-0005-0000-0000-0000091B0000}"/>
    <cellStyle name="Percent 19" xfId="1185" xr:uid="{00000000-0005-0000-0000-00000A1B0000}"/>
    <cellStyle name="Percent 19 2" xfId="3469" xr:uid="{00000000-0005-0000-0000-00000B1B0000}"/>
    <cellStyle name="Percent 2" xfId="1186" xr:uid="{00000000-0005-0000-0000-00000C1B0000}"/>
    <cellStyle name="Percent 2 10" xfId="1187" xr:uid="{00000000-0005-0000-0000-00000D1B0000}"/>
    <cellStyle name="Percent 2 10 2" xfId="1188" xr:uid="{00000000-0005-0000-0000-00000E1B0000}"/>
    <cellStyle name="Percent 2 10 3" xfId="6274" xr:uid="{00000000-0005-0000-0000-00000F1B0000}"/>
    <cellStyle name="Percent 2 10 3 2" xfId="12130" xr:uid="{23A4B5B8-5EB6-4783-840B-EA522BB54E9E}"/>
    <cellStyle name="Percent 2 10 4" xfId="3471" xr:uid="{00000000-0005-0000-0000-0000101B0000}"/>
    <cellStyle name="Percent 2 10 4 2" xfId="11479" xr:uid="{8C5DFCAB-2682-4447-A674-CC89FF5CD1FD}"/>
    <cellStyle name="Percent 2 11" xfId="1189" xr:uid="{00000000-0005-0000-0000-0000111B0000}"/>
    <cellStyle name="Percent 2 11 2" xfId="1190" xr:uid="{00000000-0005-0000-0000-0000121B0000}"/>
    <cellStyle name="Percent 2 11 3" xfId="6275" xr:uid="{00000000-0005-0000-0000-0000131B0000}"/>
    <cellStyle name="Percent 2 11 3 2" xfId="12131" xr:uid="{AAC835B4-B86E-4CA1-A2FB-4BAC2BD0C1A7}"/>
    <cellStyle name="Percent 2 11 4" xfId="3472" xr:uid="{00000000-0005-0000-0000-0000141B0000}"/>
    <cellStyle name="Percent 2 11 4 2" xfId="11480" xr:uid="{E78989BB-F512-4508-9866-08F504C79E3C}"/>
    <cellStyle name="Percent 2 12" xfId="1191" xr:uid="{00000000-0005-0000-0000-0000151B0000}"/>
    <cellStyle name="Percent 2 12 2" xfId="1192" xr:uid="{00000000-0005-0000-0000-0000161B0000}"/>
    <cellStyle name="Percent 2 13" xfId="1193" xr:uid="{00000000-0005-0000-0000-0000171B0000}"/>
    <cellStyle name="Percent 2 13 2" xfId="1194" xr:uid="{00000000-0005-0000-0000-0000181B0000}"/>
    <cellStyle name="Percent 2 14" xfId="1195" xr:uid="{00000000-0005-0000-0000-0000191B0000}"/>
    <cellStyle name="Percent 2 14 2" xfId="1196" xr:uid="{00000000-0005-0000-0000-00001A1B0000}"/>
    <cellStyle name="Percent 2 15" xfId="1197" xr:uid="{00000000-0005-0000-0000-00001B1B0000}"/>
    <cellStyle name="Percent 2 15 2" xfId="1198" xr:uid="{00000000-0005-0000-0000-00001C1B0000}"/>
    <cellStyle name="Percent 2 16" xfId="1199" xr:uid="{00000000-0005-0000-0000-00001D1B0000}"/>
    <cellStyle name="Percent 2 16 2" xfId="1200" xr:uid="{00000000-0005-0000-0000-00001E1B0000}"/>
    <cellStyle name="Percent 2 17" xfId="1201" xr:uid="{00000000-0005-0000-0000-00001F1B0000}"/>
    <cellStyle name="Percent 2 18" xfId="1202" xr:uid="{00000000-0005-0000-0000-0000201B0000}"/>
    <cellStyle name="Percent 2 18 2" xfId="3480" xr:uid="{00000000-0005-0000-0000-0000211B0000}"/>
    <cellStyle name="Percent 2 19" xfId="1203" xr:uid="{00000000-0005-0000-0000-0000221B0000}"/>
    <cellStyle name="Percent 2 2" xfId="1204" xr:uid="{00000000-0005-0000-0000-0000231B0000}"/>
    <cellStyle name="Percent 2 2 10" xfId="3482" xr:uid="{00000000-0005-0000-0000-0000241B0000}"/>
    <cellStyle name="Percent 2 2 10 2" xfId="6277" xr:uid="{00000000-0005-0000-0000-0000251B0000}"/>
    <cellStyle name="Percent 2 2 10 2 2" xfId="12133" xr:uid="{8B94F606-6EDA-4426-A0D5-2527676B644E}"/>
    <cellStyle name="Percent 2 2 10 3" xfId="11489" xr:uid="{2211FB24-784E-424E-B0DC-5ACA454C51BC}"/>
    <cellStyle name="Percent 2 2 11" xfId="6276" xr:uid="{00000000-0005-0000-0000-0000261B0000}"/>
    <cellStyle name="Percent 2 2 11 2" xfId="12132" xr:uid="{46A83948-FB4D-4837-A927-5C6C25943D10}"/>
    <cellStyle name="Percent 2 2 12" xfId="3481" xr:uid="{00000000-0005-0000-0000-0000271B0000}"/>
    <cellStyle name="Percent 2 2 12 2" xfId="11488" xr:uid="{39FF0856-86CE-4F40-A7B3-0F5470922B30}"/>
    <cellStyle name="Percent 2 2 13" xfId="10944" xr:uid="{1B1CA150-DD53-407A-B80B-147A9D5E8DFE}"/>
    <cellStyle name="Percent 2 2 2" xfId="1205" xr:uid="{00000000-0005-0000-0000-0000281B0000}"/>
    <cellStyle name="Percent 2 2 2 10" xfId="6278" xr:uid="{00000000-0005-0000-0000-0000291B0000}"/>
    <cellStyle name="Percent 2 2 2 10 2" xfId="12134" xr:uid="{1100203C-CAB4-4A83-814F-32A6EB4616E6}"/>
    <cellStyle name="Percent 2 2 2 11" xfId="3483" xr:uid="{00000000-0005-0000-0000-00002A1B0000}"/>
    <cellStyle name="Percent 2 2 2 11 2" xfId="11490" xr:uid="{D035DC86-3EFA-4FA5-A174-1E8D41029013}"/>
    <cellStyle name="Percent 2 2 2 2" xfId="3484" xr:uid="{00000000-0005-0000-0000-00002B1B0000}"/>
    <cellStyle name="Percent 2 2 2 2 2" xfId="5486" xr:uid="{00000000-0005-0000-0000-00002C1B0000}"/>
    <cellStyle name="Percent 2 2 2 2 3" xfId="5487" xr:uid="{00000000-0005-0000-0000-00002D1B0000}"/>
    <cellStyle name="Percent 2 2 2 2 4" xfId="5488" xr:uid="{00000000-0005-0000-0000-00002E1B0000}"/>
    <cellStyle name="Percent 2 2 2 2 5" xfId="6279" xr:uid="{00000000-0005-0000-0000-00002F1B0000}"/>
    <cellStyle name="Percent 2 2 2 2 5 2" xfId="12135" xr:uid="{5F6F23C5-9AA1-481D-935D-7D245B9160D3}"/>
    <cellStyle name="Percent 2 2 2 2 6" xfId="11491" xr:uid="{60E96957-462E-4C5D-909F-6EB861ACA4B3}"/>
    <cellStyle name="Percent 2 2 2 3" xfId="3485" xr:uid="{00000000-0005-0000-0000-0000301B0000}"/>
    <cellStyle name="Percent 2 2 2 3 2" xfId="6280" xr:uid="{00000000-0005-0000-0000-0000311B0000}"/>
    <cellStyle name="Percent 2 2 2 3 2 2" xfId="12136" xr:uid="{1153C309-DE53-4362-9667-705F97B600FE}"/>
    <cellStyle name="Percent 2 2 2 3 3" xfId="11492" xr:uid="{DCD496D1-590E-4A4C-906E-FFF5706F0DE9}"/>
    <cellStyle name="Percent 2 2 2 4" xfId="3486" xr:uid="{00000000-0005-0000-0000-0000321B0000}"/>
    <cellStyle name="Percent 2 2 2 4 2" xfId="6281" xr:uid="{00000000-0005-0000-0000-0000331B0000}"/>
    <cellStyle name="Percent 2 2 2 4 2 2" xfId="12137" xr:uid="{E6DC2C5A-CDE4-4C5B-89AB-575DFD15ABFA}"/>
    <cellStyle name="Percent 2 2 2 4 3" xfId="11493" xr:uid="{2B26BBF2-FEDA-4984-A69A-05CFDB17A0AF}"/>
    <cellStyle name="Percent 2 2 2 5" xfId="3487" xr:uid="{00000000-0005-0000-0000-0000341B0000}"/>
    <cellStyle name="Percent 2 2 2 5 2" xfId="6282" xr:uid="{00000000-0005-0000-0000-0000351B0000}"/>
    <cellStyle name="Percent 2 2 2 5 2 2" xfId="12138" xr:uid="{C7935252-C0C4-41BD-A75B-CA2DF5C74C77}"/>
    <cellStyle name="Percent 2 2 2 5 3" xfId="11494" xr:uid="{B8AC22A1-1E09-4972-BAC9-444306AFA4C1}"/>
    <cellStyle name="Percent 2 2 2 6" xfId="3488" xr:uid="{00000000-0005-0000-0000-0000361B0000}"/>
    <cellStyle name="Percent 2 2 2 6 2" xfId="6283" xr:uid="{00000000-0005-0000-0000-0000371B0000}"/>
    <cellStyle name="Percent 2 2 2 6 2 2" xfId="12139" xr:uid="{C62DCEDF-7E8D-453C-A58C-E8679E01377C}"/>
    <cellStyle name="Percent 2 2 2 6 3" xfId="11495" xr:uid="{DA584F6B-4E59-44D9-9C22-DE4A87285237}"/>
    <cellStyle name="Percent 2 2 2 7" xfId="3489" xr:uid="{00000000-0005-0000-0000-0000381B0000}"/>
    <cellStyle name="Percent 2 2 2 7 2" xfId="6284" xr:uid="{00000000-0005-0000-0000-0000391B0000}"/>
    <cellStyle name="Percent 2 2 2 7 2 2" xfId="12140" xr:uid="{F1C20F3C-243A-4633-85CF-C23C626E781E}"/>
    <cellStyle name="Percent 2 2 2 7 3" xfId="11496" xr:uid="{AF164C6C-24BD-436B-A029-EF2600CBF8CB}"/>
    <cellStyle name="Percent 2 2 2 8" xfId="3490" xr:uid="{00000000-0005-0000-0000-00003A1B0000}"/>
    <cellStyle name="Percent 2 2 2 8 2" xfId="6285" xr:uid="{00000000-0005-0000-0000-00003B1B0000}"/>
    <cellStyle name="Percent 2 2 2 8 2 2" xfId="12141" xr:uid="{9732BD5A-1D7D-4142-8424-EA5C845860E0}"/>
    <cellStyle name="Percent 2 2 2 8 3" xfId="11497" xr:uid="{CC1317A8-3398-40E6-A29F-906478D49D2E}"/>
    <cellStyle name="Percent 2 2 2 9" xfId="3491" xr:uid="{00000000-0005-0000-0000-00003C1B0000}"/>
    <cellStyle name="Percent 2 2 2 9 2" xfId="6286" xr:uid="{00000000-0005-0000-0000-00003D1B0000}"/>
    <cellStyle name="Percent 2 2 2 9 2 2" xfId="12142" xr:uid="{1C47BF77-B284-4274-9BC9-91EF45ED4CA4}"/>
    <cellStyle name="Percent 2 2 2 9 3" xfId="11498" xr:uid="{B6047B04-08F6-4051-8A79-F9492AC68D43}"/>
    <cellStyle name="Percent 2 2 3" xfId="1206" xr:uid="{00000000-0005-0000-0000-00003E1B0000}"/>
    <cellStyle name="Percent 2 2 3 2" xfId="6287" xr:uid="{00000000-0005-0000-0000-00003F1B0000}"/>
    <cellStyle name="Percent 2 2 3 2 2" xfId="12143" xr:uid="{14FF13FA-A2E9-4890-9DF7-0027E198F4EE}"/>
    <cellStyle name="Percent 2 2 3 3" xfId="3492" xr:uid="{00000000-0005-0000-0000-0000401B0000}"/>
    <cellStyle name="Percent 2 2 3 3 2" xfId="11499" xr:uid="{0E0E07E1-32B1-4323-A6CE-2FBFC1BAEC7A}"/>
    <cellStyle name="Percent 2 2 4" xfId="3493" xr:uid="{00000000-0005-0000-0000-0000411B0000}"/>
    <cellStyle name="Percent 2 2 4 2" xfId="6288" xr:uid="{00000000-0005-0000-0000-0000421B0000}"/>
    <cellStyle name="Percent 2 2 4 2 2" xfId="12144" xr:uid="{FC1C419C-069D-4D3E-86DA-A804E1ABC8FB}"/>
    <cellStyle name="Percent 2 2 4 3" xfId="11500" xr:uid="{2E21EC7B-C27F-409F-A4AB-AB6851D41436}"/>
    <cellStyle name="Percent 2 2 5" xfId="3494" xr:uid="{00000000-0005-0000-0000-0000431B0000}"/>
    <cellStyle name="Percent 2 2 5 2" xfId="6289" xr:uid="{00000000-0005-0000-0000-0000441B0000}"/>
    <cellStyle name="Percent 2 2 5 2 2" xfId="12145" xr:uid="{B761CCB1-913E-4FA0-A9AC-7255615C4C00}"/>
    <cellStyle name="Percent 2 2 5 3" xfId="11501" xr:uid="{1D830341-469C-4FAF-827A-E15C3E274C49}"/>
    <cellStyle name="Percent 2 2 6" xfId="3495" xr:uid="{00000000-0005-0000-0000-0000451B0000}"/>
    <cellStyle name="Percent 2 2 6 2" xfId="6290" xr:uid="{00000000-0005-0000-0000-0000461B0000}"/>
    <cellStyle name="Percent 2 2 6 2 2" xfId="12146" xr:uid="{605C0278-9B18-4FA5-907E-9935397041E7}"/>
    <cellStyle name="Percent 2 2 6 3" xfId="11502" xr:uid="{D2CFA503-BEDF-4717-B85E-00A7F06D727A}"/>
    <cellStyle name="Percent 2 2 7" xfId="3496" xr:uid="{00000000-0005-0000-0000-0000471B0000}"/>
    <cellStyle name="Percent 2 2 7 2" xfId="6291" xr:uid="{00000000-0005-0000-0000-0000481B0000}"/>
    <cellStyle name="Percent 2 2 7 2 2" xfId="12147" xr:uid="{EBFC3F2B-093A-4217-9E70-D6F6B036306F}"/>
    <cellStyle name="Percent 2 2 7 3" xfId="11503" xr:uid="{B93E3620-07D2-4FFC-BA8C-062A4548EF16}"/>
    <cellStyle name="Percent 2 2 8" xfId="3497" xr:uid="{00000000-0005-0000-0000-0000491B0000}"/>
    <cellStyle name="Percent 2 2 8 2" xfId="6292" xr:uid="{00000000-0005-0000-0000-00004A1B0000}"/>
    <cellStyle name="Percent 2 2 8 2 2" xfId="12148" xr:uid="{A8885ABB-456A-4167-9BB6-D8158044BEA3}"/>
    <cellStyle name="Percent 2 2 8 3" xfId="11504" xr:uid="{04A086A2-FDCD-4BD0-AEF8-8F5746B925A0}"/>
    <cellStyle name="Percent 2 2 9" xfId="3498" xr:uid="{00000000-0005-0000-0000-00004B1B0000}"/>
    <cellStyle name="Percent 2 2 9 2" xfId="6293" xr:uid="{00000000-0005-0000-0000-00004C1B0000}"/>
    <cellStyle name="Percent 2 2 9 2 2" xfId="12149" xr:uid="{2EF12339-4A2D-4D86-82F8-C5831EE83809}"/>
    <cellStyle name="Percent 2 2 9 3" xfId="11505" xr:uid="{5352AC7E-F0F2-44F7-B9E5-50E35549CB3B}"/>
    <cellStyle name="Percent 2 20" xfId="1207" xr:uid="{00000000-0005-0000-0000-00004D1B0000}"/>
    <cellStyle name="Percent 2 21" xfId="1208" xr:uid="{00000000-0005-0000-0000-00004E1B0000}"/>
    <cellStyle name="Percent 2 22" xfId="6273" xr:uid="{00000000-0005-0000-0000-00004F1B0000}"/>
    <cellStyle name="Percent 2 22 2" xfId="12129" xr:uid="{780B2C11-EDA6-4E28-8AB6-4C7F35EA7DD2}"/>
    <cellStyle name="Percent 2 23" xfId="3470" xr:uid="{00000000-0005-0000-0000-0000501B0000}"/>
    <cellStyle name="Percent 2 23 2" xfId="11478" xr:uid="{1E297A8B-37A7-4C1F-876F-F59E570E46BA}"/>
    <cellStyle name="Percent 2 3" xfId="1209" xr:uid="{00000000-0005-0000-0000-0000511B0000}"/>
    <cellStyle name="Percent 2 3 10" xfId="6294" xr:uid="{00000000-0005-0000-0000-0000521B0000}"/>
    <cellStyle name="Percent 2 3 10 2" xfId="12150" xr:uid="{DDB810BC-D2D7-40A6-B716-EF455F5659AD}"/>
    <cellStyle name="Percent 2 3 11" xfId="3499" xr:uid="{00000000-0005-0000-0000-0000531B0000}"/>
    <cellStyle name="Percent 2 3 11 2" xfId="11506" xr:uid="{AFB1C8AA-0F0D-4B9B-9CD0-A19098B5515D}"/>
    <cellStyle name="Percent 2 3 2" xfId="1210" xr:uid="{00000000-0005-0000-0000-0000541B0000}"/>
    <cellStyle name="Percent 2 3 2 2" xfId="6295" xr:uid="{00000000-0005-0000-0000-0000551B0000}"/>
    <cellStyle name="Percent 2 3 2 2 2" xfId="12151" xr:uid="{FCD0D442-F196-43C6-AD98-F5BA908762EB}"/>
    <cellStyle name="Percent 2 3 2 3" xfId="3500" xr:uid="{00000000-0005-0000-0000-0000561B0000}"/>
    <cellStyle name="Percent 2 3 2 3 2" xfId="11507" xr:uid="{98701794-DD64-4FD4-B294-96A53E0EA111}"/>
    <cellStyle name="Percent 2 3 3" xfId="1211" xr:uid="{00000000-0005-0000-0000-0000571B0000}"/>
    <cellStyle name="Percent 2 3 3 2" xfId="6296" xr:uid="{00000000-0005-0000-0000-0000581B0000}"/>
    <cellStyle name="Percent 2 3 3 2 2" xfId="12152" xr:uid="{54B915A7-EDE3-438D-9446-D4CE725B98E4}"/>
    <cellStyle name="Percent 2 3 3 3" xfId="3501" xr:uid="{00000000-0005-0000-0000-0000591B0000}"/>
    <cellStyle name="Percent 2 3 3 3 2" xfId="11508" xr:uid="{2244EEF6-EA9A-485A-9078-EBD29E87C7D4}"/>
    <cellStyle name="Percent 2 3 4" xfId="3502" xr:uid="{00000000-0005-0000-0000-00005A1B0000}"/>
    <cellStyle name="Percent 2 3 4 2" xfId="6297" xr:uid="{00000000-0005-0000-0000-00005B1B0000}"/>
    <cellStyle name="Percent 2 3 4 2 2" xfId="12153" xr:uid="{40009273-099F-4A96-B07F-819E09B409B7}"/>
    <cellStyle name="Percent 2 3 4 3" xfId="11509" xr:uid="{5AA1B4FD-982B-40D0-BB48-32B7B569B03C}"/>
    <cellStyle name="Percent 2 3 5" xfId="3503" xr:uid="{00000000-0005-0000-0000-00005C1B0000}"/>
    <cellStyle name="Percent 2 3 5 2" xfId="6298" xr:uid="{00000000-0005-0000-0000-00005D1B0000}"/>
    <cellStyle name="Percent 2 3 5 2 2" xfId="12154" xr:uid="{37F9D854-83CA-474D-92D1-DE0E51B73576}"/>
    <cellStyle name="Percent 2 3 5 3" xfId="11510" xr:uid="{C0B8C758-65D2-424A-922C-E5847DE173B2}"/>
    <cellStyle name="Percent 2 3 6" xfId="3504" xr:uid="{00000000-0005-0000-0000-00005E1B0000}"/>
    <cellStyle name="Percent 2 3 6 2" xfId="6299" xr:uid="{00000000-0005-0000-0000-00005F1B0000}"/>
    <cellStyle name="Percent 2 3 6 2 2" xfId="12155" xr:uid="{CFC7E2F8-50BA-42A0-94C0-AF02DBA49EA2}"/>
    <cellStyle name="Percent 2 3 6 3" xfId="11511" xr:uid="{81CEF5D5-DEC6-4C43-BEF6-5D3B5D52B483}"/>
    <cellStyle name="Percent 2 3 7" xfId="3505" xr:uid="{00000000-0005-0000-0000-0000601B0000}"/>
    <cellStyle name="Percent 2 3 7 2" xfId="6300" xr:uid="{00000000-0005-0000-0000-0000611B0000}"/>
    <cellStyle name="Percent 2 3 7 2 2" xfId="12156" xr:uid="{48CBA730-7628-401C-A078-5DFA526E6A57}"/>
    <cellStyle name="Percent 2 3 7 3" xfId="11512" xr:uid="{1FF5853B-2E2C-49E5-8745-88A2D3FA4CE6}"/>
    <cellStyle name="Percent 2 3 8" xfId="3506" xr:uid="{00000000-0005-0000-0000-0000621B0000}"/>
    <cellStyle name="Percent 2 3 8 2" xfId="6301" xr:uid="{00000000-0005-0000-0000-0000631B0000}"/>
    <cellStyle name="Percent 2 3 8 2 2" xfId="12157" xr:uid="{34955D51-0F84-475A-B3B7-2FACDA9A85B3}"/>
    <cellStyle name="Percent 2 3 8 3" xfId="11513" xr:uid="{BFD8EF83-0473-4BD4-8896-7E93C72FCA31}"/>
    <cellStyle name="Percent 2 3 9" xfId="3507" xr:uid="{00000000-0005-0000-0000-0000641B0000}"/>
    <cellStyle name="Percent 2 3 9 2" xfId="6302" xr:uid="{00000000-0005-0000-0000-0000651B0000}"/>
    <cellStyle name="Percent 2 3 9 2 2" xfId="12158" xr:uid="{CA2ABFDA-9C5C-4350-9BDC-C76045073233}"/>
    <cellStyle name="Percent 2 3 9 3" xfId="11514" xr:uid="{0A75CCFA-67F5-4E1C-B33F-45A686C14F09}"/>
    <cellStyle name="Percent 2 4" xfId="1212" xr:uid="{00000000-0005-0000-0000-0000661B0000}"/>
    <cellStyle name="Percent 2 4 2" xfId="1213" xr:uid="{00000000-0005-0000-0000-0000671B0000}"/>
    <cellStyle name="Percent 2 4 3" xfId="3509" xr:uid="{00000000-0005-0000-0000-0000681B0000}"/>
    <cellStyle name="Percent 2 4 4" xfId="3510" xr:uid="{00000000-0005-0000-0000-0000691B0000}"/>
    <cellStyle name="Percent 2 4 5" xfId="6303" xr:uid="{00000000-0005-0000-0000-00006A1B0000}"/>
    <cellStyle name="Percent 2 4 5 2" xfId="12159" xr:uid="{80B57518-5184-4078-BB98-B88A24903D4D}"/>
    <cellStyle name="Percent 2 4 6" xfId="3508" xr:uid="{00000000-0005-0000-0000-00006B1B0000}"/>
    <cellStyle name="Percent 2 4 6 2" xfId="11515" xr:uid="{A72A6BF9-6EB1-4A1C-A9FA-61AA9E61D83F}"/>
    <cellStyle name="Percent 2 5" xfId="1214" xr:uid="{00000000-0005-0000-0000-00006C1B0000}"/>
    <cellStyle name="Percent 2 5 2" xfId="1215" xr:uid="{00000000-0005-0000-0000-00006D1B0000}"/>
    <cellStyle name="Percent 2 5 3" xfId="6304" xr:uid="{00000000-0005-0000-0000-00006E1B0000}"/>
    <cellStyle name="Percent 2 5 3 2" xfId="12160" xr:uid="{EB440F01-CEF0-4A8D-B940-CB2828CC6D21}"/>
    <cellStyle name="Percent 2 5 4" xfId="3511" xr:uid="{00000000-0005-0000-0000-00006F1B0000}"/>
    <cellStyle name="Percent 2 5 4 2" xfId="11516" xr:uid="{E78630D4-4442-47C9-A567-C8FAF1383DDA}"/>
    <cellStyle name="Percent 2 6" xfId="1216" xr:uid="{00000000-0005-0000-0000-0000701B0000}"/>
    <cellStyle name="Percent 2 6 2" xfId="1217" xr:uid="{00000000-0005-0000-0000-0000711B0000}"/>
    <cellStyle name="Percent 2 6 3" xfId="6305" xr:uid="{00000000-0005-0000-0000-0000721B0000}"/>
    <cellStyle name="Percent 2 6 3 2" xfId="12161" xr:uid="{6A43F39D-B62F-4254-B0EB-AC85D54CBE06}"/>
    <cellStyle name="Percent 2 6 4" xfId="3512" xr:uid="{00000000-0005-0000-0000-0000731B0000}"/>
    <cellStyle name="Percent 2 6 4 2" xfId="11517" xr:uid="{8794F249-34F2-4FA7-BD44-22119031173D}"/>
    <cellStyle name="Percent 2 7" xfId="1218" xr:uid="{00000000-0005-0000-0000-0000741B0000}"/>
    <cellStyle name="Percent 2 7 2" xfId="1219" xr:uid="{00000000-0005-0000-0000-0000751B0000}"/>
    <cellStyle name="Percent 2 7 3" xfId="6306" xr:uid="{00000000-0005-0000-0000-0000761B0000}"/>
    <cellStyle name="Percent 2 7 3 2" xfId="12162" xr:uid="{1BCAE6F8-3121-4ACD-8281-DA9426F31DF2}"/>
    <cellStyle name="Percent 2 7 4" xfId="3513" xr:uid="{00000000-0005-0000-0000-0000771B0000}"/>
    <cellStyle name="Percent 2 7 4 2" xfId="11518" xr:uid="{DA691FF9-1BE8-455E-8881-518C99A1E23A}"/>
    <cellStyle name="Percent 2 8" xfId="1220" xr:uid="{00000000-0005-0000-0000-0000781B0000}"/>
    <cellStyle name="Percent 2 8 2" xfId="1221" xr:uid="{00000000-0005-0000-0000-0000791B0000}"/>
    <cellStyle name="Percent 2 8 3" xfId="6307" xr:uid="{00000000-0005-0000-0000-00007A1B0000}"/>
    <cellStyle name="Percent 2 8 3 2" xfId="12163" xr:uid="{07B587C9-592C-4B71-A16B-F3CBDC426AB1}"/>
    <cellStyle name="Percent 2 8 4" xfId="3514" xr:uid="{00000000-0005-0000-0000-00007B1B0000}"/>
    <cellStyle name="Percent 2 8 4 2" xfId="11519" xr:uid="{32B56758-7FF9-4D25-9292-17863781FB4D}"/>
    <cellStyle name="Percent 2 9" xfId="1222" xr:uid="{00000000-0005-0000-0000-00007C1B0000}"/>
    <cellStyle name="Percent 2 9 2" xfId="1223" xr:uid="{00000000-0005-0000-0000-00007D1B0000}"/>
    <cellStyle name="Percent 2 9 3" xfId="6308" xr:uid="{00000000-0005-0000-0000-00007E1B0000}"/>
    <cellStyle name="Percent 2 9 3 2" xfId="12164" xr:uid="{30FB16B2-D36A-49B2-AD2F-2355C7C14C42}"/>
    <cellStyle name="Percent 2 9 4" xfId="3516" xr:uid="{00000000-0005-0000-0000-00007F1B0000}"/>
    <cellStyle name="Percent 2 9 4 2" xfId="11521" xr:uid="{19C4E54A-F7DD-4E58-9A90-1AC2965898A5}"/>
    <cellStyle name="Percent 2_2009 WP Onlineบีม" xfId="3517" xr:uid="{00000000-0005-0000-0000-0000801B0000}"/>
    <cellStyle name="Percent 20" xfId="1224" xr:uid="{00000000-0005-0000-0000-0000811B0000}"/>
    <cellStyle name="Percent 20 2" xfId="3518" xr:uid="{00000000-0005-0000-0000-0000821B0000}"/>
    <cellStyle name="Percent 21" xfId="1225" xr:uid="{00000000-0005-0000-0000-0000831B0000}"/>
    <cellStyle name="Percent 21 2" xfId="3519" xr:uid="{00000000-0005-0000-0000-0000841B0000}"/>
    <cellStyle name="Percent 22" xfId="1226" xr:uid="{00000000-0005-0000-0000-0000851B0000}"/>
    <cellStyle name="Percent 22 2" xfId="1227" xr:uid="{00000000-0005-0000-0000-0000861B0000}"/>
    <cellStyle name="Percent 22 3" xfId="3520" xr:uid="{00000000-0005-0000-0000-0000871B0000}"/>
    <cellStyle name="Percent 23" xfId="1228" xr:uid="{00000000-0005-0000-0000-0000881B0000}"/>
    <cellStyle name="Percent 23 2" xfId="3521" xr:uid="{00000000-0005-0000-0000-0000891B0000}"/>
    <cellStyle name="Percent 24" xfId="1229" xr:uid="{00000000-0005-0000-0000-00008A1B0000}"/>
    <cellStyle name="Percent 24 2" xfId="3522" xr:uid="{00000000-0005-0000-0000-00008B1B0000}"/>
    <cellStyle name="Percent 25" xfId="3523" xr:uid="{00000000-0005-0000-0000-00008C1B0000}"/>
    <cellStyle name="Percent 25 2" xfId="3524" xr:uid="{00000000-0005-0000-0000-00008D1B0000}"/>
    <cellStyle name="Percent 26" xfId="3525" xr:uid="{00000000-0005-0000-0000-00008E1B0000}"/>
    <cellStyle name="Percent 27" xfId="3526" xr:uid="{00000000-0005-0000-0000-00008F1B0000}"/>
    <cellStyle name="Percent 28" xfId="3527" xr:uid="{00000000-0005-0000-0000-0000901B0000}"/>
    <cellStyle name="Percent 29" xfId="3528" xr:uid="{00000000-0005-0000-0000-0000911B0000}"/>
    <cellStyle name="Percent 3" xfId="1230" xr:uid="{00000000-0005-0000-0000-0000921B0000}"/>
    <cellStyle name="Percent 3 10" xfId="3529" xr:uid="{00000000-0005-0000-0000-0000931B0000}"/>
    <cellStyle name="Percent 3 2" xfId="1231" xr:uid="{00000000-0005-0000-0000-0000941B0000}"/>
    <cellStyle name="Percent 3 2 2" xfId="1232" xr:uid="{00000000-0005-0000-0000-0000951B0000}"/>
    <cellStyle name="Percent 3 2 3" xfId="1233" xr:uid="{00000000-0005-0000-0000-0000961B0000}"/>
    <cellStyle name="Percent 3 2 4" xfId="3531" xr:uid="{00000000-0005-0000-0000-0000971B0000}"/>
    <cellStyle name="Percent 3 2 5" xfId="3530" xr:uid="{00000000-0005-0000-0000-0000981B0000}"/>
    <cellStyle name="Percent 3 3" xfId="1234" xr:uid="{00000000-0005-0000-0000-0000991B0000}"/>
    <cellStyle name="Percent 3 3 2" xfId="3532" xr:uid="{00000000-0005-0000-0000-00009A1B0000}"/>
    <cellStyle name="Percent 3 4" xfId="1235" xr:uid="{00000000-0005-0000-0000-00009B1B0000}"/>
    <cellStyle name="Percent 3 4 2" xfId="3533" xr:uid="{00000000-0005-0000-0000-00009C1B0000}"/>
    <cellStyle name="Percent 3 5" xfId="3534" xr:uid="{00000000-0005-0000-0000-00009D1B0000}"/>
    <cellStyle name="Percent 3 5 2" xfId="3535" xr:uid="{00000000-0005-0000-0000-00009E1B0000}"/>
    <cellStyle name="Percent 3 6" xfId="3536" xr:uid="{00000000-0005-0000-0000-00009F1B0000}"/>
    <cellStyle name="Percent 3 7" xfId="3537" xr:uid="{00000000-0005-0000-0000-0000A01B0000}"/>
    <cellStyle name="Percent 3 8" xfId="3538" xr:uid="{00000000-0005-0000-0000-0000A11B0000}"/>
    <cellStyle name="Percent 3 9" xfId="3539" xr:uid="{00000000-0005-0000-0000-0000A21B0000}"/>
    <cellStyle name="Percent 3_2009 WP Onlineบีม" xfId="3540" xr:uid="{00000000-0005-0000-0000-0000A31B0000}"/>
    <cellStyle name="Percent 30" xfId="3541" xr:uid="{00000000-0005-0000-0000-0000A41B0000}"/>
    <cellStyle name="Percent 31" xfId="3542" xr:uid="{00000000-0005-0000-0000-0000A51B0000}"/>
    <cellStyle name="Percent 32" xfId="3543" xr:uid="{00000000-0005-0000-0000-0000A61B0000}"/>
    <cellStyle name="Percent 32 2" xfId="3544" xr:uid="{00000000-0005-0000-0000-0000A71B0000}"/>
    <cellStyle name="Percent 32 2 2" xfId="6309" xr:uid="{00000000-0005-0000-0000-0000A81B0000}"/>
    <cellStyle name="Percent 32 2 2 2" xfId="12165" xr:uid="{29111042-E199-438E-864A-BE8F949068A0}"/>
    <cellStyle name="Percent 32 2 3" xfId="11522" xr:uid="{7424EFD2-98CA-4B57-A987-254840EEFFED}"/>
    <cellStyle name="Percent 33" xfId="3545" xr:uid="{00000000-0005-0000-0000-0000A91B0000}"/>
    <cellStyle name="Percent 33 2" xfId="3546" xr:uid="{00000000-0005-0000-0000-0000AA1B0000}"/>
    <cellStyle name="Percent 34" xfId="3547" xr:uid="{00000000-0005-0000-0000-0000AB1B0000}"/>
    <cellStyle name="Percent 35" xfId="3548" xr:uid="{00000000-0005-0000-0000-0000AC1B0000}"/>
    <cellStyle name="Percent 36" xfId="3549" xr:uid="{00000000-0005-0000-0000-0000AD1B0000}"/>
    <cellStyle name="Percent 37" xfId="10897" xr:uid="{00000000-0005-0000-0000-0000AE1B0000}"/>
    <cellStyle name="Percent 4" xfId="1236" xr:uid="{00000000-0005-0000-0000-0000AF1B0000}"/>
    <cellStyle name="Percent 4 2" xfId="1237" xr:uid="{00000000-0005-0000-0000-0000B01B0000}"/>
    <cellStyle name="Percent 4 2 2" xfId="3550" xr:uid="{00000000-0005-0000-0000-0000B11B0000}"/>
    <cellStyle name="Percent 4 3" xfId="1238" xr:uid="{00000000-0005-0000-0000-0000B21B0000}"/>
    <cellStyle name="Percent 4 4" xfId="3551" xr:uid="{00000000-0005-0000-0000-0000B31B0000}"/>
    <cellStyle name="Percent 4 5" xfId="3552" xr:uid="{00000000-0005-0000-0000-0000B41B0000}"/>
    <cellStyle name="Percent 4 6" xfId="3553" xr:uid="{00000000-0005-0000-0000-0000B51B0000}"/>
    <cellStyle name="Percent 4 7" xfId="3554" xr:uid="{00000000-0005-0000-0000-0000B61B0000}"/>
    <cellStyle name="Percent 4 8" xfId="3555" xr:uid="{00000000-0005-0000-0000-0000B71B0000}"/>
    <cellStyle name="Percent 4 9" xfId="3556" xr:uid="{00000000-0005-0000-0000-0000B81B0000}"/>
    <cellStyle name="Percent 4_2009 WP Onlineบีม" xfId="3557" xr:uid="{00000000-0005-0000-0000-0000B91B0000}"/>
    <cellStyle name="Percent 5" xfId="1239" xr:uid="{00000000-0005-0000-0000-0000BA1B0000}"/>
    <cellStyle name="Percent 5 2" xfId="1240" xr:uid="{00000000-0005-0000-0000-0000BB1B0000}"/>
    <cellStyle name="Percent 5 3" xfId="1241" xr:uid="{00000000-0005-0000-0000-0000BC1B0000}"/>
    <cellStyle name="Percent 5 4" xfId="1242" xr:uid="{00000000-0005-0000-0000-0000BD1B0000}"/>
    <cellStyle name="Percent 5 4 2" xfId="3558" xr:uid="{00000000-0005-0000-0000-0000BE1B0000}"/>
    <cellStyle name="Percent 5 4 3" xfId="10945" xr:uid="{950174C6-DCCC-40AB-BEF3-801E737CDF93}"/>
    <cellStyle name="Percent 5 5" xfId="3559" xr:uid="{00000000-0005-0000-0000-0000BF1B0000}"/>
    <cellStyle name="Percent 6" xfId="1243" xr:uid="{00000000-0005-0000-0000-0000C01B0000}"/>
    <cellStyle name="Percent 6 2" xfId="1244" xr:uid="{00000000-0005-0000-0000-0000C11B0000}"/>
    <cellStyle name="Percent 6 2 2" xfId="3560" xr:uid="{00000000-0005-0000-0000-0000C21B0000}"/>
    <cellStyle name="Percent 6 3" xfId="1245" xr:uid="{00000000-0005-0000-0000-0000C31B0000}"/>
    <cellStyle name="Percent 6 4" xfId="3562" xr:uid="{00000000-0005-0000-0000-0000C41B0000}"/>
    <cellStyle name="Percent 7" xfId="1246" xr:uid="{00000000-0005-0000-0000-0000C51B0000}"/>
    <cellStyle name="Percent 7 2" xfId="1247" xr:uid="{00000000-0005-0000-0000-0000C61B0000}"/>
    <cellStyle name="Percent 7 7" xfId="3565" xr:uid="{00000000-0005-0000-0000-0000C71B0000}"/>
    <cellStyle name="Percent 8" xfId="1248" xr:uid="{00000000-0005-0000-0000-0000C81B0000}"/>
    <cellStyle name="Percent 8 2" xfId="1249" xr:uid="{00000000-0005-0000-0000-0000C91B0000}"/>
    <cellStyle name="Percent 9" xfId="1250" xr:uid="{00000000-0005-0000-0000-0000CA1B0000}"/>
    <cellStyle name="Percent 9 2" xfId="1251" xr:uid="{00000000-0005-0000-0000-0000CB1B0000}"/>
    <cellStyle name="Percent 9 3" xfId="3566" xr:uid="{00000000-0005-0000-0000-0000CC1B0000}"/>
    <cellStyle name="PERCENTAGE" xfId="3567" xr:uid="{00000000-0005-0000-0000-0000CD1B0000}"/>
    <cellStyle name="Pilkku_BINV" xfId="1252" xr:uid="{00000000-0005-0000-0000-0000CE1B0000}"/>
    <cellStyle name="PLAN" xfId="3569" xr:uid="{00000000-0005-0000-0000-0000CF1B0000}"/>
    <cellStyle name="PrePop Currency (0)" xfId="1253" xr:uid="{00000000-0005-0000-0000-0000D01B0000}"/>
    <cellStyle name="PrePop Currency (0) 2" xfId="3570" xr:uid="{00000000-0005-0000-0000-0000D11B0000}"/>
    <cellStyle name="PrePop Currency (2)" xfId="1254" xr:uid="{00000000-0005-0000-0000-0000D21B0000}"/>
    <cellStyle name="PrePop Currency (2) 2" xfId="3571" xr:uid="{00000000-0005-0000-0000-0000D31B0000}"/>
    <cellStyle name="PrePop Units (0)" xfId="1255" xr:uid="{00000000-0005-0000-0000-0000D41B0000}"/>
    <cellStyle name="PrePop Units (0) 2" xfId="3572" xr:uid="{00000000-0005-0000-0000-0000D51B0000}"/>
    <cellStyle name="PrePop Units (1)" xfId="1256" xr:uid="{00000000-0005-0000-0000-0000D61B0000}"/>
    <cellStyle name="PrePop Units (1) 2" xfId="3573" xr:uid="{00000000-0005-0000-0000-0000D71B0000}"/>
    <cellStyle name="PrePop Units (2)" xfId="1257" xr:uid="{00000000-0005-0000-0000-0000D81B0000}"/>
    <cellStyle name="PrePop Units (2) 2" xfId="3574" xr:uid="{00000000-0005-0000-0000-0000D91B0000}"/>
    <cellStyle name="PSChar" xfId="1258" xr:uid="{00000000-0005-0000-0000-0000DA1B0000}"/>
    <cellStyle name="PSDate" xfId="1259" xr:uid="{00000000-0005-0000-0000-0000DB1B0000}"/>
    <cellStyle name="PSDec" xfId="1260" xr:uid="{00000000-0005-0000-0000-0000DC1B0000}"/>
    <cellStyle name="PSHeading" xfId="1261" xr:uid="{00000000-0005-0000-0000-0000DD1B0000}"/>
    <cellStyle name="PSHeading 2" xfId="3575" xr:uid="{00000000-0005-0000-0000-0000DE1B0000}"/>
    <cellStyle name="PSInt" xfId="1262" xr:uid="{00000000-0005-0000-0000-0000DF1B0000}"/>
    <cellStyle name="PSSpacer" xfId="1263" xr:uid="{00000000-0005-0000-0000-0000E01B0000}"/>
    <cellStyle name="PTFM-Normal" xfId="5489" xr:uid="{00000000-0005-0000-0000-0000E11B0000}"/>
    <cellStyle name="PTFM-Normal 2" xfId="5490" xr:uid="{00000000-0005-0000-0000-0000E21B0000}"/>
    <cellStyle name="PTFM-Normal 2 2" xfId="5491" xr:uid="{00000000-0005-0000-0000-0000E31B0000}"/>
    <cellStyle name="PTFM-Normal 2 2 2" xfId="6518" xr:uid="{00000000-0005-0000-0000-0000E41B0000}"/>
    <cellStyle name="PTFM-Normal 2 2 2 2" xfId="7019" xr:uid="{00000000-0005-0000-0000-0000E51B0000}"/>
    <cellStyle name="PTFM-Normal 2 2 2 2 2" xfId="8656" xr:uid="{00000000-0005-0000-0000-0000E61B0000}"/>
    <cellStyle name="PTFM-Normal 2 2 2 2 2 2" xfId="14383" xr:uid="{A2C3068B-A0BE-4B02-ABE3-E23A9FB69A96}"/>
    <cellStyle name="PTFM-Normal 2 3" xfId="6517" xr:uid="{00000000-0005-0000-0000-0000E71B0000}"/>
    <cellStyle name="PTFM-Normal 2 3 2" xfId="7018" xr:uid="{00000000-0005-0000-0000-0000E81B0000}"/>
    <cellStyle name="PTFM-Normal 2 3 2 2" xfId="8655" xr:uid="{00000000-0005-0000-0000-0000E91B0000}"/>
    <cellStyle name="PTFM-Normal 2 3 2 2 2" xfId="14382" xr:uid="{866A3154-3F4E-477F-B9E4-7F78754621B7}"/>
    <cellStyle name="PTFM-Normal 3" xfId="5492" xr:uid="{00000000-0005-0000-0000-0000EA1B0000}"/>
    <cellStyle name="PTFM-Normal 3 2" xfId="6519" xr:uid="{00000000-0005-0000-0000-0000EB1B0000}"/>
    <cellStyle name="PTFM-Normal 3 2 2" xfId="7020" xr:uid="{00000000-0005-0000-0000-0000EC1B0000}"/>
    <cellStyle name="PTFM-Normal 3 2 2 2" xfId="8657" xr:uid="{00000000-0005-0000-0000-0000ED1B0000}"/>
    <cellStyle name="PTFM-Normal 3 2 2 2 2" xfId="14384" xr:uid="{7CE88E9F-2C77-43C4-92A4-DBE07EB3848E}"/>
    <cellStyle name="PTFM-Normal 4" xfId="6516" xr:uid="{00000000-0005-0000-0000-0000EE1B0000}"/>
    <cellStyle name="PTFM-Normal 4 2" xfId="7017" xr:uid="{00000000-0005-0000-0000-0000EF1B0000}"/>
    <cellStyle name="PTFM-Normal 4 2 2" xfId="8654" xr:uid="{00000000-0005-0000-0000-0000F01B0000}"/>
    <cellStyle name="PTFM-Normal 4 2 2 2" xfId="14381" xr:uid="{B15002BC-8B20-4E1C-8F98-468CAC6290BC}"/>
    <cellStyle name="PTFM-UnitsonIssue" xfId="5493" xr:uid="{00000000-0005-0000-0000-0000F11B0000}"/>
    <cellStyle name="PTFM-UnitsonIssue 2" xfId="5494" xr:uid="{00000000-0005-0000-0000-0000F21B0000}"/>
    <cellStyle name="PTFM-UnitsonIssue 2 2" xfId="5495" xr:uid="{00000000-0005-0000-0000-0000F31B0000}"/>
    <cellStyle name="PTFM-UnitsonIssue 3" xfId="5496" xr:uid="{00000000-0005-0000-0000-0000F41B0000}"/>
    <cellStyle name="pwstyle" xfId="3576" xr:uid="{00000000-0005-0000-0000-0000F51B0000}"/>
    <cellStyle name="Py?r. luku_BINV" xfId="1264" xr:uid="{00000000-0005-0000-0000-0000F61B0000}"/>
    <cellStyle name="Py?r. valuutta_BINV" xfId="1265" xr:uid="{00000000-0005-0000-0000-0000F71B0000}"/>
    <cellStyle name="QTR94_95_INCOME CTMP#1 98" xfId="5497" xr:uid="{00000000-0005-0000-0000-0000F81B0000}"/>
    <cellStyle name="Quantity" xfId="1266" xr:uid="{00000000-0005-0000-0000-0000F91B0000}"/>
    <cellStyle name="Quantity 2" xfId="1267" xr:uid="{00000000-0005-0000-0000-0000FA1B0000}"/>
    <cellStyle name="Quantity 2 2" xfId="3578" xr:uid="{00000000-0005-0000-0000-0000FB1B0000}"/>
    <cellStyle name="Quantity 2 3" xfId="3579" xr:uid="{00000000-0005-0000-0000-0000FC1B0000}"/>
    <cellStyle name="Quantity 2 4" xfId="3580" xr:uid="{00000000-0005-0000-0000-0000FD1B0000}"/>
    <cellStyle name="Quantity 3" xfId="1268" xr:uid="{00000000-0005-0000-0000-0000FE1B0000}"/>
    <cellStyle name="Quantity 4" xfId="1269" xr:uid="{00000000-0005-0000-0000-0000FF1B0000}"/>
    <cellStyle name="Quantity 5" xfId="3582" xr:uid="{00000000-0005-0000-0000-0000001C0000}"/>
    <cellStyle name="Quantity 6" xfId="3583" xr:uid="{00000000-0005-0000-0000-0000011C0000}"/>
    <cellStyle name="Quantity_1_WP ไทโย  ล่าสุด_Ae Review" xfId="3584" xr:uid="{00000000-0005-0000-0000-0000021C0000}"/>
    <cellStyle name="Reset  - Style7" xfId="5498" xr:uid="{00000000-0005-0000-0000-0000031C0000}"/>
    <cellStyle name="Result" xfId="1270" xr:uid="{00000000-0005-0000-0000-0000041C0000}"/>
    <cellStyle name="Result2" xfId="1271" xr:uid="{00000000-0005-0000-0000-0000051C0000}"/>
    <cellStyle name="revisi" xfId="5499" xr:uid="{00000000-0005-0000-0000-0000061C0000}"/>
    <cellStyle name="RevList" xfId="1272" xr:uid="{00000000-0005-0000-0000-0000071C0000}"/>
    <cellStyle name="RevList 2" xfId="3586" xr:uid="{00000000-0005-0000-0000-0000081C0000}"/>
    <cellStyle name="RHColumnHeading" xfId="5500" xr:uid="{00000000-0005-0000-0000-0000091C0000}"/>
    <cellStyle name="RHColumnHeading 2" xfId="5501" xr:uid="{00000000-0005-0000-0000-00000A1C0000}"/>
    <cellStyle name="RHColumnHeading 2 2" xfId="5502" xr:uid="{00000000-0005-0000-0000-00000B1C0000}"/>
    <cellStyle name="RHColumnHeading 3" xfId="5503" xr:uid="{00000000-0005-0000-0000-00000C1C0000}"/>
    <cellStyle name="RHHeading" xfId="5504" xr:uid="{00000000-0005-0000-0000-00000D1C0000}"/>
    <cellStyle name="RHHeading 2" xfId="5505" xr:uid="{00000000-0005-0000-0000-00000E1C0000}"/>
    <cellStyle name="RHHeading 2 2" xfId="5506" xr:uid="{00000000-0005-0000-0000-00000F1C0000}"/>
    <cellStyle name="RHHeading 3" xfId="5507" xr:uid="{00000000-0005-0000-0000-0000101C0000}"/>
    <cellStyle name="RHJobTitle" xfId="5508" xr:uid="{00000000-0005-0000-0000-0000111C0000}"/>
    <cellStyle name="RHJobTitle 2" xfId="5509" xr:uid="{00000000-0005-0000-0000-0000121C0000}"/>
    <cellStyle name="RHJobTitle 2 2" xfId="5510" xr:uid="{00000000-0005-0000-0000-0000131C0000}"/>
    <cellStyle name="RHJobTitle 3" xfId="5511" xr:uid="{00000000-0005-0000-0000-0000141C0000}"/>
    <cellStyle name="RHSubTotal" xfId="5512" xr:uid="{00000000-0005-0000-0000-0000151C0000}"/>
    <cellStyle name="RHSubTotal 2" xfId="5513" xr:uid="{00000000-0005-0000-0000-0000161C0000}"/>
    <cellStyle name="RHSubTotal 2 2" xfId="5514" xr:uid="{00000000-0005-0000-0000-0000171C0000}"/>
    <cellStyle name="RHSubTotal 2 2 2" xfId="6505" xr:uid="{00000000-0005-0000-0000-0000181C0000}"/>
    <cellStyle name="RHSubTotal 2 2 2 2" xfId="7007" xr:uid="{00000000-0005-0000-0000-0000191C0000}"/>
    <cellStyle name="RHSubTotal 2 2 2 2 2" xfId="12782" xr:uid="{D7A20EA6-39DF-495E-9262-70A31558B8CE}"/>
    <cellStyle name="RHSubTotal 2 2 2 3" xfId="12354" xr:uid="{97D81FC9-9D39-4E76-AF15-0AA784FB0996}"/>
    <cellStyle name="RHSubTotal 2 2 3" xfId="6743" xr:uid="{00000000-0005-0000-0000-00001A1C0000}"/>
    <cellStyle name="RHSubTotal 2 2 3 2" xfId="8421" xr:uid="{00000000-0005-0000-0000-00001B1C0000}"/>
    <cellStyle name="RHSubTotal 2 2 3 2 2" xfId="14149" xr:uid="{5B893E30-0F77-45E1-AEB4-9090CEECB913}"/>
    <cellStyle name="RHSubTotal 2 2 3 3" xfId="9071" xr:uid="{00000000-0005-0000-0000-00001C1C0000}"/>
    <cellStyle name="RHSubTotal 2 2 3 3 2" xfId="14798" xr:uid="{4FDD1DF5-3D0B-4328-8C56-EBF563585F6D}"/>
    <cellStyle name="RHSubTotal 2 2 3 4" xfId="9719" xr:uid="{00000000-0005-0000-0000-00001D1C0000}"/>
    <cellStyle name="RHSubTotal 2 2 3 4 2" xfId="15445" xr:uid="{45A79899-6FF2-463D-8356-DAEEDA7E5F0F}"/>
    <cellStyle name="RHSubTotal 2 2 3 5" xfId="10208" xr:uid="{00000000-0005-0000-0000-00001E1C0000}"/>
    <cellStyle name="RHSubTotal 2 2 3 5 2" xfId="15933" xr:uid="{37005873-D3D0-419B-94A9-E24230C13167}"/>
    <cellStyle name="RHSubTotal 2 2 3 6" xfId="10652" xr:uid="{00000000-0005-0000-0000-00001F1C0000}"/>
    <cellStyle name="RHSubTotal 2 2 4" xfId="7203" xr:uid="{00000000-0005-0000-0000-0000201C0000}"/>
    <cellStyle name="RHSubTotal 2 2 4 2" xfId="12954" xr:uid="{64EF0660-D488-46DF-8702-89840327D2C8}"/>
    <cellStyle name="RHSubTotal 2 3" xfId="6504" xr:uid="{00000000-0005-0000-0000-0000211C0000}"/>
    <cellStyle name="RHSubTotal 2 3 2" xfId="7006" xr:uid="{00000000-0005-0000-0000-0000221C0000}"/>
    <cellStyle name="RHSubTotal 2 3 2 2" xfId="12781" xr:uid="{D7D26AD3-E0E5-42D2-AA12-D57CC6A128B5}"/>
    <cellStyle name="RHSubTotal 2 3 3" xfId="12353" xr:uid="{1C2D7EB3-36DC-434C-B92E-67D8D2F720B3}"/>
    <cellStyle name="RHSubTotal 2 4" xfId="6742" xr:uid="{00000000-0005-0000-0000-0000231C0000}"/>
    <cellStyle name="RHSubTotal 2 4 2" xfId="8420" xr:uid="{00000000-0005-0000-0000-0000241C0000}"/>
    <cellStyle name="RHSubTotal 2 4 2 2" xfId="14148" xr:uid="{BB8911FE-34AA-46E4-B42E-D8CD9BFC55C7}"/>
    <cellStyle name="RHSubTotal 2 4 3" xfId="9070" xr:uid="{00000000-0005-0000-0000-0000251C0000}"/>
    <cellStyle name="RHSubTotal 2 4 3 2" xfId="14797" xr:uid="{06E52664-68D3-49EF-813B-A03659677CB5}"/>
    <cellStyle name="RHSubTotal 2 4 4" xfId="9718" xr:uid="{00000000-0005-0000-0000-0000261C0000}"/>
    <cellStyle name="RHSubTotal 2 4 4 2" xfId="15444" xr:uid="{36CEB969-4209-4CE8-8363-986967A24510}"/>
    <cellStyle name="RHSubTotal 2 4 5" xfId="10207" xr:uid="{00000000-0005-0000-0000-0000271C0000}"/>
    <cellStyle name="RHSubTotal 2 4 5 2" xfId="15932" xr:uid="{88A0D315-EC16-4B24-AA0B-5940DDAB3CBA}"/>
    <cellStyle name="RHSubTotal 2 4 6" xfId="10651" xr:uid="{00000000-0005-0000-0000-0000281C0000}"/>
    <cellStyle name="RHSubTotal 2 5" xfId="7204" xr:uid="{00000000-0005-0000-0000-0000291C0000}"/>
    <cellStyle name="RHSubTotal 2 5 2" xfId="12955" xr:uid="{50FDDDF6-CDE1-40E7-B0F7-C71911FCCB86}"/>
    <cellStyle name="RHSubTotal 3" xfId="5515" xr:uid="{00000000-0005-0000-0000-00002A1C0000}"/>
    <cellStyle name="RHSubTotal 3 2" xfId="6506" xr:uid="{00000000-0005-0000-0000-00002B1C0000}"/>
    <cellStyle name="RHSubTotal 3 2 2" xfId="7008" xr:uid="{00000000-0005-0000-0000-00002C1C0000}"/>
    <cellStyle name="RHSubTotal 3 2 2 2" xfId="12783" xr:uid="{2EA0172C-3D86-4A66-94A7-871E91980D4A}"/>
    <cellStyle name="RHSubTotal 3 2 3" xfId="12355" xr:uid="{64366865-334A-4DFF-A432-A65E08A09C45}"/>
    <cellStyle name="RHSubTotal 3 3" xfId="6744" xr:uid="{00000000-0005-0000-0000-00002D1C0000}"/>
    <cellStyle name="RHSubTotal 3 3 2" xfId="8422" xr:uid="{00000000-0005-0000-0000-00002E1C0000}"/>
    <cellStyle name="RHSubTotal 3 3 2 2" xfId="14150" xr:uid="{296B8A9A-C12C-428C-A162-3CC638B3C137}"/>
    <cellStyle name="RHSubTotal 3 3 3" xfId="9072" xr:uid="{00000000-0005-0000-0000-00002F1C0000}"/>
    <cellStyle name="RHSubTotal 3 3 3 2" xfId="14799" xr:uid="{15ABED4F-4638-4250-A3C5-4F16F1D1197F}"/>
    <cellStyle name="RHSubTotal 3 3 4" xfId="9720" xr:uid="{00000000-0005-0000-0000-0000301C0000}"/>
    <cellStyle name="RHSubTotal 3 3 4 2" xfId="15446" xr:uid="{5A6EE793-754A-441E-B592-1E4F8E0FD332}"/>
    <cellStyle name="RHSubTotal 3 3 5" xfId="10209" xr:uid="{00000000-0005-0000-0000-0000311C0000}"/>
    <cellStyle name="RHSubTotal 3 3 5 2" xfId="15934" xr:uid="{CC460A6D-A16E-4B62-86D6-0835DD760DE3}"/>
    <cellStyle name="RHSubTotal 3 3 6" xfId="10653" xr:uid="{00000000-0005-0000-0000-0000321C0000}"/>
    <cellStyle name="RHSubTotal 3 4" xfId="7202" xr:uid="{00000000-0005-0000-0000-0000331C0000}"/>
    <cellStyle name="RHSubTotal 3 4 2" xfId="12953" xr:uid="{0EBE9C83-9D4A-4B6F-94F1-BC65B2239C79}"/>
    <cellStyle name="RHSubTotal 4" xfId="6503" xr:uid="{00000000-0005-0000-0000-0000341C0000}"/>
    <cellStyle name="RHSubTotal 4 2" xfId="7005" xr:uid="{00000000-0005-0000-0000-0000351C0000}"/>
    <cellStyle name="RHSubTotal 4 2 2" xfId="12780" xr:uid="{E9650C5F-1BA6-4AE5-A87E-5B797D34FD21}"/>
    <cellStyle name="RHSubTotal 4 3" xfId="12352" xr:uid="{A5E3D24C-94D4-4CDA-A1B1-A25DB36CDD1D}"/>
    <cellStyle name="RHSubTotal 5" xfId="6741" xr:uid="{00000000-0005-0000-0000-0000361C0000}"/>
    <cellStyle name="RHSubTotal 5 2" xfId="8419" xr:uid="{00000000-0005-0000-0000-0000371C0000}"/>
    <cellStyle name="RHSubTotal 5 2 2" xfId="14147" xr:uid="{256DE091-840B-42FA-A0F9-7AE9444E86BD}"/>
    <cellStyle name="RHSubTotal 5 3" xfId="9069" xr:uid="{00000000-0005-0000-0000-0000381C0000}"/>
    <cellStyle name="RHSubTotal 5 3 2" xfId="14796" xr:uid="{54838195-8198-4793-86BD-6D8FC9D2CF45}"/>
    <cellStyle name="RHSubTotal 5 4" xfId="9717" xr:uid="{00000000-0005-0000-0000-0000391C0000}"/>
    <cellStyle name="RHSubTotal 5 4 2" xfId="15443" xr:uid="{C77AD2EA-462C-4E0F-8050-9DB9D59DA4F1}"/>
    <cellStyle name="RHSubTotal 5 5" xfId="10206" xr:uid="{00000000-0005-0000-0000-00003A1C0000}"/>
    <cellStyle name="RHSubTotal 5 5 2" xfId="15931" xr:uid="{E7F08CEC-078F-4006-AF4C-767ECCA3AD67}"/>
    <cellStyle name="RHSubTotal 5 6" xfId="10650" xr:uid="{00000000-0005-0000-0000-00003B1C0000}"/>
    <cellStyle name="RHSubTotal 6" xfId="7744" xr:uid="{00000000-0005-0000-0000-00003C1C0000}"/>
    <cellStyle name="RHSubTotal 6 2" xfId="13483" xr:uid="{50E40BB5-9E14-43B7-B627-8073B3AF6FF7}"/>
    <cellStyle name="Rittichai" xfId="1273" xr:uid="{00000000-0005-0000-0000-00003D1C0000}"/>
    <cellStyle name="Rittichai 2" xfId="1274" xr:uid="{00000000-0005-0000-0000-00003E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F1C0000}"/>
    <cellStyle name="S11" xfId="5517" xr:uid="{00000000-0005-0000-0000-0000401C0000}"/>
    <cellStyle name="S1D" xfId="5518" xr:uid="{00000000-0005-0000-0000-0000411C0000}"/>
    <cellStyle name="S8" xfId="5519" xr:uid="{00000000-0005-0000-0000-0000421C0000}"/>
    <cellStyle name="SAPBEXstdData" xfId="3587" xr:uid="{00000000-0005-0000-0000-0000431C0000}"/>
    <cellStyle name="SAPBEXstdData 10" xfId="9310" xr:uid="{00000000-0005-0000-0000-0000441C0000}"/>
    <cellStyle name="SAPBEXstdData 10 2" xfId="15036" xr:uid="{514302BE-3809-4DAF-9BE2-0F9E3E8151F1}"/>
    <cellStyle name="SAPBEXstdData 11" xfId="11530" xr:uid="{83B739E7-8FCA-49F7-B8AF-8F438484D16A}"/>
    <cellStyle name="SAPBEXstdData 2" xfId="3588" xr:uid="{00000000-0005-0000-0000-0000451C0000}"/>
    <cellStyle name="SAPBEXstdData 2 2" xfId="6311" xr:uid="{00000000-0005-0000-0000-0000461C0000}"/>
    <cellStyle name="SAPBEXstdData 2 2 2" xfId="6848" xr:uid="{00000000-0005-0000-0000-0000471C0000}"/>
    <cellStyle name="SAPBEXstdData 2 2 2 2" xfId="8498" xr:uid="{00000000-0005-0000-0000-0000481C0000}"/>
    <cellStyle name="SAPBEXstdData 2 2 2 2 2" xfId="14225" xr:uid="{0823DB12-ACC6-4C2C-B114-4FA3A97B3CA3}"/>
    <cellStyle name="SAPBEXstdData 2 2 2 3" xfId="9143" xr:uid="{00000000-0005-0000-0000-0000491C0000}"/>
    <cellStyle name="SAPBEXstdData 2 2 2 3 2" xfId="14870" xr:uid="{59D6AC66-548B-4173-93F8-F7DA2B7BD2FB}"/>
    <cellStyle name="SAPBEXstdData 2 2 2 4" xfId="9795" xr:uid="{00000000-0005-0000-0000-00004A1C0000}"/>
    <cellStyle name="SAPBEXstdData 2 2 2 4 2" xfId="15521" xr:uid="{74308EC5-44B4-4860-A550-E53AE33A664C}"/>
    <cellStyle name="SAPBEXstdData 2 2 2 5" xfId="10283" xr:uid="{00000000-0005-0000-0000-00004B1C0000}"/>
    <cellStyle name="SAPBEXstdData 2 2 2 5 2" xfId="16008" xr:uid="{95A8A57E-22B9-476C-AFDC-F2D6F056B1CF}"/>
    <cellStyle name="SAPBEXstdData 2 2 2 6" xfId="10722" xr:uid="{00000000-0005-0000-0000-00004C1C0000}"/>
    <cellStyle name="SAPBEXstdData 2 2 2 6 2" xfId="16428" xr:uid="{B3A61406-20E7-4ADA-899D-C75D85B6A373}"/>
    <cellStyle name="SAPBEXstdData 2 2 2 7" xfId="12630" xr:uid="{4CB47A8F-3EBF-43C5-A3B8-EC3BC20796F2}"/>
    <cellStyle name="SAPBEXstdData 2 2 3" xfId="8044" xr:uid="{00000000-0005-0000-0000-00004D1C0000}"/>
    <cellStyle name="SAPBEXstdData 2 2 3 2" xfId="13773" xr:uid="{18712599-D4F9-43A7-AACC-BCE19D5D633C}"/>
    <cellStyle name="SAPBEXstdData 2 2 4" xfId="8697" xr:uid="{00000000-0005-0000-0000-00004E1C0000}"/>
    <cellStyle name="SAPBEXstdData 2 2 4 2" xfId="14424" xr:uid="{61D8D084-7006-4300-BEFE-1EF7888C5AA6}"/>
    <cellStyle name="SAPBEXstdData 2 2 5" xfId="9336" xr:uid="{00000000-0005-0000-0000-00004F1C0000}"/>
    <cellStyle name="SAPBEXstdData 2 2 5 2" xfId="15062" xr:uid="{1062415C-16AD-4A2B-9669-EAD3A075C7F8}"/>
    <cellStyle name="SAPBEXstdData 2 2 6" xfId="7638" xr:uid="{00000000-0005-0000-0000-0000501C0000}"/>
    <cellStyle name="SAPBEXstdData 2 2 6 2" xfId="13381" xr:uid="{AC00398F-10C9-4562-9DD7-E202C9D4672E}"/>
    <cellStyle name="SAPBEXstdData 2 2 7" xfId="12167" xr:uid="{3A8737F6-FBA1-479C-9548-DD88E8699602}"/>
    <cellStyle name="SAPBEXstdData 2 3" xfId="6585" xr:uid="{00000000-0005-0000-0000-0000511C0000}"/>
    <cellStyle name="SAPBEXstdData 2 3 2" xfId="8265" xr:uid="{00000000-0005-0000-0000-0000521C0000}"/>
    <cellStyle name="SAPBEXstdData 2 3 2 2" xfId="13993" xr:uid="{13FD3385-C2F6-496D-BE7F-CA11E1ECDFD4}"/>
    <cellStyle name="SAPBEXstdData 2 3 3" xfId="8914" xr:uid="{00000000-0005-0000-0000-0000531C0000}"/>
    <cellStyle name="SAPBEXstdData 2 3 3 2" xfId="14641" xr:uid="{B94796A4-2715-4497-9E03-BE8771613AFB}"/>
    <cellStyle name="SAPBEXstdData 2 3 4" xfId="9563" xr:uid="{00000000-0005-0000-0000-0000541C0000}"/>
    <cellStyle name="SAPBEXstdData 2 3 4 2" xfId="15289" xr:uid="{7CD6AC07-A633-41B7-A298-E42A4BC2B2DB}"/>
    <cellStyle name="SAPBEXstdData 2 3 5" xfId="10053" xr:uid="{00000000-0005-0000-0000-0000551C0000}"/>
    <cellStyle name="SAPBEXstdData 2 3 5 2" xfId="15778" xr:uid="{A29EE9B3-4C1B-4D46-82B9-32139A0C1601}"/>
    <cellStyle name="SAPBEXstdData 2 3 6" xfId="10497" xr:uid="{00000000-0005-0000-0000-0000561C0000}"/>
    <cellStyle name="SAPBEXstdData 2 3 6 2" xfId="16220" xr:uid="{59096D64-BA63-4BF8-9BA7-01AE07AEFFE5}"/>
    <cellStyle name="SAPBEXstdData 2 3 7" xfId="12414" xr:uid="{EE6529EB-FE0A-4717-B19F-CF70C2E283A3}"/>
    <cellStyle name="SAPBEXstdData 2 4" xfId="7378" xr:uid="{00000000-0005-0000-0000-0000571C0000}"/>
    <cellStyle name="SAPBEXstdData 2 4 2" xfId="13125" xr:uid="{1534D876-4220-4AEB-A4C4-8D6CE2CCE35F}"/>
    <cellStyle name="SAPBEXstdData 2 5" xfId="7837" xr:uid="{00000000-0005-0000-0000-0000581C0000}"/>
    <cellStyle name="SAPBEXstdData 2 5 2" xfId="13575" xr:uid="{38FB4A65-09D4-48AD-B300-EA2D72C9095C}"/>
    <cellStyle name="SAPBEXstdData 2 6" xfId="8009" xr:uid="{00000000-0005-0000-0000-0000591C0000}"/>
    <cellStyle name="SAPBEXstdData 2 6 2" xfId="13738" xr:uid="{37AEC255-6FB7-43E1-BA33-A10FD9CC3B00}"/>
    <cellStyle name="SAPBEXstdData 2 7" xfId="2450" xr:uid="{00000000-0005-0000-0000-00005A1C0000}"/>
    <cellStyle name="SAPBEXstdData 2 7 2" xfId="11058" xr:uid="{41C773F8-EBBE-4774-BF9B-CE6874B6D2D0}"/>
    <cellStyle name="SAPBEXstdData 2 8" xfId="11531" xr:uid="{95C2EE34-C327-4F12-B5CF-9748AB275221}"/>
    <cellStyle name="SAPBEXstdData 3" xfId="3589" xr:uid="{00000000-0005-0000-0000-00005B1C0000}"/>
    <cellStyle name="SAPBEXstdData 3 2" xfId="6312" xr:uid="{00000000-0005-0000-0000-00005C1C0000}"/>
    <cellStyle name="SAPBEXstdData 3 2 2" xfId="6849" xr:uid="{00000000-0005-0000-0000-00005D1C0000}"/>
    <cellStyle name="SAPBEXstdData 3 2 2 2" xfId="8499" xr:uid="{00000000-0005-0000-0000-00005E1C0000}"/>
    <cellStyle name="SAPBEXstdData 3 2 2 2 2" xfId="14226" xr:uid="{411F73B2-049C-486C-898B-49C40C3A9DA4}"/>
    <cellStyle name="SAPBEXstdData 3 2 2 3" xfId="9144" xr:uid="{00000000-0005-0000-0000-00005F1C0000}"/>
    <cellStyle name="SAPBEXstdData 3 2 2 3 2" xfId="14871" xr:uid="{AF2FEFF9-A72E-4A68-8473-6A36CE00F378}"/>
    <cellStyle name="SAPBEXstdData 3 2 2 4" xfId="9796" xr:uid="{00000000-0005-0000-0000-0000601C0000}"/>
    <cellStyle name="SAPBEXstdData 3 2 2 4 2" xfId="15522" xr:uid="{C37FEEA6-FCE6-4F3B-B93D-66E6C1F78A21}"/>
    <cellStyle name="SAPBEXstdData 3 2 2 5" xfId="10284" xr:uid="{00000000-0005-0000-0000-0000611C0000}"/>
    <cellStyle name="SAPBEXstdData 3 2 2 5 2" xfId="16009" xr:uid="{0D3994EE-F800-4D1C-9706-2ED6331AD225}"/>
    <cellStyle name="SAPBEXstdData 3 2 2 6" xfId="10723" xr:uid="{00000000-0005-0000-0000-0000621C0000}"/>
    <cellStyle name="SAPBEXstdData 3 2 2 6 2" xfId="16429" xr:uid="{6F92CDE8-E143-4B63-8F67-723B4D47B746}"/>
    <cellStyle name="SAPBEXstdData 3 2 2 7" xfId="12631" xr:uid="{CF81CC76-5C5E-40C5-B970-D6FB188AA7AA}"/>
    <cellStyle name="SAPBEXstdData 3 2 3" xfId="8045" xr:uid="{00000000-0005-0000-0000-0000631C0000}"/>
    <cellStyle name="SAPBEXstdData 3 2 3 2" xfId="13774" xr:uid="{50B9E66F-187B-438C-A368-F8E395F854B6}"/>
    <cellStyle name="SAPBEXstdData 3 2 4" xfId="8698" xr:uid="{00000000-0005-0000-0000-0000641C0000}"/>
    <cellStyle name="SAPBEXstdData 3 2 4 2" xfId="14425" xr:uid="{C753BBAC-A95E-49AA-BE22-B5E12BF1A26A}"/>
    <cellStyle name="SAPBEXstdData 3 2 5" xfId="9337" xr:uid="{00000000-0005-0000-0000-0000651C0000}"/>
    <cellStyle name="SAPBEXstdData 3 2 5 2" xfId="15063" xr:uid="{AE7E6F98-1536-4A23-BE73-A56833F43092}"/>
    <cellStyle name="SAPBEXstdData 3 2 6" xfId="7639" xr:uid="{00000000-0005-0000-0000-0000661C0000}"/>
    <cellStyle name="SAPBEXstdData 3 2 6 2" xfId="13382" xr:uid="{7394077C-3CBE-4F47-BC1E-4CBE7710B063}"/>
    <cellStyle name="SAPBEXstdData 3 2 7" xfId="12168" xr:uid="{6FF5D8B6-FB54-4D96-A996-A565B43422D1}"/>
    <cellStyle name="SAPBEXstdData 3 3" xfId="6586" xr:uid="{00000000-0005-0000-0000-0000671C0000}"/>
    <cellStyle name="SAPBEXstdData 3 3 2" xfId="8266" xr:uid="{00000000-0005-0000-0000-0000681C0000}"/>
    <cellStyle name="SAPBEXstdData 3 3 2 2" xfId="13994" xr:uid="{2E6897E1-D359-40C1-BE3B-2CD05660309C}"/>
    <cellStyle name="SAPBEXstdData 3 3 3" xfId="8915" xr:uid="{00000000-0005-0000-0000-0000691C0000}"/>
    <cellStyle name="SAPBEXstdData 3 3 3 2" xfId="14642" xr:uid="{251E7032-FF3A-4BE3-BE49-401F7A22ED17}"/>
    <cellStyle name="SAPBEXstdData 3 3 4" xfId="9564" xr:uid="{00000000-0005-0000-0000-00006A1C0000}"/>
    <cellStyle name="SAPBEXstdData 3 3 4 2" xfId="15290" xr:uid="{B55D110F-8BA4-4338-A4B0-B854184C74DD}"/>
    <cellStyle name="SAPBEXstdData 3 3 5" xfId="10054" xr:uid="{00000000-0005-0000-0000-00006B1C0000}"/>
    <cellStyle name="SAPBEXstdData 3 3 5 2" xfId="15779" xr:uid="{40865AD2-2FAE-4488-ABC1-1AB962EBB9FC}"/>
    <cellStyle name="SAPBEXstdData 3 3 6" xfId="10498" xr:uid="{00000000-0005-0000-0000-00006C1C0000}"/>
    <cellStyle name="SAPBEXstdData 3 3 6 2" xfId="16221" xr:uid="{0874E7A1-BF6C-47EC-82A4-30603C396021}"/>
    <cellStyle name="SAPBEXstdData 3 3 7" xfId="12415" xr:uid="{0617EA12-56B6-4A93-B664-2410E22DE84C}"/>
    <cellStyle name="SAPBEXstdData 3 4" xfId="7379" xr:uid="{00000000-0005-0000-0000-00006D1C0000}"/>
    <cellStyle name="SAPBEXstdData 3 4 2" xfId="13126" xr:uid="{03C79193-54E5-4A82-8330-413D4DC1FCA0}"/>
    <cellStyle name="SAPBEXstdData 3 5" xfId="7268" xr:uid="{00000000-0005-0000-0000-00006E1C0000}"/>
    <cellStyle name="SAPBEXstdData 3 5 2" xfId="13016" xr:uid="{EE365918-84CE-482F-B8A2-7BE8FB00F6D4}"/>
    <cellStyle name="SAPBEXstdData 3 6" xfId="7299" xr:uid="{00000000-0005-0000-0000-00006F1C0000}"/>
    <cellStyle name="SAPBEXstdData 3 6 2" xfId="13047" xr:uid="{BD36B627-1999-4539-9CC3-981DA65C4AE9}"/>
    <cellStyle name="SAPBEXstdData 3 7" xfId="9311" xr:uid="{00000000-0005-0000-0000-0000701C0000}"/>
    <cellStyle name="SAPBEXstdData 3 7 2" xfId="15037" xr:uid="{BDA2836B-C4AA-402F-B67C-D0895382534A}"/>
    <cellStyle name="SAPBEXstdData 3 8" xfId="11532" xr:uid="{EFC6856A-6EFA-4D7D-9CF6-7BEB79365E91}"/>
    <cellStyle name="SAPBEXstdData 4" xfId="3590" xr:uid="{00000000-0005-0000-0000-0000711C0000}"/>
    <cellStyle name="SAPBEXstdData 4 2" xfId="6313" xr:uid="{00000000-0005-0000-0000-0000721C0000}"/>
    <cellStyle name="SAPBEXstdData 4 2 2" xfId="6850" xr:uid="{00000000-0005-0000-0000-0000731C0000}"/>
    <cellStyle name="SAPBEXstdData 4 2 2 2" xfId="8500" xr:uid="{00000000-0005-0000-0000-0000741C0000}"/>
    <cellStyle name="SAPBEXstdData 4 2 2 2 2" xfId="14227" xr:uid="{AF41BD6D-27B7-435E-975F-89F3058F310B}"/>
    <cellStyle name="SAPBEXstdData 4 2 2 3" xfId="9145" xr:uid="{00000000-0005-0000-0000-0000751C0000}"/>
    <cellStyle name="SAPBEXstdData 4 2 2 3 2" xfId="14872" xr:uid="{55F113E6-EA53-4DE1-939F-1A801AE68840}"/>
    <cellStyle name="SAPBEXstdData 4 2 2 4" xfId="9797" xr:uid="{00000000-0005-0000-0000-0000761C0000}"/>
    <cellStyle name="SAPBEXstdData 4 2 2 4 2" xfId="15523" xr:uid="{AFEADC37-3C96-4872-A7C7-9CC76562B025}"/>
    <cellStyle name="SAPBEXstdData 4 2 2 5" xfId="10285" xr:uid="{00000000-0005-0000-0000-0000771C0000}"/>
    <cellStyle name="SAPBEXstdData 4 2 2 5 2" xfId="16010" xr:uid="{06CB28DA-160F-4ED4-83F3-DE3B8BD1B48B}"/>
    <cellStyle name="SAPBEXstdData 4 2 2 6" xfId="10724" xr:uid="{00000000-0005-0000-0000-0000781C0000}"/>
    <cellStyle name="SAPBEXstdData 4 2 2 6 2" xfId="16430" xr:uid="{E81020E5-E3E0-47AC-9F59-7CED9DE8EF37}"/>
    <cellStyle name="SAPBEXstdData 4 2 2 7" xfId="12632" xr:uid="{B2106971-5D83-452E-8409-1B5BEBA437BF}"/>
    <cellStyle name="SAPBEXstdData 4 2 3" xfId="8046" xr:uid="{00000000-0005-0000-0000-0000791C0000}"/>
    <cellStyle name="SAPBEXstdData 4 2 3 2" xfId="13775" xr:uid="{B6CDDD95-0018-4185-B305-66B6FC167738}"/>
    <cellStyle name="SAPBEXstdData 4 2 4" xfId="8699" xr:uid="{00000000-0005-0000-0000-00007A1C0000}"/>
    <cellStyle name="SAPBEXstdData 4 2 4 2" xfId="14426" xr:uid="{1DB1D428-466A-4C4B-B240-ACBB42C75985}"/>
    <cellStyle name="SAPBEXstdData 4 2 5" xfId="9338" xr:uid="{00000000-0005-0000-0000-00007B1C0000}"/>
    <cellStyle name="SAPBEXstdData 4 2 5 2" xfId="15064" xr:uid="{A6ABDC36-6684-4079-9493-015EABB0724E}"/>
    <cellStyle name="SAPBEXstdData 4 2 6" xfId="3211" xr:uid="{00000000-0005-0000-0000-00007C1C0000}"/>
    <cellStyle name="SAPBEXstdData 4 2 6 2" xfId="11364" xr:uid="{FA37339B-3C8F-4010-8C91-EFF9E174DB6F}"/>
    <cellStyle name="SAPBEXstdData 4 2 7" xfId="12169" xr:uid="{6A39B9B3-4A67-462C-A72C-687CC5AA4C2B}"/>
    <cellStyle name="SAPBEXstdData 4 3" xfId="6587" xr:uid="{00000000-0005-0000-0000-00007D1C0000}"/>
    <cellStyle name="SAPBEXstdData 4 3 2" xfId="8267" xr:uid="{00000000-0005-0000-0000-00007E1C0000}"/>
    <cellStyle name="SAPBEXstdData 4 3 2 2" xfId="13995" xr:uid="{6BA997ED-2640-4DC3-A856-A12DDE06E861}"/>
    <cellStyle name="SAPBEXstdData 4 3 3" xfId="8916" xr:uid="{00000000-0005-0000-0000-00007F1C0000}"/>
    <cellStyle name="SAPBEXstdData 4 3 3 2" xfId="14643" xr:uid="{86058AED-2DED-420E-8262-DF069DBE0AD0}"/>
    <cellStyle name="SAPBEXstdData 4 3 4" xfId="9565" xr:uid="{00000000-0005-0000-0000-0000801C0000}"/>
    <cellStyle name="SAPBEXstdData 4 3 4 2" xfId="15291" xr:uid="{5407AA70-37E1-48B5-825C-35203F13B5B0}"/>
    <cellStyle name="SAPBEXstdData 4 3 5" xfId="10055" xr:uid="{00000000-0005-0000-0000-0000811C0000}"/>
    <cellStyle name="SAPBEXstdData 4 3 5 2" xfId="15780" xr:uid="{22634B2E-1A06-415F-AD51-E5BD0B34C096}"/>
    <cellStyle name="SAPBEXstdData 4 3 6" xfId="10499" xr:uid="{00000000-0005-0000-0000-0000821C0000}"/>
    <cellStyle name="SAPBEXstdData 4 3 6 2" xfId="16222" xr:uid="{7A2B5028-57FE-40BB-A5C7-65BEF7725844}"/>
    <cellStyle name="SAPBEXstdData 4 3 7" xfId="12416" xr:uid="{FD773785-BFE6-4B51-B180-61D0314AA2BB}"/>
    <cellStyle name="SAPBEXstdData 4 4" xfId="7380" xr:uid="{00000000-0005-0000-0000-0000831C0000}"/>
    <cellStyle name="SAPBEXstdData 4 4 2" xfId="13127" xr:uid="{CADEF842-5A56-47AC-952C-AB8DC322A062}"/>
    <cellStyle name="SAPBEXstdData 4 5" xfId="7836" xr:uid="{00000000-0005-0000-0000-0000841C0000}"/>
    <cellStyle name="SAPBEXstdData 4 5 2" xfId="13574" xr:uid="{2AADE708-8DF7-4280-9D93-BE8F988CFB69}"/>
    <cellStyle name="SAPBEXstdData 4 6" xfId="1764" xr:uid="{00000000-0005-0000-0000-0000851C0000}"/>
    <cellStyle name="SAPBEXstdData 4 6 2" xfId="10958" xr:uid="{2764BE23-C395-4C67-8ED6-141778E5F56A}"/>
    <cellStyle name="SAPBEXstdData 4 7" xfId="2446" xr:uid="{00000000-0005-0000-0000-0000861C0000}"/>
    <cellStyle name="SAPBEXstdData 4 7 2" xfId="11057" xr:uid="{C9F7A84B-D1A9-4871-9CC0-EF4EDCF08A1E}"/>
    <cellStyle name="SAPBEXstdData 4 8" xfId="11533" xr:uid="{C4A4D0EA-9A51-48AC-A4C7-E9B4DB5F2A4C}"/>
    <cellStyle name="SAPBEXstdData 5" xfId="6310" xr:uid="{00000000-0005-0000-0000-0000871C0000}"/>
    <cellStyle name="SAPBEXstdData 5 2" xfId="6847" xr:uid="{00000000-0005-0000-0000-0000881C0000}"/>
    <cellStyle name="SAPBEXstdData 5 2 2" xfId="8497" xr:uid="{00000000-0005-0000-0000-0000891C0000}"/>
    <cellStyle name="SAPBEXstdData 5 2 2 2" xfId="14224" xr:uid="{631EF7F6-8BE8-4C15-A3D1-4251A5D5AC3E}"/>
    <cellStyle name="SAPBEXstdData 5 2 3" xfId="9142" xr:uid="{00000000-0005-0000-0000-00008A1C0000}"/>
    <cellStyle name="SAPBEXstdData 5 2 3 2" xfId="14869" xr:uid="{7F6404EF-8A5A-4CB2-B95A-B6A9249535AD}"/>
    <cellStyle name="SAPBEXstdData 5 2 4" xfId="9794" xr:uid="{00000000-0005-0000-0000-00008B1C0000}"/>
    <cellStyle name="SAPBEXstdData 5 2 4 2" xfId="15520" xr:uid="{9575ACD6-2718-4BE5-8C60-CC4EFA82A9A9}"/>
    <cellStyle name="SAPBEXstdData 5 2 5" xfId="10282" xr:uid="{00000000-0005-0000-0000-00008C1C0000}"/>
    <cellStyle name="SAPBEXstdData 5 2 5 2" xfId="16007" xr:uid="{F71E0A9B-960D-47EF-B419-B9513946640B}"/>
    <cellStyle name="SAPBEXstdData 5 2 6" xfId="10721" xr:uid="{00000000-0005-0000-0000-00008D1C0000}"/>
    <cellStyle name="SAPBEXstdData 5 2 6 2" xfId="16427" xr:uid="{5A9DD4A9-9DDA-4315-97E7-85D4ADEEC268}"/>
    <cellStyle name="SAPBEXstdData 5 2 7" xfId="12629" xr:uid="{4C294C98-42AD-43CE-8B8F-5CF4DC011849}"/>
    <cellStyle name="SAPBEXstdData 5 3" xfId="8043" xr:uid="{00000000-0005-0000-0000-00008E1C0000}"/>
    <cellStyle name="SAPBEXstdData 5 3 2" xfId="13772" xr:uid="{2E115BB7-E081-42BF-AC5A-C445BF704389}"/>
    <cellStyle name="SAPBEXstdData 5 4" xfId="8696" xr:uid="{00000000-0005-0000-0000-00008F1C0000}"/>
    <cellStyle name="SAPBEXstdData 5 4 2" xfId="14423" xr:uid="{3C37C227-042C-45C2-A2DB-676A9722DFDA}"/>
    <cellStyle name="SAPBEXstdData 5 5" xfId="9335" xr:uid="{00000000-0005-0000-0000-0000901C0000}"/>
    <cellStyle name="SAPBEXstdData 5 5 2" xfId="15061" xr:uid="{38BE6ADE-EC37-4208-B052-07CCB03B18D9}"/>
    <cellStyle name="SAPBEXstdData 5 6" xfId="7637" xr:uid="{00000000-0005-0000-0000-0000911C0000}"/>
    <cellStyle name="SAPBEXstdData 5 6 2" xfId="13380" xr:uid="{18438A15-9F76-4C19-B35B-BAB2141F8056}"/>
    <cellStyle name="SAPBEXstdData 5 7" xfId="12166" xr:uid="{D390E2FB-C251-42E7-BCF1-B6CC091540D8}"/>
    <cellStyle name="SAPBEXstdData 6" xfId="6584" xr:uid="{00000000-0005-0000-0000-0000921C0000}"/>
    <cellStyle name="SAPBEXstdData 6 2" xfId="8264" xr:uid="{00000000-0005-0000-0000-0000931C0000}"/>
    <cellStyle name="SAPBEXstdData 6 2 2" xfId="13992" xr:uid="{D5B72A4F-B1C7-40FB-88FE-C637DB071EB1}"/>
    <cellStyle name="SAPBEXstdData 6 3" xfId="8913" xr:uid="{00000000-0005-0000-0000-0000941C0000}"/>
    <cellStyle name="SAPBEXstdData 6 3 2" xfId="14640" xr:uid="{99F24603-7E39-450F-ADC0-A9B738218508}"/>
    <cellStyle name="SAPBEXstdData 6 4" xfId="9562" xr:uid="{00000000-0005-0000-0000-0000951C0000}"/>
    <cellStyle name="SAPBEXstdData 6 4 2" xfId="15288" xr:uid="{AE1E71C0-4673-4FE1-B50F-2D0E3C440939}"/>
    <cellStyle name="SAPBEXstdData 6 5" xfId="10052" xr:uid="{00000000-0005-0000-0000-0000961C0000}"/>
    <cellStyle name="SAPBEXstdData 6 5 2" xfId="15777" xr:uid="{F6EADBE4-55AB-4961-A933-4AED667E623B}"/>
    <cellStyle name="SAPBEXstdData 6 6" xfId="10496" xr:uid="{00000000-0005-0000-0000-0000971C0000}"/>
    <cellStyle name="SAPBEXstdData 6 6 2" xfId="16219" xr:uid="{CB2FE9BD-0456-487C-BAA6-867ED0AE7A18}"/>
    <cellStyle name="SAPBEXstdData 6 7" xfId="12413" xr:uid="{019AD85E-E401-475B-9202-EEA0987273D3}"/>
    <cellStyle name="SAPBEXstdData 7" xfId="7377" xr:uid="{00000000-0005-0000-0000-0000981C0000}"/>
    <cellStyle name="SAPBEXstdData 7 2" xfId="13124" xr:uid="{617E5833-3EEC-4668-B8CA-39C20E3DC6F7}"/>
    <cellStyle name="SAPBEXstdData 8" xfId="7838" xr:uid="{00000000-0005-0000-0000-0000991C0000}"/>
    <cellStyle name="SAPBEXstdData 8 2" xfId="13576" xr:uid="{9E23532D-032C-44C9-9525-397F106FF365}"/>
    <cellStyle name="SAPBEXstdData 9" xfId="1771" xr:uid="{00000000-0005-0000-0000-00009A1C0000}"/>
    <cellStyle name="SAPBEXstdData 9 2" xfId="10959" xr:uid="{122EC564-0E3F-4987-9054-45CC7B14F17F}"/>
    <cellStyle name="SAPBEXstdItem" xfId="3591" xr:uid="{00000000-0005-0000-0000-00009B1C0000}"/>
    <cellStyle name="SAPBEXstdItem 2" xfId="6314" xr:uid="{00000000-0005-0000-0000-00009C1C0000}"/>
    <cellStyle name="SAPBEXstdItem 2 2" xfId="6851" xr:uid="{00000000-0005-0000-0000-00009D1C0000}"/>
    <cellStyle name="SAPBEXstdItem 2 2 2" xfId="8501" xr:uid="{00000000-0005-0000-0000-00009E1C0000}"/>
    <cellStyle name="SAPBEXstdItem 2 2 2 2" xfId="14228" xr:uid="{58EBF7B5-A7CB-42A4-AB0A-6D1761E59446}"/>
    <cellStyle name="SAPBEXstdItem 2 2 3" xfId="9146" xr:uid="{00000000-0005-0000-0000-00009F1C0000}"/>
    <cellStyle name="SAPBEXstdItem 2 2 3 2" xfId="14873" xr:uid="{799DFD6C-BB54-4EC8-B646-2B6DEB4AD21C}"/>
    <cellStyle name="SAPBEXstdItem 2 2 4" xfId="9798" xr:uid="{00000000-0005-0000-0000-0000A01C0000}"/>
    <cellStyle name="SAPBEXstdItem 2 2 4 2" xfId="15524" xr:uid="{8C1B91AA-9F44-40B2-ADB8-A49D17F06D63}"/>
    <cellStyle name="SAPBEXstdItem 2 2 5" xfId="10286" xr:uid="{00000000-0005-0000-0000-0000A11C0000}"/>
    <cellStyle name="SAPBEXstdItem 2 2 5 2" xfId="16011" xr:uid="{647D7034-940C-4688-836F-EB73C966EF59}"/>
    <cellStyle name="SAPBEXstdItem 2 2 6" xfId="10725" xr:uid="{00000000-0005-0000-0000-0000A21C0000}"/>
    <cellStyle name="SAPBEXstdItem 2 2 6 2" xfId="16431" xr:uid="{91504245-D3AD-4070-9E3A-37F04D749F2B}"/>
    <cellStyle name="SAPBEXstdItem 2 2 7" xfId="12633" xr:uid="{AA8DE4FA-8643-4F09-9A4B-91BC022914AC}"/>
    <cellStyle name="SAPBEXstdItem 2 3" xfId="8047" xr:uid="{00000000-0005-0000-0000-0000A31C0000}"/>
    <cellStyle name="SAPBEXstdItem 2 3 2" xfId="13776" xr:uid="{A8FB6747-3A62-4D03-9FC0-2702ED74BF8D}"/>
    <cellStyle name="SAPBEXstdItem 2 4" xfId="8700" xr:uid="{00000000-0005-0000-0000-0000A41C0000}"/>
    <cellStyle name="SAPBEXstdItem 2 4 2" xfId="14427" xr:uid="{A4168606-336E-4A1A-AD65-6D40B6C7ABA4}"/>
    <cellStyle name="SAPBEXstdItem 2 5" xfId="9339" xr:uid="{00000000-0005-0000-0000-0000A51C0000}"/>
    <cellStyle name="SAPBEXstdItem 2 5 2" xfId="15065" xr:uid="{8E60663F-CD1B-4E7D-B19F-2225531B4898}"/>
    <cellStyle name="SAPBEXstdItem 2 6" xfId="7640" xr:uid="{00000000-0005-0000-0000-0000A61C0000}"/>
    <cellStyle name="SAPBEXstdItem 2 6 2" xfId="13383" xr:uid="{C33D6CA6-B5FA-40B4-9AE8-BCB3F0FD3BBE}"/>
    <cellStyle name="SAPBEXstdItem 2 7" xfId="12170" xr:uid="{D2CD32D8-09AE-4CC1-8B35-651A26357DDC}"/>
    <cellStyle name="SAPBEXstdItem 3" xfId="6588" xr:uid="{00000000-0005-0000-0000-0000A71C0000}"/>
    <cellStyle name="SAPBEXstdItem 3 2" xfId="8268" xr:uid="{00000000-0005-0000-0000-0000A81C0000}"/>
    <cellStyle name="SAPBEXstdItem 3 2 2" xfId="13996" xr:uid="{EFEAB2ED-AE6E-43FB-9529-36C5A1716B25}"/>
    <cellStyle name="SAPBEXstdItem 3 3" xfId="8917" xr:uid="{00000000-0005-0000-0000-0000A91C0000}"/>
    <cellStyle name="SAPBEXstdItem 3 3 2" xfId="14644" xr:uid="{5DC293CE-7691-4427-BD99-F54A76C87224}"/>
    <cellStyle name="SAPBEXstdItem 3 4" xfId="9566" xr:uid="{00000000-0005-0000-0000-0000AA1C0000}"/>
    <cellStyle name="SAPBEXstdItem 3 4 2" xfId="15292" xr:uid="{825556DD-5448-4C53-8A77-02E8B3ADA80F}"/>
    <cellStyle name="SAPBEXstdItem 3 5" xfId="10056" xr:uid="{00000000-0005-0000-0000-0000AB1C0000}"/>
    <cellStyle name="SAPBEXstdItem 3 5 2" xfId="15781" xr:uid="{AA322023-9C23-40AE-B440-89BF753ED5A1}"/>
    <cellStyle name="SAPBEXstdItem 3 6" xfId="10500" xr:uid="{00000000-0005-0000-0000-0000AC1C0000}"/>
    <cellStyle name="SAPBEXstdItem 3 6 2" xfId="16223" xr:uid="{4F1F592D-A156-4325-A804-0C3C88EBFDB4}"/>
    <cellStyle name="SAPBEXstdItem 3 7" xfId="12417" xr:uid="{377E9D5C-4744-4522-9FEC-AAB573D6A48F}"/>
    <cellStyle name="SAPBEXstdItem 4" xfId="7381" xr:uid="{00000000-0005-0000-0000-0000AD1C0000}"/>
    <cellStyle name="SAPBEXstdItem 4 2" xfId="13128" xr:uid="{3EF08A0C-5AA6-4815-987A-22621A8B187F}"/>
    <cellStyle name="SAPBEXstdItem 5" xfId="7835" xr:uid="{00000000-0005-0000-0000-0000AE1C0000}"/>
    <cellStyle name="SAPBEXstdItem 5 2" xfId="13573" xr:uid="{C4D908DB-9B6B-44F2-B0E2-F9C7F1C9776D}"/>
    <cellStyle name="SAPBEXstdItem 6" xfId="1762" xr:uid="{00000000-0005-0000-0000-0000AF1C0000}"/>
    <cellStyle name="SAPBEXstdItem 6 2" xfId="10957" xr:uid="{D5018DAF-A378-4A4B-BBF5-0848666B02D0}"/>
    <cellStyle name="SAPBEXstdItem 7" xfId="9312" xr:uid="{00000000-0005-0000-0000-0000B01C0000}"/>
    <cellStyle name="SAPBEXstdItem 7 2" xfId="15038" xr:uid="{3EC5B611-25ED-4454-B2C0-59E0D78C4941}"/>
    <cellStyle name="SAPBEXstdItem 8" xfId="11534" xr:uid="{8902B28E-E398-4E8E-97D1-1D4200CF8083}"/>
    <cellStyle name="SCH1" xfId="3592" xr:uid="{00000000-0005-0000-0000-0000B11C0000}"/>
    <cellStyle name="section head" xfId="5520" xr:uid="{00000000-0005-0000-0000-0000B21C0000}"/>
    <cellStyle name="Shade" xfId="5521" xr:uid="{00000000-0005-0000-0000-0000B31C0000}"/>
    <cellStyle name="SHADED-UNLOCKED" xfId="5522" xr:uid="{00000000-0005-0000-0000-0000B41C0000}"/>
    <cellStyle name="Shading" xfId="5523" xr:uid="{00000000-0005-0000-0000-0000B51C0000}"/>
    <cellStyle name="Shading 2" xfId="5524" xr:uid="{00000000-0005-0000-0000-0000B61C0000}"/>
    <cellStyle name="Shading 2 2" xfId="5525" xr:uid="{00000000-0005-0000-0000-0000B71C0000}"/>
    <cellStyle name="Shading 3" xfId="5526" xr:uid="{00000000-0005-0000-0000-0000B81C0000}"/>
    <cellStyle name="Sheet Title" xfId="1275" xr:uid="{00000000-0005-0000-0000-0000B91C0000}"/>
    <cellStyle name="siki" xfId="5527" xr:uid="{00000000-0005-0000-0000-0000BA1C0000}"/>
    <cellStyle name="Smart Bold" xfId="5528" xr:uid="{00000000-0005-0000-0000-0000BB1C0000}"/>
    <cellStyle name="Smart Bold 2" xfId="5529" xr:uid="{00000000-0005-0000-0000-0000BC1C0000}"/>
    <cellStyle name="Smart Bold 2 2" xfId="5530" xr:uid="{00000000-0005-0000-0000-0000BD1C0000}"/>
    <cellStyle name="Smart Bold 3" xfId="5531" xr:uid="{00000000-0005-0000-0000-0000BE1C0000}"/>
    <cellStyle name="Smart Forecast" xfId="5532" xr:uid="{00000000-0005-0000-0000-0000BF1C0000}"/>
    <cellStyle name="Smart Forecast 2" xfId="5533" xr:uid="{00000000-0005-0000-0000-0000C01C0000}"/>
    <cellStyle name="Smart Forecast 2 2" xfId="5534" xr:uid="{00000000-0005-0000-0000-0000C11C0000}"/>
    <cellStyle name="Smart Forecast 2 3" xfId="5535" xr:uid="{00000000-0005-0000-0000-0000C21C0000}"/>
    <cellStyle name="Smart General" xfId="5536" xr:uid="{00000000-0005-0000-0000-0000C31C0000}"/>
    <cellStyle name="Smart General 2" xfId="5537" xr:uid="{00000000-0005-0000-0000-0000C41C0000}"/>
    <cellStyle name="Smart General 3" xfId="5538" xr:uid="{00000000-0005-0000-0000-0000C51C0000}"/>
    <cellStyle name="Smart General 4" xfId="5539" xr:uid="{00000000-0005-0000-0000-0000C61C0000}"/>
    <cellStyle name="Smart General 4 2" xfId="5540" xr:uid="{00000000-0005-0000-0000-0000C71C0000}"/>
    <cellStyle name="Smart General 5" xfId="5541" xr:uid="{00000000-0005-0000-0000-0000C81C0000}"/>
    <cellStyle name="Smart Highlight" xfId="5542" xr:uid="{00000000-0005-0000-0000-0000C91C0000}"/>
    <cellStyle name="Smart Highlight 2" xfId="5543" xr:uid="{00000000-0005-0000-0000-0000CA1C0000}"/>
    <cellStyle name="Smart Highlight 2 2" xfId="5544" xr:uid="{00000000-0005-0000-0000-0000CB1C0000}"/>
    <cellStyle name="Smart Highlight 2 3" xfId="5545" xr:uid="{00000000-0005-0000-0000-0000CC1C0000}"/>
    <cellStyle name="Smart Highlight 3" xfId="5546" xr:uid="{00000000-0005-0000-0000-0000CD1C0000}"/>
    <cellStyle name="Smart Percent" xfId="5547" xr:uid="{00000000-0005-0000-0000-0000CE1C0000}"/>
    <cellStyle name="Smart Percent 2" xfId="5548" xr:uid="{00000000-0005-0000-0000-0000CF1C0000}"/>
    <cellStyle name="Smart Percent 3" xfId="5549" xr:uid="{00000000-0005-0000-0000-0000D01C0000}"/>
    <cellStyle name="Smart Percent 4" xfId="5550" xr:uid="{00000000-0005-0000-0000-0000D11C0000}"/>
    <cellStyle name="Smart Source" xfId="5551" xr:uid="{00000000-0005-0000-0000-0000D21C0000}"/>
    <cellStyle name="Smart Source 2" xfId="5552" xr:uid="{00000000-0005-0000-0000-0000D31C0000}"/>
    <cellStyle name="Smart Source 2 2" xfId="5553" xr:uid="{00000000-0005-0000-0000-0000D41C0000}"/>
    <cellStyle name="Smart Source 2 2 2" xfId="5554" xr:uid="{00000000-0005-0000-0000-0000D51C0000}"/>
    <cellStyle name="Smart Source 2 3" xfId="5555" xr:uid="{00000000-0005-0000-0000-0000D61C0000}"/>
    <cellStyle name="Smart Source 3" xfId="5556" xr:uid="{00000000-0005-0000-0000-0000D71C0000}"/>
    <cellStyle name="Smart Source 4" xfId="5557" xr:uid="{00000000-0005-0000-0000-0000D81C0000}"/>
    <cellStyle name="Smart Source 5" xfId="5558" xr:uid="{00000000-0005-0000-0000-0000D91C0000}"/>
    <cellStyle name="Smart Subtitle 1" xfId="5559" xr:uid="{00000000-0005-0000-0000-0000DA1C0000}"/>
    <cellStyle name="Smart Subtitle 1 10" xfId="5560" xr:uid="{00000000-0005-0000-0000-0000DB1C0000}"/>
    <cellStyle name="Smart Subtitle 1 2" xfId="5561" xr:uid="{00000000-0005-0000-0000-0000DC1C0000}"/>
    <cellStyle name="Smart Subtitle 1 2 2" xfId="5562" xr:uid="{00000000-0005-0000-0000-0000DD1C0000}"/>
    <cellStyle name="Smart Subtitle 1 2 2 2" xfId="5563" xr:uid="{00000000-0005-0000-0000-0000DE1C0000}"/>
    <cellStyle name="Smart Subtitle 1 2 3" xfId="5564" xr:uid="{00000000-0005-0000-0000-0000DF1C0000}"/>
    <cellStyle name="Smart Subtitle 1 2 4" xfId="5565" xr:uid="{00000000-0005-0000-0000-0000E01C0000}"/>
    <cellStyle name="Smart Subtitle 1 3" xfId="5566" xr:uid="{00000000-0005-0000-0000-0000E11C0000}"/>
    <cellStyle name="Smart Subtitle 1 3 2" xfId="5567" xr:uid="{00000000-0005-0000-0000-0000E21C0000}"/>
    <cellStyle name="Smart Subtitle 1 4" xfId="5568" xr:uid="{00000000-0005-0000-0000-0000E31C0000}"/>
    <cellStyle name="Smart Subtitle 1 4 2" xfId="5569" xr:uid="{00000000-0005-0000-0000-0000E41C0000}"/>
    <cellStyle name="Smart Subtitle 1 4 3" xfId="5570" xr:uid="{00000000-0005-0000-0000-0000E51C0000}"/>
    <cellStyle name="Smart Subtitle 1 4 4" xfId="5571" xr:uid="{00000000-0005-0000-0000-0000E61C0000}"/>
    <cellStyle name="Smart Subtitle 1 5" xfId="5572" xr:uid="{00000000-0005-0000-0000-0000E71C0000}"/>
    <cellStyle name="Smart Subtitle 1 6" xfId="5573" xr:uid="{00000000-0005-0000-0000-0000E81C0000}"/>
    <cellStyle name="Smart Subtitle 1 7" xfId="5574" xr:uid="{00000000-0005-0000-0000-0000E91C0000}"/>
    <cellStyle name="Smart Subtitle 1 7 2" xfId="5575" xr:uid="{00000000-0005-0000-0000-0000EA1C0000}"/>
    <cellStyle name="Smart Subtitle 1 8" xfId="5576" xr:uid="{00000000-0005-0000-0000-0000EB1C0000}"/>
    <cellStyle name="Smart Subtitle 1 9" xfId="5577" xr:uid="{00000000-0005-0000-0000-0000EC1C0000}"/>
    <cellStyle name="Smart Subtitle 2" xfId="5578" xr:uid="{00000000-0005-0000-0000-0000ED1C0000}"/>
    <cellStyle name="Smart Subtitle 2 2" xfId="5579" xr:uid="{00000000-0005-0000-0000-0000EE1C0000}"/>
    <cellStyle name="Smart Subtitle 2 2 2" xfId="5580" xr:uid="{00000000-0005-0000-0000-0000EF1C0000}"/>
    <cellStyle name="Smart Subtitle 2 3" xfId="5581" xr:uid="{00000000-0005-0000-0000-0000F01C0000}"/>
    <cellStyle name="Smart Subtitle 2 4" xfId="5582" xr:uid="{00000000-0005-0000-0000-0000F11C0000}"/>
    <cellStyle name="Smart Subtotal" xfId="5583" xr:uid="{00000000-0005-0000-0000-0000F21C0000}"/>
    <cellStyle name="Smart Subtotal 2" xfId="5584" xr:uid="{00000000-0005-0000-0000-0000F31C0000}"/>
    <cellStyle name="Smart Subtotal 3" xfId="5585" xr:uid="{00000000-0005-0000-0000-0000F41C0000}"/>
    <cellStyle name="Smart Subtotal 4" xfId="5586" xr:uid="{00000000-0005-0000-0000-0000F51C0000}"/>
    <cellStyle name="Smart Title" xfId="5587" xr:uid="{00000000-0005-0000-0000-0000F61C0000}"/>
    <cellStyle name="Smart Title 10" xfId="5588" xr:uid="{00000000-0005-0000-0000-0000F71C0000}"/>
    <cellStyle name="Smart Title 2" xfId="5589" xr:uid="{00000000-0005-0000-0000-0000F81C0000}"/>
    <cellStyle name="Smart Title 2 2" xfId="5590" xr:uid="{00000000-0005-0000-0000-0000F91C0000}"/>
    <cellStyle name="Smart Title 2 2 2" xfId="5591" xr:uid="{00000000-0005-0000-0000-0000FA1C0000}"/>
    <cellStyle name="Smart Title 2 3" xfId="5592" xr:uid="{00000000-0005-0000-0000-0000FB1C0000}"/>
    <cellStyle name="Smart Title 2 4" xfId="5593" xr:uid="{00000000-0005-0000-0000-0000FC1C0000}"/>
    <cellStyle name="Smart Title 2 5" xfId="5594" xr:uid="{00000000-0005-0000-0000-0000FD1C0000}"/>
    <cellStyle name="Smart Title 3" xfId="5595" xr:uid="{00000000-0005-0000-0000-0000FE1C0000}"/>
    <cellStyle name="Smart Title 3 2" xfId="5596" xr:uid="{00000000-0005-0000-0000-0000FF1C0000}"/>
    <cellStyle name="Smart Title 4" xfId="5597" xr:uid="{00000000-0005-0000-0000-0000001D0000}"/>
    <cellStyle name="Smart Title 5" xfId="5598" xr:uid="{00000000-0005-0000-0000-0000011D0000}"/>
    <cellStyle name="Smart Title 6" xfId="5599" xr:uid="{00000000-0005-0000-0000-0000021D0000}"/>
    <cellStyle name="Smart Title 7" xfId="5600" xr:uid="{00000000-0005-0000-0000-0000031D0000}"/>
    <cellStyle name="Smart Title 8" xfId="5601" xr:uid="{00000000-0005-0000-0000-0000041D0000}"/>
    <cellStyle name="Smart Title 9" xfId="5602" xr:uid="{00000000-0005-0000-0000-0000051D0000}"/>
    <cellStyle name="Smart Total" xfId="5603" xr:uid="{00000000-0005-0000-0000-0000061D0000}"/>
    <cellStyle name="Smart Total 2" xfId="5604" xr:uid="{00000000-0005-0000-0000-0000071D0000}"/>
    <cellStyle name="Smart Total 2 2" xfId="5605" xr:uid="{00000000-0005-0000-0000-0000081D0000}"/>
    <cellStyle name="Smart Total 2 2 2" xfId="5606" xr:uid="{00000000-0005-0000-0000-0000091D0000}"/>
    <cellStyle name="Smart Total 2 3" xfId="5607" xr:uid="{00000000-0005-0000-0000-00000A1D0000}"/>
    <cellStyle name="Smart Total 2 4" xfId="5608" xr:uid="{00000000-0005-0000-0000-00000B1D0000}"/>
    <cellStyle name="Smart Total 3" xfId="5609" xr:uid="{00000000-0005-0000-0000-00000C1D0000}"/>
    <cellStyle name="Smart Total 3 2" xfId="5610" xr:uid="{00000000-0005-0000-0000-00000D1D0000}"/>
    <cellStyle name="Smart Total 3 3" xfId="5611" xr:uid="{00000000-0005-0000-0000-00000E1D0000}"/>
    <cellStyle name="Smart Total 4" xfId="5612" xr:uid="{00000000-0005-0000-0000-00000F1D0000}"/>
    <cellStyle name="Smart Total 5" xfId="5613" xr:uid="{00000000-0005-0000-0000-0000101D0000}"/>
    <cellStyle name="Smart Total 6" xfId="5614" xr:uid="{00000000-0005-0000-0000-0000111D0000}"/>
    <cellStyle name="Smart Total 7" xfId="5615" xr:uid="{00000000-0005-0000-0000-0000121D0000}"/>
    <cellStyle name="SS Col Hdr" xfId="5616" xr:uid="{00000000-0005-0000-0000-0000131D0000}"/>
    <cellStyle name="SS Dim 1 Blank" xfId="5617" xr:uid="{00000000-0005-0000-0000-0000141D0000}"/>
    <cellStyle name="SS Dim 1 Title" xfId="5618" xr:uid="{00000000-0005-0000-0000-0000151D0000}"/>
    <cellStyle name="SS Dim 1 Value" xfId="5619" xr:uid="{00000000-0005-0000-0000-0000161D0000}"/>
    <cellStyle name="SS Dim 2 Blank" xfId="5620" xr:uid="{00000000-0005-0000-0000-0000171D0000}"/>
    <cellStyle name="SS Dim 2 Title" xfId="5621" xr:uid="{00000000-0005-0000-0000-0000181D0000}"/>
    <cellStyle name="SS Dim 2 Value" xfId="5622" xr:uid="{00000000-0005-0000-0000-0000191D0000}"/>
    <cellStyle name="SS Dim 3 Blank" xfId="5623" xr:uid="{00000000-0005-0000-0000-00001A1D0000}"/>
    <cellStyle name="SS Dim 3 Title" xfId="5624" xr:uid="{00000000-0005-0000-0000-00001B1D0000}"/>
    <cellStyle name="SS Dim 3 Value" xfId="5625" xr:uid="{00000000-0005-0000-0000-00001C1D0000}"/>
    <cellStyle name="SS Dim 4 Blank" xfId="5626" xr:uid="{00000000-0005-0000-0000-00001D1D0000}"/>
    <cellStyle name="SS Dim 4 Title" xfId="5627" xr:uid="{00000000-0005-0000-0000-00001E1D0000}"/>
    <cellStyle name="SS Dim 4 Value" xfId="5628" xr:uid="{00000000-0005-0000-0000-00001F1D0000}"/>
    <cellStyle name="SS Dim 5 Blank" xfId="5629" xr:uid="{00000000-0005-0000-0000-0000201D0000}"/>
    <cellStyle name="SS Dim 5 Title" xfId="5630" xr:uid="{00000000-0005-0000-0000-0000211D0000}"/>
    <cellStyle name="SS Dim 5 Value" xfId="5631" xr:uid="{00000000-0005-0000-0000-0000221D0000}"/>
    <cellStyle name="SS Other Measure" xfId="5632" xr:uid="{00000000-0005-0000-0000-0000231D0000}"/>
    <cellStyle name="SS Sum Measure" xfId="5633" xr:uid="{00000000-0005-0000-0000-0000241D0000}"/>
    <cellStyle name="SS Unbound Dim" xfId="5634" xr:uid="{00000000-0005-0000-0000-0000251D0000}"/>
    <cellStyle name="SS WAvg Measure" xfId="5635" xr:uid="{00000000-0005-0000-0000-0000261D0000}"/>
    <cellStyle name="Standard" xfId="5636" xr:uid="{00000000-0005-0000-0000-0000271D0000}"/>
    <cellStyle name="Standard 2" xfId="6507" xr:uid="{00000000-0005-0000-0000-0000281D0000}"/>
    <cellStyle name="Standard 2 2" xfId="7009" xr:uid="{00000000-0005-0000-0000-0000291D0000}"/>
    <cellStyle name="Standard 2 2 2" xfId="8653" xr:uid="{00000000-0005-0000-0000-00002A1D0000}"/>
    <cellStyle name="Standard 2 2 2 2" xfId="14380" xr:uid="{B9FE8058-7E18-43C2-A0C6-7CE80278ED76}"/>
    <cellStyle name="Standard 2 2 3" xfId="9299" xr:uid="{00000000-0005-0000-0000-00002B1D0000}"/>
    <cellStyle name="Standard 2 2 3 2" xfId="15026" xr:uid="{E805F1B5-8DFA-468E-B0B5-4B91374760A1}"/>
    <cellStyle name="Standard 2 2 4" xfId="9950" xr:uid="{00000000-0005-0000-0000-00002C1D0000}"/>
    <cellStyle name="Standard 2 2 4 2" xfId="15676" xr:uid="{1F0C7758-AC4E-49DA-87AA-31B1CFB05242}"/>
    <cellStyle name="Standard 2 2 5" xfId="10438" xr:uid="{00000000-0005-0000-0000-00002D1D0000}"/>
    <cellStyle name="Standard 2 2 5 2" xfId="16163" xr:uid="{5036D5BF-5EE5-4FF0-82BA-E832963899F9}"/>
    <cellStyle name="Standard 2 2 6" xfId="10877" xr:uid="{00000000-0005-0000-0000-00002E1D0000}"/>
    <cellStyle name="Standard 2 3" xfId="8202" xr:uid="{00000000-0005-0000-0000-00002F1D0000}"/>
    <cellStyle name="Standard 2 3 2" xfId="13931" xr:uid="{075A001B-2B45-4F6E-BC6E-40CDD810BD28}"/>
    <cellStyle name="Standard 2 4" xfId="8853" xr:uid="{00000000-0005-0000-0000-0000301D0000}"/>
    <cellStyle name="Standard 2 4 2" xfId="14580" xr:uid="{F952535C-C6F6-4DBD-A3BB-0AE26AC2D2C2}"/>
    <cellStyle name="Standard 2 5" xfId="9495" xr:uid="{00000000-0005-0000-0000-0000311D0000}"/>
    <cellStyle name="Standard 2 5 2" xfId="15221" xr:uid="{3EB350F6-B755-4A01-A35E-E73913D5DA59}"/>
    <cellStyle name="Standard 2 6" xfId="9984" xr:uid="{00000000-0005-0000-0000-0000321D0000}"/>
    <cellStyle name="Standard 2 6 2" xfId="15709" xr:uid="{92CE4D79-50A6-40FE-8327-B98D53E72F9A}"/>
    <cellStyle name="Standard 2 7" xfId="7150" xr:uid="{00000000-0005-0000-0000-0000331D0000}"/>
    <cellStyle name="Standard 2 7 2" xfId="12904" xr:uid="{79F4D5A0-2B72-4214-8F26-29D71B0A3B9F}"/>
    <cellStyle name="Standard 3" xfId="7891" xr:uid="{00000000-0005-0000-0000-0000341D0000}"/>
    <cellStyle name="Standard 3 2" xfId="13625" xr:uid="{B6E2FFCB-D060-4745-BD2E-998F6447DF30}"/>
    <cellStyle name="Standard 4" xfId="3185" xr:uid="{00000000-0005-0000-0000-0000351D0000}"/>
    <cellStyle name="Standard 4 2" xfId="11351" xr:uid="{B93E16FE-E889-4122-A0DE-700A29E3048C}"/>
    <cellStyle name="Standard 5" xfId="7582" xr:uid="{00000000-0005-0000-0000-0000361D0000}"/>
    <cellStyle name="Standard 5 2" xfId="13325" xr:uid="{E4CE734F-3EFF-4960-83EB-AF99FD697CA3}"/>
    <cellStyle name="Standard 6" xfId="7701" xr:uid="{00000000-0005-0000-0000-0000371D0000}"/>
    <cellStyle name="Standard 6 2" xfId="13442" xr:uid="{F88A6464-F554-4905-9E3D-4764C750FC07}"/>
    <cellStyle name="Standard_AR-Bilanzen9901" xfId="1276" xr:uid="{00000000-0005-0000-0000-0000381D0000}"/>
    <cellStyle name="Status" xfId="78" xr:uid="{00000000-0005-0000-0000-0000391D0000}"/>
    <cellStyle name="STEP1" xfId="5637" xr:uid="{00000000-0005-0000-0000-00003A1D0000}"/>
    <cellStyle name="STEP2" xfId="5638" xr:uid="{00000000-0005-0000-0000-00003B1D0000}"/>
    <cellStyle name="Style 1" xfId="1277" xr:uid="{00000000-0005-0000-0000-00003C1D0000}"/>
    <cellStyle name="Style 1 2" xfId="5639" xr:uid="{00000000-0005-0000-0000-00003D1D0000}"/>
    <cellStyle name="Style 1 2 2" xfId="5640" xr:uid="{00000000-0005-0000-0000-00003E1D0000}"/>
    <cellStyle name="Style 1 3" xfId="5641" xr:uid="{00000000-0005-0000-0000-00003F1D0000}"/>
    <cellStyle name="Style 1 4" xfId="5642" xr:uid="{00000000-0005-0000-0000-0000401D0000}"/>
    <cellStyle name="Style 2" xfId="5643" xr:uid="{00000000-0005-0000-0000-0000411D0000}"/>
    <cellStyle name="Style 2 2" xfId="5644" xr:uid="{00000000-0005-0000-0000-0000421D0000}"/>
    <cellStyle name="Style 2 2 2" xfId="5645" xr:uid="{00000000-0005-0000-0000-0000431D0000}"/>
    <cellStyle name="Style 2 3" xfId="5646" xr:uid="{00000000-0005-0000-0000-0000441D0000}"/>
    <cellStyle name="Style 3" xfId="5647" xr:uid="{00000000-0005-0000-0000-0000451D0000}"/>
    <cellStyle name="Style 3 2" xfId="5648" xr:uid="{00000000-0005-0000-0000-0000461D0000}"/>
    <cellStyle name="STYLE1" xfId="1278" xr:uid="{00000000-0005-0000-0000-0000471D0000}"/>
    <cellStyle name="style1 2" xfId="3593" xr:uid="{00000000-0005-0000-0000-0000481D0000}"/>
    <cellStyle name="STYLE2" xfId="1279" xr:uid="{00000000-0005-0000-0000-0000491D0000}"/>
    <cellStyle name="STYLE3" xfId="5649" xr:uid="{00000000-0005-0000-0000-00004A1D0000}"/>
    <cellStyle name="STYLE4" xfId="5650" xr:uid="{00000000-0005-0000-0000-00004B1D0000}"/>
    <cellStyle name="STYLE5" xfId="5651" xr:uid="{00000000-0005-0000-0000-00004C1D0000}"/>
    <cellStyle name="STYLE6" xfId="5652" xr:uid="{00000000-0005-0000-0000-00004D1D0000}"/>
    <cellStyle name="STYLE7" xfId="5653" xr:uid="{00000000-0005-0000-0000-00004E1D0000}"/>
    <cellStyle name="subhead" xfId="1280" xr:uid="{00000000-0005-0000-0000-00004F1D0000}"/>
    <cellStyle name="subhead 2" xfId="1281" xr:uid="{00000000-0005-0000-0000-0000501D0000}"/>
    <cellStyle name="subhead 2 2" xfId="1282" xr:uid="{00000000-0005-0000-0000-0000511D0000}"/>
    <cellStyle name="subhead 2 3" xfId="1283" xr:uid="{00000000-0005-0000-0000-0000521D0000}"/>
    <cellStyle name="subhead 2 4" xfId="1284" xr:uid="{00000000-0005-0000-0000-0000531D0000}"/>
    <cellStyle name="subhead 2 5" xfId="1285" xr:uid="{00000000-0005-0000-0000-0000541D0000}"/>
    <cellStyle name="subhead 2 6" xfId="1286" xr:uid="{00000000-0005-0000-0000-0000551D0000}"/>
    <cellStyle name="subhead 3" xfId="1287" xr:uid="{00000000-0005-0000-0000-0000561D0000}"/>
    <cellStyle name="subhead 4" xfId="1288" xr:uid="{00000000-0005-0000-0000-0000571D0000}"/>
    <cellStyle name="subhead 5" xfId="1289" xr:uid="{00000000-0005-0000-0000-0000581D0000}"/>
    <cellStyle name="subhead 6" xfId="1290" xr:uid="{00000000-0005-0000-0000-0000591D0000}"/>
    <cellStyle name="subhead 7" xfId="1291" xr:uid="{00000000-0005-0000-0000-00005A1D0000}"/>
    <cellStyle name="subhead 8" xfId="1292" xr:uid="{00000000-0005-0000-0000-00005B1D0000}"/>
    <cellStyle name="SubHeading" xfId="3596" xr:uid="{00000000-0005-0000-0000-00005C1D0000}"/>
    <cellStyle name="Subtotal" xfId="1293" xr:uid="{00000000-0005-0000-0000-00005D1D0000}"/>
    <cellStyle name="Subtotal 2" xfId="5654" xr:uid="{00000000-0005-0000-0000-00005E1D0000}"/>
    <cellStyle name="Subtotal 2 2" xfId="6508" xr:uid="{00000000-0005-0000-0000-00005F1D0000}"/>
    <cellStyle name="Subtotal 2 2 2" xfId="7010" xr:uid="{00000000-0005-0000-0000-0000601D0000}"/>
    <cellStyle name="Subtotal 2 2 2 2" xfId="9951" xr:uid="{00000000-0005-0000-0000-0000611D0000}"/>
    <cellStyle name="Subtotal 2 2 2 2 2" xfId="15677" xr:uid="{2A7C875C-E4B4-42F1-BBAF-F854ADAB9B29}"/>
    <cellStyle name="Subtotal 2 2 2 3" xfId="10439" xr:uid="{00000000-0005-0000-0000-0000621D0000}"/>
    <cellStyle name="Subtotal 2 2 2 3 2" xfId="16164" xr:uid="{23D5081F-5BB7-4A27-B163-575B209392FD}"/>
    <cellStyle name="Subtotal 2 2 2 4" xfId="12784" xr:uid="{8D9663AD-9224-4423-A730-ECF3E436E98A}"/>
    <cellStyle name="Subtotal 2 2 3" xfId="9496" xr:uid="{00000000-0005-0000-0000-0000631D0000}"/>
    <cellStyle name="Subtotal 2 2 3 2" xfId="15222" xr:uid="{66B954C3-CA48-4CA9-8654-D93E11300AFE}"/>
    <cellStyle name="Subtotal 2 2 4" xfId="9985" xr:uid="{00000000-0005-0000-0000-0000641D0000}"/>
    <cellStyle name="Subtotal 2 2 4 2" xfId="15710" xr:uid="{57A509D8-B679-492E-88BC-7E07C4B7F696}"/>
    <cellStyle name="Subtotal 2 2 5" xfId="12356" xr:uid="{A0ABBBA8-BE3C-4587-9E6E-5BE05D0BBC05}"/>
    <cellStyle name="Subtotal 2 3" xfId="6745" xr:uid="{00000000-0005-0000-0000-0000651D0000}"/>
    <cellStyle name="Subtotal 2 3 2" xfId="8423" xr:uid="{00000000-0005-0000-0000-0000661D0000}"/>
    <cellStyle name="Subtotal 2 3 2 2" xfId="14151" xr:uid="{D336E9E5-4C24-4FC0-98E7-F16169C544F2}"/>
    <cellStyle name="Subtotal 2 3 3" xfId="9073" xr:uid="{00000000-0005-0000-0000-0000671D0000}"/>
    <cellStyle name="Subtotal 2 3 3 2" xfId="14800" xr:uid="{47AB5E45-A75B-4213-AEBB-79E1BB21CC6E}"/>
    <cellStyle name="Subtotal 2 3 4" xfId="9721" xr:uid="{00000000-0005-0000-0000-0000681D0000}"/>
    <cellStyle name="Subtotal 2 3 4 2" xfId="15447" xr:uid="{1E3B45A3-C19A-414C-B06C-F49A80671AC9}"/>
    <cellStyle name="Subtotal 2 3 5" xfId="10210" xr:uid="{00000000-0005-0000-0000-0000691D0000}"/>
    <cellStyle name="Subtotal 2 3 5 2" xfId="15935" xr:uid="{2A7EF157-2A95-4039-9C6F-2052BEBAD854}"/>
    <cellStyle name="Subtotal 2 3 6" xfId="10654" xr:uid="{00000000-0005-0000-0000-00006A1D0000}"/>
    <cellStyle name="Subtotal 2 4" xfId="7892" xr:uid="{00000000-0005-0000-0000-00006B1D0000}"/>
    <cellStyle name="Subtotal 2 4 2" xfId="13626" xr:uid="{BBC1A6D6-3971-495D-BAF4-9F54B1F95D95}"/>
    <cellStyle name="Subtotal 2 5" xfId="4446" xr:uid="{00000000-0005-0000-0000-00006C1D0000}"/>
    <cellStyle name="Subtotal 2 5 2" xfId="11670" xr:uid="{B780C7B6-386C-496B-A5D4-91223633A722}"/>
    <cellStyle name="Table" xfId="1294" xr:uid="{00000000-0005-0000-0000-00006D1D0000}"/>
    <cellStyle name="Table  - Style6" xfId="5655" xr:uid="{00000000-0005-0000-0000-00006E1D0000}"/>
    <cellStyle name="Table  - Style6 2" xfId="6520" xr:uid="{00000000-0005-0000-0000-00006F1D0000}"/>
    <cellStyle name="Table  - Style6 2 2" xfId="7021" xr:uid="{00000000-0005-0000-0000-0000701D0000}"/>
    <cellStyle name="Table  - Style6 2 2 2" xfId="8658" xr:uid="{00000000-0005-0000-0000-0000711D0000}"/>
    <cellStyle name="Table  - Style6 2 2 2 2" xfId="14385" xr:uid="{4F747B36-B4B4-4DFE-8046-5DB989CAA50C}"/>
    <cellStyle name="Table  - Style6 2 2 3" xfId="9300" xr:uid="{00000000-0005-0000-0000-0000721D0000}"/>
    <cellStyle name="Table  - Style6 2 2 3 2" xfId="15027" xr:uid="{EA1B5AF7-967C-45AE-91A5-F44172F632F4}"/>
    <cellStyle name="Table  - Style6 2 2 4" xfId="9958" xr:uid="{00000000-0005-0000-0000-0000731D0000}"/>
    <cellStyle name="Table  - Style6 2 2 4 2" xfId="15684" xr:uid="{4B9ECC5B-0B44-4399-B7C2-477DF396F592}"/>
    <cellStyle name="Table  - Style6 2 2 5" xfId="10446" xr:uid="{00000000-0005-0000-0000-0000741D0000}"/>
    <cellStyle name="Table  - Style6 2 2 5 2" xfId="16171" xr:uid="{4D26E489-5909-4AD0-8283-7D3E177D1455}"/>
    <cellStyle name="Table  - Style6 2 2 6" xfId="10878" xr:uid="{00000000-0005-0000-0000-0000751D0000}"/>
    <cellStyle name="Table  - Style6 2 3" xfId="8203" xr:uid="{00000000-0005-0000-0000-0000761D0000}"/>
    <cellStyle name="Table  - Style6 2 3 2" xfId="13932" xr:uid="{22AED5B7-5671-41BD-A47D-D7865FE88624}"/>
    <cellStyle name="Table  - Style6 2 4" xfId="8854" xr:uid="{00000000-0005-0000-0000-0000771D0000}"/>
    <cellStyle name="Table  - Style6 2 4 2" xfId="14581" xr:uid="{D96B9301-F57A-4826-8BBE-162AAF22B5D0}"/>
    <cellStyle name="Table  - Style6 2 5" xfId="9503" xr:uid="{00000000-0005-0000-0000-0000781D0000}"/>
    <cellStyle name="Table  - Style6 2 5 2" xfId="15229" xr:uid="{3120909E-ECD3-47DC-87B9-784604EC5ECE}"/>
    <cellStyle name="Table  - Style6 2 6" xfId="9992" xr:uid="{00000000-0005-0000-0000-0000791D0000}"/>
    <cellStyle name="Table  - Style6 2 6 2" xfId="15717" xr:uid="{A31120C7-3156-4B01-80DE-4B5941FF8012}"/>
    <cellStyle name="Table  - Style6 2 7" xfId="7933" xr:uid="{00000000-0005-0000-0000-00007A1D0000}"/>
    <cellStyle name="Table  - Style6 2 7 2" xfId="13666" xr:uid="{843C7198-C4BB-490B-8131-F0C434DFDF59}"/>
    <cellStyle name="Table  - Style6 3" xfId="6746" xr:uid="{00000000-0005-0000-0000-00007B1D0000}"/>
    <cellStyle name="Table  - Style6 3 2" xfId="8424" xr:uid="{00000000-0005-0000-0000-00007C1D0000}"/>
    <cellStyle name="Table  - Style6 3 2 2" xfId="14152" xr:uid="{8214E51A-49D5-4671-9BC0-12CE464BE781}"/>
    <cellStyle name="Table  - Style6 3 3" xfId="9074" xr:uid="{00000000-0005-0000-0000-00007D1D0000}"/>
    <cellStyle name="Table  - Style6 3 3 2" xfId="14801" xr:uid="{355D35EC-0BBB-4E82-A4E0-BDF622445C69}"/>
    <cellStyle name="Table  - Style6 3 4" xfId="9722" xr:uid="{00000000-0005-0000-0000-00007E1D0000}"/>
    <cellStyle name="Table  - Style6 3 4 2" xfId="15448" xr:uid="{8E3C5174-9122-4832-8B71-7D42E1663F77}"/>
    <cellStyle name="Table  - Style6 3 5" xfId="10211" xr:uid="{00000000-0005-0000-0000-00007F1D0000}"/>
    <cellStyle name="Table  - Style6 3 5 2" xfId="15936" xr:uid="{48CDDE64-211C-4822-A5D1-761CC590FAE0}"/>
    <cellStyle name="Table  - Style6 3 6" xfId="10655" xr:uid="{00000000-0005-0000-0000-0000801D0000}"/>
    <cellStyle name="Table  - Style6 3 6 2" xfId="16370" xr:uid="{93B28C4F-1CA7-498D-87E6-FC381AC5418B}"/>
    <cellStyle name="Table  - Style6 3 7" xfId="12564" xr:uid="{FEBE7D3E-1333-4FE1-BF57-423CDB9D5AE3}"/>
    <cellStyle name="Table  - Style6 4" xfId="7893" xr:uid="{00000000-0005-0000-0000-0000811D0000}"/>
    <cellStyle name="Table  - Style6 4 2" xfId="13627" xr:uid="{D7968CD6-5B00-4342-BDD5-EAD299DD94B9}"/>
    <cellStyle name="Table  - Style6 5" xfId="3213" xr:uid="{00000000-0005-0000-0000-0000821D0000}"/>
    <cellStyle name="Table  - Style6 5 2" xfId="11366" xr:uid="{81A4C4E7-8FE7-4DF9-9444-CE55A84EB67B}"/>
    <cellStyle name="Table  - Style6 6" xfId="8211" xr:uid="{00000000-0005-0000-0000-0000831D0000}"/>
    <cellStyle name="Table  - Style6 6 2" xfId="13940" xr:uid="{E4758CC0-A76E-40A7-89CC-70295D3F9390}"/>
    <cellStyle name="Table  - Style6 7" xfId="9351" xr:uid="{00000000-0005-0000-0000-0000841D0000}"/>
    <cellStyle name="Table  - Style6 7 2" xfId="15077" xr:uid="{A6D2D842-8651-46BC-B311-FA1C5B0E4015}"/>
    <cellStyle name="Table 10" xfId="7457" xr:uid="{00000000-0005-0000-0000-0000851D0000}"/>
    <cellStyle name="Table 10 2" xfId="13202" xr:uid="{33515043-8552-4E0B-BBFE-5D0152E8D67B}"/>
    <cellStyle name="Table 11" xfId="9313" xr:uid="{00000000-0005-0000-0000-0000861D0000}"/>
    <cellStyle name="Table 11 2" xfId="15039" xr:uid="{C5198CCF-EFE0-4EFC-A7A6-00EF290CA791}"/>
    <cellStyle name="Table 12" xfId="10946" xr:uid="{8CA80642-B2E2-40A8-9C1C-47456491CE02}"/>
    <cellStyle name="Table 13" xfId="11743" xr:uid="{D7C45746-B0EC-4712-802B-B927D63A66E9}"/>
    <cellStyle name="Table 14" xfId="16577" xr:uid="{22465C3A-E7BD-408E-B687-1F54909212AB}"/>
    <cellStyle name="Table 15" xfId="10943" xr:uid="{111C0DD7-0D86-4C10-9F60-E7C19591C024}"/>
    <cellStyle name="Table 2" xfId="1295" xr:uid="{00000000-0005-0000-0000-0000871D0000}"/>
    <cellStyle name="Table 2 2" xfId="1296" xr:uid="{00000000-0005-0000-0000-0000881D0000}"/>
    <cellStyle name="Table 2 2 2" xfId="6317" xr:uid="{00000000-0005-0000-0000-0000891D0000}"/>
    <cellStyle name="Table 2 2 2 2" xfId="6854" xr:uid="{00000000-0005-0000-0000-00008A1D0000}"/>
    <cellStyle name="Table 2 2 2 2 2" xfId="8504" xr:uid="{00000000-0005-0000-0000-00008B1D0000}"/>
    <cellStyle name="Table 2 2 2 2 2 2" xfId="14231" xr:uid="{2AC5F266-EF0A-4CC6-8A84-9D195054DE65}"/>
    <cellStyle name="Table 2 2 2 2 3" xfId="9149" xr:uid="{00000000-0005-0000-0000-00008C1D0000}"/>
    <cellStyle name="Table 2 2 2 2 3 2" xfId="14876" xr:uid="{19C74724-561E-4092-8483-67BF6A20A9C9}"/>
    <cellStyle name="Table 2 2 2 2 4" xfId="9801" xr:uid="{00000000-0005-0000-0000-00008D1D0000}"/>
    <cellStyle name="Table 2 2 2 2 4 2" xfId="15527" xr:uid="{F3AE70AF-7311-4253-8742-78A06CBDAABB}"/>
    <cellStyle name="Table 2 2 2 2 5" xfId="10289" xr:uid="{00000000-0005-0000-0000-00008E1D0000}"/>
    <cellStyle name="Table 2 2 2 2 5 2" xfId="16014" xr:uid="{2568D924-DF83-4BF1-9F7A-4C0A7B2B8D3E}"/>
    <cellStyle name="Table 2 2 2 2 6" xfId="10728" xr:uid="{00000000-0005-0000-0000-00008F1D0000}"/>
    <cellStyle name="Table 2 2 2 3" xfId="8050" xr:uid="{00000000-0005-0000-0000-0000901D0000}"/>
    <cellStyle name="Table 2 2 2 3 2" xfId="13779" xr:uid="{A54D9617-F2A5-4575-9DFB-A87651F6F923}"/>
    <cellStyle name="Table 2 2 2 4" xfId="8703" xr:uid="{00000000-0005-0000-0000-0000911D0000}"/>
    <cellStyle name="Table 2 2 2 4 2" xfId="14430" xr:uid="{FAB74636-89A3-4265-9438-B70FB0518EC0}"/>
    <cellStyle name="Table 2 2 2 5" xfId="9342" xr:uid="{00000000-0005-0000-0000-0000921D0000}"/>
    <cellStyle name="Table 2 2 2 5 2" xfId="15068" xr:uid="{0A33BC96-18F0-4CAF-AC13-73BEAD74084F}"/>
    <cellStyle name="Table 2 2 2 6" xfId="9971" xr:uid="{00000000-0005-0000-0000-0000931D0000}"/>
    <cellStyle name="Table 2 2 2 6 2" xfId="15696" xr:uid="{6FF15797-D5D6-4047-8EF4-795C3BC57DB1}"/>
    <cellStyle name="Table 2 2 2 7" xfId="3206" xr:uid="{00000000-0005-0000-0000-0000941D0000}"/>
    <cellStyle name="Table 2 2 2 7 2" xfId="11361" xr:uid="{3E0BC5A0-5863-4B52-AE8E-D321FD45E575}"/>
    <cellStyle name="Table 2 2 3" xfId="3599" xr:uid="{00000000-0005-0000-0000-0000951D0000}"/>
    <cellStyle name="Table 2 2 3 2" xfId="11539" xr:uid="{550F1D86-9A31-45C4-B908-78B4E1E735A6}"/>
    <cellStyle name="Table 2 2 4" xfId="7386" xr:uid="{00000000-0005-0000-0000-0000961D0000}"/>
    <cellStyle name="Table 2 2 4 2" xfId="13132" xr:uid="{C095918F-544A-4C54-8EB9-E0418A072799}"/>
    <cellStyle name="Table 2 2 5" xfId="7828" xr:uid="{00000000-0005-0000-0000-0000971D0000}"/>
    <cellStyle name="Table 2 2 5 2" xfId="13566" xr:uid="{C77341A2-D8FC-43D5-A2EA-5C29476F85FD}"/>
    <cellStyle name="Table 2 2 6" xfId="8441" xr:uid="{00000000-0005-0000-0000-0000981D0000}"/>
    <cellStyle name="Table 2 2 6 2" xfId="14169" xr:uid="{ADC29E50-5A29-40EF-AF87-E50D1DFB6312}"/>
    <cellStyle name="Table 2 2 7" xfId="9314" xr:uid="{00000000-0005-0000-0000-0000991D0000}"/>
    <cellStyle name="Table 2 2 7 2" xfId="15040" xr:uid="{CD262B87-55AC-4A6E-9553-520B0AE25B94}"/>
    <cellStyle name="Table 2 3" xfId="6316" xr:uid="{00000000-0005-0000-0000-00009A1D0000}"/>
    <cellStyle name="Table 2 3 2" xfId="6853" xr:uid="{00000000-0005-0000-0000-00009B1D0000}"/>
    <cellStyle name="Table 2 3 2 2" xfId="8503" xr:uid="{00000000-0005-0000-0000-00009C1D0000}"/>
    <cellStyle name="Table 2 3 2 2 2" xfId="14230" xr:uid="{C6DCAC32-D57E-4784-8CB9-4C2EAEC39E64}"/>
    <cellStyle name="Table 2 3 2 3" xfId="9148" xr:uid="{00000000-0005-0000-0000-00009D1D0000}"/>
    <cellStyle name="Table 2 3 2 3 2" xfId="14875" xr:uid="{62E08D79-8C30-4933-B54C-20F5F13452D4}"/>
    <cellStyle name="Table 2 3 2 4" xfId="9800" xr:uid="{00000000-0005-0000-0000-00009E1D0000}"/>
    <cellStyle name="Table 2 3 2 4 2" xfId="15526" xr:uid="{27D6F0D8-E3B2-41F5-9D91-54679C7BA7A0}"/>
    <cellStyle name="Table 2 3 2 5" xfId="10288" xr:uid="{00000000-0005-0000-0000-00009F1D0000}"/>
    <cellStyle name="Table 2 3 2 5 2" xfId="16013" xr:uid="{753DC693-E148-4BC1-A7E4-D65319FA2A6D}"/>
    <cellStyle name="Table 2 3 2 6" xfId="10727" xr:uid="{00000000-0005-0000-0000-0000A01D0000}"/>
    <cellStyle name="Table 2 3 3" xfId="8049" xr:uid="{00000000-0005-0000-0000-0000A11D0000}"/>
    <cellStyle name="Table 2 3 3 2" xfId="13778" xr:uid="{D30C2ECA-F572-4F07-BC8B-342A4C1B1EF1}"/>
    <cellStyle name="Table 2 3 4" xfId="8702" xr:uid="{00000000-0005-0000-0000-0000A21D0000}"/>
    <cellStyle name="Table 2 3 4 2" xfId="14429" xr:uid="{8BAEEA90-1CBC-4ED8-8EC1-AB64E8CCED63}"/>
    <cellStyle name="Table 2 3 5" xfId="9341" xr:uid="{00000000-0005-0000-0000-0000A31D0000}"/>
    <cellStyle name="Table 2 3 5 2" xfId="15067" xr:uid="{931AA378-6298-4E51-8142-BC564D41B62B}"/>
    <cellStyle name="Table 2 3 6" xfId="9970" xr:uid="{00000000-0005-0000-0000-0000A41D0000}"/>
    <cellStyle name="Table 2 3 6 2" xfId="15695" xr:uid="{28E5DB1A-8BFB-4F9A-AB36-9413023D40AE}"/>
    <cellStyle name="Table 2 3 7" xfId="7642" xr:uid="{00000000-0005-0000-0000-0000A51D0000}"/>
    <cellStyle name="Table 2 3 7 2" xfId="13385" xr:uid="{194CEA2E-ABEF-4EA4-A8C2-B9ABF735D174}"/>
    <cellStyle name="Table 2 4" xfId="3598" xr:uid="{00000000-0005-0000-0000-0000A61D0000}"/>
    <cellStyle name="Table 2 4 2" xfId="11538" xr:uid="{D94E3E2A-79B1-43E1-A6CC-939B3525E862}"/>
    <cellStyle name="Table 2 5" xfId="7385" xr:uid="{00000000-0005-0000-0000-0000A71D0000}"/>
    <cellStyle name="Table 2 5 2" xfId="13131" xr:uid="{2BAC1489-9B07-4B96-87A2-822965CA70BF}"/>
    <cellStyle name="Table 2 6" xfId="7829" xr:uid="{00000000-0005-0000-0000-0000A81D0000}"/>
    <cellStyle name="Table 2 6 2" xfId="13567" xr:uid="{43F0EA58-BB1E-48B9-8742-C751F5F1D1A8}"/>
    <cellStyle name="Table 2 7" xfId="1733" xr:uid="{00000000-0005-0000-0000-0000A91D0000}"/>
    <cellStyle name="Table 2 7 2" xfId="10956" xr:uid="{9FF41FF9-3E92-492E-8DDC-A6F761E2E634}"/>
    <cellStyle name="Table 2 8" xfId="8005" xr:uid="{00000000-0005-0000-0000-0000AA1D0000}"/>
    <cellStyle name="Table 2 8 2" xfId="13734" xr:uid="{407501F5-F4A7-479A-B1A6-272C0E285D29}"/>
    <cellStyle name="Table 3" xfId="1297" xr:uid="{00000000-0005-0000-0000-0000AB1D0000}"/>
    <cellStyle name="Table 3 2" xfId="6318" xr:uid="{00000000-0005-0000-0000-0000AC1D0000}"/>
    <cellStyle name="Table 3 2 2" xfId="6855" xr:uid="{00000000-0005-0000-0000-0000AD1D0000}"/>
    <cellStyle name="Table 3 2 2 2" xfId="8505" xr:uid="{00000000-0005-0000-0000-0000AE1D0000}"/>
    <cellStyle name="Table 3 2 2 2 2" xfId="14232" xr:uid="{66510298-A6D8-4D4B-98B9-6F65D933A426}"/>
    <cellStyle name="Table 3 2 2 3" xfId="9150" xr:uid="{00000000-0005-0000-0000-0000AF1D0000}"/>
    <cellStyle name="Table 3 2 2 3 2" xfId="14877" xr:uid="{3E3908B6-8DF7-457E-A296-34AA10304844}"/>
    <cellStyle name="Table 3 2 2 4" xfId="9802" xr:uid="{00000000-0005-0000-0000-0000B01D0000}"/>
    <cellStyle name="Table 3 2 2 4 2" xfId="15528" xr:uid="{06F0C369-3B4A-4664-85AD-A311DBC89117}"/>
    <cellStyle name="Table 3 2 2 5" xfId="10290" xr:uid="{00000000-0005-0000-0000-0000B11D0000}"/>
    <cellStyle name="Table 3 2 2 5 2" xfId="16015" xr:uid="{CE1D74DC-5585-45D6-A435-5673372C26F3}"/>
    <cellStyle name="Table 3 2 2 6" xfId="10729" xr:uid="{00000000-0005-0000-0000-0000B21D0000}"/>
    <cellStyle name="Table 3 2 3" xfId="8051" xr:uid="{00000000-0005-0000-0000-0000B31D0000}"/>
    <cellStyle name="Table 3 2 3 2" xfId="13780" xr:uid="{DD6B826E-D106-44B9-A515-D6CBC3FC2B79}"/>
    <cellStyle name="Table 3 2 4" xfId="8704" xr:uid="{00000000-0005-0000-0000-0000B41D0000}"/>
    <cellStyle name="Table 3 2 4 2" xfId="14431" xr:uid="{DBCFA971-6224-41BD-AF8B-05AE28A7165A}"/>
    <cellStyle name="Table 3 2 5" xfId="9343" xr:uid="{00000000-0005-0000-0000-0000B51D0000}"/>
    <cellStyle name="Table 3 2 5 2" xfId="15069" xr:uid="{E8C9F7F1-5B7A-4B7C-BC76-847289E60854}"/>
    <cellStyle name="Table 3 2 6" xfId="9972" xr:uid="{00000000-0005-0000-0000-0000B61D0000}"/>
    <cellStyle name="Table 3 2 6 2" xfId="15697" xr:uid="{D5E3BA0C-71A3-4FF9-A433-89C19F7003FA}"/>
    <cellStyle name="Table 3 2 7" xfId="7643" xr:uid="{00000000-0005-0000-0000-0000B71D0000}"/>
    <cellStyle name="Table 3 2 7 2" xfId="13386" xr:uid="{F66D1860-059D-4CF2-9D67-250843BA4867}"/>
    <cellStyle name="Table 3 3" xfId="3600" xr:uid="{00000000-0005-0000-0000-0000B81D0000}"/>
    <cellStyle name="Table 3 3 2" xfId="11540" xr:uid="{5DF615CB-5DCB-4B05-AC27-5E630A18AB67}"/>
    <cellStyle name="Table 3 4" xfId="7387" xr:uid="{00000000-0005-0000-0000-0000B91D0000}"/>
    <cellStyle name="Table 3 4 2" xfId="13133" xr:uid="{7AA7B41E-7D27-4261-87CE-9F8F2B2E2646}"/>
    <cellStyle name="Table 3 5" xfId="7827" xr:uid="{00000000-0005-0000-0000-0000BA1D0000}"/>
    <cellStyle name="Table 3 5 2" xfId="13565" xr:uid="{C583BB9E-B214-471F-BE93-256A5677B941}"/>
    <cellStyle name="Table 3 6" xfId="8010" xr:uid="{00000000-0005-0000-0000-0000BB1D0000}"/>
    <cellStyle name="Table 3 6 2" xfId="13739" xr:uid="{B76EF39D-7E74-4EFF-81E9-E778A4529F85}"/>
    <cellStyle name="Table 3 7" xfId="7861" xr:uid="{00000000-0005-0000-0000-0000BC1D0000}"/>
    <cellStyle name="Table 3 7 2" xfId="13599" xr:uid="{1AA63A51-1348-41DB-BD76-9616BAC1D789}"/>
    <cellStyle name="Table 4" xfId="6315" xr:uid="{00000000-0005-0000-0000-0000BD1D0000}"/>
    <cellStyle name="Table 4 2" xfId="6852" xr:uid="{00000000-0005-0000-0000-0000BE1D0000}"/>
    <cellStyle name="Table 4 2 2" xfId="8502" xr:uid="{00000000-0005-0000-0000-0000BF1D0000}"/>
    <cellStyle name="Table 4 2 2 2" xfId="14229" xr:uid="{A46C2488-7A9A-4546-A112-3D2F464F868C}"/>
    <cellStyle name="Table 4 2 3" xfId="9147" xr:uid="{00000000-0005-0000-0000-0000C01D0000}"/>
    <cellStyle name="Table 4 2 3 2" xfId="14874" xr:uid="{810EAE37-D0BD-4005-9925-94ECDEBDF06B}"/>
    <cellStyle name="Table 4 2 4" xfId="9799" xr:uid="{00000000-0005-0000-0000-0000C11D0000}"/>
    <cellStyle name="Table 4 2 4 2" xfId="15525" xr:uid="{D38C1C38-369C-4EF6-BDE3-E6B6CB3D514E}"/>
    <cellStyle name="Table 4 2 5" xfId="10287" xr:uid="{00000000-0005-0000-0000-0000C21D0000}"/>
    <cellStyle name="Table 4 2 5 2" xfId="16012" xr:uid="{D4AC9640-91D2-4298-B0CB-6C3947DB9EAF}"/>
    <cellStyle name="Table 4 2 6" xfId="10726" xr:uid="{00000000-0005-0000-0000-0000C31D0000}"/>
    <cellStyle name="Table 4 3" xfId="8048" xr:uid="{00000000-0005-0000-0000-0000C41D0000}"/>
    <cellStyle name="Table 4 3 2" xfId="13777" xr:uid="{9C5B9E35-79E5-47DD-A76D-9CC36A633DE3}"/>
    <cellStyle name="Table 4 4" xfId="8701" xr:uid="{00000000-0005-0000-0000-0000C51D0000}"/>
    <cellStyle name="Table 4 4 2" xfId="14428" xr:uid="{00D1FD34-8DB4-4038-A35D-3E99FAAB3C27}"/>
    <cellStyle name="Table 4 5" xfId="9340" xr:uid="{00000000-0005-0000-0000-0000C61D0000}"/>
    <cellStyle name="Table 4 5 2" xfId="15066" xr:uid="{1A92C69B-0BCC-490F-A38C-DBD6F036BE8D}"/>
    <cellStyle name="Table 4 6" xfId="9969" xr:uid="{00000000-0005-0000-0000-0000C71D0000}"/>
    <cellStyle name="Table 4 6 2" xfId="15694" xr:uid="{437AD080-DE39-4DCE-AC58-30A9FBCD7BDC}"/>
    <cellStyle name="Table 4 7" xfId="7641" xr:uid="{00000000-0005-0000-0000-0000C81D0000}"/>
    <cellStyle name="Table 4 7 2" xfId="13384" xr:uid="{3A992155-09D1-4316-A9AB-1417E0F70B0E}"/>
    <cellStyle name="Table 5" xfId="6076" xr:uid="{00000000-0005-0000-0000-0000C91D0000}"/>
    <cellStyle name="Table 5 2" xfId="6806" xr:uid="{00000000-0005-0000-0000-0000CA1D0000}"/>
    <cellStyle name="Table 5 2 2" xfId="8458" xr:uid="{00000000-0005-0000-0000-0000CB1D0000}"/>
    <cellStyle name="Table 5 2 2 2" xfId="14186" xr:uid="{AC3798FA-9791-479E-A270-AA452746B682}"/>
    <cellStyle name="Table 5 2 3" xfId="9104" xr:uid="{00000000-0005-0000-0000-0000CC1D0000}"/>
    <cellStyle name="Table 5 2 3 2" xfId="14831" xr:uid="{D5D5FBBD-BC50-4619-BF7F-61637F2A071C}"/>
    <cellStyle name="Table 5 2 4" xfId="9754" xr:uid="{00000000-0005-0000-0000-0000CD1D0000}"/>
    <cellStyle name="Table 5 2 4 2" xfId="15480" xr:uid="{2A4705E5-C749-40D2-9924-93AF2F337F5E}"/>
    <cellStyle name="Table 5 2 5" xfId="10241" xr:uid="{00000000-0005-0000-0000-0000CE1D0000}"/>
    <cellStyle name="Table 5 2 5 2" xfId="15966" xr:uid="{98A6FE1A-5185-4324-BCBE-A15EC01CC5EE}"/>
    <cellStyle name="Table 5 2 6" xfId="10683" xr:uid="{00000000-0005-0000-0000-0000CF1D0000}"/>
    <cellStyle name="Table 5 3" xfId="7974" xr:uid="{00000000-0005-0000-0000-0000D01D0000}"/>
    <cellStyle name="Table 5 3 2" xfId="13705" xr:uid="{8EFB6B38-4C51-4C2F-A827-998A4E1DF328}"/>
    <cellStyle name="Table 5 4" xfId="4135" xr:uid="{00000000-0005-0000-0000-0000D11D0000}"/>
    <cellStyle name="Table 5 4 2" xfId="11613" xr:uid="{ED9E507A-3EA4-4755-AA8A-395CE00524E6}"/>
    <cellStyle name="Table 5 5" xfId="7162" xr:uid="{00000000-0005-0000-0000-0000D21D0000}"/>
    <cellStyle name="Table 5 5 2" xfId="12914" xr:uid="{B3AFF09F-75C3-473D-81BF-9EA47FFE284E}"/>
    <cellStyle name="Table 5 6" xfId="7887" xr:uid="{00000000-0005-0000-0000-0000D31D0000}"/>
    <cellStyle name="Table 5 6 2" xfId="13623" xr:uid="{97C51167-D39A-43D1-BD01-3FF21B437CAB}"/>
    <cellStyle name="Table 5 7" xfId="9966" xr:uid="{00000000-0005-0000-0000-0000D41D0000}"/>
    <cellStyle name="Table 5 7 2" xfId="15692" xr:uid="{4E52FE8A-416C-4487-964B-37D0D282D9D2}"/>
    <cellStyle name="Table 6" xfId="3597" xr:uid="{00000000-0005-0000-0000-0000D51D0000}"/>
    <cellStyle name="Table 6 2" xfId="11537" xr:uid="{08F2A458-97A9-49B5-A432-1D8C9E22D76D}"/>
    <cellStyle name="Table 7" xfId="7384" xr:uid="{00000000-0005-0000-0000-0000D61D0000}"/>
    <cellStyle name="Table 7 2" xfId="13130" xr:uid="{2F00C9E1-94EA-44D5-AC53-EF119A8A5316}"/>
    <cellStyle name="Table 8" xfId="7830" xr:uid="{00000000-0005-0000-0000-0000D71D0000}"/>
    <cellStyle name="Table 8 2" xfId="13568" xr:uid="{08C5C927-35E8-497A-9776-241DA2F071FE}"/>
    <cellStyle name="Table 9" xfId="7300" xr:uid="{00000000-0005-0000-0000-0000D81D0000}"/>
    <cellStyle name="Table 9 2" xfId="13048" xr:uid="{C7A8DDD1-83D7-4688-AC69-C06952144082}"/>
    <cellStyle name="Table Head" xfId="5656" xr:uid="{00000000-0005-0000-0000-0000D91D0000}"/>
    <cellStyle name="Table Head Aligned" xfId="5657" xr:uid="{00000000-0005-0000-0000-0000DA1D0000}"/>
    <cellStyle name="Table Head Aligned 2" xfId="7895" xr:uid="{00000000-0005-0000-0000-0000DB1D0000}"/>
    <cellStyle name="Table Head Aligned 2 2" xfId="13628" xr:uid="{5C54839B-CF71-4723-8B55-1C0DFD68E588}"/>
    <cellStyle name="Table Head Aligned 3" xfId="3222" xr:uid="{00000000-0005-0000-0000-0000DC1D0000}"/>
    <cellStyle name="Table Head Blue" xfId="5658" xr:uid="{00000000-0005-0000-0000-0000DD1D0000}"/>
    <cellStyle name="Table Head Green" xfId="5659" xr:uid="{00000000-0005-0000-0000-0000DE1D0000}"/>
    <cellStyle name="Table Head Green 2" xfId="7896" xr:uid="{00000000-0005-0000-0000-0000DF1D0000}"/>
    <cellStyle name="Table Head Green 2 2" xfId="13629" xr:uid="{9DF82974-4E67-4E59-BC1B-F00C1C369CA5}"/>
    <cellStyle name="Table Head Green 3" xfId="3224" xr:uid="{00000000-0005-0000-0000-0000E01D0000}"/>
    <cellStyle name="Table Head_Balance Sheet" xfId="5660" xr:uid="{00000000-0005-0000-0000-0000E11D0000}"/>
    <cellStyle name="Table Heading" xfId="5661" xr:uid="{00000000-0005-0000-0000-0000E21D0000}"/>
    <cellStyle name="Table Heading 2" xfId="5662" xr:uid="{00000000-0005-0000-0000-0000E31D0000}"/>
    <cellStyle name="Table Source" xfId="5663" xr:uid="{00000000-0005-0000-0000-0000E41D0000}"/>
    <cellStyle name="Table Text" xfId="5664" xr:uid="{00000000-0005-0000-0000-0000E51D0000}"/>
    <cellStyle name="Table Title" xfId="5665" xr:uid="{00000000-0005-0000-0000-0000E61D0000}"/>
    <cellStyle name="Table Units" xfId="5666" xr:uid="{00000000-0005-0000-0000-0000E71D0000}"/>
    <cellStyle name="Table Units 2" xfId="6521" xr:uid="{00000000-0005-0000-0000-0000E81D0000}"/>
    <cellStyle name="Table Units 2 2" xfId="7022" xr:uid="{00000000-0005-0000-0000-0000E91D0000}"/>
    <cellStyle name="Table Units 2 2 2" xfId="8659" xr:uid="{00000000-0005-0000-0000-0000EA1D0000}"/>
    <cellStyle name="Table Units 2 2 2 2" xfId="14386" xr:uid="{0C20CAA9-218E-4E09-B72A-4DFB3703DC3E}"/>
    <cellStyle name="taples Plaza" xfId="1298" xr:uid="{00000000-0005-0000-0000-0000EB1D0000}"/>
    <cellStyle name="Text" xfId="79" xr:uid="{00000000-0005-0000-0000-0000EC1D0000}"/>
    <cellStyle name="Text 1" xfId="5667" xr:uid="{00000000-0005-0000-0000-0000ED1D0000}"/>
    <cellStyle name="Text 2" xfId="5668" xr:uid="{00000000-0005-0000-0000-0000EE1D0000}"/>
    <cellStyle name="Text 3" xfId="3601" xr:uid="{00000000-0005-0000-0000-0000EF1D0000}"/>
    <cellStyle name="Text Head 1" xfId="5669" xr:uid="{00000000-0005-0000-0000-0000F01D0000}"/>
    <cellStyle name="Text Head 2" xfId="5670" xr:uid="{00000000-0005-0000-0000-0000F11D0000}"/>
    <cellStyle name="Text Indent 1" xfId="5671" xr:uid="{00000000-0005-0000-0000-0000F21D0000}"/>
    <cellStyle name="Text Indent 2" xfId="5672" xr:uid="{00000000-0005-0000-0000-0000F31D0000}"/>
    <cellStyle name="Text Indent A" xfId="1299" xr:uid="{00000000-0005-0000-0000-0000F41D0000}"/>
    <cellStyle name="Text Indent B" xfId="1300" xr:uid="{00000000-0005-0000-0000-0000F51D0000}"/>
    <cellStyle name="Text Indent B 2" xfId="3602" xr:uid="{00000000-0005-0000-0000-0000F61D0000}"/>
    <cellStyle name="Text Indent C" xfId="1301" xr:uid="{00000000-0005-0000-0000-0000F71D0000}"/>
    <cellStyle name="Text Indent C 2" xfId="3603" xr:uid="{00000000-0005-0000-0000-0000F81D0000}"/>
    <cellStyle name="Text Right" xfId="5673" xr:uid="{00000000-0005-0000-0000-0000F91D0000}"/>
    <cellStyle name="Text Right 2" xfId="5674" xr:uid="{00000000-0005-0000-0000-0000FA1D0000}"/>
    <cellStyle name="Tickmark" xfId="1302" xr:uid="{00000000-0005-0000-0000-0000FB1D0000}"/>
    <cellStyle name="Times New Roman" xfId="1303" xr:uid="{00000000-0005-0000-0000-0000FC1D0000}"/>
    <cellStyle name="Title" xfId="108" builtinId="15" customBuiltin="1"/>
    <cellStyle name="Title  - Style1" xfId="5675" xr:uid="{00000000-0005-0000-0000-0000FE1D0000}"/>
    <cellStyle name="Title 10" xfId="5676" xr:uid="{00000000-0005-0000-0000-0000FF1D0000}"/>
    <cellStyle name="Title 11" xfId="5677" xr:uid="{00000000-0005-0000-0000-0000001E0000}"/>
    <cellStyle name="Title 12" xfId="5678" xr:uid="{00000000-0005-0000-0000-0000011E0000}"/>
    <cellStyle name="Title 13" xfId="5679" xr:uid="{00000000-0005-0000-0000-0000021E0000}"/>
    <cellStyle name="Title 14" xfId="5680" xr:uid="{00000000-0005-0000-0000-0000031E0000}"/>
    <cellStyle name="Title 15" xfId="5681" xr:uid="{00000000-0005-0000-0000-0000041E0000}"/>
    <cellStyle name="Title 16" xfId="5682" xr:uid="{00000000-0005-0000-0000-0000051E0000}"/>
    <cellStyle name="Title 17" xfId="5683" xr:uid="{00000000-0005-0000-0000-0000061E0000}"/>
    <cellStyle name="Title 18" xfId="5684" xr:uid="{00000000-0005-0000-0000-0000071E0000}"/>
    <cellStyle name="Title 19" xfId="5685" xr:uid="{00000000-0005-0000-0000-0000081E0000}"/>
    <cellStyle name="Title 2" xfId="80" xr:uid="{00000000-0005-0000-0000-0000091E0000}"/>
    <cellStyle name="Title 2 2" xfId="3605" xr:uid="{00000000-0005-0000-0000-00000A1E0000}"/>
    <cellStyle name="Title 2 3" xfId="3606" xr:uid="{00000000-0005-0000-0000-00000B1E0000}"/>
    <cellStyle name="Title 2 4" xfId="3604" xr:uid="{00000000-0005-0000-0000-00000C1E0000}"/>
    <cellStyle name="Title 20" xfId="5686" xr:uid="{00000000-0005-0000-0000-00000D1E0000}"/>
    <cellStyle name="Title 21" xfId="5687" xr:uid="{00000000-0005-0000-0000-00000E1E0000}"/>
    <cellStyle name="Title 22" xfId="5688" xr:uid="{00000000-0005-0000-0000-00000F1E0000}"/>
    <cellStyle name="Title 23" xfId="5689" xr:uid="{00000000-0005-0000-0000-0000101E0000}"/>
    <cellStyle name="Title 24" xfId="5690" xr:uid="{00000000-0005-0000-0000-0000111E0000}"/>
    <cellStyle name="Title 25" xfId="5691" xr:uid="{00000000-0005-0000-0000-0000121E0000}"/>
    <cellStyle name="Title 26" xfId="5692" xr:uid="{00000000-0005-0000-0000-0000131E0000}"/>
    <cellStyle name="Title 27" xfId="5693" xr:uid="{00000000-0005-0000-0000-0000141E0000}"/>
    <cellStyle name="Title 28" xfId="5694" xr:uid="{00000000-0005-0000-0000-0000151E0000}"/>
    <cellStyle name="Title 29" xfId="5695" xr:uid="{00000000-0005-0000-0000-0000161E0000}"/>
    <cellStyle name="Title 3" xfId="1304" xr:uid="{00000000-0005-0000-0000-0000171E0000}"/>
    <cellStyle name="Title 30" xfId="5696" xr:uid="{00000000-0005-0000-0000-0000181E0000}"/>
    <cellStyle name="Title 31" xfId="5697" xr:uid="{00000000-0005-0000-0000-0000191E0000}"/>
    <cellStyle name="Title 32" xfId="5698" xr:uid="{00000000-0005-0000-0000-00001A1E0000}"/>
    <cellStyle name="Title 33" xfId="5699" xr:uid="{00000000-0005-0000-0000-00001B1E0000}"/>
    <cellStyle name="Title 34" xfId="5700" xr:uid="{00000000-0005-0000-0000-00001C1E0000}"/>
    <cellStyle name="Title 35" xfId="5701" xr:uid="{00000000-0005-0000-0000-00001D1E0000}"/>
    <cellStyle name="Title 36" xfId="5702" xr:uid="{00000000-0005-0000-0000-00001E1E0000}"/>
    <cellStyle name="Title 37" xfId="5703" xr:uid="{00000000-0005-0000-0000-00001F1E0000}"/>
    <cellStyle name="Title 38" xfId="5704" xr:uid="{00000000-0005-0000-0000-0000201E0000}"/>
    <cellStyle name="Title 39" xfId="5705" xr:uid="{00000000-0005-0000-0000-0000211E0000}"/>
    <cellStyle name="Title 4" xfId="3607" xr:uid="{00000000-0005-0000-0000-0000221E0000}"/>
    <cellStyle name="Title 40" xfId="5706" xr:uid="{00000000-0005-0000-0000-0000231E0000}"/>
    <cellStyle name="Title 41" xfId="5707" xr:uid="{00000000-0005-0000-0000-0000241E0000}"/>
    <cellStyle name="Title 42" xfId="5708" xr:uid="{00000000-0005-0000-0000-0000251E0000}"/>
    <cellStyle name="Title 43" xfId="5709" xr:uid="{00000000-0005-0000-0000-0000261E0000}"/>
    <cellStyle name="Title 44" xfId="5710" xr:uid="{00000000-0005-0000-0000-0000271E0000}"/>
    <cellStyle name="Title 45" xfId="5711" xr:uid="{00000000-0005-0000-0000-0000281E0000}"/>
    <cellStyle name="Title 46" xfId="5712" xr:uid="{00000000-0005-0000-0000-0000291E0000}"/>
    <cellStyle name="Title 47" xfId="5713" xr:uid="{00000000-0005-0000-0000-00002A1E0000}"/>
    <cellStyle name="Title 48" xfId="5714" xr:uid="{00000000-0005-0000-0000-00002B1E0000}"/>
    <cellStyle name="Title 49" xfId="5715" xr:uid="{00000000-0005-0000-0000-00002C1E0000}"/>
    <cellStyle name="Title 5" xfId="3608" xr:uid="{00000000-0005-0000-0000-00002D1E0000}"/>
    <cellStyle name="Title 50" xfId="5716" xr:uid="{00000000-0005-0000-0000-00002E1E0000}"/>
    <cellStyle name="Title 51" xfId="5717" xr:uid="{00000000-0005-0000-0000-00002F1E0000}"/>
    <cellStyle name="Title 52" xfId="5718" xr:uid="{00000000-0005-0000-0000-0000301E0000}"/>
    <cellStyle name="Title 53" xfId="5719" xr:uid="{00000000-0005-0000-0000-0000311E0000}"/>
    <cellStyle name="Title 54" xfId="5720" xr:uid="{00000000-0005-0000-0000-0000321E0000}"/>
    <cellStyle name="Title 55" xfId="5721" xr:uid="{00000000-0005-0000-0000-0000331E0000}"/>
    <cellStyle name="Title 56" xfId="5722" xr:uid="{00000000-0005-0000-0000-0000341E0000}"/>
    <cellStyle name="Title 57" xfId="5723" xr:uid="{00000000-0005-0000-0000-0000351E0000}"/>
    <cellStyle name="Title 58" xfId="5724" xr:uid="{00000000-0005-0000-0000-0000361E0000}"/>
    <cellStyle name="Title 59" xfId="5725" xr:uid="{00000000-0005-0000-0000-0000371E0000}"/>
    <cellStyle name="Title 6" xfId="3609" xr:uid="{00000000-0005-0000-0000-0000381E0000}"/>
    <cellStyle name="Title 60" xfId="5726" xr:uid="{00000000-0005-0000-0000-0000391E0000}"/>
    <cellStyle name="Title 61" xfId="5727" xr:uid="{00000000-0005-0000-0000-00003A1E0000}"/>
    <cellStyle name="Title 62" xfId="5728" xr:uid="{00000000-0005-0000-0000-00003B1E0000}"/>
    <cellStyle name="Title 63" xfId="5729" xr:uid="{00000000-0005-0000-0000-00003C1E0000}"/>
    <cellStyle name="Title 64" xfId="5730" xr:uid="{00000000-0005-0000-0000-00003D1E0000}"/>
    <cellStyle name="Title 65" xfId="5731" xr:uid="{00000000-0005-0000-0000-00003E1E0000}"/>
    <cellStyle name="Title 7" xfId="5732" xr:uid="{00000000-0005-0000-0000-00003F1E0000}"/>
    <cellStyle name="Title 8" xfId="5733" xr:uid="{00000000-0005-0000-0000-0000401E0000}"/>
    <cellStyle name="Title 9" xfId="5734" xr:uid="{00000000-0005-0000-0000-0000411E0000}"/>
    <cellStyle name="TOC 1" xfId="5735" xr:uid="{00000000-0005-0000-0000-0000421E0000}"/>
    <cellStyle name="TOC 2" xfId="5736" xr:uid="{00000000-0005-0000-0000-0000431E0000}"/>
    <cellStyle name="Total" xfId="116" builtinId="25" customBuiltin="1"/>
    <cellStyle name="Total 1" xfId="5737" xr:uid="{00000000-0005-0000-0000-0000451E0000}"/>
    <cellStyle name="Total 1 2" xfId="5738" xr:uid="{00000000-0005-0000-0000-0000461E0000}"/>
    <cellStyle name="Total 1 2 2" xfId="5739" xr:uid="{00000000-0005-0000-0000-0000471E0000}"/>
    <cellStyle name="Total 1 2 2 2" xfId="6511" xr:uid="{00000000-0005-0000-0000-0000481E0000}"/>
    <cellStyle name="Total 1 2 2 2 2" xfId="7013" xr:uid="{00000000-0005-0000-0000-0000491E0000}"/>
    <cellStyle name="Total 1 2 2 2 2 2" xfId="9954" xr:uid="{00000000-0005-0000-0000-00004A1E0000}"/>
    <cellStyle name="Total 1 2 2 2 2 2 2" xfId="15680" xr:uid="{8C7FC5E3-7E8C-4AC7-A853-5C68CD2A48F5}"/>
    <cellStyle name="Total 1 2 2 2 2 3" xfId="10442" xr:uid="{00000000-0005-0000-0000-00004B1E0000}"/>
    <cellStyle name="Total 1 2 2 2 2 3 2" xfId="16167" xr:uid="{94D1F5A9-3FF2-4DAC-BAF1-B06E7044277A}"/>
    <cellStyle name="Total 1 2 2 2 2 4" xfId="12787" xr:uid="{3CD28557-0EC3-498A-A447-E37A1B7B0C3C}"/>
    <cellStyle name="Total 1 2 2 2 3" xfId="9499" xr:uid="{00000000-0005-0000-0000-00004C1E0000}"/>
    <cellStyle name="Total 1 2 2 2 3 2" xfId="15225" xr:uid="{7ED99812-0EDA-4CF2-A708-0408C8D9353E}"/>
    <cellStyle name="Total 1 2 2 2 4" xfId="9988" xr:uid="{00000000-0005-0000-0000-00004D1E0000}"/>
    <cellStyle name="Total 1 2 2 2 4 2" xfId="15713" xr:uid="{64A190B7-AA79-4BE0-A96E-AC3D401C1E95}"/>
    <cellStyle name="Total 1 2 2 2 5" xfId="12359" xr:uid="{00C13451-073D-48D0-8CA0-27ADAD886785}"/>
    <cellStyle name="Total 1 2 2 3" xfId="6749" xr:uid="{00000000-0005-0000-0000-00004E1E0000}"/>
    <cellStyle name="Total 1 2 2 3 2" xfId="8427" xr:uid="{00000000-0005-0000-0000-00004F1E0000}"/>
    <cellStyle name="Total 1 2 2 3 2 2" xfId="14155" xr:uid="{04A546CC-C377-47C6-B64D-6B8BDE87FD5D}"/>
    <cellStyle name="Total 1 2 2 3 3" xfId="9077" xr:uid="{00000000-0005-0000-0000-0000501E0000}"/>
    <cellStyle name="Total 1 2 2 3 3 2" xfId="14804" xr:uid="{6CE86AE5-EB4B-464B-81B8-2FB97B8E214A}"/>
    <cellStyle name="Total 1 2 2 3 4" xfId="9725" xr:uid="{00000000-0005-0000-0000-0000511E0000}"/>
    <cellStyle name="Total 1 2 2 3 4 2" xfId="15451" xr:uid="{8B51AF97-B980-42F8-B7E8-1F8474F72817}"/>
    <cellStyle name="Total 1 2 2 3 5" xfId="10214" xr:uid="{00000000-0005-0000-0000-0000521E0000}"/>
    <cellStyle name="Total 1 2 2 3 5 2" xfId="15939" xr:uid="{DAB74759-4D64-4E38-BAB7-FF9B3E836250}"/>
    <cellStyle name="Total 1 2 2 3 6" xfId="10658" xr:uid="{00000000-0005-0000-0000-0000531E0000}"/>
    <cellStyle name="Total 1 2 2 4" xfId="7905" xr:uid="{00000000-0005-0000-0000-0000541E0000}"/>
    <cellStyle name="Total 1 2 2 4 2" xfId="13638" xr:uid="{B1D1E5D0-A157-4D5B-88B8-730B30CB6941}"/>
    <cellStyle name="Total 1 2 2 5" xfId="3475" xr:uid="{00000000-0005-0000-0000-0000551E0000}"/>
    <cellStyle name="Total 1 2 2 5 2" xfId="11483" xr:uid="{5C93F9C9-A33B-40F6-8213-A306177C1D05}"/>
    <cellStyle name="Total 1 2 3" xfId="6510" xr:uid="{00000000-0005-0000-0000-0000561E0000}"/>
    <cellStyle name="Total 1 2 3 2" xfId="7012" xr:uid="{00000000-0005-0000-0000-0000571E0000}"/>
    <cellStyle name="Total 1 2 3 2 2" xfId="9953" xr:uid="{00000000-0005-0000-0000-0000581E0000}"/>
    <cellStyle name="Total 1 2 3 2 2 2" xfId="15679" xr:uid="{9F667E18-BFA6-46A7-ADE0-5422D26FC969}"/>
    <cellStyle name="Total 1 2 3 2 3" xfId="10441" xr:uid="{00000000-0005-0000-0000-0000591E0000}"/>
    <cellStyle name="Total 1 2 3 2 3 2" xfId="16166" xr:uid="{7CC02D48-0A47-4AA4-AC8F-F6CCA296E447}"/>
    <cellStyle name="Total 1 2 3 2 4" xfId="12786" xr:uid="{49A2664D-F8AA-4DF7-A7A4-370393623C2B}"/>
    <cellStyle name="Total 1 2 3 3" xfId="9498" xr:uid="{00000000-0005-0000-0000-00005A1E0000}"/>
    <cellStyle name="Total 1 2 3 3 2" xfId="15224" xr:uid="{E543D4BF-AA91-4A36-A838-21681097A51F}"/>
    <cellStyle name="Total 1 2 3 4" xfId="9987" xr:uid="{00000000-0005-0000-0000-00005B1E0000}"/>
    <cellStyle name="Total 1 2 3 4 2" xfId="15712" xr:uid="{BE014A17-0A92-454D-9660-22DEE3BB19F0}"/>
    <cellStyle name="Total 1 2 3 5" xfId="12358" xr:uid="{05D9E6CC-FBDB-403F-8CAE-0D93C95CCB89}"/>
    <cellStyle name="Total 1 2 4" xfId="6748" xr:uid="{00000000-0005-0000-0000-00005C1E0000}"/>
    <cellStyle name="Total 1 2 4 2" xfId="8426" xr:uid="{00000000-0005-0000-0000-00005D1E0000}"/>
    <cellStyle name="Total 1 2 4 2 2" xfId="14154" xr:uid="{DB8E7BA1-AE5E-4A8D-BF22-BA5FAD1398E7}"/>
    <cellStyle name="Total 1 2 4 3" xfId="9076" xr:uid="{00000000-0005-0000-0000-00005E1E0000}"/>
    <cellStyle name="Total 1 2 4 3 2" xfId="14803" xr:uid="{6DFF4829-C386-408C-B486-C4C5C230B43D}"/>
    <cellStyle name="Total 1 2 4 4" xfId="9724" xr:uid="{00000000-0005-0000-0000-00005F1E0000}"/>
    <cellStyle name="Total 1 2 4 4 2" xfId="15450" xr:uid="{4F78816D-5130-4B13-9353-1C695C1E8077}"/>
    <cellStyle name="Total 1 2 4 5" xfId="10213" xr:uid="{00000000-0005-0000-0000-0000601E0000}"/>
    <cellStyle name="Total 1 2 4 5 2" xfId="15938" xr:uid="{CB5F01A4-C0C1-4921-BDF5-7A995690AE52}"/>
    <cellStyle name="Total 1 2 4 6" xfId="10657" xr:uid="{00000000-0005-0000-0000-0000611E0000}"/>
    <cellStyle name="Total 1 2 5" xfId="7904" xr:uid="{00000000-0005-0000-0000-0000621E0000}"/>
    <cellStyle name="Total 1 2 5 2" xfId="13637" xr:uid="{8E2BED09-06FD-4A0A-A512-AA024F26CD31}"/>
    <cellStyle name="Total 1 2 6" xfId="3474" xr:uid="{00000000-0005-0000-0000-0000631E0000}"/>
    <cellStyle name="Total 1 2 6 2" xfId="11482" xr:uid="{093205CF-3EFA-4B1F-A6F8-964645271E34}"/>
    <cellStyle name="Total 1 3" xfId="5740" xr:uid="{00000000-0005-0000-0000-0000641E0000}"/>
    <cellStyle name="Total 1 3 2" xfId="6512" xr:uid="{00000000-0005-0000-0000-0000651E0000}"/>
    <cellStyle name="Total 1 3 2 2" xfId="7014" xr:uid="{00000000-0005-0000-0000-0000661E0000}"/>
    <cellStyle name="Total 1 3 2 2 2" xfId="9955" xr:uid="{00000000-0005-0000-0000-0000671E0000}"/>
    <cellStyle name="Total 1 3 2 2 2 2" xfId="15681" xr:uid="{CC22F13C-5F58-43F4-9278-6DF604DD874B}"/>
    <cellStyle name="Total 1 3 2 2 3" xfId="10443" xr:uid="{00000000-0005-0000-0000-0000681E0000}"/>
    <cellStyle name="Total 1 3 2 2 3 2" xfId="16168" xr:uid="{8AB8021A-B43E-48A1-95D7-A5ECF9C26847}"/>
    <cellStyle name="Total 1 3 2 2 4" xfId="12788" xr:uid="{E2937655-3DA4-403E-B951-EAAB245070ED}"/>
    <cellStyle name="Total 1 3 2 3" xfId="9500" xr:uid="{00000000-0005-0000-0000-0000691E0000}"/>
    <cellStyle name="Total 1 3 2 3 2" xfId="15226" xr:uid="{0DB37EB3-D413-4BED-ADA9-DFABBFE78418}"/>
    <cellStyle name="Total 1 3 2 4" xfId="9989" xr:uid="{00000000-0005-0000-0000-00006A1E0000}"/>
    <cellStyle name="Total 1 3 2 4 2" xfId="15714" xr:uid="{531417E1-9687-4C2F-8512-B40CC08B400D}"/>
    <cellStyle name="Total 1 3 2 5" xfId="12360" xr:uid="{AA84B601-0427-4165-A0A6-DFB73E399E22}"/>
    <cellStyle name="Total 1 3 3" xfId="6750" xr:uid="{00000000-0005-0000-0000-00006B1E0000}"/>
    <cellStyle name="Total 1 3 3 2" xfId="8428" xr:uid="{00000000-0005-0000-0000-00006C1E0000}"/>
    <cellStyle name="Total 1 3 3 2 2" xfId="14156" xr:uid="{00361FB2-3095-4C10-B07E-C6D25E8FAC30}"/>
    <cellStyle name="Total 1 3 3 3" xfId="9078" xr:uid="{00000000-0005-0000-0000-00006D1E0000}"/>
    <cellStyle name="Total 1 3 3 3 2" xfId="14805" xr:uid="{2F625E6B-EFD5-4E07-9B0D-4555BD96C53D}"/>
    <cellStyle name="Total 1 3 3 4" xfId="9726" xr:uid="{00000000-0005-0000-0000-00006E1E0000}"/>
    <cellStyle name="Total 1 3 3 4 2" xfId="15452" xr:uid="{A52988C7-C361-4DB1-9A22-4E0A2111D982}"/>
    <cellStyle name="Total 1 3 3 5" xfId="10215" xr:uid="{00000000-0005-0000-0000-00006F1E0000}"/>
    <cellStyle name="Total 1 3 3 5 2" xfId="15940" xr:uid="{D01FA7F9-77DE-4D36-A494-6DC3F1101FB2}"/>
    <cellStyle name="Total 1 3 3 6" xfId="10659" xr:uid="{00000000-0005-0000-0000-0000701E0000}"/>
    <cellStyle name="Total 1 3 4" xfId="7906" xr:uid="{00000000-0005-0000-0000-0000711E0000}"/>
    <cellStyle name="Total 1 3 4 2" xfId="13639" xr:uid="{7F29779D-66FD-4087-8DD7-23A97FBC4330}"/>
    <cellStyle name="Total 1 3 5" xfId="3476" xr:uid="{00000000-0005-0000-0000-0000721E0000}"/>
    <cellStyle name="Total 1 3 5 2" xfId="11484" xr:uid="{6D77F0DC-F834-4ABF-A5CF-C99110CFA88E}"/>
    <cellStyle name="Total 1 4" xfId="6509" xr:uid="{00000000-0005-0000-0000-0000731E0000}"/>
    <cellStyle name="Total 1 4 2" xfId="7011" xr:uid="{00000000-0005-0000-0000-0000741E0000}"/>
    <cellStyle name="Total 1 4 2 2" xfId="9952" xr:uid="{00000000-0005-0000-0000-0000751E0000}"/>
    <cellStyle name="Total 1 4 2 2 2" xfId="15678" xr:uid="{E9A487D6-1EF7-45D1-AC05-030301EF3DDD}"/>
    <cellStyle name="Total 1 4 2 3" xfId="10440" xr:uid="{00000000-0005-0000-0000-0000761E0000}"/>
    <cellStyle name="Total 1 4 2 3 2" xfId="16165" xr:uid="{5B10209E-6258-4783-A0D2-CD0C25A0B96A}"/>
    <cellStyle name="Total 1 4 2 4" xfId="12785" xr:uid="{FEE71896-0259-467B-A087-DB2EDE20748B}"/>
    <cellStyle name="Total 1 4 3" xfId="9497" xr:uid="{00000000-0005-0000-0000-0000771E0000}"/>
    <cellStyle name="Total 1 4 3 2" xfId="15223" xr:uid="{76B943CE-A683-47B9-B9CF-40137F51FE59}"/>
    <cellStyle name="Total 1 4 4" xfId="9986" xr:uid="{00000000-0005-0000-0000-0000781E0000}"/>
    <cellStyle name="Total 1 4 4 2" xfId="15711" xr:uid="{4C7CB83C-95F3-408C-BCE6-3514C2770B9B}"/>
    <cellStyle name="Total 1 4 5" xfId="12357" xr:uid="{AC24DB8B-5E85-47AB-8303-B88B89CF2A05}"/>
    <cellStyle name="Total 1 5" xfId="6747" xr:uid="{00000000-0005-0000-0000-0000791E0000}"/>
    <cellStyle name="Total 1 5 2" xfId="8425" xr:uid="{00000000-0005-0000-0000-00007A1E0000}"/>
    <cellStyle name="Total 1 5 2 2" xfId="14153" xr:uid="{B29084ED-5771-4225-A72A-CDC2D8CC15D9}"/>
    <cellStyle name="Total 1 5 3" xfId="9075" xr:uid="{00000000-0005-0000-0000-00007B1E0000}"/>
    <cellStyle name="Total 1 5 3 2" xfId="14802" xr:uid="{D01A1422-8A74-433B-BAE2-ECF5213461F0}"/>
    <cellStyle name="Total 1 5 4" xfId="9723" xr:uid="{00000000-0005-0000-0000-00007C1E0000}"/>
    <cellStyle name="Total 1 5 4 2" xfId="15449" xr:uid="{4289B0E6-7A78-4843-AD7D-EE03D1D65B18}"/>
    <cellStyle name="Total 1 5 5" xfId="10212" xr:uid="{00000000-0005-0000-0000-00007D1E0000}"/>
    <cellStyle name="Total 1 5 5 2" xfId="15937" xr:uid="{4904420D-C01E-4FA1-8A53-F21F3CA3B0A2}"/>
    <cellStyle name="Total 1 5 6" xfId="10656" xr:uid="{00000000-0005-0000-0000-00007E1E0000}"/>
    <cellStyle name="Total 1 6" xfId="7903" xr:uid="{00000000-0005-0000-0000-00007F1E0000}"/>
    <cellStyle name="Total 1 6 2" xfId="13636" xr:uid="{D7BB34DA-8D9B-41AA-8E1C-FD03A5E6D215}"/>
    <cellStyle name="Total 1 7" xfId="3473" xr:uid="{00000000-0005-0000-0000-0000801E0000}"/>
    <cellStyle name="Total 1 7 2" xfId="11481" xr:uid="{34D7ECD6-CD43-42AA-B3B7-BED1BBEA4D8C}"/>
    <cellStyle name="Total 10" xfId="5741" xr:uid="{00000000-0005-0000-0000-0000811E0000}"/>
    <cellStyle name="Total 11" xfId="5742" xr:uid="{00000000-0005-0000-0000-0000821E0000}"/>
    <cellStyle name="Total 11 2" xfId="6522" xr:uid="{00000000-0005-0000-0000-0000831E0000}"/>
    <cellStyle name="Total 11 2 2" xfId="7023" xr:uid="{00000000-0005-0000-0000-0000841E0000}"/>
    <cellStyle name="Total 11 2 2 2" xfId="8660" xr:uid="{00000000-0005-0000-0000-0000851E0000}"/>
    <cellStyle name="Total 11 2 2 2 2" xfId="14387" xr:uid="{8DFF3F23-ABFF-41F2-8A71-C9363A32C3ED}"/>
    <cellStyle name="Total 11 2 2 3" xfId="9301" xr:uid="{00000000-0005-0000-0000-0000861E0000}"/>
    <cellStyle name="Total 11 2 2 3 2" xfId="15028" xr:uid="{BFDDBD2A-67DD-4FCE-89D2-3F4F2AE96439}"/>
    <cellStyle name="Total 11 2 2 4" xfId="9959" xr:uid="{00000000-0005-0000-0000-0000871E0000}"/>
    <cellStyle name="Total 11 2 2 4 2" xfId="15685" xr:uid="{29B1CDBC-D970-4C1C-B022-188C9BE38024}"/>
    <cellStyle name="Total 11 2 2 5" xfId="10447" xr:uid="{00000000-0005-0000-0000-0000881E0000}"/>
    <cellStyle name="Total 11 2 2 5 2" xfId="16172" xr:uid="{BE67EDB9-7744-4D40-A856-BD9C91EAECBC}"/>
    <cellStyle name="Total 11 2 2 6" xfId="10879" xr:uid="{00000000-0005-0000-0000-0000891E0000}"/>
    <cellStyle name="Total 11 2 3" xfId="8204" xr:uid="{00000000-0005-0000-0000-00008A1E0000}"/>
    <cellStyle name="Total 11 2 3 2" xfId="13933" xr:uid="{98E27BA1-2E21-467F-843D-67FA1B42DD33}"/>
    <cellStyle name="Total 11 2 4" xfId="8855" xr:uid="{00000000-0005-0000-0000-00008B1E0000}"/>
    <cellStyle name="Total 11 2 4 2" xfId="14582" xr:uid="{8DA3FE6A-1033-49DB-A62B-FBE67231B095}"/>
    <cellStyle name="Total 11 2 5" xfId="9504" xr:uid="{00000000-0005-0000-0000-00008C1E0000}"/>
    <cellStyle name="Total 11 2 5 2" xfId="15230" xr:uid="{88E9852D-0832-49DD-8136-468F5638C784}"/>
    <cellStyle name="Total 11 2 6" xfId="9993" xr:uid="{00000000-0005-0000-0000-00008D1E0000}"/>
    <cellStyle name="Total 11 2 6 2" xfId="15718" xr:uid="{FC6C5D8C-E0F6-472B-A1F7-C3F8F240101C}"/>
    <cellStyle name="Total 11 2 7" xfId="7152" xr:uid="{00000000-0005-0000-0000-00008E1E0000}"/>
    <cellStyle name="Total 11 2 7 2" xfId="12906" xr:uid="{7F027EDA-5A62-4424-931B-69AA9F498BD5}"/>
    <cellStyle name="Total 11 3" xfId="6751" xr:uid="{00000000-0005-0000-0000-00008F1E0000}"/>
    <cellStyle name="Total 11 3 2" xfId="8429" xr:uid="{00000000-0005-0000-0000-0000901E0000}"/>
    <cellStyle name="Total 11 3 2 2" xfId="14157" xr:uid="{0A47510B-7BB0-4E1C-B8F7-FDF823CFE073}"/>
    <cellStyle name="Total 11 3 3" xfId="9079" xr:uid="{00000000-0005-0000-0000-0000911E0000}"/>
    <cellStyle name="Total 11 3 3 2" xfId="14806" xr:uid="{CE58C881-5CEF-4D75-9481-4DCFD3A8088B}"/>
    <cellStyle name="Total 11 3 4" xfId="9727" xr:uid="{00000000-0005-0000-0000-0000921E0000}"/>
    <cellStyle name="Total 11 3 4 2" xfId="15453" xr:uid="{9E52D309-0646-4EF7-86A1-2AB853E57B47}"/>
    <cellStyle name="Total 11 3 5" xfId="10216" xr:uid="{00000000-0005-0000-0000-0000931E0000}"/>
    <cellStyle name="Total 11 3 5 2" xfId="15941" xr:uid="{19CA5AAF-53FE-4246-AEEF-E0CF4D3557BD}"/>
    <cellStyle name="Total 11 3 6" xfId="10660" xr:uid="{00000000-0005-0000-0000-0000941E0000}"/>
    <cellStyle name="Total 11 3 6 2" xfId="16371" xr:uid="{B2A5C5DB-AD70-4F35-BBC2-962EF50573DC}"/>
    <cellStyle name="Total 11 3 7" xfId="12565" xr:uid="{37E56ADA-2E76-4E76-94FF-11E32139011A}"/>
    <cellStyle name="Total 11 4" xfId="7907" xr:uid="{00000000-0005-0000-0000-0000951E0000}"/>
    <cellStyle name="Total 11 4 2" xfId="13640" xr:uid="{3CF7C2CC-92BC-4933-B9BB-BCDC3473A929}"/>
    <cellStyle name="Total 11 5" xfId="3477" xr:uid="{00000000-0005-0000-0000-0000961E0000}"/>
    <cellStyle name="Total 11 5 2" xfId="11485" xr:uid="{571AC705-AA25-451D-A64E-EBCD5E340DC2}"/>
    <cellStyle name="Total 11 6" xfId="7613" xr:uid="{00000000-0005-0000-0000-0000971E0000}"/>
    <cellStyle name="Total 11 6 2" xfId="13356" xr:uid="{F9EECF1D-353E-4780-9FEE-AB5E1EE4E8CB}"/>
    <cellStyle name="Total 11 7" xfId="7872" xr:uid="{00000000-0005-0000-0000-0000981E0000}"/>
    <cellStyle name="Total 11 7 2" xfId="13608" xr:uid="{CC0DB959-2C49-43FF-940C-E9713454F1E9}"/>
    <cellStyle name="Total 2" xfId="81" xr:uid="{00000000-0005-0000-0000-0000991E0000}"/>
    <cellStyle name="Total 2 2" xfId="1305" xr:uid="{00000000-0005-0000-0000-00009A1E0000}"/>
    <cellStyle name="Total 2 2 2" xfId="5743" xr:uid="{00000000-0005-0000-0000-00009B1E0000}"/>
    <cellStyle name="Total 2 2 2 2" xfId="6752" xr:uid="{00000000-0005-0000-0000-00009C1E0000}"/>
    <cellStyle name="Total 2 2 2 2 2" xfId="12566" xr:uid="{3FD303E8-CAC8-48D0-AA6E-3AC2C1F1849F}"/>
    <cellStyle name="Total 2 2 2 3" xfId="11744" xr:uid="{9E3DB5C9-DD94-443E-A82F-12003F993B7E}"/>
    <cellStyle name="Total 2 2 3" xfId="6319" xr:uid="{00000000-0005-0000-0000-00009D1E0000}"/>
    <cellStyle name="Total 2 2 3 2" xfId="6856" xr:uid="{00000000-0005-0000-0000-00009E1E0000}"/>
    <cellStyle name="Total 2 2 3 2 2" xfId="8506" xr:uid="{00000000-0005-0000-0000-00009F1E0000}"/>
    <cellStyle name="Total 2 2 3 2 2 2" xfId="14233" xr:uid="{B8EA0023-A975-4849-9080-EA00DB680F3C}"/>
    <cellStyle name="Total 2 2 3 2 3" xfId="9151" xr:uid="{00000000-0005-0000-0000-0000A01E0000}"/>
    <cellStyle name="Total 2 2 3 2 3 2" xfId="14878" xr:uid="{36B49B18-F677-4CC1-A244-AD32E296BF63}"/>
    <cellStyle name="Total 2 2 3 2 4" xfId="9803" xr:uid="{00000000-0005-0000-0000-0000A11E0000}"/>
    <cellStyle name="Total 2 2 3 2 4 2" xfId="15529" xr:uid="{C125A5E9-FC5C-402F-AACB-390BE9AB5028}"/>
    <cellStyle name="Total 2 2 3 2 5" xfId="10291" xr:uid="{00000000-0005-0000-0000-0000A21E0000}"/>
    <cellStyle name="Total 2 2 3 2 5 2" xfId="16016" xr:uid="{240418C9-5846-414A-92C0-9F53900F79B1}"/>
    <cellStyle name="Total 2 2 3 2 6" xfId="10730" xr:uid="{00000000-0005-0000-0000-0000A31E0000}"/>
    <cellStyle name="Total 2 2 3 2 6 2" xfId="16432" xr:uid="{8669C764-D629-490C-A8E5-EB2142786C2B}"/>
    <cellStyle name="Total 2 2 3 2 7" xfId="12634" xr:uid="{039401E2-E22B-4BE8-963D-CD27C27A5E8A}"/>
    <cellStyle name="Total 2 2 3 3" xfId="8052" xr:uid="{00000000-0005-0000-0000-0000A41E0000}"/>
    <cellStyle name="Total 2 2 3 3 2" xfId="13781" xr:uid="{907EC260-EBB5-4B78-8D7E-EC2F5A5A32F1}"/>
    <cellStyle name="Total 2 2 3 4" xfId="8705" xr:uid="{00000000-0005-0000-0000-0000A51E0000}"/>
    <cellStyle name="Total 2 2 3 4 2" xfId="14432" xr:uid="{1708FD42-1F13-4649-A83E-C7593AC9C92D}"/>
    <cellStyle name="Total 2 2 3 5" xfId="9344" xr:uid="{00000000-0005-0000-0000-0000A61E0000}"/>
    <cellStyle name="Total 2 2 3 5 2" xfId="15070" xr:uid="{CA861AB3-545A-4259-86D9-A82838DB6F75}"/>
    <cellStyle name="Total 2 2 3 6" xfId="7140" xr:uid="{00000000-0005-0000-0000-0000A71E0000}"/>
    <cellStyle name="Total 2 2 3 6 2" xfId="12894" xr:uid="{E47361EC-79F2-4129-B144-BE93DDFE76B3}"/>
    <cellStyle name="Total 2 2 3 7" xfId="12171" xr:uid="{6B56BD62-F9E0-48F2-839C-330F0CD3856A}"/>
    <cellStyle name="Total 2 2 4" xfId="6589" xr:uid="{00000000-0005-0000-0000-0000A81E0000}"/>
    <cellStyle name="Total 2 2 4 2" xfId="8269" xr:uid="{00000000-0005-0000-0000-0000A91E0000}"/>
    <cellStyle name="Total 2 2 4 2 2" xfId="13997" xr:uid="{B383ACD4-8543-4200-A2EA-C667F7CA0BC0}"/>
    <cellStyle name="Total 2 2 4 3" xfId="8918" xr:uid="{00000000-0005-0000-0000-0000AA1E0000}"/>
    <cellStyle name="Total 2 2 4 3 2" xfId="14645" xr:uid="{4F32217A-8A68-4C48-B2F1-B27E2EDF9E7E}"/>
    <cellStyle name="Total 2 2 4 4" xfId="9567" xr:uid="{00000000-0005-0000-0000-0000AB1E0000}"/>
    <cellStyle name="Total 2 2 4 4 2" xfId="15293" xr:uid="{B74ADB4B-2A43-4AF4-88A5-05AE87A885DF}"/>
    <cellStyle name="Total 2 2 4 5" xfId="10057" xr:uid="{00000000-0005-0000-0000-0000AC1E0000}"/>
    <cellStyle name="Total 2 2 4 5 2" xfId="15782" xr:uid="{B1D3B7FB-549B-4F0D-A36E-D339DD9D324C}"/>
    <cellStyle name="Total 2 2 4 6" xfId="10501" xr:uid="{00000000-0005-0000-0000-0000AD1E0000}"/>
    <cellStyle name="Total 2 2 4 6 2" xfId="16224" xr:uid="{B0096EAF-B100-4899-86C3-24762C5D93FB}"/>
    <cellStyle name="Total 2 2 4 7" xfId="12418" xr:uid="{9B41E4B0-B59E-48C8-AFF9-66A80A2400CD}"/>
    <cellStyle name="Total 2 2 5" xfId="7390" xr:uid="{00000000-0005-0000-0000-0000AE1E0000}"/>
    <cellStyle name="Total 2 2 5 2" xfId="13136" xr:uid="{8DE2DC85-C2D3-43E9-AF0C-0BA7C2CEF8C4}"/>
    <cellStyle name="Total 2 2 6" xfId="7266" xr:uid="{00000000-0005-0000-0000-0000AF1E0000}"/>
    <cellStyle name="Total 2 2 6 2" xfId="13014" xr:uid="{D2294E1B-39A3-42C7-9921-CAB8F1870815}"/>
    <cellStyle name="Total 2 2 7" xfId="1651" xr:uid="{00000000-0005-0000-0000-0000B01E0000}"/>
    <cellStyle name="Total 2 2 7 2" xfId="10955" xr:uid="{C46B1CA6-D069-4932-B699-0F17F45E5A36}"/>
    <cellStyle name="Total 2 2 8" xfId="9649" xr:uid="{00000000-0005-0000-0000-0000B11E0000}"/>
    <cellStyle name="Total 2 2 8 2" xfId="15375" xr:uid="{4DAACAC0-1E0D-46CD-867A-8D285A78409F}"/>
    <cellStyle name="Total 2 2 9" xfId="10947" xr:uid="{4A7FD373-B265-403A-8640-6175FABC3677}"/>
    <cellStyle name="Total 2 3" xfId="3611" xr:uid="{00000000-0005-0000-0000-0000B21E0000}"/>
    <cellStyle name="Total 2 3 2" xfId="6320" xr:uid="{00000000-0005-0000-0000-0000B31E0000}"/>
    <cellStyle name="Total 2 3 2 2" xfId="6857" xr:uid="{00000000-0005-0000-0000-0000B41E0000}"/>
    <cellStyle name="Total 2 3 2 2 2" xfId="8507" xr:uid="{00000000-0005-0000-0000-0000B51E0000}"/>
    <cellStyle name="Total 2 3 2 2 2 2" xfId="14234" xr:uid="{4C84E59D-BFFB-4F50-89BC-5B529872CEB7}"/>
    <cellStyle name="Total 2 3 2 2 3" xfId="9152" xr:uid="{00000000-0005-0000-0000-0000B61E0000}"/>
    <cellStyle name="Total 2 3 2 2 3 2" xfId="14879" xr:uid="{2E4BB444-4FCC-474C-97E1-0F9D5CCFF410}"/>
    <cellStyle name="Total 2 3 2 2 4" xfId="9804" xr:uid="{00000000-0005-0000-0000-0000B71E0000}"/>
    <cellStyle name="Total 2 3 2 2 4 2" xfId="15530" xr:uid="{92C4FDFE-BDFD-4287-93C7-03C9AECC1FEC}"/>
    <cellStyle name="Total 2 3 2 2 5" xfId="10292" xr:uid="{00000000-0005-0000-0000-0000B81E0000}"/>
    <cellStyle name="Total 2 3 2 2 5 2" xfId="16017" xr:uid="{CF1B13CE-5DC2-4636-ADD5-B36153E56C47}"/>
    <cellStyle name="Total 2 3 2 2 6" xfId="10731" xr:uid="{00000000-0005-0000-0000-0000B91E0000}"/>
    <cellStyle name="Total 2 3 2 2 6 2" xfId="16433" xr:uid="{E4348EA0-E8B7-4C16-9DCD-8664E717EEFF}"/>
    <cellStyle name="Total 2 3 2 2 7" xfId="12635" xr:uid="{6CDEA5D4-8728-4C28-AEED-2259752CAF45}"/>
    <cellStyle name="Total 2 3 2 3" xfId="8053" xr:uid="{00000000-0005-0000-0000-0000BA1E0000}"/>
    <cellStyle name="Total 2 3 2 3 2" xfId="13782" xr:uid="{34A237A6-DB9E-4F34-80A8-DC3678D0313C}"/>
    <cellStyle name="Total 2 3 2 4" xfId="8706" xr:uid="{00000000-0005-0000-0000-0000BB1E0000}"/>
    <cellStyle name="Total 2 3 2 4 2" xfId="14433" xr:uid="{DA8450BA-61F0-462F-ADA6-6854F252A4FC}"/>
    <cellStyle name="Total 2 3 2 5" xfId="9345" xr:uid="{00000000-0005-0000-0000-0000BC1E0000}"/>
    <cellStyle name="Total 2 3 2 5 2" xfId="15071" xr:uid="{BB6BB409-4BEA-4C4C-8209-618C96EF1402}"/>
    <cellStyle name="Total 2 3 2 6" xfId="7644" xr:uid="{00000000-0005-0000-0000-0000BD1E0000}"/>
    <cellStyle name="Total 2 3 2 6 2" xfId="13387" xr:uid="{9FEB2427-BECB-4B91-BB1C-DF5EA494C785}"/>
    <cellStyle name="Total 2 3 2 7" xfId="12172" xr:uid="{86D14538-3CBC-4971-97E9-52708CFF6B9D}"/>
    <cellStyle name="Total 2 3 3" xfId="6590" xr:uid="{00000000-0005-0000-0000-0000BE1E0000}"/>
    <cellStyle name="Total 2 3 3 2" xfId="8270" xr:uid="{00000000-0005-0000-0000-0000BF1E0000}"/>
    <cellStyle name="Total 2 3 3 2 2" xfId="13998" xr:uid="{C3A56896-3FA6-4DBD-9459-D9E9449D7DF8}"/>
    <cellStyle name="Total 2 3 3 3" xfId="8919" xr:uid="{00000000-0005-0000-0000-0000C01E0000}"/>
    <cellStyle name="Total 2 3 3 3 2" xfId="14646" xr:uid="{E29C6120-37CE-424B-9781-7FE04ED7FB14}"/>
    <cellStyle name="Total 2 3 3 4" xfId="9568" xr:uid="{00000000-0005-0000-0000-0000C11E0000}"/>
    <cellStyle name="Total 2 3 3 4 2" xfId="15294" xr:uid="{F2B3AF7D-9DE0-42CD-AB60-C17A7FA91390}"/>
    <cellStyle name="Total 2 3 3 5" xfId="10058" xr:uid="{00000000-0005-0000-0000-0000C21E0000}"/>
    <cellStyle name="Total 2 3 3 5 2" xfId="15783" xr:uid="{7018B645-2691-418A-9F9F-13AF517A8CD4}"/>
    <cellStyle name="Total 2 3 3 6" xfId="10502" xr:uid="{00000000-0005-0000-0000-0000C31E0000}"/>
    <cellStyle name="Total 2 3 3 6 2" xfId="16225" xr:uid="{1C92B984-2387-494E-A261-7C55CC6705EE}"/>
    <cellStyle name="Total 2 3 3 7" xfId="12419" xr:uid="{8595B2F9-0DF4-4F98-B015-65DD20B244E4}"/>
    <cellStyle name="Total 2 3 4" xfId="7391" xr:uid="{00000000-0005-0000-0000-0000C41E0000}"/>
    <cellStyle name="Total 2 3 4 2" xfId="13137" xr:uid="{089B0855-7D3A-4758-8D23-26D0BC7200AE}"/>
    <cellStyle name="Total 2 3 5" xfId="8003" xr:uid="{00000000-0005-0000-0000-0000C51E0000}"/>
    <cellStyle name="Total 2 3 5 2" xfId="13733" xr:uid="{D1C2A52D-78EE-4343-9FB0-798C4B3E586F}"/>
    <cellStyle name="Total 2 3 6" xfId="8011" xr:uid="{00000000-0005-0000-0000-0000C61E0000}"/>
    <cellStyle name="Total 2 3 6 2" xfId="13740" xr:uid="{6D6A0C69-E916-4BCD-ADB0-5306CA0E2EBA}"/>
    <cellStyle name="Total 2 3 7" xfId="7717" xr:uid="{00000000-0005-0000-0000-0000C71E0000}"/>
    <cellStyle name="Total 2 3 7 2" xfId="13457" xr:uid="{31E85166-748B-42B6-9F21-3C72DD2B10B5}"/>
    <cellStyle name="Total 2 3 8" xfId="11541" xr:uid="{F90FA7EC-A536-496C-B37A-65D240EE0A45}"/>
    <cellStyle name="Total 2 4" xfId="3610" xr:uid="{00000000-0005-0000-0000-0000C81E0000}"/>
    <cellStyle name="Total 3" xfId="1306" xr:uid="{00000000-0005-0000-0000-0000C91E0000}"/>
    <cellStyle name="Total 3 10" xfId="10948" xr:uid="{51802FEE-1285-4EEC-BED7-09DF100B3A20}"/>
    <cellStyle name="Total 3 2" xfId="1307" xr:uid="{00000000-0005-0000-0000-0000CA1E0000}"/>
    <cellStyle name="Total 3 2 2" xfId="5744" xr:uid="{00000000-0005-0000-0000-0000CB1E0000}"/>
    <cellStyle name="Total 3 2 2 2" xfId="6513" xr:uid="{00000000-0005-0000-0000-0000CC1E0000}"/>
    <cellStyle name="Total 3 2 2 2 2" xfId="7015" xr:uid="{00000000-0005-0000-0000-0000CD1E0000}"/>
    <cellStyle name="Total 3 2 2 2 2 2" xfId="9956" xr:uid="{00000000-0005-0000-0000-0000CE1E0000}"/>
    <cellStyle name="Total 3 2 2 2 2 2 2" xfId="15682" xr:uid="{744E0622-10E1-4C4F-B10D-6B2C523A8A2E}"/>
    <cellStyle name="Total 3 2 2 2 2 3" xfId="10444" xr:uid="{00000000-0005-0000-0000-0000CF1E0000}"/>
    <cellStyle name="Total 3 2 2 2 2 3 2" xfId="16169" xr:uid="{D3D6AE4F-C24B-430D-BA9F-548A7127A78B}"/>
    <cellStyle name="Total 3 2 2 2 2 4" xfId="12789" xr:uid="{3A6A298A-85BE-4DF5-92E2-A358BAAF18B5}"/>
    <cellStyle name="Total 3 2 2 2 3" xfId="9501" xr:uid="{00000000-0005-0000-0000-0000D01E0000}"/>
    <cellStyle name="Total 3 2 2 2 3 2" xfId="15227" xr:uid="{90AFE7A8-2CE5-407E-999E-4A87B3CC42A0}"/>
    <cellStyle name="Total 3 2 2 2 4" xfId="9990" xr:uid="{00000000-0005-0000-0000-0000D11E0000}"/>
    <cellStyle name="Total 3 2 2 2 4 2" xfId="15715" xr:uid="{CB908B95-B270-4F98-92B2-65D5B3D94B41}"/>
    <cellStyle name="Total 3 2 2 2 5" xfId="12361" xr:uid="{01D68D69-9F10-44F1-985A-FC0997762E7D}"/>
    <cellStyle name="Total 3 2 2 3" xfId="6753" xr:uid="{00000000-0005-0000-0000-0000D21E0000}"/>
    <cellStyle name="Total 3 2 2 3 2" xfId="8430" xr:uid="{00000000-0005-0000-0000-0000D31E0000}"/>
    <cellStyle name="Total 3 2 2 3 2 2" xfId="14158" xr:uid="{5287667C-4FDF-4B45-8CC3-B3CCDD0D475B}"/>
    <cellStyle name="Total 3 2 2 3 3" xfId="9080" xr:uid="{00000000-0005-0000-0000-0000D41E0000}"/>
    <cellStyle name="Total 3 2 2 3 3 2" xfId="14807" xr:uid="{1F569305-5085-4F7A-9567-2CBF6B5B7E67}"/>
    <cellStyle name="Total 3 2 2 3 4" xfId="9728" xr:uid="{00000000-0005-0000-0000-0000D51E0000}"/>
    <cellStyle name="Total 3 2 2 3 4 2" xfId="15454" xr:uid="{FFCD6FB0-F32A-4CE8-B543-82CB47FB6C80}"/>
    <cellStyle name="Total 3 2 2 3 5" xfId="10217" xr:uid="{00000000-0005-0000-0000-0000D61E0000}"/>
    <cellStyle name="Total 3 2 2 3 5 2" xfId="15942" xr:uid="{4D095B93-94A2-4DDC-BFB2-A6B7F7C4F194}"/>
    <cellStyle name="Total 3 2 2 3 6" xfId="10661" xr:uid="{00000000-0005-0000-0000-0000D71E0000}"/>
    <cellStyle name="Total 3 2 2 4" xfId="7908" xr:uid="{00000000-0005-0000-0000-0000D81E0000}"/>
    <cellStyle name="Total 3 2 2 4 2" xfId="13641" xr:uid="{19DF225F-97DB-47FA-90E9-B0025C52E4A9}"/>
    <cellStyle name="Total 3 2 2 5" xfId="3478" xr:uid="{00000000-0005-0000-0000-0000D91E0000}"/>
    <cellStyle name="Total 3 2 2 5 2" xfId="11486" xr:uid="{54D58323-822C-4993-9BED-4BBDE4D32A38}"/>
    <cellStyle name="Total 3 2 3" xfId="6322" xr:uid="{00000000-0005-0000-0000-0000DA1E0000}"/>
    <cellStyle name="Total 3 2 3 2" xfId="6859" xr:uid="{00000000-0005-0000-0000-0000DB1E0000}"/>
    <cellStyle name="Total 3 2 3 2 2" xfId="8509" xr:uid="{00000000-0005-0000-0000-0000DC1E0000}"/>
    <cellStyle name="Total 3 2 3 2 2 2" xfId="14236" xr:uid="{8A22BC1D-15AE-475C-9368-61264EBA7070}"/>
    <cellStyle name="Total 3 2 3 2 3" xfId="9154" xr:uid="{00000000-0005-0000-0000-0000DD1E0000}"/>
    <cellStyle name="Total 3 2 3 2 3 2" xfId="14881" xr:uid="{49C37F13-F409-4891-906D-4A747FA85B43}"/>
    <cellStyle name="Total 3 2 3 2 4" xfId="9806" xr:uid="{00000000-0005-0000-0000-0000DE1E0000}"/>
    <cellStyle name="Total 3 2 3 2 4 2" xfId="15532" xr:uid="{D6979F19-E0DE-48A6-8542-0089EC88AE2B}"/>
    <cellStyle name="Total 3 2 3 2 5" xfId="10294" xr:uid="{00000000-0005-0000-0000-0000DF1E0000}"/>
    <cellStyle name="Total 3 2 3 2 5 2" xfId="16019" xr:uid="{E4294D6C-3B2B-4C7F-BB33-A987511CF4FB}"/>
    <cellStyle name="Total 3 2 3 2 6" xfId="10733" xr:uid="{00000000-0005-0000-0000-0000E01E0000}"/>
    <cellStyle name="Total 3 2 3 2 6 2" xfId="16435" xr:uid="{C52DABAB-4AE1-4F58-955B-4F1BCE388FC9}"/>
    <cellStyle name="Total 3 2 3 2 7" xfId="12637" xr:uid="{70E582DA-6A79-43A4-B856-15EE7ED17767}"/>
    <cellStyle name="Total 3 2 3 3" xfId="8055" xr:uid="{00000000-0005-0000-0000-0000E11E0000}"/>
    <cellStyle name="Total 3 2 3 3 2" xfId="13784" xr:uid="{B1592822-38A0-4049-B57A-1CB22845710C}"/>
    <cellStyle name="Total 3 2 3 4" xfId="8708" xr:uid="{00000000-0005-0000-0000-0000E21E0000}"/>
    <cellStyle name="Total 3 2 3 4 2" xfId="14435" xr:uid="{DFF36FC3-D063-49A2-A969-1375E99E620A}"/>
    <cellStyle name="Total 3 2 3 5" xfId="9347" xr:uid="{00000000-0005-0000-0000-0000E31E0000}"/>
    <cellStyle name="Total 3 2 3 5 2" xfId="15073" xr:uid="{4413B383-5EAC-4CE8-A75D-81461F88D828}"/>
    <cellStyle name="Total 3 2 3 6" xfId="7646" xr:uid="{00000000-0005-0000-0000-0000E41E0000}"/>
    <cellStyle name="Total 3 2 3 6 2" xfId="13389" xr:uid="{CD2C711F-BEDD-464B-BB10-C5EC8D375F6B}"/>
    <cellStyle name="Total 3 2 3 7" xfId="12174" xr:uid="{FE3C1C5E-666B-4408-B0A4-E1C68557BB00}"/>
    <cellStyle name="Total 3 2 4" xfId="6592" xr:uid="{00000000-0005-0000-0000-0000E51E0000}"/>
    <cellStyle name="Total 3 2 4 2" xfId="8272" xr:uid="{00000000-0005-0000-0000-0000E61E0000}"/>
    <cellStyle name="Total 3 2 4 2 2" xfId="14000" xr:uid="{57953CB4-099F-43BC-980C-6C14D6F3F86D}"/>
    <cellStyle name="Total 3 2 4 3" xfId="8921" xr:uid="{00000000-0005-0000-0000-0000E71E0000}"/>
    <cellStyle name="Total 3 2 4 3 2" xfId="14648" xr:uid="{40D63C30-8CF2-48B9-836F-49B2270E089E}"/>
    <cellStyle name="Total 3 2 4 4" xfId="9570" xr:uid="{00000000-0005-0000-0000-0000E81E0000}"/>
    <cellStyle name="Total 3 2 4 4 2" xfId="15296" xr:uid="{BAADCF51-202A-44DC-A472-C03E5EE2A830}"/>
    <cellStyle name="Total 3 2 4 5" xfId="10060" xr:uid="{00000000-0005-0000-0000-0000E91E0000}"/>
    <cellStyle name="Total 3 2 4 5 2" xfId="15785" xr:uid="{183C9E5D-EA09-423E-A3D4-B135F3121247}"/>
    <cellStyle name="Total 3 2 4 6" xfId="10504" xr:uid="{00000000-0005-0000-0000-0000EA1E0000}"/>
    <cellStyle name="Total 3 2 4 6 2" xfId="16227" xr:uid="{B43A0C8D-913B-406E-9ABB-941B82A7E553}"/>
    <cellStyle name="Total 3 2 4 7" xfId="12421" xr:uid="{6AE5779A-66B3-44B7-8D4A-68A857BABF4B}"/>
    <cellStyle name="Total 3 2 5" xfId="7393" xr:uid="{00000000-0005-0000-0000-0000EB1E0000}"/>
    <cellStyle name="Total 3 2 5 2" xfId="13139" xr:uid="{AFB399EB-C5BC-4B46-A8CF-6ADD49EA4D40}"/>
    <cellStyle name="Total 3 2 6" xfId="8002" xr:uid="{00000000-0005-0000-0000-0000EC1E0000}"/>
    <cellStyle name="Total 3 2 6 2" xfId="13732" xr:uid="{612AFBBB-C8A2-49E6-BC10-2E3DF0B53908}"/>
    <cellStyle name="Total 3 2 7" xfId="8012" xr:uid="{00000000-0005-0000-0000-0000ED1E0000}"/>
    <cellStyle name="Total 3 2 7 2" xfId="13741" xr:uid="{E2188190-1075-4C26-A422-8A1709FFCA33}"/>
    <cellStyle name="Total 3 2 8" xfId="7719" xr:uid="{00000000-0005-0000-0000-0000EE1E0000}"/>
    <cellStyle name="Total 3 2 8 2" xfId="13459" xr:uid="{1164EE72-E4AD-4082-BB67-56BA3B6BB0D6}"/>
    <cellStyle name="Total 3 2 9" xfId="10949" xr:uid="{7D20DBF9-4C6C-4AFA-8363-EB1D8164D8DE}"/>
    <cellStyle name="Total 3 3" xfId="5745" xr:uid="{00000000-0005-0000-0000-0000EF1E0000}"/>
    <cellStyle name="Total 3 3 2" xfId="6514" xr:uid="{00000000-0005-0000-0000-0000F01E0000}"/>
    <cellStyle name="Total 3 3 2 2" xfId="7016" xr:uid="{00000000-0005-0000-0000-0000F11E0000}"/>
    <cellStyle name="Total 3 3 2 2 2" xfId="9957" xr:uid="{00000000-0005-0000-0000-0000F21E0000}"/>
    <cellStyle name="Total 3 3 2 2 2 2" xfId="15683" xr:uid="{7E527168-CA0D-491B-B880-4B6CC9D90182}"/>
    <cellStyle name="Total 3 3 2 2 3" xfId="10445" xr:uid="{00000000-0005-0000-0000-0000F31E0000}"/>
    <cellStyle name="Total 3 3 2 2 3 2" xfId="16170" xr:uid="{E2F077F7-A6EF-4A31-9672-F052A26D44C5}"/>
    <cellStyle name="Total 3 3 2 2 4" xfId="12790" xr:uid="{A5E51E90-E66D-4706-8C37-1A00DF3485FD}"/>
    <cellStyle name="Total 3 3 2 3" xfId="9502" xr:uid="{00000000-0005-0000-0000-0000F41E0000}"/>
    <cellStyle name="Total 3 3 2 3 2" xfId="15228" xr:uid="{C3824EB3-2C6B-4E98-8E40-9830BE1B0C23}"/>
    <cellStyle name="Total 3 3 2 4" xfId="9991" xr:uid="{00000000-0005-0000-0000-0000F51E0000}"/>
    <cellStyle name="Total 3 3 2 4 2" xfId="15716" xr:uid="{714A0100-FDE7-4B91-95C6-BE9F67D1BAEB}"/>
    <cellStyle name="Total 3 3 2 5" xfId="12362" xr:uid="{8DBDC6C8-CD13-4E09-882C-3E5A0092B970}"/>
    <cellStyle name="Total 3 3 3" xfId="6754" xr:uid="{00000000-0005-0000-0000-0000F61E0000}"/>
    <cellStyle name="Total 3 3 3 2" xfId="8431" xr:uid="{00000000-0005-0000-0000-0000F71E0000}"/>
    <cellStyle name="Total 3 3 3 2 2" xfId="14159" xr:uid="{6B5527B1-1177-4D5A-8482-568260FFD457}"/>
    <cellStyle name="Total 3 3 3 3" xfId="9081" xr:uid="{00000000-0005-0000-0000-0000F81E0000}"/>
    <cellStyle name="Total 3 3 3 3 2" xfId="14808" xr:uid="{B6D3E47E-EC60-4B79-A111-5398BAD8763D}"/>
    <cellStyle name="Total 3 3 3 4" xfId="9729" xr:uid="{00000000-0005-0000-0000-0000F91E0000}"/>
    <cellStyle name="Total 3 3 3 4 2" xfId="15455" xr:uid="{4DCD2DA4-101F-48A7-80D8-DD282AF455E7}"/>
    <cellStyle name="Total 3 3 3 5" xfId="10218" xr:uid="{00000000-0005-0000-0000-0000FA1E0000}"/>
    <cellStyle name="Total 3 3 3 5 2" xfId="15943" xr:uid="{8259554B-F53A-4856-88A4-703FC1BCE6EE}"/>
    <cellStyle name="Total 3 3 3 6" xfId="10662" xr:uid="{00000000-0005-0000-0000-0000FB1E0000}"/>
    <cellStyle name="Total 3 3 4" xfId="7909" xr:uid="{00000000-0005-0000-0000-0000FC1E0000}"/>
    <cellStyle name="Total 3 3 4 2" xfId="13642" xr:uid="{2280A1F2-8E85-4150-96EC-FFBD50C74F3A}"/>
    <cellStyle name="Total 3 3 5" xfId="3479" xr:uid="{00000000-0005-0000-0000-0000FD1E0000}"/>
    <cellStyle name="Total 3 3 5 2" xfId="11487" xr:uid="{D6ACD954-2F72-43C4-B5D0-2C37DF019DED}"/>
    <cellStyle name="Total 3 4" xfId="6321" xr:uid="{00000000-0005-0000-0000-0000FE1E0000}"/>
    <cellStyle name="Total 3 4 2" xfId="6858" xr:uid="{00000000-0005-0000-0000-0000FF1E0000}"/>
    <cellStyle name="Total 3 4 2 2" xfId="8508" xr:uid="{00000000-0005-0000-0000-0000001F0000}"/>
    <cellStyle name="Total 3 4 2 2 2" xfId="14235" xr:uid="{938FBD42-3A22-4583-BF6F-15681F4C42F2}"/>
    <cellStyle name="Total 3 4 2 3" xfId="9153" xr:uid="{00000000-0005-0000-0000-0000011F0000}"/>
    <cellStyle name="Total 3 4 2 3 2" xfId="14880" xr:uid="{C618210F-2E9B-43C0-9FB0-F916DBAA0CBB}"/>
    <cellStyle name="Total 3 4 2 4" xfId="9805" xr:uid="{00000000-0005-0000-0000-0000021F0000}"/>
    <cellStyle name="Total 3 4 2 4 2" xfId="15531" xr:uid="{8AC8392E-3B8D-4569-99BD-CFAC4681BD1E}"/>
    <cellStyle name="Total 3 4 2 5" xfId="10293" xr:uid="{00000000-0005-0000-0000-0000031F0000}"/>
    <cellStyle name="Total 3 4 2 5 2" xfId="16018" xr:uid="{B12918DD-94F3-4DC8-9170-4064C5A138CF}"/>
    <cellStyle name="Total 3 4 2 6" xfId="10732" xr:uid="{00000000-0005-0000-0000-0000041F0000}"/>
    <cellStyle name="Total 3 4 2 6 2" xfId="16434" xr:uid="{EA687AE9-1A69-45D5-9EDE-434091A10DA9}"/>
    <cellStyle name="Total 3 4 2 7" xfId="12636" xr:uid="{67AADF54-194F-4433-A684-DBC17420B5A6}"/>
    <cellStyle name="Total 3 4 3" xfId="8054" xr:uid="{00000000-0005-0000-0000-0000051F0000}"/>
    <cellStyle name="Total 3 4 3 2" xfId="13783" xr:uid="{14C7C3E5-7348-4613-82ED-7BDCFA685261}"/>
    <cellStyle name="Total 3 4 4" xfId="8707" xr:uid="{00000000-0005-0000-0000-0000061F0000}"/>
    <cellStyle name="Total 3 4 4 2" xfId="14434" xr:uid="{5DA97FB2-C938-4AAC-BFF6-04848765FF86}"/>
    <cellStyle name="Total 3 4 5" xfId="9346" xr:uid="{00000000-0005-0000-0000-0000071F0000}"/>
    <cellStyle name="Total 3 4 5 2" xfId="15072" xr:uid="{934BC719-8654-4F98-BE8A-64761DD40F34}"/>
    <cellStyle name="Total 3 4 6" xfId="7645" xr:uid="{00000000-0005-0000-0000-0000081F0000}"/>
    <cellStyle name="Total 3 4 6 2" xfId="13388" xr:uid="{EC4CA726-6FF2-4B4C-B682-B2214153FF32}"/>
    <cellStyle name="Total 3 4 7" xfId="12173" xr:uid="{50364D03-9192-4ADC-BF54-45E4465C12A2}"/>
    <cellStyle name="Total 3 5" xfId="6591" xr:uid="{00000000-0005-0000-0000-0000091F0000}"/>
    <cellStyle name="Total 3 5 2" xfId="8271" xr:uid="{00000000-0005-0000-0000-00000A1F0000}"/>
    <cellStyle name="Total 3 5 2 2" xfId="13999" xr:uid="{8F6EB0B1-19B4-4DB6-A945-6F01EDEA9723}"/>
    <cellStyle name="Total 3 5 3" xfId="8920" xr:uid="{00000000-0005-0000-0000-00000B1F0000}"/>
    <cellStyle name="Total 3 5 3 2" xfId="14647" xr:uid="{D6D62756-9C67-4235-A2F2-54EFFF042B94}"/>
    <cellStyle name="Total 3 5 4" xfId="9569" xr:uid="{00000000-0005-0000-0000-00000C1F0000}"/>
    <cellStyle name="Total 3 5 4 2" xfId="15295" xr:uid="{9EC85CE6-4616-4BC1-B27A-884F2A7085B9}"/>
    <cellStyle name="Total 3 5 5" xfId="10059" xr:uid="{00000000-0005-0000-0000-00000D1F0000}"/>
    <cellStyle name="Total 3 5 5 2" xfId="15784" xr:uid="{1B6AB87A-148F-4870-B4B9-62DD22F89853}"/>
    <cellStyle name="Total 3 5 6" xfId="10503" xr:uid="{00000000-0005-0000-0000-00000E1F0000}"/>
    <cellStyle name="Total 3 5 6 2" xfId="16226" xr:uid="{75A8BD14-8261-4DF1-840E-503C96FF6CAF}"/>
    <cellStyle name="Total 3 5 7" xfId="12420" xr:uid="{5B93DB8D-41E5-4B4F-B0A1-ED1DDF47F766}"/>
    <cellStyle name="Total 3 6" xfId="7392" xr:uid="{00000000-0005-0000-0000-00000F1F0000}"/>
    <cellStyle name="Total 3 6 2" xfId="13138" xr:uid="{8C161323-52F7-455A-B296-AA06C204B3B8}"/>
    <cellStyle name="Total 3 7" xfId="7265" xr:uid="{00000000-0005-0000-0000-0000101F0000}"/>
    <cellStyle name="Total 3 7 2" xfId="13013" xr:uid="{DFD00016-D126-40BA-82F6-FAA22A1B844C}"/>
    <cellStyle name="Total 3 8" xfId="7301" xr:uid="{00000000-0005-0000-0000-0000111F0000}"/>
    <cellStyle name="Total 3 8 2" xfId="13049" xr:uid="{63CCAEEE-A892-4236-A2FF-274606C5108A}"/>
    <cellStyle name="Total 3 9" xfId="7718" xr:uid="{00000000-0005-0000-0000-0000121F0000}"/>
    <cellStyle name="Total 3 9 2" xfId="13458" xr:uid="{8D716416-DA38-432A-B955-FCB8513DEDC3}"/>
    <cellStyle name="Total 4" xfId="3612" xr:uid="{00000000-0005-0000-0000-0000131F0000}"/>
    <cellStyle name="Total 4 10" xfId="11542" xr:uid="{575E052C-0697-4695-9805-2C5F5FA7FC61}"/>
    <cellStyle name="Total 4 2" xfId="5746" xr:uid="{00000000-0005-0000-0000-0000141F0000}"/>
    <cellStyle name="Total 4 2 2" xfId="5747" xr:uid="{00000000-0005-0000-0000-0000151F0000}"/>
    <cellStyle name="Total 4 2 2 2" xfId="6756" xr:uid="{00000000-0005-0000-0000-0000161F0000}"/>
    <cellStyle name="Total 4 2 2 2 2" xfId="12568" xr:uid="{74A08FC6-4F96-4A73-ABB4-6914893B8589}"/>
    <cellStyle name="Total 4 2 2 3" xfId="11746" xr:uid="{E4535280-9225-4F45-8CA4-5E7EC8835A88}"/>
    <cellStyle name="Total 4 2 3" xfId="6755" xr:uid="{00000000-0005-0000-0000-0000171F0000}"/>
    <cellStyle name="Total 4 2 3 2" xfId="12567" xr:uid="{BC5761A6-9266-4084-A910-74E42C119111}"/>
    <cellStyle name="Total 4 2 4" xfId="11745" xr:uid="{0909EE34-4AAA-434E-97D2-EF05BFFF47B3}"/>
    <cellStyle name="Total 4 3" xfId="5748" xr:uid="{00000000-0005-0000-0000-0000181F0000}"/>
    <cellStyle name="Total 4 3 2" xfId="6757" xr:uid="{00000000-0005-0000-0000-0000191F0000}"/>
    <cellStyle name="Total 4 3 2 2" xfId="12569" xr:uid="{76EEFC24-8C83-4623-BC5A-0EB5679BA1D1}"/>
    <cellStyle name="Total 4 3 3" xfId="11747" xr:uid="{923E851A-2A50-4639-807D-43EF1D0A347A}"/>
    <cellStyle name="Total 4 4" xfId="6323" xr:uid="{00000000-0005-0000-0000-00001A1F0000}"/>
    <cellStyle name="Total 4 4 2" xfId="6860" xr:uid="{00000000-0005-0000-0000-00001B1F0000}"/>
    <cellStyle name="Total 4 4 2 2" xfId="8510" xr:uid="{00000000-0005-0000-0000-00001C1F0000}"/>
    <cellStyle name="Total 4 4 2 2 2" xfId="14237" xr:uid="{38B2AEFD-AE2F-4D90-92F9-8BCC5B8B0267}"/>
    <cellStyle name="Total 4 4 2 3" xfId="9155" xr:uid="{00000000-0005-0000-0000-00001D1F0000}"/>
    <cellStyle name="Total 4 4 2 3 2" xfId="14882" xr:uid="{D210E55D-88BC-4FBF-886C-3221F811C079}"/>
    <cellStyle name="Total 4 4 2 4" xfId="9807" xr:uid="{00000000-0005-0000-0000-00001E1F0000}"/>
    <cellStyle name="Total 4 4 2 4 2" xfId="15533" xr:uid="{C1FF026E-182A-4985-A4BB-FBCB056A98CD}"/>
    <cellStyle name="Total 4 4 2 5" xfId="10295" xr:uid="{00000000-0005-0000-0000-00001F1F0000}"/>
    <cellStyle name="Total 4 4 2 5 2" xfId="16020" xr:uid="{E386E320-2950-4DC9-81AE-A4499C009225}"/>
    <cellStyle name="Total 4 4 2 6" xfId="10734" xr:uid="{00000000-0005-0000-0000-0000201F0000}"/>
    <cellStyle name="Total 4 4 2 6 2" xfId="16436" xr:uid="{239BEDBD-4F48-470C-9DFA-2DA50D172F12}"/>
    <cellStyle name="Total 4 4 2 7" xfId="12638" xr:uid="{70481D42-23B8-4AAA-BDE4-B2A9A7F238C4}"/>
    <cellStyle name="Total 4 4 3" xfId="8056" xr:uid="{00000000-0005-0000-0000-0000211F0000}"/>
    <cellStyle name="Total 4 4 3 2" xfId="13785" xr:uid="{D968A219-F146-4838-ACF4-A549980BECD4}"/>
    <cellStyle name="Total 4 4 4" xfId="8709" xr:uid="{00000000-0005-0000-0000-0000221F0000}"/>
    <cellStyle name="Total 4 4 4 2" xfId="14436" xr:uid="{F306F02C-E337-4519-B053-EF32975F327C}"/>
    <cellStyle name="Total 4 4 5" xfId="9348" xr:uid="{00000000-0005-0000-0000-0000231F0000}"/>
    <cellStyle name="Total 4 4 5 2" xfId="15074" xr:uid="{F0C8CECF-5E76-434E-A71D-02284BF0F760}"/>
    <cellStyle name="Total 4 4 6" xfId="7920" xr:uid="{00000000-0005-0000-0000-0000241F0000}"/>
    <cellStyle name="Total 4 4 6 2" xfId="13653" xr:uid="{335020B6-1379-46CC-AB2B-DF21F8409DD3}"/>
    <cellStyle name="Total 4 4 7" xfId="12175" xr:uid="{04ED645C-DDF1-4489-9D10-01A7693B37F3}"/>
    <cellStyle name="Total 4 5" xfId="6593" xr:uid="{00000000-0005-0000-0000-0000251F0000}"/>
    <cellStyle name="Total 4 5 2" xfId="8273" xr:uid="{00000000-0005-0000-0000-0000261F0000}"/>
    <cellStyle name="Total 4 5 2 2" xfId="14001" xr:uid="{5F08FC43-1778-4851-97A2-01C023D7847F}"/>
    <cellStyle name="Total 4 5 3" xfId="8922" xr:uid="{00000000-0005-0000-0000-0000271F0000}"/>
    <cellStyle name="Total 4 5 3 2" xfId="14649" xr:uid="{507A48EB-E8F2-4A19-84C3-FB143121D8DD}"/>
    <cellStyle name="Total 4 5 4" xfId="9571" xr:uid="{00000000-0005-0000-0000-0000281F0000}"/>
    <cellStyle name="Total 4 5 4 2" xfId="15297" xr:uid="{6C263349-C4BA-4916-9812-5CE1381A2E44}"/>
    <cellStyle name="Total 4 5 5" xfId="10061" xr:uid="{00000000-0005-0000-0000-0000291F0000}"/>
    <cellStyle name="Total 4 5 5 2" xfId="15786" xr:uid="{6BA404BA-A93D-4179-B755-E6C24F85970B}"/>
    <cellStyle name="Total 4 5 6" xfId="10505" xr:uid="{00000000-0005-0000-0000-00002A1F0000}"/>
    <cellStyle name="Total 4 5 6 2" xfId="16228" xr:uid="{474C1441-416E-4F48-A8E5-690BFEC03DD0}"/>
    <cellStyle name="Total 4 5 7" xfId="12422" xr:uid="{442C13DA-AA2E-4822-B41A-6E5CF5FF11A6}"/>
    <cellStyle name="Total 4 6" xfId="7394" xr:uid="{00000000-0005-0000-0000-00002B1F0000}"/>
    <cellStyle name="Total 4 6 2" xfId="13140" xr:uid="{52A7B0A6-D63A-4C62-98CF-DDFF81CBD7FA}"/>
    <cellStyle name="Total 4 7" xfId="7264" xr:uid="{00000000-0005-0000-0000-00002C1F0000}"/>
    <cellStyle name="Total 4 7 2" xfId="13012" xr:uid="{8CDF9139-DE98-4122-85BF-BB982DDFB3C7}"/>
    <cellStyle name="Total 4 8" xfId="7302" xr:uid="{00000000-0005-0000-0000-00002D1F0000}"/>
    <cellStyle name="Total 4 8 2" xfId="13050" xr:uid="{6B0E53EF-96A0-4AA6-9DE0-0A7170BF246B}"/>
    <cellStyle name="Total 4 9" xfId="9736" xr:uid="{00000000-0005-0000-0000-00002E1F0000}"/>
    <cellStyle name="Total 4 9 2" xfId="15462" xr:uid="{C0BC953F-4C00-4DD8-9828-C4C537283674}"/>
    <cellStyle name="Total 5" xfId="3613" xr:uid="{00000000-0005-0000-0000-00002F1F0000}"/>
    <cellStyle name="Total 5 2" xfId="5749" xr:uid="{00000000-0005-0000-0000-0000301F0000}"/>
    <cellStyle name="Total 5 3" xfId="6324" xr:uid="{00000000-0005-0000-0000-0000311F0000}"/>
    <cellStyle name="Total 5 3 2" xfId="6861" xr:uid="{00000000-0005-0000-0000-0000321F0000}"/>
    <cellStyle name="Total 5 3 2 2" xfId="8511" xr:uid="{00000000-0005-0000-0000-0000331F0000}"/>
    <cellStyle name="Total 5 3 2 2 2" xfId="14238" xr:uid="{15041A2A-94AF-49D7-AE3F-DF9B3FF39624}"/>
    <cellStyle name="Total 5 3 2 3" xfId="9156" xr:uid="{00000000-0005-0000-0000-0000341F0000}"/>
    <cellStyle name="Total 5 3 2 3 2" xfId="14883" xr:uid="{AAA017CF-AF05-4A69-8192-E2B6E4AD0088}"/>
    <cellStyle name="Total 5 3 2 4" xfId="9808" xr:uid="{00000000-0005-0000-0000-0000351F0000}"/>
    <cellStyle name="Total 5 3 2 4 2" xfId="15534" xr:uid="{D8210F0A-1F3E-4B3C-95EF-5800A80D3D4C}"/>
    <cellStyle name="Total 5 3 2 5" xfId="10296" xr:uid="{00000000-0005-0000-0000-0000361F0000}"/>
    <cellStyle name="Total 5 3 2 5 2" xfId="16021" xr:uid="{04487E23-C7CB-45AB-92D0-48BD6AD3F36D}"/>
    <cellStyle name="Total 5 3 2 6" xfId="10735" xr:uid="{00000000-0005-0000-0000-0000371F0000}"/>
    <cellStyle name="Total 5 3 2 6 2" xfId="16437" xr:uid="{E87DB9B3-7101-42DE-A004-C1E6CAF06CD6}"/>
    <cellStyle name="Total 5 3 2 7" xfId="12639" xr:uid="{070816EC-EB50-41B3-810F-B99C3FB78967}"/>
    <cellStyle name="Total 5 3 3" xfId="8057" xr:uid="{00000000-0005-0000-0000-0000381F0000}"/>
    <cellStyle name="Total 5 3 3 2" xfId="13786" xr:uid="{1266F99F-CD2B-4BBF-B078-B0259B3D2B68}"/>
    <cellStyle name="Total 5 3 4" xfId="8710" xr:uid="{00000000-0005-0000-0000-0000391F0000}"/>
    <cellStyle name="Total 5 3 4 2" xfId="14437" xr:uid="{9B7E77A9-5D68-43B3-B3FD-784AEFA434D0}"/>
    <cellStyle name="Total 5 3 5" xfId="9349" xr:uid="{00000000-0005-0000-0000-00003A1F0000}"/>
    <cellStyle name="Total 5 3 5 2" xfId="15075" xr:uid="{A9A52426-8A5A-458F-9C6D-984B7D0D991F}"/>
    <cellStyle name="Total 5 3 6" xfId="7647" xr:uid="{00000000-0005-0000-0000-00003B1F0000}"/>
    <cellStyle name="Total 5 3 6 2" xfId="13390" xr:uid="{F388583C-4590-4B55-BC02-287472CEBDF0}"/>
    <cellStyle name="Total 5 3 7" xfId="12176" xr:uid="{D653C7BC-FFBB-4C8C-86C1-B17548172360}"/>
    <cellStyle name="Total 5 4" xfId="6594" xr:uid="{00000000-0005-0000-0000-00003C1F0000}"/>
    <cellStyle name="Total 5 4 2" xfId="8274" xr:uid="{00000000-0005-0000-0000-00003D1F0000}"/>
    <cellStyle name="Total 5 4 2 2" xfId="14002" xr:uid="{C81A7599-7BE7-49BC-82EB-CBFDA3BA0DF8}"/>
    <cellStyle name="Total 5 4 3" xfId="8923" xr:uid="{00000000-0005-0000-0000-00003E1F0000}"/>
    <cellStyle name="Total 5 4 3 2" xfId="14650" xr:uid="{9B92B1E8-F719-4A8E-AEE1-543DD6C46586}"/>
    <cellStyle name="Total 5 4 4" xfId="9572" xr:uid="{00000000-0005-0000-0000-00003F1F0000}"/>
    <cellStyle name="Total 5 4 4 2" xfId="15298" xr:uid="{FE6AD24C-43C6-45A7-884C-B533D1FA97FF}"/>
    <cellStyle name="Total 5 4 5" xfId="10062" xr:uid="{00000000-0005-0000-0000-0000401F0000}"/>
    <cellStyle name="Total 5 4 5 2" xfId="15787" xr:uid="{57E44606-58B0-49CE-AAEF-E8B00527D5AB}"/>
    <cellStyle name="Total 5 4 6" xfId="10506" xr:uid="{00000000-0005-0000-0000-0000411F0000}"/>
    <cellStyle name="Total 5 4 6 2" xfId="16229" xr:uid="{A38383B5-7F5F-4214-AE77-29E71256DC11}"/>
    <cellStyle name="Total 5 4 7" xfId="12423" xr:uid="{82C892F9-2D19-4C60-9514-E6F2CC37A3E9}"/>
    <cellStyle name="Total 5 5" xfId="7395" xr:uid="{00000000-0005-0000-0000-0000421F0000}"/>
    <cellStyle name="Total 5 5 2" xfId="13141" xr:uid="{924B3AA2-1DFE-4B72-A6B2-12538D21F652}"/>
    <cellStyle name="Total 5 6" xfId="8001" xr:uid="{00000000-0005-0000-0000-0000431F0000}"/>
    <cellStyle name="Total 5 6 2" xfId="13731" xr:uid="{AEF53D77-1773-4009-AC04-9B4FABEB69A6}"/>
    <cellStyle name="Total 5 7" xfId="8013" xr:uid="{00000000-0005-0000-0000-0000441F0000}"/>
    <cellStyle name="Total 5 7 2" xfId="13742" xr:uid="{01A31AB3-BD5F-4326-9DED-BCFA510DEA3E}"/>
    <cellStyle name="Total 5 8" xfId="7720" xr:uid="{00000000-0005-0000-0000-0000451F0000}"/>
    <cellStyle name="Total 5 8 2" xfId="13460" xr:uid="{DB3B7490-2163-47C6-A053-6D91587D5C60}"/>
    <cellStyle name="Total 5 9" xfId="11543" xr:uid="{1F0DBDC0-A74B-4117-B5B0-BC3AB92A2D74}"/>
    <cellStyle name="Total 6" xfId="3614" xr:uid="{00000000-0005-0000-0000-0000461F0000}"/>
    <cellStyle name="Total 6 2" xfId="5750" xr:uid="{00000000-0005-0000-0000-0000471F0000}"/>
    <cellStyle name="Total 6 3" xfId="6325" xr:uid="{00000000-0005-0000-0000-0000481F0000}"/>
    <cellStyle name="Total 6 3 2" xfId="6862" xr:uid="{00000000-0005-0000-0000-0000491F0000}"/>
    <cellStyle name="Total 6 3 2 2" xfId="8512" xr:uid="{00000000-0005-0000-0000-00004A1F0000}"/>
    <cellStyle name="Total 6 3 2 2 2" xfId="14239" xr:uid="{F28536A7-79B3-45CB-B3E2-23F857FDDC09}"/>
    <cellStyle name="Total 6 3 2 3" xfId="9157" xr:uid="{00000000-0005-0000-0000-00004B1F0000}"/>
    <cellStyle name="Total 6 3 2 3 2" xfId="14884" xr:uid="{CAA6E3C8-6575-411E-AD25-35B8888427DF}"/>
    <cellStyle name="Total 6 3 2 4" xfId="9809" xr:uid="{00000000-0005-0000-0000-00004C1F0000}"/>
    <cellStyle name="Total 6 3 2 4 2" xfId="15535" xr:uid="{7D277868-C0A7-4DFF-B8F5-24160974ADAF}"/>
    <cellStyle name="Total 6 3 2 5" xfId="10297" xr:uid="{00000000-0005-0000-0000-00004D1F0000}"/>
    <cellStyle name="Total 6 3 2 5 2" xfId="16022" xr:uid="{70F89244-9D8C-46AC-A019-ECB22A947139}"/>
    <cellStyle name="Total 6 3 2 6" xfId="10736" xr:uid="{00000000-0005-0000-0000-00004E1F0000}"/>
    <cellStyle name="Total 6 3 2 6 2" xfId="16438" xr:uid="{48FFBAF3-2589-4161-B9B1-46D1CF76646B}"/>
    <cellStyle name="Total 6 3 2 7" xfId="12640" xr:uid="{AB23165A-4862-4BB8-87B9-ABB499B7212F}"/>
    <cellStyle name="Total 6 3 3" xfId="8058" xr:uid="{00000000-0005-0000-0000-00004F1F0000}"/>
    <cellStyle name="Total 6 3 3 2" xfId="13787" xr:uid="{78369F2A-3C33-441F-AEFB-F308E3F73EB0}"/>
    <cellStyle name="Total 6 3 4" xfId="8711" xr:uid="{00000000-0005-0000-0000-0000501F0000}"/>
    <cellStyle name="Total 6 3 4 2" xfId="14438" xr:uid="{E143522A-D549-4D2B-B8C6-51BE4B28D1A0}"/>
    <cellStyle name="Total 6 3 5" xfId="9350" xr:uid="{00000000-0005-0000-0000-0000511F0000}"/>
    <cellStyle name="Total 6 3 5 2" xfId="15076" xr:uid="{7AB76294-E1C1-4229-BFF7-4373D9D03A65}"/>
    <cellStyle name="Total 6 3 6" xfId="7648" xr:uid="{00000000-0005-0000-0000-0000521F0000}"/>
    <cellStyle name="Total 6 3 6 2" xfId="13391" xr:uid="{D21DF1DB-6147-49E5-B374-B18BC64ECC2D}"/>
    <cellStyle name="Total 6 3 7" xfId="12177" xr:uid="{7FEDA5A8-B778-47C7-9B6E-71BF280957C6}"/>
    <cellStyle name="Total 6 4" xfId="6595" xr:uid="{00000000-0005-0000-0000-0000531F0000}"/>
    <cellStyle name="Total 6 4 2" xfId="8275" xr:uid="{00000000-0005-0000-0000-0000541F0000}"/>
    <cellStyle name="Total 6 4 2 2" xfId="14003" xr:uid="{CC0243B8-8908-4463-ABCB-1ECE648B661D}"/>
    <cellStyle name="Total 6 4 3" xfId="8924" xr:uid="{00000000-0005-0000-0000-0000551F0000}"/>
    <cellStyle name="Total 6 4 3 2" xfId="14651" xr:uid="{36B3274B-2ABE-4AA2-AF31-3AC6EC9AD556}"/>
    <cellStyle name="Total 6 4 4" xfId="9573" xr:uid="{00000000-0005-0000-0000-0000561F0000}"/>
    <cellStyle name="Total 6 4 4 2" xfId="15299" xr:uid="{5604DD71-BA7D-4DCD-89E5-09E8FDFD0C4C}"/>
    <cellStyle name="Total 6 4 5" xfId="10063" xr:uid="{00000000-0005-0000-0000-0000571F0000}"/>
    <cellStyle name="Total 6 4 5 2" xfId="15788" xr:uid="{7F149FA5-5E41-4D7C-B5D3-AC19FAA56E7A}"/>
    <cellStyle name="Total 6 4 6" xfId="10507" xr:uid="{00000000-0005-0000-0000-0000581F0000}"/>
    <cellStyle name="Total 6 4 6 2" xfId="16230" xr:uid="{778E9675-B348-459D-AEAB-A1974FABF03C}"/>
    <cellStyle name="Total 6 4 7" xfId="12424" xr:uid="{1B95C25B-ACD5-43CD-9F27-98F778A4A482}"/>
    <cellStyle name="Total 6 5" xfId="7396" xr:uid="{00000000-0005-0000-0000-0000591F0000}"/>
    <cellStyle name="Total 6 5 2" xfId="13142" xr:uid="{FB8A2174-4810-419C-AABC-36C9135CAA6E}"/>
    <cellStyle name="Total 6 6" xfId="7263" xr:uid="{00000000-0005-0000-0000-00005A1F0000}"/>
    <cellStyle name="Total 6 6 2" xfId="13011" xr:uid="{8C11A6D5-75BC-467B-9D0E-1B87BB8BCDEB}"/>
    <cellStyle name="Total 6 7" xfId="8668" xr:uid="{00000000-0005-0000-0000-00005B1F0000}"/>
    <cellStyle name="Total 6 7 2" xfId="14395" xr:uid="{3B075665-31A4-4853-966F-1734E5FD269B}"/>
    <cellStyle name="Total 6 8" xfId="7508" xr:uid="{00000000-0005-0000-0000-00005C1F0000}"/>
    <cellStyle name="Total 6 8 2" xfId="13253" xr:uid="{597462F1-3B87-46FA-A593-4D9BBF01A508}"/>
    <cellStyle name="Total 6 9" xfId="11544" xr:uid="{B2D10C2C-B8F4-4DF9-B821-72B63FB77F73}"/>
    <cellStyle name="Total 7" xfId="5751" xr:uid="{00000000-0005-0000-0000-00005D1F0000}"/>
    <cellStyle name="Total 8" xfId="5752" xr:uid="{00000000-0005-0000-0000-00005E1F0000}"/>
    <cellStyle name="Total 9" xfId="5753" xr:uid="{00000000-0005-0000-0000-00005F1F0000}"/>
    <cellStyle name="TotCol - Style5" xfId="5754" xr:uid="{00000000-0005-0000-0000-0000601F0000}"/>
    <cellStyle name="TotRow - Style4" xfId="5755" xr:uid="{00000000-0005-0000-0000-0000611F0000}"/>
    <cellStyle name="TotRow - Style4 2" xfId="6523" xr:uid="{00000000-0005-0000-0000-0000621F0000}"/>
    <cellStyle name="TotRow - Style4 2 2" xfId="7024" xr:uid="{00000000-0005-0000-0000-0000631F0000}"/>
    <cellStyle name="TotRow - Style4 2 2 2" xfId="8661" xr:uid="{00000000-0005-0000-0000-0000641F0000}"/>
    <cellStyle name="TotRow - Style4 2 2 2 2" xfId="14388" xr:uid="{F72031EB-2DC1-4271-8034-DC3C69BC5882}"/>
    <cellStyle name="TotRow - Style4 2 2 3" xfId="9302" xr:uid="{00000000-0005-0000-0000-0000651F0000}"/>
    <cellStyle name="TotRow - Style4 2 2 3 2" xfId="15029" xr:uid="{D44E3A65-0F19-48E1-8E57-C67ED7F3A619}"/>
    <cellStyle name="TotRow - Style4 2 2 4" xfId="9960" xr:uid="{00000000-0005-0000-0000-0000661F0000}"/>
    <cellStyle name="TotRow - Style4 2 2 4 2" xfId="15686" xr:uid="{1ABB882D-50F4-42B0-B6CA-9FDC2764D449}"/>
    <cellStyle name="TotRow - Style4 2 2 5" xfId="10448" xr:uid="{00000000-0005-0000-0000-0000671F0000}"/>
    <cellStyle name="TotRow - Style4 2 2 5 2" xfId="16173" xr:uid="{75850A56-82FA-48E4-8114-ECB18FA25D6D}"/>
    <cellStyle name="TotRow - Style4 2 2 6" xfId="10880" xr:uid="{00000000-0005-0000-0000-0000681F0000}"/>
    <cellStyle name="TotRow - Style4 2 3" xfId="8205" xr:uid="{00000000-0005-0000-0000-0000691F0000}"/>
    <cellStyle name="TotRow - Style4 2 3 2" xfId="13934" xr:uid="{D33A551E-E667-4D93-8C73-EF5EF35DD6CD}"/>
    <cellStyle name="TotRow - Style4 2 4" xfId="8856" xr:uid="{00000000-0005-0000-0000-00006A1F0000}"/>
    <cellStyle name="TotRow - Style4 2 4 2" xfId="14583" xr:uid="{F5072525-E7EC-4F73-8928-835C0C891E48}"/>
    <cellStyle name="TotRow - Style4 2 5" xfId="9505" xr:uid="{00000000-0005-0000-0000-00006B1F0000}"/>
    <cellStyle name="TotRow - Style4 2 5 2" xfId="15231" xr:uid="{FA4401AC-23B6-408D-AA8C-BBA157CC5B9C}"/>
    <cellStyle name="TotRow - Style4 2 6" xfId="9994" xr:uid="{00000000-0005-0000-0000-00006C1F0000}"/>
    <cellStyle name="TotRow - Style4 2 6 2" xfId="15719" xr:uid="{138CA3C7-01A3-463E-88BB-1D4D89B06978}"/>
    <cellStyle name="TotRow - Style4 2 7" xfId="9298" xr:uid="{00000000-0005-0000-0000-00006D1F0000}"/>
    <cellStyle name="TotRow - Style4 2 7 2" xfId="15025" xr:uid="{5E4A3EF5-A71A-406E-AB64-C10C3827F83D}"/>
    <cellStyle name="TotRow - Style4 3" xfId="6758" xr:uid="{00000000-0005-0000-0000-00006E1F0000}"/>
    <cellStyle name="TotRow - Style4 3 2" xfId="8432" xr:uid="{00000000-0005-0000-0000-00006F1F0000}"/>
    <cellStyle name="TotRow - Style4 3 2 2" xfId="14160" xr:uid="{B1A60602-185F-4355-A6E8-F52256070153}"/>
    <cellStyle name="TotRow - Style4 3 3" xfId="9082" xr:uid="{00000000-0005-0000-0000-0000701F0000}"/>
    <cellStyle name="TotRow - Style4 3 3 2" xfId="14809" xr:uid="{75B06A5F-1A0B-4425-AA17-43F24DEF6D0C}"/>
    <cellStyle name="TotRow - Style4 3 4" xfId="9730" xr:uid="{00000000-0005-0000-0000-0000711F0000}"/>
    <cellStyle name="TotRow - Style4 3 4 2" xfId="15456" xr:uid="{F625FCA7-E4FF-47B3-9C41-B7B15D18DA6B}"/>
    <cellStyle name="TotRow - Style4 3 5" xfId="10219" xr:uid="{00000000-0005-0000-0000-0000721F0000}"/>
    <cellStyle name="TotRow - Style4 3 5 2" xfId="15944" xr:uid="{96B1F9F6-DF89-4F3D-A9A2-B5B7B65CAF54}"/>
    <cellStyle name="TotRow - Style4 3 6" xfId="10663" xr:uid="{00000000-0005-0000-0000-0000731F0000}"/>
    <cellStyle name="TotRow - Style4 3 6 2" xfId="16372" xr:uid="{AE931656-8974-4700-B597-259C8876AEB8}"/>
    <cellStyle name="TotRow - Style4 3 7" xfId="12570" xr:uid="{B023DAC3-C79D-4CEB-BA28-6DF90AF0A0FF}"/>
    <cellStyle name="TotRow - Style4 4" xfId="7910" xr:uid="{00000000-0005-0000-0000-0000741F0000}"/>
    <cellStyle name="TotRow - Style4 4 2" xfId="13643" xr:uid="{2289CB5F-402D-4D03-9BD7-63D9669ECC78}"/>
    <cellStyle name="TotRow - Style4 5" xfId="3515" xr:uid="{00000000-0005-0000-0000-0000751F0000}"/>
    <cellStyle name="TotRow - Style4 5 2" xfId="11520" xr:uid="{B1B4FE0D-150B-4260-8687-FD56D33F97CB}"/>
    <cellStyle name="TotRow - Style4 6" xfId="7614" xr:uid="{00000000-0005-0000-0000-0000761F0000}"/>
    <cellStyle name="TotRow - Style4 6 2" xfId="13357" xr:uid="{3C8D3343-78E3-4BEC-B57C-743595DD4DCE}"/>
    <cellStyle name="TotRow - Style4 7" xfId="7095" xr:uid="{00000000-0005-0000-0000-0000771F0000}"/>
    <cellStyle name="TotRow - Style4 7 2" xfId="12853" xr:uid="{FDDFCBF6-58BF-4503-ABFA-C34777A1CA09}"/>
    <cellStyle name="Tusental (0)_pldt" xfId="1308" xr:uid="{00000000-0005-0000-0000-0000781F0000}"/>
    <cellStyle name="Tusental_A-listan (fixad)" xfId="1309" xr:uid="{00000000-0005-0000-0000-0000791F0000}"/>
    <cellStyle name="Valuta (0)" xfId="5756" xr:uid="{00000000-0005-0000-0000-00007A1F0000}"/>
    <cellStyle name="Valuta_NPV" xfId="1310" xr:uid="{00000000-0005-0000-0000-00007B1F0000}"/>
    <cellStyle name="Valuutta_BINV" xfId="1311" xr:uid="{00000000-0005-0000-0000-00007C1F0000}"/>
    <cellStyle name="variable-UNLOCKED" xfId="5757" xr:uid="{00000000-0005-0000-0000-00007D1F0000}"/>
    <cellStyle name="Währung [0]_35ERI8T2gbIEMixb4v26icuOo" xfId="5758" xr:uid="{00000000-0005-0000-0000-00007E1F0000}"/>
    <cellStyle name="Währung_35ERI8T2gbIEMixb4v26icuOo" xfId="5759" xr:uid="{00000000-0005-0000-0000-00007F1F0000}"/>
    <cellStyle name="Warning" xfId="82" xr:uid="{00000000-0005-0000-0000-0000801F0000}"/>
    <cellStyle name="Warning 2" xfId="5761" xr:uid="{00000000-0005-0000-0000-0000811F0000}"/>
    <cellStyle name="Warning 3" xfId="5760" xr:uid="{00000000-0005-0000-0000-0000821F0000}"/>
    <cellStyle name="Warning Text" xfId="115" builtinId="11" customBuiltin="1"/>
    <cellStyle name="Warning Text 2" xfId="83" xr:uid="{00000000-0005-0000-0000-0000841F0000}"/>
    <cellStyle name="Warning Text 2 2" xfId="3616" xr:uid="{00000000-0005-0000-0000-0000851F0000}"/>
    <cellStyle name="Warning Text 2 3" xfId="3615" xr:uid="{00000000-0005-0000-0000-0000861F0000}"/>
    <cellStyle name="Warning Text 3" xfId="1312" xr:uid="{00000000-0005-0000-0000-0000871F0000}"/>
    <cellStyle name="Warning Text 3 2" xfId="5762" xr:uid="{00000000-0005-0000-0000-0000881F0000}"/>
    <cellStyle name="Warning Text 4" xfId="3617" xr:uid="{00000000-0005-0000-0000-0000891F0000}"/>
    <cellStyle name="Warning Text 5" xfId="3618" xr:uid="{00000000-0005-0000-0000-00008A1F0000}"/>
    <cellStyle name="Warning Text 6" xfId="3619" xr:uid="{00000000-0005-0000-0000-00008B1F0000}"/>
    <cellStyle name="Warning Text 7" xfId="5763" xr:uid="{00000000-0005-0000-0000-00008C1F0000}"/>
    <cellStyle name="WHead - Style2" xfId="1313" xr:uid="{00000000-0005-0000-0000-00008D1F0000}"/>
    <cellStyle name="WHead - Style2 2" xfId="3620" xr:uid="{00000000-0005-0000-0000-00008E1F0000}"/>
    <cellStyle name="wrap" xfId="3621" xr:uid="{00000000-0005-0000-0000-00008F1F0000}"/>
    <cellStyle name="Wไhrung [0]_35ERI8T2gbIEMixb4v26icuOo" xfId="5764" xr:uid="{00000000-0005-0000-0000-0000901F0000}"/>
    <cellStyle name="Wไhrung_35ERI8T2gbIEMixb4v26icuOo" xfId="5765" xr:uid="{00000000-0005-0000-0000-0000911F0000}"/>
    <cellStyle name="yellow_DATABASE.XLS" xfId="5766" xr:uid="{00000000-0005-0000-0000-0000921F0000}"/>
    <cellStyle name="ｳfｹ・[0]_､ｭ､ " xfId="5767" xr:uid="{00000000-0005-0000-0000-0000931F0000}"/>
    <cellStyle name="ｳfｹ､ｭ､ " xfId="5768" xr:uid="{00000000-0005-0000-0000-0000941F0000}"/>
    <cellStyle name="ｳfｹSheet1" xfId="5769" xr:uid="{00000000-0005-0000-0000-0000951F0000}"/>
    <cellStyle name="ｳqｳf [0.00]_076WEPD" xfId="5770" xr:uid="{00000000-0005-0000-0000-0000961F0000}"/>
    <cellStyle name="ｳqｳf_076WEPD" xfId="5771" xr:uid="{00000000-0005-0000-0000-0000971F0000}"/>
    <cellStyle name="ｪ愠ﾜ??????????_501N(991210)-ｧｺ" xfId="5772" xr:uid="{00000000-0005-0000-0000-0000981F0000}"/>
    <cellStyle name="ｵﾒﾁ｡ﾒﾃ爼ﾗ靉ﾁ篦ｧﾋﾅﾒﾂﾁﾔｵﾔ" xfId="3622" xr:uid="{00000000-0005-0000-0000-0000991F0000}"/>
    <cellStyle name="ｶWｳsｵｲ" xfId="5773" xr:uid="{00000000-0005-0000-0000-00009A1F0000}"/>
    <cellStyle name="ｼﾐｷﾇ_076WEPD" xfId="5774" xr:uid="{00000000-0005-0000-0000-00009B1F0000}"/>
    <cellStyle name="スタイル 1" xfId="5775" xr:uid="{00000000-0005-0000-0000-00009C1F0000}"/>
    <cellStyle name="ﾀHｫ皙ｺｶWｳsｵｲ" xfId="5776" xr:uid="{00000000-0005-0000-0000-00009D1F0000}"/>
    <cellStyle name="ハイパーリンク" xfId="5777" xr:uid="{00000000-0005-0000-0000-00009E1F0000}"/>
    <cellStyle name="ハイパーリンク 2" xfId="5778" xr:uid="{00000000-0005-0000-0000-00009F1F0000}"/>
    <cellStyle name="ｮ・､ﾁ? [0.00]_076WEPD" xfId="5779" xr:uid="{00000000-0005-0000-0000-0000A01F0000}"/>
    <cellStyle name="ｮ・､ﾁ?_076WEPD" xfId="5780" xr:uid="{00000000-0005-0000-0000-0000A11F0000}"/>
    <cellStyle name="ｮ・ﾆｮB｢ﾔ [0.00]_076WEPD" xfId="5781" xr:uid="{00000000-0005-0000-0000-0000A21F0000}"/>
    <cellStyle name="ｮ・ﾆｮB｢ﾔ_076WEPD" xfId="5782" xr:uid="{00000000-0005-0000-0000-0000A31F0000}"/>
    <cellStyle name="เครื่องหมายเปอร์เซ็นต์_~4510722" xfId="5788" xr:uid="{00000000-0005-0000-0000-0000A41F0000}"/>
    <cellStyle name="เครื่องหมายจุลภาค [0] 2" xfId="3624" xr:uid="{00000000-0005-0000-0000-0000A51F0000}"/>
    <cellStyle name="เครื่องหมายจุลภาค [0] 3" xfId="3625" xr:uid="{00000000-0005-0000-0000-0000A61F0000}"/>
    <cellStyle name="เครื่องหมายจุลภาค [0] 4" xfId="3623" xr:uid="{00000000-0005-0000-0000-0000A71F0000}"/>
    <cellStyle name="เครื่องหมายจุลภาค 10" xfId="1314" xr:uid="{00000000-0005-0000-0000-0000A81F0000}"/>
    <cellStyle name="เครื่องหมายจุลภาค 10 2" xfId="1315" xr:uid="{00000000-0005-0000-0000-0000A91F0000}"/>
    <cellStyle name="เครื่องหมายจุลภาค 10 2 2" xfId="1316" xr:uid="{00000000-0005-0000-0000-0000AA1F0000}"/>
    <cellStyle name="เครื่องหมายจุลภาค 10 3" xfId="1317" xr:uid="{00000000-0005-0000-0000-0000AB1F0000}"/>
    <cellStyle name="เครื่องหมายจุลภาค 10 3 2" xfId="3626" xr:uid="{00000000-0005-0000-0000-0000AC1F0000}"/>
    <cellStyle name="เครื่องหมายจุลภาค 10 4" xfId="3627" xr:uid="{00000000-0005-0000-0000-0000AD1F0000}"/>
    <cellStyle name="เครื่องหมายจุลภาค 10 5" xfId="3628" xr:uid="{00000000-0005-0000-0000-0000AE1F0000}"/>
    <cellStyle name="เครื่องหมายจุลภาค 10_Q2-54+บิล แลนด์-นุ่น(1)" xfId="1318" xr:uid="{00000000-0005-0000-0000-0000AF1F0000}"/>
    <cellStyle name="เครื่องหมายจุลภาค 11" xfId="1319" xr:uid="{00000000-0005-0000-0000-0000B01F0000}"/>
    <cellStyle name="เครื่องหมายจุลภาค 11 2" xfId="1320" xr:uid="{00000000-0005-0000-0000-0000B11F0000}"/>
    <cellStyle name="เครื่องหมายจุลภาค 11 3" xfId="1321" xr:uid="{00000000-0005-0000-0000-0000B21F0000}"/>
    <cellStyle name="เครื่องหมายจุลภาค 11 4" xfId="3629" xr:uid="{00000000-0005-0000-0000-0000B31F0000}"/>
    <cellStyle name="เครื่องหมายจุลภาค 11 5" xfId="3630" xr:uid="{00000000-0005-0000-0000-0000B41F0000}"/>
    <cellStyle name="เครื่องหมายจุลภาค 12" xfId="1322" xr:uid="{00000000-0005-0000-0000-0000B51F0000}"/>
    <cellStyle name="เครื่องหมายจุลภาค 12 2" xfId="1323" xr:uid="{00000000-0005-0000-0000-0000B61F0000}"/>
    <cellStyle name="เครื่องหมายจุลภาค 12 3" xfId="1324" xr:uid="{00000000-0005-0000-0000-0000B71F0000}"/>
    <cellStyle name="เครื่องหมายจุลภาค 13" xfId="1325" xr:uid="{00000000-0005-0000-0000-0000B81F0000}"/>
    <cellStyle name="เครื่องหมายจุลภาค 13 2" xfId="1326" xr:uid="{00000000-0005-0000-0000-0000B91F0000}"/>
    <cellStyle name="เครื่องหมายจุลภาค 13 2 2" xfId="3632" xr:uid="{00000000-0005-0000-0000-0000BA1F0000}"/>
    <cellStyle name="เครื่องหมายจุลภาค 13 2 2 2" xfId="3633" xr:uid="{00000000-0005-0000-0000-0000BB1F0000}"/>
    <cellStyle name="เครื่องหมายจุลภาค 13 2 3" xfId="3634" xr:uid="{00000000-0005-0000-0000-0000BC1F0000}"/>
    <cellStyle name="เครื่องหมายจุลภาค 13 2 4" xfId="3635" xr:uid="{00000000-0005-0000-0000-0000BD1F0000}"/>
    <cellStyle name="เครื่องหมายจุลภาค 13 2 5" xfId="3636" xr:uid="{00000000-0005-0000-0000-0000BE1F0000}"/>
    <cellStyle name="เครื่องหมายจุลภาค 13 2 6" xfId="3637" xr:uid="{00000000-0005-0000-0000-0000BF1F0000}"/>
    <cellStyle name="เครื่องหมายจุลภาค 13 2_Reclassify COGS2010" xfId="3638" xr:uid="{00000000-0005-0000-0000-0000C01F0000}"/>
    <cellStyle name="เครื่องหมายจุลภาค 13 3" xfId="1327" xr:uid="{00000000-0005-0000-0000-0000C11F0000}"/>
    <cellStyle name="เครื่องหมายจุลภาค 13 3 2" xfId="3639" xr:uid="{00000000-0005-0000-0000-0000C21F0000}"/>
    <cellStyle name="เครื่องหมายจุลภาค 13 3 3" xfId="3640" xr:uid="{00000000-0005-0000-0000-0000C31F0000}"/>
    <cellStyle name="เครื่องหมายจุลภาค 13 3 4" xfId="3641" xr:uid="{00000000-0005-0000-0000-0000C41F0000}"/>
    <cellStyle name="เครื่องหมายจุลภาค 13 4" xfId="3642" xr:uid="{00000000-0005-0000-0000-0000C51F0000}"/>
    <cellStyle name="เครื่องหมายจุลภาค 13 5" xfId="3643" xr:uid="{00000000-0005-0000-0000-0000C61F0000}"/>
    <cellStyle name="เครื่องหมายจุลภาค 13 6" xfId="3644" xr:uid="{00000000-0005-0000-0000-0000C71F0000}"/>
    <cellStyle name="เครื่องหมายจุลภาค 13 7" xfId="3645" xr:uid="{00000000-0005-0000-0000-0000C81F0000}"/>
    <cellStyle name="เครื่องหมายจุลภาค 13_2009 WP Online" xfId="3646" xr:uid="{00000000-0005-0000-0000-0000C91F0000}"/>
    <cellStyle name="เครื่องหมายจุลภาค 14" xfId="1328" xr:uid="{00000000-0005-0000-0000-0000CA1F0000}"/>
    <cellStyle name="เครื่องหมายจุลภาค 14 2" xfId="1329" xr:uid="{00000000-0005-0000-0000-0000CB1F0000}"/>
    <cellStyle name="เครื่องหมายจุลภาค 14 2 2" xfId="3647" xr:uid="{00000000-0005-0000-0000-0000CC1F0000}"/>
    <cellStyle name="เครื่องหมายจุลภาค 14 2 3" xfId="3648" xr:uid="{00000000-0005-0000-0000-0000CD1F0000}"/>
    <cellStyle name="เครื่องหมายจุลภาค 14 2 4" xfId="3649" xr:uid="{00000000-0005-0000-0000-0000CE1F0000}"/>
    <cellStyle name="เครื่องหมายจุลภาค 14 2 5" xfId="3650" xr:uid="{00000000-0005-0000-0000-0000CF1F0000}"/>
    <cellStyle name="เครื่องหมายจุลภาค 14 2 6" xfId="3651" xr:uid="{00000000-0005-0000-0000-0000D01F0000}"/>
    <cellStyle name="เครื่องหมายจุลภาค 14 3" xfId="1330" xr:uid="{00000000-0005-0000-0000-0000D11F0000}"/>
    <cellStyle name="เครื่องหมายจุลภาค 14 3 2" xfId="3652" xr:uid="{00000000-0005-0000-0000-0000D21F0000}"/>
    <cellStyle name="เครื่องหมายจุลภาค 14 3 3" xfId="3653" xr:uid="{00000000-0005-0000-0000-0000D31F0000}"/>
    <cellStyle name="เครื่องหมายจุลภาค 14 3 4" xfId="3654" xr:uid="{00000000-0005-0000-0000-0000D41F0000}"/>
    <cellStyle name="เครื่องหมายจุลภาค 14 4" xfId="3655" xr:uid="{00000000-0005-0000-0000-0000D51F0000}"/>
    <cellStyle name="เครื่องหมายจุลภาค 14 5" xfId="3656" xr:uid="{00000000-0005-0000-0000-0000D61F0000}"/>
    <cellStyle name="เครื่องหมายจุลภาค 14 6" xfId="3657" xr:uid="{00000000-0005-0000-0000-0000D71F0000}"/>
    <cellStyle name="เครื่องหมายจุลภาค 14 7" xfId="3658" xr:uid="{00000000-0005-0000-0000-0000D81F0000}"/>
    <cellStyle name="เครื่องหมายจุลภาค 14_2009 WP Online1" xfId="3659" xr:uid="{00000000-0005-0000-0000-0000D91F0000}"/>
    <cellStyle name="เครื่องหมายจุลภาค 15" xfId="1331" xr:uid="{00000000-0005-0000-0000-0000DA1F0000}"/>
    <cellStyle name="เครื่องหมายจุลภาค 15 2" xfId="1332" xr:uid="{00000000-0005-0000-0000-0000DB1F0000}"/>
    <cellStyle name="เครื่องหมายจุลภาค 15 2 2" xfId="3660" xr:uid="{00000000-0005-0000-0000-0000DC1F0000}"/>
    <cellStyle name="เครื่องหมายจุลภาค 15 3" xfId="3661" xr:uid="{00000000-0005-0000-0000-0000DD1F0000}"/>
    <cellStyle name="เครื่องหมายจุลภาค 15 3 2" xfId="3662" xr:uid="{00000000-0005-0000-0000-0000DE1F0000}"/>
    <cellStyle name="เครื่องหมายจุลภาค 15 3 3" xfId="3663" xr:uid="{00000000-0005-0000-0000-0000DF1F0000}"/>
    <cellStyle name="เครื่องหมายจุลภาค 15 3 4" xfId="3664" xr:uid="{00000000-0005-0000-0000-0000E01F0000}"/>
    <cellStyle name="เครื่องหมายจุลภาค 15 4" xfId="3665" xr:uid="{00000000-0005-0000-0000-0000E11F0000}"/>
    <cellStyle name="เครื่องหมายจุลภาค 15 4 2" xfId="3666" xr:uid="{00000000-0005-0000-0000-0000E21F0000}"/>
    <cellStyle name="เครื่องหมายจุลภาค 15 4 3" xfId="3667" xr:uid="{00000000-0005-0000-0000-0000E31F0000}"/>
    <cellStyle name="เครื่องหมายจุลภาค 15 4 4" xfId="3668" xr:uid="{00000000-0005-0000-0000-0000E41F0000}"/>
    <cellStyle name="เครื่องหมายจุลภาค 15 5" xfId="3669" xr:uid="{00000000-0005-0000-0000-0000E51F0000}"/>
    <cellStyle name="เครื่องหมายจุลภาค 15 5 2" xfId="3670" xr:uid="{00000000-0005-0000-0000-0000E61F0000}"/>
    <cellStyle name="เครื่องหมายจุลภาค 15 6" xfId="3671" xr:uid="{00000000-0005-0000-0000-0000E71F0000}"/>
    <cellStyle name="เครื่องหมายจุลภาค 15 6 2" xfId="3672" xr:uid="{00000000-0005-0000-0000-0000E81F0000}"/>
    <cellStyle name="เครื่องหมายจุลภาค 15 7" xfId="3673" xr:uid="{00000000-0005-0000-0000-0000E91F0000}"/>
    <cellStyle name="เครื่องหมายจุลภาค 15 8" xfId="1333" xr:uid="{00000000-0005-0000-0000-0000EA1F0000}"/>
    <cellStyle name="เครื่องหมายจุลภาค 15 9" xfId="3674" xr:uid="{00000000-0005-0000-0000-0000EB1F0000}"/>
    <cellStyle name="เครื่องหมายจุลภาค 15_2009 WP Online1" xfId="3675" xr:uid="{00000000-0005-0000-0000-0000EC1F0000}"/>
    <cellStyle name="เครื่องหมายจุลภาค 16" xfId="1334" xr:uid="{00000000-0005-0000-0000-0000ED1F0000}"/>
    <cellStyle name="เครื่องหมายจุลภาค 16 2" xfId="1335" xr:uid="{00000000-0005-0000-0000-0000EE1F0000}"/>
    <cellStyle name="เครื่องหมายจุลภาค 16 3" xfId="3676" xr:uid="{00000000-0005-0000-0000-0000EF1F0000}"/>
    <cellStyle name="เครื่องหมายจุลภาค 16 4" xfId="3677" xr:uid="{00000000-0005-0000-0000-0000F01F0000}"/>
    <cellStyle name="เครื่องหมายจุลภาค 16_2009 WP อินทัช" xfId="3678" xr:uid="{00000000-0005-0000-0000-0000F11F0000}"/>
    <cellStyle name="เครื่องหมายจุลภาค 17" xfId="1336" xr:uid="{00000000-0005-0000-0000-0000F21F0000}"/>
    <cellStyle name="เครื่องหมายจุลภาค 17 2" xfId="3679" xr:uid="{00000000-0005-0000-0000-0000F31F0000}"/>
    <cellStyle name="เครื่องหมายจุลภาค 17 2 2" xfId="3680" xr:uid="{00000000-0005-0000-0000-0000F41F0000}"/>
    <cellStyle name="เครื่องหมายจุลภาค 17 2 3" xfId="3681" xr:uid="{00000000-0005-0000-0000-0000F51F0000}"/>
    <cellStyle name="เครื่องหมายจุลภาค 17 2 4" xfId="3682" xr:uid="{00000000-0005-0000-0000-0000F61F0000}"/>
    <cellStyle name="เครื่องหมายจุลภาค 17 3" xfId="3683" xr:uid="{00000000-0005-0000-0000-0000F71F0000}"/>
    <cellStyle name="เครื่องหมายจุลภาค 17 4" xfId="3684" xr:uid="{00000000-0005-0000-0000-0000F81F0000}"/>
    <cellStyle name="เครื่องหมายจุลภาค 17 5" xfId="3685" xr:uid="{00000000-0005-0000-0000-0000F91F0000}"/>
    <cellStyle name="เครื่องหมายจุลภาค 17 6" xfId="3686" xr:uid="{00000000-0005-0000-0000-0000FA1F0000}"/>
    <cellStyle name="เครื่องหมายจุลภาค 17_2009 WP อินทัช" xfId="3687" xr:uid="{00000000-0005-0000-0000-0000FB1F0000}"/>
    <cellStyle name="เครื่องหมายจุลภาค 18" xfId="3688" xr:uid="{00000000-0005-0000-0000-0000FC1F0000}"/>
    <cellStyle name="เครื่องหมายจุลภาค 18 2" xfId="3689" xr:uid="{00000000-0005-0000-0000-0000FD1F0000}"/>
    <cellStyle name="เครื่องหมายจุลภาค 18 2 2" xfId="3690" xr:uid="{00000000-0005-0000-0000-0000FE1F0000}"/>
    <cellStyle name="เครื่องหมายจุลภาค 18 2 3" xfId="3691" xr:uid="{00000000-0005-0000-0000-0000FF1F0000}"/>
    <cellStyle name="เครื่องหมายจุลภาค 18 2 4" xfId="3692" xr:uid="{00000000-0005-0000-0000-000000200000}"/>
    <cellStyle name="เครื่องหมายจุลภาค 18 3" xfId="3693" xr:uid="{00000000-0005-0000-0000-000001200000}"/>
    <cellStyle name="เครื่องหมายจุลภาค 18 4" xfId="3694" xr:uid="{00000000-0005-0000-0000-000002200000}"/>
    <cellStyle name="เครื่องหมายจุลภาค 18 5" xfId="3695" xr:uid="{00000000-0005-0000-0000-000003200000}"/>
    <cellStyle name="เครื่องหมายจุลภาค 18 6" xfId="84" xr:uid="{00000000-0005-0000-0000-000004200000}"/>
    <cellStyle name="เครื่องหมายจุลภาค 18 6 2" xfId="145" xr:uid="{00000000-0005-0000-0000-000005200000}"/>
    <cellStyle name="เครื่องหมายจุลภาค 18 6 2 2" xfId="10903" xr:uid="{02DE9F66-B200-400B-B4C3-714E2687618B}"/>
    <cellStyle name="เครื่องหมายจุลภาค 18 6 3" xfId="3696" xr:uid="{00000000-0005-0000-0000-000006200000}"/>
    <cellStyle name="เครื่องหมายจุลภาค 18_2009 WP อินทัช" xfId="3697" xr:uid="{00000000-0005-0000-0000-000007200000}"/>
    <cellStyle name="เครื่องหมายจุลภาค 19" xfId="3698" xr:uid="{00000000-0005-0000-0000-000008200000}"/>
    <cellStyle name="เครื่องหมายจุลภาค 19 2" xfId="3699" xr:uid="{00000000-0005-0000-0000-000009200000}"/>
    <cellStyle name="เครื่องหมายจุลภาค 19 3" xfId="3700" xr:uid="{00000000-0005-0000-0000-00000A200000}"/>
    <cellStyle name="เครื่องหมายจุลภาค 19 4" xfId="3701" xr:uid="{00000000-0005-0000-0000-00000B200000}"/>
    <cellStyle name="เครื่องหมายจุลภาค 2" xfId="85" xr:uid="{00000000-0005-0000-0000-00000C200000}"/>
    <cellStyle name="เครื่องหมายจุลภาค 2 10" xfId="3703" xr:uid="{00000000-0005-0000-0000-00000D200000}"/>
    <cellStyle name="เครื่องหมายจุลภาค 2 11" xfId="3704" xr:uid="{00000000-0005-0000-0000-00000E200000}"/>
    <cellStyle name="เครื่องหมายจุลภาค 2 12" xfId="3705" xr:uid="{00000000-0005-0000-0000-00000F200000}"/>
    <cellStyle name="เครื่องหมายจุลภาค 2 12 2" xfId="3706" xr:uid="{00000000-0005-0000-0000-000010200000}"/>
    <cellStyle name="เครื่องหมายจุลภาค 2 13" xfId="3707" xr:uid="{00000000-0005-0000-0000-000011200000}"/>
    <cellStyle name="เครื่องหมายจุลภาค 2 14" xfId="3708" xr:uid="{00000000-0005-0000-0000-000012200000}"/>
    <cellStyle name="เครื่องหมายจุลภาค 2 15" xfId="3709" xr:uid="{00000000-0005-0000-0000-000013200000}"/>
    <cellStyle name="เครื่องหมายจุลภาค 2 16" xfId="6769" xr:uid="{00000000-0005-0000-0000-000014200000}"/>
    <cellStyle name="เครื่องหมายจุลภาค 2 16 2" xfId="1466" xr:uid="{00000000-0005-0000-0000-000015200000}"/>
    <cellStyle name="เครื่องหมายจุลภาค 2 17" xfId="3702" xr:uid="{00000000-0005-0000-0000-000016200000}"/>
    <cellStyle name="เครื่องหมายจุลภาค 2 2" xfId="86" xr:uid="{00000000-0005-0000-0000-000017200000}"/>
    <cellStyle name="เครื่องหมายจุลภาค 2 2 2" xfId="1337" xr:uid="{00000000-0005-0000-0000-000018200000}"/>
    <cellStyle name="เครื่องหมายจุลภาค 2 2 2 2" xfId="3711" xr:uid="{00000000-0005-0000-0000-000019200000}"/>
    <cellStyle name="เครื่องหมายจุลภาค 2 2 3" xfId="1338" xr:uid="{00000000-0005-0000-0000-00001A200000}"/>
    <cellStyle name="เครื่องหมายจุลภาค 2 2 3 2" xfId="3713" xr:uid="{00000000-0005-0000-0000-00001B200000}"/>
    <cellStyle name="เครื่องหมายจุลภาค 2 2 3 3" xfId="3712" xr:uid="{00000000-0005-0000-0000-00001C200000}"/>
    <cellStyle name="เครื่องหมายจุลภาค 2 2 4" xfId="3714" xr:uid="{00000000-0005-0000-0000-00001D200000}"/>
    <cellStyle name="เครื่องหมายจุลภาค 2 2 5" xfId="3715" xr:uid="{00000000-0005-0000-0000-00001E200000}"/>
    <cellStyle name="เครื่องหมายจุลภาค 2 2 6" xfId="3716" xr:uid="{00000000-0005-0000-0000-00001F200000}"/>
    <cellStyle name="เครื่องหมายจุลภาค 2 2 7" xfId="3710" xr:uid="{00000000-0005-0000-0000-000020200000}"/>
    <cellStyle name="เครื่องหมายจุลภาค 2 2_2009 WP ลีกัล" xfId="3717" xr:uid="{00000000-0005-0000-0000-000021200000}"/>
    <cellStyle name="เครื่องหมายจุลภาค 2 3" xfId="1339" xr:uid="{00000000-0005-0000-0000-000022200000}"/>
    <cellStyle name="เครื่องหมายจุลภาค 2 3 2" xfId="3719" xr:uid="{00000000-0005-0000-0000-000023200000}"/>
    <cellStyle name="เครื่องหมายจุลภาค 2 3 2 2" xfId="3720" xr:uid="{00000000-0005-0000-0000-000024200000}"/>
    <cellStyle name="เครื่องหมายจุลภาค 2 3 3" xfId="3718" xr:uid="{00000000-0005-0000-0000-000025200000}"/>
    <cellStyle name="เครื่องหมายจุลภาค 2 3_ขาย" xfId="3721" xr:uid="{00000000-0005-0000-0000-000026200000}"/>
    <cellStyle name="เครื่องหมายจุลภาค 2 4" xfId="1340" xr:uid="{00000000-0005-0000-0000-000027200000}"/>
    <cellStyle name="เครื่องหมายจุลภาค 2 4 2" xfId="1341" xr:uid="{00000000-0005-0000-0000-000028200000}"/>
    <cellStyle name="เครื่องหมายจุลภาค 2 4 3" xfId="3722" xr:uid="{00000000-0005-0000-0000-000029200000}"/>
    <cellStyle name="เครื่องหมายจุลภาค 2 5" xfId="1342" xr:uid="{00000000-0005-0000-0000-00002A200000}"/>
    <cellStyle name="เครื่องหมายจุลภาค 2 5 2" xfId="1343" xr:uid="{00000000-0005-0000-0000-00002B200000}"/>
    <cellStyle name="เครื่องหมายจุลภาค 2 5 2 2" xfId="3725" xr:uid="{00000000-0005-0000-0000-00002C200000}"/>
    <cellStyle name="เครื่องหมายจุลภาค 2 5 2 3" xfId="3724" xr:uid="{00000000-0005-0000-0000-00002D200000}"/>
    <cellStyle name="เครื่องหมายจุลภาค 2 5 3" xfId="3723" xr:uid="{00000000-0005-0000-0000-00002E200000}"/>
    <cellStyle name="เครื่องหมายจุลภาค 2 6" xfId="1344" xr:uid="{00000000-0005-0000-0000-00002F200000}"/>
    <cellStyle name="เครื่องหมายจุลภาค 2 6 2" xfId="3726" xr:uid="{00000000-0005-0000-0000-000030200000}"/>
    <cellStyle name="เครื่องหมายจุลภาค 2 7" xfId="3727" xr:uid="{00000000-0005-0000-0000-000031200000}"/>
    <cellStyle name="เครื่องหมายจุลภาค 2 8" xfId="3728" xr:uid="{00000000-0005-0000-0000-000032200000}"/>
    <cellStyle name="เครื่องหมายจุลภาค 2 9" xfId="3729" xr:uid="{00000000-0005-0000-0000-000033200000}"/>
    <cellStyle name="เครื่องหมายจุลภาค 2_04-2555-FST_(11-05-12)-up" xfId="5787" xr:uid="{00000000-0005-0000-0000-000034200000}"/>
    <cellStyle name="เครื่องหมายจุลภาค 20" xfId="1345" xr:uid="{00000000-0005-0000-0000-000035200000}"/>
    <cellStyle name="เครื่องหมายจุลภาค 20 2" xfId="3730" xr:uid="{00000000-0005-0000-0000-000036200000}"/>
    <cellStyle name="เครื่องหมายจุลภาค 20 3" xfId="3731" xr:uid="{00000000-0005-0000-0000-000037200000}"/>
    <cellStyle name="เครื่องหมายจุลภาค 21" xfId="3732" xr:uid="{00000000-0005-0000-0000-000038200000}"/>
    <cellStyle name="เครื่องหมายจุลภาค 21 2" xfId="3733" xr:uid="{00000000-0005-0000-0000-000039200000}"/>
    <cellStyle name="เครื่องหมายจุลภาค 21 2 2" xfId="3734" xr:uid="{00000000-0005-0000-0000-00003A200000}"/>
    <cellStyle name="เครื่องหมายจุลภาค 22" xfId="3735" xr:uid="{00000000-0005-0000-0000-00003B200000}"/>
    <cellStyle name="เครื่องหมายจุลภาค 22 2" xfId="3736" xr:uid="{00000000-0005-0000-0000-00003C200000}"/>
    <cellStyle name="เครื่องหมายจุลภาค 23" xfId="3737" xr:uid="{00000000-0005-0000-0000-00003D200000}"/>
    <cellStyle name="เครื่องหมายจุลภาค 23 2" xfId="3738" xr:uid="{00000000-0005-0000-0000-00003E200000}"/>
    <cellStyle name="เครื่องหมายจุลภาค 23 3" xfId="3739" xr:uid="{00000000-0005-0000-0000-00003F200000}"/>
    <cellStyle name="เครื่องหมายจุลภาค 23 4" xfId="3740" xr:uid="{00000000-0005-0000-0000-000040200000}"/>
    <cellStyle name="เครื่องหมายจุลภาค 24" xfId="3741" xr:uid="{00000000-0005-0000-0000-000041200000}"/>
    <cellStyle name="เครื่องหมายจุลภาค 24 2" xfId="3742" xr:uid="{00000000-0005-0000-0000-000042200000}"/>
    <cellStyle name="เครื่องหมายจุลภาค 24 2 2" xfId="3743" xr:uid="{00000000-0005-0000-0000-000043200000}"/>
    <cellStyle name="เครื่องหมายจุลภาค 24 3" xfId="3744" xr:uid="{00000000-0005-0000-0000-000044200000}"/>
    <cellStyle name="เครื่องหมายจุลภาค 24 4" xfId="3745" xr:uid="{00000000-0005-0000-0000-000045200000}"/>
    <cellStyle name="เครื่องหมายจุลภาค 25" xfId="3746" xr:uid="{00000000-0005-0000-0000-000046200000}"/>
    <cellStyle name="เครื่องหมายจุลภาค 25 2" xfId="3747" xr:uid="{00000000-0005-0000-0000-000047200000}"/>
    <cellStyle name="เครื่องหมายจุลภาค 25 2 2" xfId="3748" xr:uid="{00000000-0005-0000-0000-000048200000}"/>
    <cellStyle name="เครื่องหมายจุลภาค 25 3" xfId="3749" xr:uid="{00000000-0005-0000-0000-000049200000}"/>
    <cellStyle name="เครื่องหมายจุลภาค 25 4" xfId="3750" xr:uid="{00000000-0005-0000-0000-00004A200000}"/>
    <cellStyle name="เครื่องหมายจุลภาค 25_WP 2009 อินเตอร์ทรานสปอร์ต" xfId="3751" xr:uid="{00000000-0005-0000-0000-00004B200000}"/>
    <cellStyle name="เครื่องหมายจุลภาค 26" xfId="3752" xr:uid="{00000000-0005-0000-0000-00004C200000}"/>
    <cellStyle name="เครื่องหมายจุลภาค 26 2" xfId="3753" xr:uid="{00000000-0005-0000-0000-00004D200000}"/>
    <cellStyle name="เครื่องหมายจุลภาค 26 3" xfId="3754" xr:uid="{00000000-0005-0000-0000-00004E200000}"/>
    <cellStyle name="เครื่องหมายจุลภาค 26 4" xfId="3755" xr:uid="{00000000-0005-0000-0000-00004F200000}"/>
    <cellStyle name="เครื่องหมายจุลภาค 27" xfId="3756" xr:uid="{00000000-0005-0000-0000-000050200000}"/>
    <cellStyle name="เครื่องหมายจุลภาค 27 2" xfId="3757" xr:uid="{00000000-0005-0000-0000-000051200000}"/>
    <cellStyle name="เครื่องหมายจุลภาค 27 3" xfId="3758" xr:uid="{00000000-0005-0000-0000-000052200000}"/>
    <cellStyle name="เครื่องหมายจุลภาค 27 4" xfId="3759" xr:uid="{00000000-0005-0000-0000-000053200000}"/>
    <cellStyle name="เครื่องหมายจุลภาค 28" xfId="3760" xr:uid="{00000000-0005-0000-0000-000054200000}"/>
    <cellStyle name="เครื่องหมายจุลภาค 28 2" xfId="3761" xr:uid="{00000000-0005-0000-0000-000055200000}"/>
    <cellStyle name="เครื่องหมายจุลภาค 29" xfId="3762" xr:uid="{00000000-0005-0000-0000-000056200000}"/>
    <cellStyle name="เครื่องหมายจุลภาค 29 2" xfId="3763" xr:uid="{00000000-0005-0000-0000-000057200000}"/>
    <cellStyle name="เครื่องหมายจุลภาค 29 2 2" xfId="3764" xr:uid="{00000000-0005-0000-0000-000058200000}"/>
    <cellStyle name="เครื่องหมายจุลภาค 3" xfId="1346" xr:uid="{00000000-0005-0000-0000-000059200000}"/>
    <cellStyle name="เครื่องหมายจุลภาค 3 10" xfId="3765" xr:uid="{00000000-0005-0000-0000-00005A200000}"/>
    <cellStyle name="เครื่องหมายจุลภาค 3 11" xfId="3766" xr:uid="{00000000-0005-0000-0000-00005B200000}"/>
    <cellStyle name="เครื่องหมายจุลภาค 3 2" xfId="1347" xr:uid="{00000000-0005-0000-0000-00005C200000}"/>
    <cellStyle name="เครื่องหมายจุลภาค 3 2 2" xfId="3768" xr:uid="{00000000-0005-0000-0000-00005D200000}"/>
    <cellStyle name="เครื่องหมายจุลภาค 3 2 3" xfId="3769" xr:uid="{00000000-0005-0000-0000-00005E200000}"/>
    <cellStyle name="เครื่องหมายจุลภาค 3 2 4" xfId="3767" xr:uid="{00000000-0005-0000-0000-00005F200000}"/>
    <cellStyle name="เครื่องหมายจุลภาค 3 3" xfId="1348" xr:uid="{00000000-0005-0000-0000-000060200000}"/>
    <cellStyle name="เครื่องหมายจุลภาค 3 3 10" xfId="3770" xr:uid="{00000000-0005-0000-0000-000061200000}"/>
    <cellStyle name="เครื่องหมายจุลภาค 3 3 2" xfId="3771" xr:uid="{00000000-0005-0000-0000-000062200000}"/>
    <cellStyle name="เครื่องหมายจุลภาค 3 3 3" xfId="3772" xr:uid="{00000000-0005-0000-0000-000063200000}"/>
    <cellStyle name="เครื่องหมายจุลภาค 3 3 4" xfId="3773" xr:uid="{00000000-0005-0000-0000-000064200000}"/>
    <cellStyle name="เครื่องหมายจุลภาค 3 3 5" xfId="3774" xr:uid="{00000000-0005-0000-0000-000065200000}"/>
    <cellStyle name="เครื่องหมายจุลภาค 3 3 6" xfId="3775" xr:uid="{00000000-0005-0000-0000-000066200000}"/>
    <cellStyle name="เครื่องหมายจุลภาค 3 3 7" xfId="3776" xr:uid="{00000000-0005-0000-0000-000067200000}"/>
    <cellStyle name="เครื่องหมายจุลภาค 3 3 8" xfId="3777" xr:uid="{00000000-0005-0000-0000-000068200000}"/>
    <cellStyle name="เครื่องหมายจุลภาค 3 3 9" xfId="3778" xr:uid="{00000000-0005-0000-0000-000069200000}"/>
    <cellStyle name="เครื่องหมายจุลภาค 3 4" xfId="1349" xr:uid="{00000000-0005-0000-0000-00006A200000}"/>
    <cellStyle name="เครื่องหมายจุลภาค 3 4 2" xfId="3779" xr:uid="{00000000-0005-0000-0000-00006B200000}"/>
    <cellStyle name="เครื่องหมายจุลภาค 3 5" xfId="3780" xr:uid="{00000000-0005-0000-0000-00006C200000}"/>
    <cellStyle name="เครื่องหมายจุลภาค 3 6" xfId="3781" xr:uid="{00000000-0005-0000-0000-00006D200000}"/>
    <cellStyle name="เครื่องหมายจุลภาค 3 6 2" xfId="3782" xr:uid="{00000000-0005-0000-0000-00006E200000}"/>
    <cellStyle name="เครื่องหมายจุลภาค 3 7" xfId="3783" xr:uid="{00000000-0005-0000-0000-00006F200000}"/>
    <cellStyle name="เครื่องหมายจุลภาค 3 8" xfId="3784" xr:uid="{00000000-0005-0000-0000-000070200000}"/>
    <cellStyle name="เครื่องหมายจุลภาค 3 9" xfId="3785" xr:uid="{00000000-0005-0000-0000-000071200000}"/>
    <cellStyle name="เครื่องหมายจุลภาค 3_0_2009 ไทยไทโย_Review" xfId="3786" xr:uid="{00000000-0005-0000-0000-000072200000}"/>
    <cellStyle name="เครื่องหมายจุลภาค 30" xfId="3787" xr:uid="{00000000-0005-0000-0000-000073200000}"/>
    <cellStyle name="เครื่องหมายจุลภาค 30 2" xfId="3788" xr:uid="{00000000-0005-0000-0000-000074200000}"/>
    <cellStyle name="เครื่องหมายจุลภาค 31" xfId="3789" xr:uid="{00000000-0005-0000-0000-000075200000}"/>
    <cellStyle name="เครื่องหมายจุลภาค 32" xfId="3790" xr:uid="{00000000-0005-0000-0000-000076200000}"/>
    <cellStyle name="เครื่องหมายจุลภาค 32 2" xfId="3791" xr:uid="{00000000-0005-0000-0000-000077200000}"/>
    <cellStyle name="เครื่องหมายจุลภาค 33" xfId="3792" xr:uid="{00000000-0005-0000-0000-000078200000}"/>
    <cellStyle name="เครื่องหมายจุลภาค 34" xfId="3793" xr:uid="{00000000-0005-0000-0000-000079200000}"/>
    <cellStyle name="เครื่องหมายจุลภาค 35" xfId="3794" xr:uid="{00000000-0005-0000-0000-00007A200000}"/>
    <cellStyle name="เครื่องหมายจุลภาค 36" xfId="3795" xr:uid="{00000000-0005-0000-0000-00007B200000}"/>
    <cellStyle name="เครื่องหมายจุลภาค 36 2" xfId="3796" xr:uid="{00000000-0005-0000-0000-00007C200000}"/>
    <cellStyle name="เครื่องหมายจุลภาค 37" xfId="3797" xr:uid="{00000000-0005-0000-0000-00007D200000}"/>
    <cellStyle name="เครื่องหมายจุลภาค 38" xfId="3798" xr:uid="{00000000-0005-0000-0000-00007E200000}"/>
    <cellStyle name="เครื่องหมายจุลภาค 39" xfId="3799" xr:uid="{00000000-0005-0000-0000-00007F200000}"/>
    <cellStyle name="เครื่องหมายจุลภาค 4" xfId="1350" xr:uid="{00000000-0005-0000-0000-000080200000}"/>
    <cellStyle name="เครื่องหมายจุลภาค 4 10" xfId="1351" xr:uid="{00000000-0005-0000-0000-000081200000}"/>
    <cellStyle name="เครื่องหมายจุลภาค 4 10 2" xfId="3802" xr:uid="{00000000-0005-0000-0000-000082200000}"/>
    <cellStyle name="เครื่องหมายจุลภาค 4 10 3" xfId="3801" xr:uid="{00000000-0005-0000-0000-000083200000}"/>
    <cellStyle name="เครื่องหมายจุลภาค 4 11" xfId="3803" xr:uid="{00000000-0005-0000-0000-000084200000}"/>
    <cellStyle name="เครื่องหมายจุลภาค 4 12" xfId="3800" xr:uid="{00000000-0005-0000-0000-000085200000}"/>
    <cellStyle name="เครื่องหมายจุลภาค 4 2" xfId="1352" xr:uid="{00000000-0005-0000-0000-000086200000}"/>
    <cellStyle name="เครื่องหมายจุลภาค 4 2 2" xfId="3804" xr:uid="{00000000-0005-0000-0000-000087200000}"/>
    <cellStyle name="เครื่องหมายจุลภาค 4 2 2 2" xfId="3805" xr:uid="{00000000-0005-0000-0000-000088200000}"/>
    <cellStyle name="เครื่องหมายจุลภาค 4 2 2 3" xfId="3806" xr:uid="{00000000-0005-0000-0000-000089200000}"/>
    <cellStyle name="เครื่องหมายจุลภาค 4 2 2 4" xfId="3807" xr:uid="{00000000-0005-0000-0000-00008A200000}"/>
    <cellStyle name="เครื่องหมายจุลภาค 4 3" xfId="1353" xr:uid="{00000000-0005-0000-0000-00008B200000}"/>
    <cellStyle name="เครื่องหมายจุลภาค 4 3 2" xfId="1354" xr:uid="{00000000-0005-0000-0000-00008C200000}"/>
    <cellStyle name="เครื่องหมายจุลภาค 4 3 3" xfId="1355" xr:uid="{00000000-0005-0000-0000-00008D200000}"/>
    <cellStyle name="เครื่องหมายจุลภาค 4 3 4" xfId="1356" xr:uid="{00000000-0005-0000-0000-00008E200000}"/>
    <cellStyle name="เครื่องหมายจุลภาค 4 3 5" xfId="1357" xr:uid="{00000000-0005-0000-0000-00008F200000}"/>
    <cellStyle name="เครื่องหมายจุลภาค 4 3 6" xfId="1358" xr:uid="{00000000-0005-0000-0000-000090200000}"/>
    <cellStyle name="เครื่องหมายจุลภาค 4 4" xfId="1359" xr:uid="{00000000-0005-0000-0000-000091200000}"/>
    <cellStyle name="เครื่องหมายจุลภาค 4 4 2" xfId="3809" xr:uid="{00000000-0005-0000-0000-000092200000}"/>
    <cellStyle name="เครื่องหมายจุลภาค 4 4 3" xfId="3810" xr:uid="{00000000-0005-0000-0000-000093200000}"/>
    <cellStyle name="เครื่องหมายจุลภาค 4 4 4" xfId="3811" xr:uid="{00000000-0005-0000-0000-000094200000}"/>
    <cellStyle name="เครื่องหมายจุลภาค 4 5" xfId="1360" xr:uid="{00000000-0005-0000-0000-000095200000}"/>
    <cellStyle name="เครื่องหมายจุลภาค 4 6" xfId="1361" xr:uid="{00000000-0005-0000-0000-000096200000}"/>
    <cellStyle name="เครื่องหมายจุลภาค 4 7" xfId="1362" xr:uid="{00000000-0005-0000-0000-000097200000}"/>
    <cellStyle name="เครื่องหมายจุลภาค 4 8" xfId="1363" xr:uid="{00000000-0005-0000-0000-000098200000}"/>
    <cellStyle name="เครื่องหมายจุลภาค 4 9" xfId="1364" xr:uid="{00000000-0005-0000-0000-000099200000}"/>
    <cellStyle name="เครื่องหมายจุลภาค 4_2008 WP Online" xfId="3812" xr:uid="{00000000-0005-0000-0000-00009A200000}"/>
    <cellStyle name="เครื่องหมายจุลภาค 40" xfId="3813" xr:uid="{00000000-0005-0000-0000-00009B200000}"/>
    <cellStyle name="เครื่องหมายจุลภาค 41" xfId="3814" xr:uid="{00000000-0005-0000-0000-00009C200000}"/>
    <cellStyle name="เครื่องหมายจุลภาค 42" xfId="3815" xr:uid="{00000000-0005-0000-0000-00009D200000}"/>
    <cellStyle name="เครื่องหมายจุลภาค 42 2" xfId="6326" xr:uid="{00000000-0005-0000-0000-00009E200000}"/>
    <cellStyle name="เครื่องหมายจุลภาค 42 2 2" xfId="12178" xr:uid="{625ECDD0-C813-4F34-8BDB-D046D5663799}"/>
    <cellStyle name="เครื่องหมายจุลภาค 42 3" xfId="11547" xr:uid="{27A2F272-5F70-4938-8D4E-387165FFE9E1}"/>
    <cellStyle name="เครื่องหมายจุลภาค 43" xfId="5894" xr:uid="{00000000-0005-0000-0000-00009F200000}"/>
    <cellStyle name="เครื่องหมายจุลภาค 43 2" xfId="11756" xr:uid="{EA9E06E6-572E-41EC-B459-C9803E583BC7}"/>
    <cellStyle name="เครื่องหมายจุลภาค 44" xfId="5786" xr:uid="{00000000-0005-0000-0000-0000A0200000}"/>
    <cellStyle name="เครื่องหมายจุลภาค 45" xfId="3816" xr:uid="{00000000-0005-0000-0000-0000A1200000}"/>
    <cellStyle name="เครื่องหมายจุลภาค 46" xfId="6530" xr:uid="{00000000-0005-0000-0000-0000A2200000}"/>
    <cellStyle name="เครื่องหมายจุลภาค 47" xfId="6760" xr:uid="{00000000-0005-0000-0000-0000A3200000}"/>
    <cellStyle name="เครื่องหมายจุลภาค 48" xfId="6770" xr:uid="{00000000-0005-0000-0000-0000A4200000}"/>
    <cellStyle name="เครื่องหมายจุลภาค 49" xfId="3817" xr:uid="{00000000-0005-0000-0000-0000A5200000}"/>
    <cellStyle name="เครื่องหมายจุลภาค 5" xfId="1365" xr:uid="{00000000-0005-0000-0000-0000A6200000}"/>
    <cellStyle name="เครื่องหมายจุลภาค 5 2" xfId="87" xr:uid="{00000000-0005-0000-0000-0000A7200000}"/>
    <cellStyle name="เครื่องหมายจุลภาค 5 2 2" xfId="88" xr:uid="{00000000-0005-0000-0000-0000A8200000}"/>
    <cellStyle name="เครื่องหมายจุลภาค 5 2 3" xfId="3818" xr:uid="{00000000-0005-0000-0000-0000A9200000}"/>
    <cellStyle name="เครื่องหมายจุลภาค 5 3" xfId="1366" xr:uid="{00000000-0005-0000-0000-0000AA200000}"/>
    <cellStyle name="เครื่องหมายจุลภาค 50" xfId="7033" xr:uid="{00000000-0005-0000-0000-0000AB200000}"/>
    <cellStyle name="เครื่องหมายจุลภาค 54" xfId="3819" xr:uid="{00000000-0005-0000-0000-0000AC200000}"/>
    <cellStyle name="เครื่องหมายจุลภาค 58" xfId="3820" xr:uid="{00000000-0005-0000-0000-0000AD200000}"/>
    <cellStyle name="เครื่องหมายจุลภาค 6" xfId="89" xr:uid="{00000000-0005-0000-0000-0000AE200000}"/>
    <cellStyle name="เครื่องหมายจุลภาค 6 2" xfId="1367" xr:uid="{00000000-0005-0000-0000-0000AF200000}"/>
    <cellStyle name="เครื่องหมายจุลภาค 6 2 2" xfId="3821" xr:uid="{00000000-0005-0000-0000-0000B0200000}"/>
    <cellStyle name="เครื่องหมายจุลภาค 6 3" xfId="3822" xr:uid="{00000000-0005-0000-0000-0000B1200000}"/>
    <cellStyle name="เครื่องหมายจุลภาค 6 4" xfId="3823" xr:uid="{00000000-0005-0000-0000-0000B2200000}"/>
    <cellStyle name="เครื่องหมายจุลภาค 6 5" xfId="3824" xr:uid="{00000000-0005-0000-0000-0000B3200000}"/>
    <cellStyle name="เครื่องหมายจุลภาค 62" xfId="3825" xr:uid="{00000000-0005-0000-0000-0000B4200000}"/>
    <cellStyle name="เครื่องหมายจุลภาค 66" xfId="3826" xr:uid="{00000000-0005-0000-0000-0000B5200000}"/>
    <cellStyle name="เครื่องหมายจุลภาค 7" xfId="90" xr:uid="{00000000-0005-0000-0000-0000B6200000}"/>
    <cellStyle name="เครื่องหมายจุลภาค 7 2" xfId="1368" xr:uid="{00000000-0005-0000-0000-0000B7200000}"/>
    <cellStyle name="เครื่องหมายจุลภาค 7 2 2" xfId="1369" xr:uid="{00000000-0005-0000-0000-0000B8200000}"/>
    <cellStyle name="เครื่องหมายจุลภาค 7 2 3" xfId="3827" xr:uid="{00000000-0005-0000-0000-0000B9200000}"/>
    <cellStyle name="เครื่องหมายจุลภาค 7 2 4" xfId="3828" xr:uid="{00000000-0005-0000-0000-0000BA200000}"/>
    <cellStyle name="เครื่องหมายจุลภาค 7 3" xfId="1370" xr:uid="{00000000-0005-0000-0000-0000BB200000}"/>
    <cellStyle name="เครื่องหมายจุลภาค 7 4" xfId="1371" xr:uid="{00000000-0005-0000-0000-0000BC200000}"/>
    <cellStyle name="เครื่องหมายจุลภาค 7 5" xfId="3831" xr:uid="{00000000-0005-0000-0000-0000BD200000}"/>
    <cellStyle name="เครื่องหมายจุลภาค 7 6" xfId="6768" xr:uid="{00000000-0005-0000-0000-0000BE200000}"/>
    <cellStyle name="เครื่องหมายจุลภาค 7_2009 WP มาลีนนท์ ทาวเวอร์ - LK" xfId="3832" xr:uid="{00000000-0005-0000-0000-0000BF200000}"/>
    <cellStyle name="เครื่องหมายจุลภาค 70" xfId="3833" xr:uid="{00000000-0005-0000-0000-0000C0200000}"/>
    <cellStyle name="เครื่องหมายจุลภาค 74" xfId="3834" xr:uid="{00000000-0005-0000-0000-0000C1200000}"/>
    <cellStyle name="เครื่องหมายจุลภาค 78" xfId="3835" xr:uid="{00000000-0005-0000-0000-0000C2200000}"/>
    <cellStyle name="เครื่องหมายจุลภาค 8" xfId="1372" xr:uid="{00000000-0005-0000-0000-0000C3200000}"/>
    <cellStyle name="เครื่องหมายจุลภาค 8 2" xfId="1373" xr:uid="{00000000-0005-0000-0000-0000C4200000}"/>
    <cellStyle name="เครื่องหมายจุลภาค 9" xfId="1374" xr:uid="{00000000-0005-0000-0000-0000C5200000}"/>
    <cellStyle name="เครื่องหมายจุลภาค 9 2" xfId="1375" xr:uid="{00000000-0005-0000-0000-0000C6200000}"/>
    <cellStyle name="เครื่องหมายสกุลเงิน [0] 2" xfId="3838" xr:uid="{00000000-0005-0000-0000-0000C7200000}"/>
    <cellStyle name="เครื่องหมายสกุลเงิน 2" xfId="1376" xr:uid="{00000000-0005-0000-0000-0000C8200000}"/>
    <cellStyle name="เครื่องหมายสกุลเงิน 2 2" xfId="3839" xr:uid="{00000000-0005-0000-0000-0000C9200000}"/>
    <cellStyle name="เครื่องหมายสกุลเงิน 3" xfId="1377" xr:uid="{00000000-0005-0000-0000-0000CA200000}"/>
    <cellStyle name="เครื่องหมายสกุลเงิน 4" xfId="1378" xr:uid="{00000000-0005-0000-0000-0000CB200000}"/>
    <cellStyle name="เชื่อมโยงหลายมิติ" xfId="1379" xr:uid="{00000000-0005-0000-0000-0000CC200000}"/>
    <cellStyle name="เชื่อมโยงหลายมิติ 2" xfId="1380" xr:uid="{00000000-0005-0000-0000-0000CD200000}"/>
    <cellStyle name="เชื่อมโยงหลายมิติ 3" xfId="3841" xr:uid="{00000000-0005-0000-0000-0000CE200000}"/>
    <cellStyle name="เชื่อมโยงหลายมิติ_PATO wk12-2006" xfId="1381" xr:uid="{00000000-0005-0000-0000-0000CF200000}"/>
    <cellStyle name="เซลล์ตรวจสอบ 10" xfId="3842" xr:uid="{00000000-0005-0000-0000-0000D0200000}"/>
    <cellStyle name="เซลล์ตรวจสอบ 11" xfId="3843" xr:uid="{00000000-0005-0000-0000-0000D1200000}"/>
    <cellStyle name="เซลล์ตรวจสอบ 12" xfId="5790" xr:uid="{00000000-0005-0000-0000-0000D2200000}"/>
    <cellStyle name="เซลล์ตรวจสอบ 2" xfId="3844" xr:uid="{00000000-0005-0000-0000-0000D3200000}"/>
    <cellStyle name="เซลล์ตรวจสอบ 2 2" xfId="3845" xr:uid="{00000000-0005-0000-0000-0000D4200000}"/>
    <cellStyle name="เซลล์ตรวจสอบ 2 3" xfId="3846" xr:uid="{00000000-0005-0000-0000-0000D5200000}"/>
    <cellStyle name="เซลล์ตรวจสอบ 2 4" xfId="3847" xr:uid="{00000000-0005-0000-0000-0000D6200000}"/>
    <cellStyle name="เซลล์ตรวจสอบ 2 5" xfId="3848" xr:uid="{00000000-0005-0000-0000-0000D7200000}"/>
    <cellStyle name="เซลล์ตรวจสอบ 2 6" xfId="3849" xr:uid="{00000000-0005-0000-0000-0000D8200000}"/>
    <cellStyle name="เซลล์ตรวจสอบ 3" xfId="3850" xr:uid="{00000000-0005-0000-0000-0000D9200000}"/>
    <cellStyle name="เซลล์ตรวจสอบ 4" xfId="3851" xr:uid="{00000000-0005-0000-0000-0000DA200000}"/>
    <cellStyle name="เซลล์ตรวจสอบ 5" xfId="3852" xr:uid="{00000000-0005-0000-0000-0000DB200000}"/>
    <cellStyle name="เซลล์ตรวจสอบ 6" xfId="3853" xr:uid="{00000000-0005-0000-0000-0000DC200000}"/>
    <cellStyle name="เซลล์ตรวจสอบ 7" xfId="3854" xr:uid="{00000000-0005-0000-0000-0000DD200000}"/>
    <cellStyle name="เซลล์ตรวจสอบ 8" xfId="3855" xr:uid="{00000000-0005-0000-0000-0000DE200000}"/>
    <cellStyle name="เซลล์ตรวจสอบ 9" xfId="3856" xr:uid="{00000000-0005-0000-0000-0000DF200000}"/>
    <cellStyle name="เซลล์ที่มีการเชื่อมโยง 10" xfId="3857" xr:uid="{00000000-0005-0000-0000-0000E0200000}"/>
    <cellStyle name="เซลล์ที่มีการเชื่อมโยง 11" xfId="3858" xr:uid="{00000000-0005-0000-0000-0000E1200000}"/>
    <cellStyle name="เซลล์ที่มีการเชื่อมโยง 2" xfId="3859" xr:uid="{00000000-0005-0000-0000-0000E2200000}"/>
    <cellStyle name="เซลล์ที่มีการเชื่อมโยง 2 2" xfId="3860" xr:uid="{00000000-0005-0000-0000-0000E3200000}"/>
    <cellStyle name="เซลล์ที่มีการเชื่อมโยง 2 3" xfId="3861" xr:uid="{00000000-0005-0000-0000-0000E4200000}"/>
    <cellStyle name="เซลล์ที่มีการเชื่อมโยง 2 4" xfId="3862" xr:uid="{00000000-0005-0000-0000-0000E5200000}"/>
    <cellStyle name="เซลล์ที่มีการเชื่อมโยง 2 5" xfId="3863" xr:uid="{00000000-0005-0000-0000-0000E6200000}"/>
    <cellStyle name="เซลล์ที่มีการเชื่อมโยง 2 6" xfId="3864" xr:uid="{00000000-0005-0000-0000-0000E7200000}"/>
    <cellStyle name="เซลล์ที่มีการเชื่อมโยง 3" xfId="3865" xr:uid="{00000000-0005-0000-0000-0000E8200000}"/>
    <cellStyle name="เซลล์ที่มีการเชื่อมโยง 4" xfId="3866" xr:uid="{00000000-0005-0000-0000-0000E9200000}"/>
    <cellStyle name="เซลล์ที่มีการเชื่อมโยง 5" xfId="3867" xr:uid="{00000000-0005-0000-0000-0000EA200000}"/>
    <cellStyle name="เซลล์ที่มีการเชื่อมโยง 6" xfId="3868" xr:uid="{00000000-0005-0000-0000-0000EB200000}"/>
    <cellStyle name="เซลล์ที่มีการเชื่อมโยง 7" xfId="3869" xr:uid="{00000000-0005-0000-0000-0000EC200000}"/>
    <cellStyle name="เซลล์ที่มีการเชื่อมโยง 8" xfId="3870" xr:uid="{00000000-0005-0000-0000-0000ED200000}"/>
    <cellStyle name="เซลล์ที่มีการเชื่อมโยง 9" xfId="3871" xr:uid="{00000000-0005-0000-0000-0000EE200000}"/>
    <cellStyle name="เปอร์เซ็นต์ 10" xfId="3872" xr:uid="{00000000-0005-0000-0000-0000EF200000}"/>
    <cellStyle name="เปอร์เซ็นต์ 11" xfId="3873" xr:uid="{00000000-0005-0000-0000-0000F0200000}"/>
    <cellStyle name="เปอร์เซ็นต์ 12" xfId="3874" xr:uid="{00000000-0005-0000-0000-0000F1200000}"/>
    <cellStyle name="เปอร์เซ็นต์ 13" xfId="3875" xr:uid="{00000000-0005-0000-0000-0000F2200000}"/>
    <cellStyle name="เปอร์เซ็นต์ 14" xfId="3876" xr:uid="{00000000-0005-0000-0000-0000F3200000}"/>
    <cellStyle name="เปอร์เซ็นต์ 15" xfId="3877" xr:uid="{00000000-0005-0000-0000-0000F4200000}"/>
    <cellStyle name="เปอร์เซ็นต์ 16" xfId="3878" xr:uid="{00000000-0005-0000-0000-0000F5200000}"/>
    <cellStyle name="เปอร์เซ็นต์ 16 2" xfId="6327" xr:uid="{00000000-0005-0000-0000-0000F6200000}"/>
    <cellStyle name="เปอร์เซ็นต์ 16 2 2" xfId="12179" xr:uid="{F8211D0E-0781-4D8B-A98A-92B37ABF9D3F}"/>
    <cellStyle name="เปอร์เซ็นต์ 16 3" xfId="11551" xr:uid="{59066E40-4266-4C1F-968E-47C7349EDFDA}"/>
    <cellStyle name="เปอร์เซ็นต์ 17" xfId="6765" xr:uid="{00000000-0005-0000-0000-0000F7200000}"/>
    <cellStyle name="เปอร์เซ็นต์ 2" xfId="1382" xr:uid="{00000000-0005-0000-0000-0000F8200000}"/>
    <cellStyle name="เปอร์เซ็นต์ 2 10" xfId="3880" xr:uid="{00000000-0005-0000-0000-0000F9200000}"/>
    <cellStyle name="เปอร์เซ็นต์ 2 10 2" xfId="6329" xr:uid="{00000000-0005-0000-0000-0000FA200000}"/>
    <cellStyle name="เปอร์เซ็นต์ 2 10 2 2" xfId="12181" xr:uid="{731D9154-3975-405D-9C9A-890B45F9E141}"/>
    <cellStyle name="เปอร์เซ็นต์ 2 10 3" xfId="11553" xr:uid="{785E54BE-C2E7-43C0-AF00-486910A1FF97}"/>
    <cellStyle name="เปอร์เซ็นต์ 2 11" xfId="3881" xr:uid="{00000000-0005-0000-0000-0000FB200000}"/>
    <cellStyle name="เปอร์เซ็นต์ 2 12" xfId="3882" xr:uid="{00000000-0005-0000-0000-0000FC200000}"/>
    <cellStyle name="เปอร์เซ็นต์ 2 13" xfId="3883" xr:uid="{00000000-0005-0000-0000-0000FD200000}"/>
    <cellStyle name="เปอร์เซ็นต์ 2 14" xfId="6328" xr:uid="{00000000-0005-0000-0000-0000FE200000}"/>
    <cellStyle name="เปอร์เซ็นต์ 2 14 2" xfId="12180" xr:uid="{86F7503E-04EB-4E13-910B-29C4D8892048}"/>
    <cellStyle name="เปอร์เซ็นต์ 2 15" xfId="3879" xr:uid="{00000000-0005-0000-0000-0000FF200000}"/>
    <cellStyle name="เปอร์เซ็นต์ 2 15 2" xfId="11552" xr:uid="{521D545C-BB34-40BD-849B-FAA808E7D841}"/>
    <cellStyle name="เปอร์เซ็นต์ 2 16" xfId="10950" xr:uid="{346F6202-C625-4846-8729-3182F505DFB7}"/>
    <cellStyle name="เปอร์เซ็นต์ 2 2" xfId="1383" xr:uid="{00000000-0005-0000-0000-000000210000}"/>
    <cellStyle name="เปอร์เซ็นต์ 2 2 10" xfId="6330" xr:uid="{00000000-0005-0000-0000-000001210000}"/>
    <cellStyle name="เปอร์เซ็นต์ 2 2 10 2" xfId="12182" xr:uid="{208AD62E-85DB-4616-8A04-11CD7295A91E}"/>
    <cellStyle name="เปอร์เซ็นต์ 2 2 11" xfId="3884" xr:uid="{00000000-0005-0000-0000-000002210000}"/>
    <cellStyle name="เปอร์เซ็นต์ 2 2 11 2" xfId="11554" xr:uid="{25B9BB80-A1D6-4C76-B67A-F990A3DACB61}"/>
    <cellStyle name="เปอร์เซ็นต์ 2 2 2" xfId="1384" xr:uid="{00000000-0005-0000-0000-000003210000}"/>
    <cellStyle name="เปอร์เซ็นต์ 2 2 2 2" xfId="6331" xr:uid="{00000000-0005-0000-0000-000004210000}"/>
    <cellStyle name="เปอร์เซ็นต์ 2 2 2 2 2" xfId="12183" xr:uid="{AB9022FD-25BA-47DD-8FA9-883C7B1CE7D6}"/>
    <cellStyle name="เปอร์เซ็นต์ 2 2 2 3" xfId="3885" xr:uid="{00000000-0005-0000-0000-000005210000}"/>
    <cellStyle name="เปอร์เซ็นต์ 2 2 2 3 2" xfId="11555" xr:uid="{70C08455-5DB3-496E-97B5-74D48F0C0A0D}"/>
    <cellStyle name="เปอร์เซ็นต์ 2 2 3" xfId="3886" xr:uid="{00000000-0005-0000-0000-000006210000}"/>
    <cellStyle name="เปอร์เซ็นต์ 2 2 3 2" xfId="6332" xr:uid="{00000000-0005-0000-0000-000007210000}"/>
    <cellStyle name="เปอร์เซ็นต์ 2 2 3 2 2" xfId="12184" xr:uid="{1E06140A-58B0-488D-BB13-80331F6601B5}"/>
    <cellStyle name="เปอร์เซ็นต์ 2 2 3 3" xfId="11556" xr:uid="{ECD0D942-6EE2-49E5-9356-F9C6EA18E495}"/>
    <cellStyle name="เปอร์เซ็นต์ 2 2 4" xfId="3887" xr:uid="{00000000-0005-0000-0000-000008210000}"/>
    <cellStyle name="เปอร์เซ็นต์ 2 2 4 2" xfId="6333" xr:uid="{00000000-0005-0000-0000-000009210000}"/>
    <cellStyle name="เปอร์เซ็นต์ 2 2 4 2 2" xfId="12185" xr:uid="{EC0C9343-C95A-452F-BEE3-82C20EA65F96}"/>
    <cellStyle name="เปอร์เซ็นต์ 2 2 4 3" xfId="11557" xr:uid="{0CAD4F8E-8F4D-4282-A08E-7506BBE0EED7}"/>
    <cellStyle name="เปอร์เซ็นต์ 2 2 5" xfId="3888" xr:uid="{00000000-0005-0000-0000-00000A210000}"/>
    <cellStyle name="เปอร์เซ็นต์ 2 2 5 2" xfId="6334" xr:uid="{00000000-0005-0000-0000-00000B210000}"/>
    <cellStyle name="เปอร์เซ็นต์ 2 2 5 2 2" xfId="12186" xr:uid="{D868A98A-5B83-4EF6-955F-C5545F052A6F}"/>
    <cellStyle name="เปอร์เซ็นต์ 2 2 5 3" xfId="11558" xr:uid="{6726D9B7-D417-4479-865E-496C5CAF9FC9}"/>
    <cellStyle name="เปอร์เซ็นต์ 2 2 6" xfId="3889" xr:uid="{00000000-0005-0000-0000-00000C210000}"/>
    <cellStyle name="เปอร์เซ็นต์ 2 2 6 2" xfId="6335" xr:uid="{00000000-0005-0000-0000-00000D210000}"/>
    <cellStyle name="เปอร์เซ็นต์ 2 2 6 2 2" xfId="12187" xr:uid="{FB6A0515-1F4A-450E-B036-76507466A919}"/>
    <cellStyle name="เปอร์เซ็นต์ 2 2 6 3" xfId="11559" xr:uid="{B3A9A58E-4B46-4DA3-BB8F-9C6FD5AA436C}"/>
    <cellStyle name="เปอร์เซ็นต์ 2 2 7" xfId="3890" xr:uid="{00000000-0005-0000-0000-00000E210000}"/>
    <cellStyle name="เปอร์เซ็นต์ 2 2 7 2" xfId="6336" xr:uid="{00000000-0005-0000-0000-00000F210000}"/>
    <cellStyle name="เปอร์เซ็นต์ 2 2 7 2 2" xfId="12188" xr:uid="{0C98B803-ACA2-4ED0-8399-F1FD3D7F40CE}"/>
    <cellStyle name="เปอร์เซ็นต์ 2 2 7 3" xfId="11560" xr:uid="{FC3F4B40-D887-4E47-B6A3-FE1CA58803F5}"/>
    <cellStyle name="เปอร์เซ็นต์ 2 2 8" xfId="3891" xr:uid="{00000000-0005-0000-0000-000010210000}"/>
    <cellStyle name="เปอร์เซ็นต์ 2 2 8 2" xfId="6337" xr:uid="{00000000-0005-0000-0000-000011210000}"/>
    <cellStyle name="เปอร์เซ็นต์ 2 2 8 2 2" xfId="12189" xr:uid="{DA2A58F1-48BA-4BCC-8C4D-12B98F2CD8A4}"/>
    <cellStyle name="เปอร์เซ็นต์ 2 2 8 3" xfId="11561" xr:uid="{338153D9-B7A9-4609-995F-402A9087744E}"/>
    <cellStyle name="เปอร์เซ็นต์ 2 2 9" xfId="3892" xr:uid="{00000000-0005-0000-0000-000012210000}"/>
    <cellStyle name="เปอร์เซ็นต์ 2 2 9 2" xfId="6338" xr:uid="{00000000-0005-0000-0000-000013210000}"/>
    <cellStyle name="เปอร์เซ็นต์ 2 2 9 2 2" xfId="12190" xr:uid="{D0D42545-C5AB-4E59-B5B4-A2B00C8F77BA}"/>
    <cellStyle name="เปอร์เซ็นต์ 2 2 9 3" xfId="11562" xr:uid="{5309CDB4-EE6D-475E-B439-1FBF1F475161}"/>
    <cellStyle name="เปอร์เซ็นต์ 2 2_WP เคมเทรด2009บีม" xfId="3893" xr:uid="{00000000-0005-0000-0000-000014210000}"/>
    <cellStyle name="เปอร์เซ็นต์ 2 3" xfId="1385" xr:uid="{00000000-0005-0000-0000-000015210000}"/>
    <cellStyle name="เปอร์เซ็นต์ 2 3 2" xfId="1386" xr:uid="{00000000-0005-0000-0000-000016210000}"/>
    <cellStyle name="เปอร์เซ็นต์ 2 3 3" xfId="1387" xr:uid="{00000000-0005-0000-0000-000017210000}"/>
    <cellStyle name="เปอร์เซ็นต์ 2 3 4" xfId="6339" xr:uid="{00000000-0005-0000-0000-000018210000}"/>
    <cellStyle name="เปอร์เซ็นต์ 2 3 4 2" xfId="12191" xr:uid="{C4BF9D61-B121-46DF-8D48-8B7A21FEF397}"/>
    <cellStyle name="เปอร์เซ็นต์ 2 3 5" xfId="3894" xr:uid="{00000000-0005-0000-0000-000019210000}"/>
    <cellStyle name="เปอร์เซ็นต์ 2 3 5 2" xfId="11563" xr:uid="{6A81AE12-136A-4014-8260-85823819914C}"/>
    <cellStyle name="เปอร์เซ็นต์ 2 4" xfId="1388" xr:uid="{00000000-0005-0000-0000-00001A210000}"/>
    <cellStyle name="เปอร์เซ็นต์ 2 4 2" xfId="1389" xr:uid="{00000000-0005-0000-0000-00001B210000}"/>
    <cellStyle name="เปอร์เซ็นต์ 2 4 3" xfId="6340" xr:uid="{00000000-0005-0000-0000-00001C210000}"/>
    <cellStyle name="เปอร์เซ็นต์ 2 4 3 2" xfId="12192" xr:uid="{29755FE1-F4F0-4C65-9C9D-0A0902A1BAA8}"/>
    <cellStyle name="เปอร์เซ็นต์ 2 4 4" xfId="3896" xr:uid="{00000000-0005-0000-0000-00001D210000}"/>
    <cellStyle name="เปอร์เซ็นต์ 2 4 4 2" xfId="11565" xr:uid="{E95E0D96-9172-4CA3-AF4E-B5727BDD3C08}"/>
    <cellStyle name="เปอร์เซ็นต์ 2 5" xfId="3898" xr:uid="{00000000-0005-0000-0000-00001E210000}"/>
    <cellStyle name="เปอร์เซ็นต์ 2 5 2" xfId="6341" xr:uid="{00000000-0005-0000-0000-00001F210000}"/>
    <cellStyle name="เปอร์เซ็นต์ 2 5 2 2" xfId="12193" xr:uid="{25256A23-CE2A-4D73-98BC-5363A70AAD59}"/>
    <cellStyle name="เปอร์เซ็นต์ 2 5 3" xfId="11567" xr:uid="{F66DB300-05BA-4462-8772-7B9A15A3FB92}"/>
    <cellStyle name="เปอร์เซ็นต์ 2 6" xfId="3899" xr:uid="{00000000-0005-0000-0000-000020210000}"/>
    <cellStyle name="เปอร์เซ็นต์ 2 6 2" xfId="6342" xr:uid="{00000000-0005-0000-0000-000021210000}"/>
    <cellStyle name="เปอร์เซ็นต์ 2 6 2 2" xfId="12194" xr:uid="{3D3BC978-65AE-4E74-8EB6-AAED66193197}"/>
    <cellStyle name="เปอร์เซ็นต์ 2 6 3" xfId="11568" xr:uid="{F0D8082B-E466-4EC5-8545-08BDDA2D9B52}"/>
    <cellStyle name="เปอร์เซ็นต์ 2 7" xfId="3900" xr:uid="{00000000-0005-0000-0000-000022210000}"/>
    <cellStyle name="เปอร์เซ็นต์ 2 7 2" xfId="6343" xr:uid="{00000000-0005-0000-0000-000023210000}"/>
    <cellStyle name="เปอร์เซ็นต์ 2 7 2 2" xfId="12195" xr:uid="{41E38007-1991-4533-83DE-7746A123646F}"/>
    <cellStyle name="เปอร์เซ็นต์ 2 7 3" xfId="11569" xr:uid="{2DB86DF2-F8B4-48DF-87E1-76985B393144}"/>
    <cellStyle name="เปอร์เซ็นต์ 2 8" xfId="3901" xr:uid="{00000000-0005-0000-0000-000024210000}"/>
    <cellStyle name="เปอร์เซ็นต์ 2 8 2" xfId="6344" xr:uid="{00000000-0005-0000-0000-000025210000}"/>
    <cellStyle name="เปอร์เซ็นต์ 2 8 2 2" xfId="12196" xr:uid="{AF632DCA-E2B6-48F9-AC60-6795A2E5A79D}"/>
    <cellStyle name="เปอร์เซ็นต์ 2 8 3" xfId="11570" xr:uid="{338AE2D0-4963-4300-B05B-1AEFC42339D9}"/>
    <cellStyle name="เปอร์เซ็นต์ 2 9" xfId="3902" xr:uid="{00000000-0005-0000-0000-000026210000}"/>
    <cellStyle name="เปอร์เซ็นต์ 2 9 2" xfId="6345" xr:uid="{00000000-0005-0000-0000-000027210000}"/>
    <cellStyle name="เปอร์เซ็นต์ 2 9 2 2" xfId="12197" xr:uid="{77621282-0FEF-4852-8F52-BB89C8860CC5}"/>
    <cellStyle name="เปอร์เซ็นต์ 2 9 3" xfId="11571" xr:uid="{BAFCD9A1-4169-461A-A3BD-56ED1FE1247A}"/>
    <cellStyle name="เปอร์เซ็นต์ 2_2009 WP Onlineบีม" xfId="3903" xr:uid="{00000000-0005-0000-0000-000028210000}"/>
    <cellStyle name="เปอร์เซ็นต์ 3" xfId="1390" xr:uid="{00000000-0005-0000-0000-000029210000}"/>
    <cellStyle name="เปอร์เซ็นต์ 3 2" xfId="3905" xr:uid="{00000000-0005-0000-0000-00002A210000}"/>
    <cellStyle name="เปอร์เซ็นต์ 3 2 2" xfId="3906" xr:uid="{00000000-0005-0000-0000-00002B210000}"/>
    <cellStyle name="เปอร์เซ็นต์ 3 2 3" xfId="3907" xr:uid="{00000000-0005-0000-0000-00002C210000}"/>
    <cellStyle name="เปอร์เซ็นต์ 3 2 4" xfId="3908" xr:uid="{00000000-0005-0000-0000-00002D210000}"/>
    <cellStyle name="เปอร์เซ็นต์ 3 2 5" xfId="3909" xr:uid="{00000000-0005-0000-0000-00002E210000}"/>
    <cellStyle name="เปอร์เซ็นต์ 3 3" xfId="3910" xr:uid="{00000000-0005-0000-0000-00002F210000}"/>
    <cellStyle name="เปอร์เซ็นต์ 3 4" xfId="3911" xr:uid="{00000000-0005-0000-0000-000030210000}"/>
    <cellStyle name="เปอร์เซ็นต์ 3 5" xfId="3912" xr:uid="{00000000-0005-0000-0000-000031210000}"/>
    <cellStyle name="เปอร์เซ็นต์ 3 6" xfId="3913" xr:uid="{00000000-0005-0000-0000-000032210000}"/>
    <cellStyle name="เปอร์เซ็นต์ 3_2009 WP Onlineบีม" xfId="3914" xr:uid="{00000000-0005-0000-0000-000033210000}"/>
    <cellStyle name="เปอร์เซ็นต์ 4" xfId="1391" xr:uid="{00000000-0005-0000-0000-000034210000}"/>
    <cellStyle name="เปอร์เซ็นต์ 4 2" xfId="1392" xr:uid="{00000000-0005-0000-0000-000035210000}"/>
    <cellStyle name="เปอร์เซ็นต์ 4 2 2" xfId="3917" xr:uid="{00000000-0005-0000-0000-000036210000}"/>
    <cellStyle name="เปอร์เซ็นต์ 4 2 3" xfId="3918" xr:uid="{00000000-0005-0000-0000-000037210000}"/>
    <cellStyle name="เปอร์เซ็นต์ 4 2 4" xfId="3919" xr:uid="{00000000-0005-0000-0000-000038210000}"/>
    <cellStyle name="เปอร์เซ็นต์ 4 3" xfId="3920" xr:uid="{00000000-0005-0000-0000-000039210000}"/>
    <cellStyle name="เปอร์เซ็นต์ 4 4" xfId="3921" xr:uid="{00000000-0005-0000-0000-00003A210000}"/>
    <cellStyle name="เปอร์เซ็นต์ 4 5" xfId="3922" xr:uid="{00000000-0005-0000-0000-00003B210000}"/>
    <cellStyle name="เปอร์เซ็นต์ 4 6" xfId="3923" xr:uid="{00000000-0005-0000-0000-00003C210000}"/>
    <cellStyle name="เปอร์เซ็นต์ 5" xfId="1393" xr:uid="{00000000-0005-0000-0000-00003D210000}"/>
    <cellStyle name="เปอร์เซ็นต์ 5 2" xfId="1394" xr:uid="{00000000-0005-0000-0000-00003E210000}"/>
    <cellStyle name="เปอร์เซ็นต์ 5 3" xfId="3926" xr:uid="{00000000-0005-0000-0000-00003F210000}"/>
    <cellStyle name="เปอร์เซ็นต์ 5 4" xfId="3927" xr:uid="{00000000-0005-0000-0000-000040210000}"/>
    <cellStyle name="เปอร์เซ็นต์ 5 5" xfId="3928" xr:uid="{00000000-0005-0000-0000-000041210000}"/>
    <cellStyle name="เปอร์เซ็นต์ 5 6" xfId="3929" xr:uid="{00000000-0005-0000-0000-000042210000}"/>
    <cellStyle name="เปอร์เซ็นต์ 5 7" xfId="3930" xr:uid="{00000000-0005-0000-0000-000043210000}"/>
    <cellStyle name="เปอร์เซ็นต์ 6" xfId="1395" xr:uid="{00000000-0005-0000-0000-000044210000}"/>
    <cellStyle name="เปอร์เซ็นต์ 6 2" xfId="3932" xr:uid="{00000000-0005-0000-0000-000045210000}"/>
    <cellStyle name="เปอร์เซ็นต์ 6 3" xfId="3933" xr:uid="{00000000-0005-0000-0000-000046210000}"/>
    <cellStyle name="เปอร์เซ็นต์ 6 4" xfId="3934" xr:uid="{00000000-0005-0000-0000-000047210000}"/>
    <cellStyle name="เปอร์เซ็นต์ 7" xfId="1396" xr:uid="{00000000-0005-0000-0000-000048210000}"/>
    <cellStyle name="เปอร์เซ็นต์ 7 2" xfId="3936" xr:uid="{00000000-0005-0000-0000-000049210000}"/>
    <cellStyle name="เปอร์เซ็นต์ 7 3" xfId="3937" xr:uid="{00000000-0005-0000-0000-00004A210000}"/>
    <cellStyle name="เปอร์เซ็นต์ 7 4" xfId="3938" xr:uid="{00000000-0005-0000-0000-00004B210000}"/>
    <cellStyle name="เปอร์เซ็นต์ 7 5" xfId="3939" xr:uid="{00000000-0005-0000-0000-00004C210000}"/>
    <cellStyle name="เปอร์เซ็นต์ 8" xfId="3940" xr:uid="{00000000-0005-0000-0000-00004D210000}"/>
    <cellStyle name="เปอร์เซ็นต์ 9" xfId="3941" xr:uid="{00000000-0005-0000-0000-00004E210000}"/>
    <cellStyle name="เส้นขอบขวา" xfId="1397" xr:uid="{00000000-0005-0000-0000-00004F210000}"/>
    <cellStyle name="เส้นขอบขวา 2" xfId="1398" xr:uid="{00000000-0005-0000-0000-000050210000}"/>
    <cellStyle name="เส้นขอบขวา 3" xfId="1399" xr:uid="{00000000-0005-0000-0000-000051210000}"/>
    <cellStyle name="เส้นขอบขวา 4" xfId="1400" xr:uid="{00000000-0005-0000-0000-000052210000}"/>
    <cellStyle name="เส้นขอบขวา 5" xfId="1401" xr:uid="{00000000-0005-0000-0000-000053210000}"/>
    <cellStyle name="เส้นขอบขวา_Lead -  NU 31-3-54" xfId="1402" xr:uid="{00000000-0005-0000-0000-000054210000}"/>
    <cellStyle name="แย่ 10" xfId="3945" xr:uid="{00000000-0005-0000-0000-000055210000}"/>
    <cellStyle name="แย่ 11" xfId="3946" xr:uid="{00000000-0005-0000-0000-000056210000}"/>
    <cellStyle name="แย่ 12" xfId="5798" xr:uid="{00000000-0005-0000-0000-000057210000}"/>
    <cellStyle name="แย่ 2" xfId="3947" xr:uid="{00000000-0005-0000-0000-000058210000}"/>
    <cellStyle name="แย่ 2 2" xfId="3948" xr:uid="{00000000-0005-0000-0000-000059210000}"/>
    <cellStyle name="แย่ 2 3" xfId="3949" xr:uid="{00000000-0005-0000-0000-00005A210000}"/>
    <cellStyle name="แย่ 2 4" xfId="3950" xr:uid="{00000000-0005-0000-0000-00005B210000}"/>
    <cellStyle name="แย่ 2 5" xfId="3951" xr:uid="{00000000-0005-0000-0000-00005C210000}"/>
    <cellStyle name="แย่ 2 6" xfId="3952" xr:uid="{00000000-0005-0000-0000-00005D210000}"/>
    <cellStyle name="แย่ 3" xfId="3953" xr:uid="{00000000-0005-0000-0000-00005E210000}"/>
    <cellStyle name="แย่ 4" xfId="3954" xr:uid="{00000000-0005-0000-0000-00005F210000}"/>
    <cellStyle name="แย่ 5" xfId="3955" xr:uid="{00000000-0005-0000-0000-000060210000}"/>
    <cellStyle name="แย่ 6" xfId="3956" xr:uid="{00000000-0005-0000-0000-000061210000}"/>
    <cellStyle name="แย่ 7" xfId="3957" xr:uid="{00000000-0005-0000-0000-000062210000}"/>
    <cellStyle name="แย่ 8" xfId="3958" xr:uid="{00000000-0005-0000-0000-000063210000}"/>
    <cellStyle name="แย่ 9" xfId="3959" xr:uid="{00000000-0005-0000-0000-000064210000}"/>
    <cellStyle name="แสดงผล 10" xfId="3960" xr:uid="{00000000-0005-0000-0000-000065210000}"/>
    <cellStyle name="แสดงผล 10 2" xfId="6346" xr:uid="{00000000-0005-0000-0000-000066210000}"/>
    <cellStyle name="แสดงผล 10 2 2" xfId="6863" xr:uid="{00000000-0005-0000-0000-000067210000}"/>
    <cellStyle name="แสดงผล 10 2 2 2" xfId="8513" xr:uid="{00000000-0005-0000-0000-000068210000}"/>
    <cellStyle name="แสดงผล 10 2 2 2 2" xfId="14240" xr:uid="{5F1DDA97-5F04-487F-B6BF-702FD381E601}"/>
    <cellStyle name="แสดงผล 10 2 2 3" xfId="9158" xr:uid="{00000000-0005-0000-0000-000069210000}"/>
    <cellStyle name="แสดงผล 10 2 2 3 2" xfId="14885" xr:uid="{40E6C2DE-C3E4-4D7D-8FBF-A354A8BD6DD9}"/>
    <cellStyle name="แสดงผล 10 2 2 4" xfId="9810" xr:uid="{00000000-0005-0000-0000-00006A210000}"/>
    <cellStyle name="แสดงผล 10 2 2 4 2" xfId="15536" xr:uid="{F871404F-C969-4178-99AC-AD9F821321CE}"/>
    <cellStyle name="แสดงผล 10 2 2 5" xfId="10298" xr:uid="{00000000-0005-0000-0000-00006B210000}"/>
    <cellStyle name="แสดงผล 10 2 2 5 2" xfId="16023" xr:uid="{6E371B66-766E-4F27-AF65-1A1D165DBEC1}"/>
    <cellStyle name="แสดงผล 10 2 2 6" xfId="10737" xr:uid="{00000000-0005-0000-0000-00006C210000}"/>
    <cellStyle name="แสดงผล 10 2 2 6 2" xfId="16439" xr:uid="{7E3AFB5D-61DF-47AA-A2E7-19FB59D230A9}"/>
    <cellStyle name="แสดงผล 10 2 2 7" xfId="12641" xr:uid="{BBA91D22-5CA2-482A-95E8-E8BFAC69CAD8}"/>
    <cellStyle name="แสดงผล 10 2 3" xfId="8059" xr:uid="{00000000-0005-0000-0000-00006D210000}"/>
    <cellStyle name="แสดงผล 10 2 3 2" xfId="13788" xr:uid="{768C8075-D1A2-469F-964D-A7B377495651}"/>
    <cellStyle name="แสดงผล 10 2 4" xfId="8712" xr:uid="{00000000-0005-0000-0000-00006E210000}"/>
    <cellStyle name="แสดงผล 10 2 4 2" xfId="14439" xr:uid="{F7DEAE8C-C351-4BF4-A081-CE253BEE206D}"/>
    <cellStyle name="แสดงผล 10 2 5" xfId="9352" xr:uid="{00000000-0005-0000-0000-00006F210000}"/>
    <cellStyle name="แสดงผล 10 2 5 2" xfId="15078" xr:uid="{49926EC9-DA5E-4C88-B586-D5D8CFE43435}"/>
    <cellStyle name="แสดงผล 10 2 6" xfId="7649" xr:uid="{00000000-0005-0000-0000-000070210000}"/>
    <cellStyle name="แสดงผล 10 2 6 2" xfId="13392" xr:uid="{9E4D1B0D-BC5F-4B1B-8ADE-5EA17D81A8B8}"/>
    <cellStyle name="แสดงผล 10 2 7" xfId="12198" xr:uid="{8784AF6B-8F9C-4CC8-96E3-4295BB291F0C}"/>
    <cellStyle name="แสดงผล 10 3" xfId="6596" xr:uid="{00000000-0005-0000-0000-000071210000}"/>
    <cellStyle name="แสดงผล 10 3 2" xfId="8276" xr:uid="{00000000-0005-0000-0000-000072210000}"/>
    <cellStyle name="แสดงผล 10 3 2 2" xfId="14004" xr:uid="{F78A0ABA-F29A-405E-880D-4D88A07051DF}"/>
    <cellStyle name="แสดงผล 10 3 3" xfId="8925" xr:uid="{00000000-0005-0000-0000-000073210000}"/>
    <cellStyle name="แสดงผล 10 3 3 2" xfId="14652" xr:uid="{5E8AE900-75EE-45EB-BEE7-B3073FF3702D}"/>
    <cellStyle name="แสดงผล 10 3 4" xfId="9574" xr:uid="{00000000-0005-0000-0000-000074210000}"/>
    <cellStyle name="แสดงผล 10 3 4 2" xfId="15300" xr:uid="{AC48B427-9795-43FF-B5F7-25C59BC2F324}"/>
    <cellStyle name="แสดงผล 10 3 5" xfId="10064" xr:uid="{00000000-0005-0000-0000-000075210000}"/>
    <cellStyle name="แสดงผล 10 3 5 2" xfId="15789" xr:uid="{C407F938-2811-4589-B56A-477FC18CB11B}"/>
    <cellStyle name="แสดงผล 10 3 6" xfId="10508" xr:uid="{00000000-0005-0000-0000-000076210000}"/>
    <cellStyle name="แสดงผล 10 3 6 2" xfId="16231" xr:uid="{21569C33-D94F-43CE-A41A-8A6C44918875}"/>
    <cellStyle name="แสดงผล 10 3 7" xfId="12425" xr:uid="{0104A373-EEC6-4966-8EF5-930C349EA012}"/>
    <cellStyle name="แสดงผล 10 4" xfId="7474" xr:uid="{00000000-0005-0000-0000-000077210000}"/>
    <cellStyle name="แสดงผล 10 4 2" xfId="13219" xr:uid="{252DF684-9CEA-435D-A33C-2084110E3422}"/>
    <cellStyle name="แสดงผล 10 5" xfId="7753" xr:uid="{00000000-0005-0000-0000-000078210000}"/>
    <cellStyle name="แสดงผล 10 5 2" xfId="13491" xr:uid="{BEF61F83-0C24-466B-AFF7-26DB5B0F42BC}"/>
    <cellStyle name="แสดงผล 10 6" xfId="7096" xr:uid="{00000000-0005-0000-0000-000079210000}"/>
    <cellStyle name="แสดงผล 10 6 2" xfId="12854" xr:uid="{91875794-DD4F-4C20-A4F9-077B2AD1ABE5}"/>
    <cellStyle name="แสดงผล 10 7" xfId="6783" xr:uid="{00000000-0005-0000-0000-00007A210000}"/>
    <cellStyle name="แสดงผล 10 7 2" xfId="12577" xr:uid="{859DC1C6-1A1C-4229-8C79-21639BFF7250}"/>
    <cellStyle name="แสดงผล 10 8" xfId="11582" xr:uid="{6C1EB3A2-E433-4D7E-9207-1AD8ABA2C4B6}"/>
    <cellStyle name="แสดงผล 11" xfId="3961" xr:uid="{00000000-0005-0000-0000-00007B210000}"/>
    <cellStyle name="แสดงผล 11 2" xfId="6347" xr:uid="{00000000-0005-0000-0000-00007C210000}"/>
    <cellStyle name="แสดงผล 11 2 2" xfId="6864" xr:uid="{00000000-0005-0000-0000-00007D210000}"/>
    <cellStyle name="แสดงผล 11 2 2 2" xfId="8514" xr:uid="{00000000-0005-0000-0000-00007E210000}"/>
    <cellStyle name="แสดงผล 11 2 2 2 2" xfId="14241" xr:uid="{19DC7787-FF57-4E11-9CCC-117206333720}"/>
    <cellStyle name="แสดงผล 11 2 2 3" xfId="9159" xr:uid="{00000000-0005-0000-0000-00007F210000}"/>
    <cellStyle name="แสดงผล 11 2 2 3 2" xfId="14886" xr:uid="{861DC4C1-8E74-41A4-B273-1111C3494275}"/>
    <cellStyle name="แสดงผล 11 2 2 4" xfId="9811" xr:uid="{00000000-0005-0000-0000-000080210000}"/>
    <cellStyle name="แสดงผล 11 2 2 4 2" xfId="15537" xr:uid="{7A52627F-6B4B-486D-9CFD-BC2AF891DF90}"/>
    <cellStyle name="แสดงผล 11 2 2 5" xfId="10299" xr:uid="{00000000-0005-0000-0000-000081210000}"/>
    <cellStyle name="แสดงผล 11 2 2 5 2" xfId="16024" xr:uid="{DAF3A521-2B21-46B2-9AA9-917FED6A42B1}"/>
    <cellStyle name="แสดงผล 11 2 2 6" xfId="10738" xr:uid="{00000000-0005-0000-0000-000082210000}"/>
    <cellStyle name="แสดงผล 11 2 2 6 2" xfId="16440" xr:uid="{D564A913-176F-4ACD-BC90-7EA4BC1B1E40}"/>
    <cellStyle name="แสดงผล 11 2 2 7" xfId="12642" xr:uid="{74539E01-32BF-44F7-B75A-651B3964C8EE}"/>
    <cellStyle name="แสดงผล 11 2 3" xfId="8060" xr:uid="{00000000-0005-0000-0000-000083210000}"/>
    <cellStyle name="แสดงผล 11 2 3 2" xfId="13789" xr:uid="{8A014D35-D41B-484F-B449-88F9D1E37C49}"/>
    <cellStyle name="แสดงผล 11 2 4" xfId="8713" xr:uid="{00000000-0005-0000-0000-000084210000}"/>
    <cellStyle name="แสดงผล 11 2 4 2" xfId="14440" xr:uid="{897FAA41-4224-4C0B-B945-B149EBF35449}"/>
    <cellStyle name="แสดงผล 11 2 5" xfId="9353" xr:uid="{00000000-0005-0000-0000-000085210000}"/>
    <cellStyle name="แสดงผล 11 2 5 2" xfId="15079" xr:uid="{E659A1A0-000C-4FAF-BE17-24C3A01B4908}"/>
    <cellStyle name="แสดงผล 11 2 6" xfId="7125" xr:uid="{00000000-0005-0000-0000-000086210000}"/>
    <cellStyle name="แสดงผล 11 2 6 2" xfId="12883" xr:uid="{715AABB7-FED8-41CC-A0CD-A10035AFD621}"/>
    <cellStyle name="แสดงผล 11 2 7" xfId="12199" xr:uid="{42B9E43F-1951-4117-8C0F-4DC739737057}"/>
    <cellStyle name="แสดงผล 11 3" xfId="6597" xr:uid="{00000000-0005-0000-0000-000087210000}"/>
    <cellStyle name="แสดงผล 11 3 2" xfId="8277" xr:uid="{00000000-0005-0000-0000-000088210000}"/>
    <cellStyle name="แสดงผล 11 3 2 2" xfId="14005" xr:uid="{E7D5BAA3-1024-4179-8A59-AF4DC8585B77}"/>
    <cellStyle name="แสดงผล 11 3 3" xfId="8926" xr:uid="{00000000-0005-0000-0000-000089210000}"/>
    <cellStyle name="แสดงผล 11 3 3 2" xfId="14653" xr:uid="{953C3FBB-678D-46D5-9050-E3D8685CE263}"/>
    <cellStyle name="แสดงผล 11 3 4" xfId="9575" xr:uid="{00000000-0005-0000-0000-00008A210000}"/>
    <cellStyle name="แสดงผล 11 3 4 2" xfId="15301" xr:uid="{326D7D71-2BD3-482C-A175-E1BBE7EE08B3}"/>
    <cellStyle name="แสดงผล 11 3 5" xfId="10065" xr:uid="{00000000-0005-0000-0000-00008B210000}"/>
    <cellStyle name="แสดงผล 11 3 5 2" xfId="15790" xr:uid="{2E5A0946-44CA-4C9D-B2CA-A0383613A268}"/>
    <cellStyle name="แสดงผล 11 3 6" xfId="10509" xr:uid="{00000000-0005-0000-0000-00008C210000}"/>
    <cellStyle name="แสดงผล 11 3 6 2" xfId="16232" xr:uid="{FD9D1196-7F98-4BC5-B835-64E174DD4783}"/>
    <cellStyle name="แสดงผล 11 3 7" xfId="12426" xr:uid="{082AAEDA-0C8A-45E8-9E4A-31BE52946720}"/>
    <cellStyle name="แสดงผล 11 4" xfId="7475" xr:uid="{00000000-0005-0000-0000-00008D210000}"/>
    <cellStyle name="แสดงผล 11 4 2" xfId="13220" xr:uid="{018CE981-8F00-435E-BF9A-655BA2B53902}"/>
    <cellStyle name="แสดงผล 11 5" xfId="7227" xr:uid="{00000000-0005-0000-0000-00008E210000}"/>
    <cellStyle name="แสดงผล 11 5 2" xfId="12978" xr:uid="{BE5A0CCC-0D01-4BC0-9B2F-CD43A1FB7C08}"/>
    <cellStyle name="แสดงผล 11 6" xfId="7097" xr:uid="{00000000-0005-0000-0000-00008F210000}"/>
    <cellStyle name="แสดงผล 11 6 2" xfId="12855" xr:uid="{1F106E1D-7EEC-4668-A353-2D6318EAFF17}"/>
    <cellStyle name="แสดงผล 11 7" xfId="2259" xr:uid="{00000000-0005-0000-0000-000090210000}"/>
    <cellStyle name="แสดงผล 11 7 2" xfId="11055" xr:uid="{C5107030-E944-4EA1-89A5-EA0BA0152017}"/>
    <cellStyle name="แสดงผล 11 8" xfId="11583" xr:uid="{99034459-24FD-45D0-9D23-EC121EDA4375}"/>
    <cellStyle name="แสดงผล 12" xfId="6527" xr:uid="{00000000-0005-0000-0000-000091210000}"/>
    <cellStyle name="แสดงผล 12 2" xfId="7028" xr:uid="{00000000-0005-0000-0000-000092210000}"/>
    <cellStyle name="แสดงผล 12 2 2" xfId="8665" xr:uid="{00000000-0005-0000-0000-000093210000}"/>
    <cellStyle name="แสดงผล 12 2 2 2" xfId="14392" xr:uid="{1C551F1E-F81E-4A03-B51E-83841206D089}"/>
    <cellStyle name="แสดงผล 12 2 3" xfId="9306" xr:uid="{00000000-0005-0000-0000-000094210000}"/>
    <cellStyle name="แสดงผล 12 2 3 2" xfId="15033" xr:uid="{54993DDA-C60C-4E42-BE4C-5865343BC9FE}"/>
    <cellStyle name="แสดงผล 12 2 4" xfId="9964" xr:uid="{00000000-0005-0000-0000-000095210000}"/>
    <cellStyle name="แสดงผล 12 2 4 2" xfId="15690" xr:uid="{8470F178-F544-4E1E-AEE6-BD007B613544}"/>
    <cellStyle name="แสดงผล 12 2 5" xfId="10452" xr:uid="{00000000-0005-0000-0000-000096210000}"/>
    <cellStyle name="แสดงผล 12 2 5 2" xfId="16177" xr:uid="{78491698-003A-4797-BAE5-7AE7499B0821}"/>
    <cellStyle name="แสดงผล 12 2 6" xfId="10884" xr:uid="{00000000-0005-0000-0000-000097210000}"/>
    <cellStyle name="แสดงผล 12 3" xfId="8209" xr:uid="{00000000-0005-0000-0000-000098210000}"/>
    <cellStyle name="แสดงผล 12 3 2" xfId="13938" xr:uid="{3A2285F3-7AC4-4B83-99DD-835E12A94A25}"/>
    <cellStyle name="แสดงผล 12 4" xfId="8860" xr:uid="{00000000-0005-0000-0000-000099210000}"/>
    <cellStyle name="แสดงผล 12 4 2" xfId="14587" xr:uid="{D1D68D72-EB42-4AA1-B64C-7101E312C9B0}"/>
    <cellStyle name="แสดงผล 12 5" xfId="9509" xr:uid="{00000000-0005-0000-0000-00009A210000}"/>
    <cellStyle name="แสดงผล 12 5 2" xfId="15235" xr:uid="{8B7038F9-EDB2-40F0-9267-EEDEACF28480}"/>
    <cellStyle name="แสดงผล 12 6" xfId="9998" xr:uid="{00000000-0005-0000-0000-00009B210000}"/>
    <cellStyle name="แสดงผล 12 6 2" xfId="15723" xr:uid="{946E899A-D96E-4D4A-8BFE-0FB9A6763298}"/>
    <cellStyle name="แสดงผล 12 7" xfId="3012" xr:uid="{00000000-0005-0000-0000-00009C210000}"/>
    <cellStyle name="แสดงผล 12 7 2" xfId="11248" xr:uid="{0EA9ED4B-FA30-4B7B-A0D3-C0500301BDBD}"/>
    <cellStyle name="แสดงผล 13" xfId="5807" xr:uid="{00000000-0005-0000-0000-00009D210000}"/>
    <cellStyle name="แสดงผล 13 2" xfId="7918" xr:uid="{00000000-0005-0000-0000-00009E210000}"/>
    <cellStyle name="แสดงผล 13 2 2" xfId="13651" xr:uid="{8453B177-A52A-496B-BA79-F112077141D0}"/>
    <cellStyle name="แสดงผล 13 3" xfId="3594" xr:uid="{00000000-0005-0000-0000-00009F210000}"/>
    <cellStyle name="แสดงผล 13 3 2" xfId="11535" xr:uid="{5916D28B-7991-4522-90A5-6EA05B074ACA}"/>
    <cellStyle name="แสดงผล 13 4" xfId="7917" xr:uid="{00000000-0005-0000-0000-0000A0210000}"/>
    <cellStyle name="แสดงผล 13 4 2" xfId="13650" xr:uid="{A74A06F1-706F-4EB3-93EC-9B0D24281902}"/>
    <cellStyle name="แสดงผล 13 5" xfId="8137" xr:uid="{00000000-0005-0000-0000-0000A1210000}"/>
    <cellStyle name="แสดงผล 13 5 2" xfId="13866" xr:uid="{6A548305-CB91-4647-B26A-9D8A344222AC}"/>
    <cellStyle name="แสดงผล 13 6" xfId="11751" xr:uid="{DC705ED2-AF41-420F-ADF5-42C3DC585970}"/>
    <cellStyle name="แสดงผล 14" xfId="6763" xr:uid="{00000000-0005-0000-0000-0000A2210000}"/>
    <cellStyle name="แสดงผล 14 2" xfId="8436" xr:uid="{00000000-0005-0000-0000-0000A3210000}"/>
    <cellStyle name="แสดงผล 14 2 2" xfId="14164" xr:uid="{4C66E1FC-0117-47BF-B1B6-12E876A43A70}"/>
    <cellStyle name="แสดงผล 14 3" xfId="9086" xr:uid="{00000000-0005-0000-0000-0000A4210000}"/>
    <cellStyle name="แสดงผล 14 3 2" xfId="14813" xr:uid="{823C5CEB-D3F5-4914-BEE0-10A5BA264DE6}"/>
    <cellStyle name="แสดงผล 14 4" xfId="9734" xr:uid="{00000000-0005-0000-0000-0000A5210000}"/>
    <cellStyle name="แสดงผล 14 4 2" xfId="15460" xr:uid="{D7DA6F1A-1CB8-4195-869A-094FC3FEED3B}"/>
    <cellStyle name="แสดงผล 14 5" xfId="10223" xr:uid="{00000000-0005-0000-0000-0000A6210000}"/>
    <cellStyle name="แสดงผล 14 5 2" xfId="15948" xr:uid="{426856C0-DF95-4A0A-BC0B-2467F5493DEA}"/>
    <cellStyle name="แสดงผล 14 6" xfId="10667" xr:uid="{00000000-0005-0000-0000-0000A7210000}"/>
    <cellStyle name="แสดงผล 14 6 2" xfId="16376" xr:uid="{55DA4749-7F54-496D-B67E-F0A0C84FA2B8}"/>
    <cellStyle name="แสดงผล 14 7" xfId="12574" xr:uid="{4CD254D7-4679-4E4C-A757-01DCEF52EFB1}"/>
    <cellStyle name="แสดงผล 2" xfId="3962" xr:uid="{00000000-0005-0000-0000-0000A8210000}"/>
    <cellStyle name="แสดงผล 2 10" xfId="7226" xr:uid="{00000000-0005-0000-0000-0000A9210000}"/>
    <cellStyle name="แสดงผล 2 10 2" xfId="12977" xr:uid="{CA56D25D-9E3E-45B5-B564-1A853257704C}"/>
    <cellStyle name="แสดงผล 2 11" xfId="7098" xr:uid="{00000000-0005-0000-0000-0000AA210000}"/>
    <cellStyle name="แสดงผล 2 11 2" xfId="12856" xr:uid="{A7AC4645-04B4-4EFF-BC87-6E34163AB4B9}"/>
    <cellStyle name="แสดงผล 2 12" xfId="7862" xr:uid="{00000000-0005-0000-0000-0000AB210000}"/>
    <cellStyle name="แสดงผล 2 12 2" xfId="13600" xr:uid="{9BA80296-187F-4E4C-85FE-E43AC11FBB39}"/>
    <cellStyle name="แสดงผล 2 13" xfId="11584" xr:uid="{2255CBEA-1B1D-44FD-A4AF-0849C834556C}"/>
    <cellStyle name="แสดงผล 2 2" xfId="3963" xr:uid="{00000000-0005-0000-0000-0000AC210000}"/>
    <cellStyle name="แสดงผล 2 2 2" xfId="6349" xr:uid="{00000000-0005-0000-0000-0000AD210000}"/>
    <cellStyle name="แสดงผล 2 2 2 2" xfId="6866" xr:uid="{00000000-0005-0000-0000-0000AE210000}"/>
    <cellStyle name="แสดงผล 2 2 2 2 2" xfId="8516" xr:uid="{00000000-0005-0000-0000-0000AF210000}"/>
    <cellStyle name="แสดงผล 2 2 2 2 2 2" xfId="14243" xr:uid="{CAE33FEE-F464-45F2-9796-29CA9DB09B64}"/>
    <cellStyle name="แสดงผล 2 2 2 2 3" xfId="9161" xr:uid="{00000000-0005-0000-0000-0000B0210000}"/>
    <cellStyle name="แสดงผล 2 2 2 2 3 2" xfId="14888" xr:uid="{C5C083FA-D826-40E5-BC34-CBA0926B4FB3}"/>
    <cellStyle name="แสดงผล 2 2 2 2 4" xfId="9813" xr:uid="{00000000-0005-0000-0000-0000B1210000}"/>
    <cellStyle name="แสดงผล 2 2 2 2 4 2" xfId="15539" xr:uid="{B95C27C2-13CD-4DB4-887B-FA8C28E2AECE}"/>
    <cellStyle name="แสดงผล 2 2 2 2 5" xfId="10301" xr:uid="{00000000-0005-0000-0000-0000B2210000}"/>
    <cellStyle name="แสดงผล 2 2 2 2 5 2" xfId="16026" xr:uid="{CD547778-6D78-49B8-A0E2-877ACC0807F8}"/>
    <cellStyle name="แสดงผล 2 2 2 2 6" xfId="10740" xr:uid="{00000000-0005-0000-0000-0000B3210000}"/>
    <cellStyle name="แสดงผล 2 2 2 2 6 2" xfId="16442" xr:uid="{1102DF5D-1ECF-40E8-9D2C-4113AD8A3E98}"/>
    <cellStyle name="แสดงผล 2 2 2 2 7" xfId="12644" xr:uid="{F59F359F-BEAF-4414-A562-E2A788137AA7}"/>
    <cellStyle name="แสดงผล 2 2 2 3" xfId="8062" xr:uid="{00000000-0005-0000-0000-0000B4210000}"/>
    <cellStyle name="แสดงผล 2 2 2 3 2" xfId="13791" xr:uid="{F83BC3F9-C6C0-436B-9221-81EBBE84835A}"/>
    <cellStyle name="แสดงผล 2 2 2 4" xfId="8715" xr:uid="{00000000-0005-0000-0000-0000B5210000}"/>
    <cellStyle name="แสดงผล 2 2 2 4 2" xfId="14442" xr:uid="{AB89EFD5-7A2D-4DBC-BC48-F24D485635B0}"/>
    <cellStyle name="แสดงผล 2 2 2 5" xfId="9355" xr:uid="{00000000-0005-0000-0000-0000B6210000}"/>
    <cellStyle name="แสดงผล 2 2 2 5 2" xfId="15081" xr:uid="{44E71D27-2C54-4C55-937B-E99F4CBA7BED}"/>
    <cellStyle name="แสดงผล 2 2 2 6" xfId="7650" xr:uid="{00000000-0005-0000-0000-0000B7210000}"/>
    <cellStyle name="แสดงผล 2 2 2 6 2" xfId="13393" xr:uid="{E15079B8-02B4-4079-9F8F-BDF975C92F7B}"/>
    <cellStyle name="แสดงผล 2 2 2 7" xfId="12201" xr:uid="{481AB9E9-5F2A-42EE-B652-628C1414D3B7}"/>
    <cellStyle name="แสดงผล 2 2 3" xfId="6599" xr:uid="{00000000-0005-0000-0000-0000B8210000}"/>
    <cellStyle name="แสดงผล 2 2 3 2" xfId="8279" xr:uid="{00000000-0005-0000-0000-0000B9210000}"/>
    <cellStyle name="แสดงผล 2 2 3 2 2" xfId="14007" xr:uid="{2CF60240-45EC-4685-9A4E-F1DCCA2D7C2C}"/>
    <cellStyle name="แสดงผล 2 2 3 3" xfId="8928" xr:uid="{00000000-0005-0000-0000-0000BA210000}"/>
    <cellStyle name="แสดงผล 2 2 3 3 2" xfId="14655" xr:uid="{3E781CD3-0899-4B8B-AA16-252D0DFE9269}"/>
    <cellStyle name="แสดงผล 2 2 3 4" xfId="9577" xr:uid="{00000000-0005-0000-0000-0000BB210000}"/>
    <cellStyle name="แสดงผล 2 2 3 4 2" xfId="15303" xr:uid="{B498B939-38E0-4714-9E9E-EB59E16A4E62}"/>
    <cellStyle name="แสดงผล 2 2 3 5" xfId="10067" xr:uid="{00000000-0005-0000-0000-0000BC210000}"/>
    <cellStyle name="แสดงผล 2 2 3 5 2" xfId="15792" xr:uid="{7753C618-6805-46D4-AE19-EF444BA88447}"/>
    <cellStyle name="แสดงผล 2 2 3 6" xfId="10511" xr:uid="{00000000-0005-0000-0000-0000BD210000}"/>
    <cellStyle name="แสดงผล 2 2 3 6 2" xfId="16234" xr:uid="{249A1C36-F949-4FC3-BE34-ADE977C0C717}"/>
    <cellStyle name="แสดงผล 2 2 3 7" xfId="12428" xr:uid="{B1C0523F-0209-4252-824F-8F3DD304CF3C}"/>
    <cellStyle name="แสดงผล 2 2 4" xfId="7477" xr:uid="{00000000-0005-0000-0000-0000BE210000}"/>
    <cellStyle name="แสดงผล 2 2 4 2" xfId="13222" xr:uid="{9D448F26-08E5-4C3B-887D-F4EE218D6573}"/>
    <cellStyle name="แสดงผล 2 2 5" xfId="7225" xr:uid="{00000000-0005-0000-0000-0000BF210000}"/>
    <cellStyle name="แสดงผล 2 2 5 2" xfId="12976" xr:uid="{76B13358-A60B-447A-8CEF-0CA7A7EE04B5}"/>
    <cellStyle name="แสดงผล 2 2 6" xfId="7099" xr:uid="{00000000-0005-0000-0000-0000C0210000}"/>
    <cellStyle name="แสดงผล 2 2 6 2" xfId="12857" xr:uid="{4603FFA4-4D5E-4537-8C73-532C2E4065CF}"/>
    <cellStyle name="แสดงผล 2 2 7" xfId="7285" xr:uid="{00000000-0005-0000-0000-0000C1210000}"/>
    <cellStyle name="แสดงผล 2 2 7 2" xfId="13033" xr:uid="{493232DE-40C4-4C6D-9C7A-A987D77B0A84}"/>
    <cellStyle name="แสดงผล 2 2 8" xfId="11585" xr:uid="{F4F42A97-E6F8-4BEB-97B4-C8FE6A929DE3}"/>
    <cellStyle name="แสดงผล 2 3" xfId="3964" xr:uid="{00000000-0005-0000-0000-0000C2210000}"/>
    <cellStyle name="แสดงผล 2 3 2" xfId="6350" xr:uid="{00000000-0005-0000-0000-0000C3210000}"/>
    <cellStyle name="แสดงผล 2 3 2 2" xfId="6867" xr:uid="{00000000-0005-0000-0000-0000C4210000}"/>
    <cellStyle name="แสดงผล 2 3 2 2 2" xfId="8517" xr:uid="{00000000-0005-0000-0000-0000C5210000}"/>
    <cellStyle name="แสดงผล 2 3 2 2 2 2" xfId="14244" xr:uid="{EA9B98BE-89E3-48B1-A665-A97B0E2664F9}"/>
    <cellStyle name="แสดงผล 2 3 2 2 3" xfId="9162" xr:uid="{00000000-0005-0000-0000-0000C6210000}"/>
    <cellStyle name="แสดงผล 2 3 2 2 3 2" xfId="14889" xr:uid="{D707D9C6-78F5-44C6-A01C-4C708B93CAC3}"/>
    <cellStyle name="แสดงผล 2 3 2 2 4" xfId="9814" xr:uid="{00000000-0005-0000-0000-0000C7210000}"/>
    <cellStyle name="แสดงผล 2 3 2 2 4 2" xfId="15540" xr:uid="{FC6548D6-938E-4D97-8751-8497BA3CEFD2}"/>
    <cellStyle name="แสดงผล 2 3 2 2 5" xfId="10302" xr:uid="{00000000-0005-0000-0000-0000C8210000}"/>
    <cellStyle name="แสดงผล 2 3 2 2 5 2" xfId="16027" xr:uid="{E14D5A16-29DD-4A19-B848-CAB28FAA34BB}"/>
    <cellStyle name="แสดงผล 2 3 2 2 6" xfId="10741" xr:uid="{00000000-0005-0000-0000-0000C9210000}"/>
    <cellStyle name="แสดงผล 2 3 2 2 6 2" xfId="16443" xr:uid="{AD1F53A8-77DD-4E78-8F6A-F6FFDBDDD20A}"/>
    <cellStyle name="แสดงผล 2 3 2 2 7" xfId="12645" xr:uid="{28BE063B-88B3-4249-ABF4-21107F2C2608}"/>
    <cellStyle name="แสดงผล 2 3 2 3" xfId="8063" xr:uid="{00000000-0005-0000-0000-0000CA210000}"/>
    <cellStyle name="แสดงผล 2 3 2 3 2" xfId="13792" xr:uid="{D8B1A82D-BFC4-47AB-84B7-2364C297B449}"/>
    <cellStyle name="แสดงผล 2 3 2 4" xfId="8716" xr:uid="{00000000-0005-0000-0000-0000CB210000}"/>
    <cellStyle name="แสดงผล 2 3 2 4 2" xfId="14443" xr:uid="{8A5EFE09-F838-4837-9E4C-0A6402DBA8BC}"/>
    <cellStyle name="แสดงผล 2 3 2 5" xfId="9356" xr:uid="{00000000-0005-0000-0000-0000CC210000}"/>
    <cellStyle name="แสดงผล 2 3 2 5 2" xfId="15082" xr:uid="{805621CD-3DD7-4970-B9FF-DFA7118ED167}"/>
    <cellStyle name="แสดงผล 2 3 2 6" xfId="7651" xr:uid="{00000000-0005-0000-0000-0000CD210000}"/>
    <cellStyle name="แสดงผล 2 3 2 6 2" xfId="13394" xr:uid="{0C752EDC-75D1-4D2A-9A4E-33785967BCCB}"/>
    <cellStyle name="แสดงผล 2 3 2 7" xfId="12202" xr:uid="{6982B95C-054A-40EF-841B-6F2CE1503093}"/>
    <cellStyle name="แสดงผล 2 3 3" xfId="6600" xr:uid="{00000000-0005-0000-0000-0000CE210000}"/>
    <cellStyle name="แสดงผล 2 3 3 2" xfId="8280" xr:uid="{00000000-0005-0000-0000-0000CF210000}"/>
    <cellStyle name="แสดงผล 2 3 3 2 2" xfId="14008" xr:uid="{C224599F-D889-4A81-9511-F1332057EA77}"/>
    <cellStyle name="แสดงผล 2 3 3 3" xfId="8929" xr:uid="{00000000-0005-0000-0000-0000D0210000}"/>
    <cellStyle name="แสดงผล 2 3 3 3 2" xfId="14656" xr:uid="{EFF7FCED-0985-41B4-8A31-6A29C170D4E3}"/>
    <cellStyle name="แสดงผล 2 3 3 4" xfId="9578" xr:uid="{00000000-0005-0000-0000-0000D1210000}"/>
    <cellStyle name="แสดงผล 2 3 3 4 2" xfId="15304" xr:uid="{DEE4BA30-4B22-41CE-A5CA-0C17AB1AFF6D}"/>
    <cellStyle name="แสดงผล 2 3 3 5" xfId="10068" xr:uid="{00000000-0005-0000-0000-0000D2210000}"/>
    <cellStyle name="แสดงผล 2 3 3 5 2" xfId="15793" xr:uid="{4C9EB279-F79B-4F87-AEFC-4C0C39974232}"/>
    <cellStyle name="แสดงผล 2 3 3 6" xfId="10512" xr:uid="{00000000-0005-0000-0000-0000D3210000}"/>
    <cellStyle name="แสดงผล 2 3 3 6 2" xfId="16235" xr:uid="{A1C1F6C3-C4DA-4C08-994B-5535987CB157}"/>
    <cellStyle name="แสดงผล 2 3 3 7" xfId="12429" xr:uid="{7A5D5169-D214-4BB7-8FFD-96DD244DE262}"/>
    <cellStyle name="แสดงผล 2 3 4" xfId="7478" xr:uid="{00000000-0005-0000-0000-0000D4210000}"/>
    <cellStyle name="แสดงผล 2 3 4 2" xfId="13223" xr:uid="{2DDD40BE-F5D6-4845-B939-776BD651104F}"/>
    <cellStyle name="แสดงผล 2 3 5" xfId="7752" xr:uid="{00000000-0005-0000-0000-0000D5210000}"/>
    <cellStyle name="แสดงผล 2 3 5 2" xfId="13490" xr:uid="{83095138-D0CD-496C-8C0A-891375C6BF86}"/>
    <cellStyle name="แสดงผล 2 3 6" xfId="7100" xr:uid="{00000000-0005-0000-0000-0000D6210000}"/>
    <cellStyle name="แสดงผล 2 3 6 2" xfId="12858" xr:uid="{5414F098-F621-4CDB-BD27-9873A4C24DD3}"/>
    <cellStyle name="แสดงผล 2 3 7" xfId="7993" xr:uid="{00000000-0005-0000-0000-0000D7210000}"/>
    <cellStyle name="แสดงผล 2 3 7 2" xfId="13723" xr:uid="{C2BAAD1A-675F-4CBE-A0F6-FDF7FDA8A2ED}"/>
    <cellStyle name="แสดงผล 2 3 8" xfId="11586" xr:uid="{9967DCF3-D6D8-4FEA-A288-4D71C83B6DB2}"/>
    <cellStyle name="แสดงผล 2 4" xfId="3965" xr:uid="{00000000-0005-0000-0000-0000D8210000}"/>
    <cellStyle name="แสดงผล 2 4 2" xfId="6351" xr:uid="{00000000-0005-0000-0000-0000D9210000}"/>
    <cellStyle name="แสดงผล 2 4 2 2" xfId="6868" xr:uid="{00000000-0005-0000-0000-0000DA210000}"/>
    <cellStyle name="แสดงผล 2 4 2 2 2" xfId="8518" xr:uid="{00000000-0005-0000-0000-0000DB210000}"/>
    <cellStyle name="แสดงผล 2 4 2 2 2 2" xfId="14245" xr:uid="{CAE39137-AAD0-4D6F-899A-7CFF2A8988A4}"/>
    <cellStyle name="แสดงผล 2 4 2 2 3" xfId="9163" xr:uid="{00000000-0005-0000-0000-0000DC210000}"/>
    <cellStyle name="แสดงผล 2 4 2 2 3 2" xfId="14890" xr:uid="{E3F5C678-AB66-46D8-B63E-EAA25C90A23A}"/>
    <cellStyle name="แสดงผล 2 4 2 2 4" xfId="9815" xr:uid="{00000000-0005-0000-0000-0000DD210000}"/>
    <cellStyle name="แสดงผล 2 4 2 2 4 2" xfId="15541" xr:uid="{607CF1CD-7497-4F96-AC3B-7FA178F2B6D2}"/>
    <cellStyle name="แสดงผล 2 4 2 2 5" xfId="10303" xr:uid="{00000000-0005-0000-0000-0000DE210000}"/>
    <cellStyle name="แสดงผล 2 4 2 2 5 2" xfId="16028" xr:uid="{72828217-5C64-4226-90B7-772E8CDFAA53}"/>
    <cellStyle name="แสดงผล 2 4 2 2 6" xfId="10742" xr:uid="{00000000-0005-0000-0000-0000DF210000}"/>
    <cellStyle name="แสดงผล 2 4 2 2 6 2" xfId="16444" xr:uid="{F865E7A0-CD8A-434C-AC2D-02E6C1DFF758}"/>
    <cellStyle name="แสดงผล 2 4 2 2 7" xfId="12646" xr:uid="{EC2B6842-0088-49E8-B000-51356D7E1E97}"/>
    <cellStyle name="แสดงผล 2 4 2 3" xfId="8064" xr:uid="{00000000-0005-0000-0000-0000E0210000}"/>
    <cellStyle name="แสดงผล 2 4 2 3 2" xfId="13793" xr:uid="{FBB01105-F9E0-4C66-B5F9-3B185416C8CE}"/>
    <cellStyle name="แสดงผล 2 4 2 4" xfId="8717" xr:uid="{00000000-0005-0000-0000-0000E1210000}"/>
    <cellStyle name="แสดงผล 2 4 2 4 2" xfId="14444" xr:uid="{CDFE9F2D-C717-456A-964D-205F4AB4B372}"/>
    <cellStyle name="แสดงผล 2 4 2 5" xfId="9357" xr:uid="{00000000-0005-0000-0000-0000E2210000}"/>
    <cellStyle name="แสดงผล 2 4 2 5 2" xfId="15083" xr:uid="{CFDE19AC-2A70-42A0-962E-9382F9189115}"/>
    <cellStyle name="แสดงผล 2 4 2 6" xfId="7652" xr:uid="{00000000-0005-0000-0000-0000E3210000}"/>
    <cellStyle name="แสดงผล 2 4 2 6 2" xfId="13395" xr:uid="{586A263A-7BDD-4E16-AF59-B1F2A9973E53}"/>
    <cellStyle name="แสดงผล 2 4 2 7" xfId="12203" xr:uid="{27572BAA-FE84-4867-BD13-9DB216815345}"/>
    <cellStyle name="แสดงผล 2 4 3" xfId="6601" xr:uid="{00000000-0005-0000-0000-0000E4210000}"/>
    <cellStyle name="แสดงผล 2 4 3 2" xfId="8281" xr:uid="{00000000-0005-0000-0000-0000E5210000}"/>
    <cellStyle name="แสดงผล 2 4 3 2 2" xfId="14009" xr:uid="{19A27D96-4419-402D-B71D-4FA25EA9831A}"/>
    <cellStyle name="แสดงผล 2 4 3 3" xfId="8930" xr:uid="{00000000-0005-0000-0000-0000E6210000}"/>
    <cellStyle name="แสดงผล 2 4 3 3 2" xfId="14657" xr:uid="{348898FC-C2EB-4258-A788-52C7388D7B65}"/>
    <cellStyle name="แสดงผล 2 4 3 4" xfId="9579" xr:uid="{00000000-0005-0000-0000-0000E7210000}"/>
    <cellStyle name="แสดงผล 2 4 3 4 2" xfId="15305" xr:uid="{99A1A016-07AF-4B17-82BD-75C097D6D7B7}"/>
    <cellStyle name="แสดงผล 2 4 3 5" xfId="10069" xr:uid="{00000000-0005-0000-0000-0000E8210000}"/>
    <cellStyle name="แสดงผล 2 4 3 5 2" xfId="15794" xr:uid="{3301BD08-5BCE-4E65-AA01-6619E21E245E}"/>
    <cellStyle name="แสดงผล 2 4 3 6" xfId="10513" xr:uid="{00000000-0005-0000-0000-0000E9210000}"/>
    <cellStyle name="แสดงผล 2 4 3 6 2" xfId="16236" xr:uid="{06BEFB32-155A-46D5-97C6-1E4B06CE3061}"/>
    <cellStyle name="แสดงผล 2 4 3 7" xfId="12430" xr:uid="{54CEDFDF-63D1-4C50-A822-E983560EEF9B}"/>
    <cellStyle name="แสดงผล 2 4 4" xfId="7479" xr:uid="{00000000-0005-0000-0000-0000EA210000}"/>
    <cellStyle name="แสดงผล 2 4 4 2" xfId="13224" xr:uid="{8DE09EBD-8CAD-4AA5-A2FC-ACC845231E48}"/>
    <cellStyle name="แสดงผล 2 4 5" xfId="7751" xr:uid="{00000000-0005-0000-0000-0000EB210000}"/>
    <cellStyle name="แสดงผล 2 4 5 2" xfId="13489" xr:uid="{CE44CD78-F4B3-4698-88D1-FCAC89126A0F}"/>
    <cellStyle name="แสดงผล 2 4 6" xfId="7101" xr:uid="{00000000-0005-0000-0000-0000EC210000}"/>
    <cellStyle name="แสดงผล 2 4 6 2" xfId="12859" xr:uid="{4E1DD94D-CE39-4635-A894-84364C183768}"/>
    <cellStyle name="แสดงผล 2 4 7" xfId="7146" xr:uid="{00000000-0005-0000-0000-0000ED210000}"/>
    <cellStyle name="แสดงผล 2 4 7 2" xfId="12900" xr:uid="{0A584E9C-4FFD-4A16-83C8-746C988C5D83}"/>
    <cellStyle name="แสดงผล 2 4 8" xfId="11587" xr:uid="{2EBBB58F-1745-4751-AB7E-E41CC53EA8B2}"/>
    <cellStyle name="แสดงผล 2 5" xfId="3966" xr:uid="{00000000-0005-0000-0000-0000EE210000}"/>
    <cellStyle name="แสดงผล 2 5 2" xfId="6352" xr:uid="{00000000-0005-0000-0000-0000EF210000}"/>
    <cellStyle name="แสดงผล 2 5 2 2" xfId="6869" xr:uid="{00000000-0005-0000-0000-0000F0210000}"/>
    <cellStyle name="แสดงผล 2 5 2 2 2" xfId="8519" xr:uid="{00000000-0005-0000-0000-0000F1210000}"/>
    <cellStyle name="แสดงผล 2 5 2 2 2 2" xfId="14246" xr:uid="{4631F09F-11ED-4C24-8DEE-51C79591B3B3}"/>
    <cellStyle name="แสดงผล 2 5 2 2 3" xfId="9164" xr:uid="{00000000-0005-0000-0000-0000F2210000}"/>
    <cellStyle name="แสดงผล 2 5 2 2 3 2" xfId="14891" xr:uid="{DB96697A-87BF-4090-8337-49FF00FAB869}"/>
    <cellStyle name="แสดงผล 2 5 2 2 4" xfId="9816" xr:uid="{00000000-0005-0000-0000-0000F3210000}"/>
    <cellStyle name="แสดงผล 2 5 2 2 4 2" xfId="15542" xr:uid="{6AA2E8F4-5F4D-469B-803A-EC153B1CEBE2}"/>
    <cellStyle name="แสดงผล 2 5 2 2 5" xfId="10304" xr:uid="{00000000-0005-0000-0000-0000F4210000}"/>
    <cellStyle name="แสดงผล 2 5 2 2 5 2" xfId="16029" xr:uid="{28175DA0-E792-4231-A60C-3E9661683E6D}"/>
    <cellStyle name="แสดงผล 2 5 2 2 6" xfId="10743" xr:uid="{00000000-0005-0000-0000-0000F5210000}"/>
    <cellStyle name="แสดงผล 2 5 2 2 6 2" xfId="16445" xr:uid="{49E52B91-DA82-4456-AE9B-0F2663EF8F40}"/>
    <cellStyle name="แสดงผล 2 5 2 2 7" xfId="12647" xr:uid="{F0B3E338-7633-4BBC-966A-77DD2390235A}"/>
    <cellStyle name="แสดงผล 2 5 2 3" xfId="8065" xr:uid="{00000000-0005-0000-0000-0000F6210000}"/>
    <cellStyle name="แสดงผล 2 5 2 3 2" xfId="13794" xr:uid="{1AE8C395-E7D0-4280-B88D-2753FDC05120}"/>
    <cellStyle name="แสดงผล 2 5 2 4" xfId="8718" xr:uid="{00000000-0005-0000-0000-0000F7210000}"/>
    <cellStyle name="แสดงผล 2 5 2 4 2" xfId="14445" xr:uid="{2870D81B-BAD6-4F93-9E2C-A647AC71451C}"/>
    <cellStyle name="แสดงผล 2 5 2 5" xfId="9358" xr:uid="{00000000-0005-0000-0000-0000F8210000}"/>
    <cellStyle name="แสดงผล 2 5 2 5 2" xfId="15084" xr:uid="{9B4EB6DF-DB93-44BE-8875-36B1B03C6926}"/>
    <cellStyle name="แสดงผล 2 5 2 6" xfId="3203" xr:uid="{00000000-0005-0000-0000-0000F9210000}"/>
    <cellStyle name="แสดงผล 2 5 2 6 2" xfId="11360" xr:uid="{D7B3E222-6AA1-4A47-8A0B-F480A7B2A26B}"/>
    <cellStyle name="แสดงผล 2 5 2 7" xfId="12204" xr:uid="{C063C97E-57A4-4816-849D-C975DADCCCFE}"/>
    <cellStyle name="แสดงผล 2 5 3" xfId="6602" xr:uid="{00000000-0005-0000-0000-0000FA210000}"/>
    <cellStyle name="แสดงผล 2 5 3 2" xfId="8282" xr:uid="{00000000-0005-0000-0000-0000FB210000}"/>
    <cellStyle name="แสดงผล 2 5 3 2 2" xfId="14010" xr:uid="{ECCD5F74-6A44-4B23-93D3-6677052FB33D}"/>
    <cellStyle name="แสดงผล 2 5 3 3" xfId="8931" xr:uid="{00000000-0005-0000-0000-0000FC210000}"/>
    <cellStyle name="แสดงผล 2 5 3 3 2" xfId="14658" xr:uid="{C4C580BD-06FE-4CD0-8964-336EACA5C242}"/>
    <cellStyle name="แสดงผล 2 5 3 4" xfId="9580" xr:uid="{00000000-0005-0000-0000-0000FD210000}"/>
    <cellStyle name="แสดงผล 2 5 3 4 2" xfId="15306" xr:uid="{92A880E0-22C5-466E-AD16-0FF2AA797418}"/>
    <cellStyle name="แสดงผล 2 5 3 5" xfId="10070" xr:uid="{00000000-0005-0000-0000-0000FE210000}"/>
    <cellStyle name="แสดงผล 2 5 3 5 2" xfId="15795" xr:uid="{3C37D34E-0217-443C-8C97-95B1637E38E7}"/>
    <cellStyle name="แสดงผล 2 5 3 6" xfId="10514" xr:uid="{00000000-0005-0000-0000-0000FF210000}"/>
    <cellStyle name="แสดงผล 2 5 3 6 2" xfId="16237" xr:uid="{15E3F30E-BF92-4854-852D-23A7F3E5DC42}"/>
    <cellStyle name="แสดงผล 2 5 3 7" xfId="12431" xr:uid="{A65308C0-3084-4145-819A-5C9160B701E4}"/>
    <cellStyle name="แสดงผล 2 5 4" xfId="7480" xr:uid="{00000000-0005-0000-0000-000000220000}"/>
    <cellStyle name="แสดงผล 2 5 4 2" xfId="13225" xr:uid="{8FBF76BC-84F1-48CF-A473-1BDF44E1FE8A}"/>
    <cellStyle name="แสดงผล 2 5 5" xfId="7750" xr:uid="{00000000-0005-0000-0000-000001220000}"/>
    <cellStyle name="แสดงผล 2 5 5 2" xfId="13488" xr:uid="{E0A4788B-54A3-42D2-97C4-D5906FD1BAA8}"/>
    <cellStyle name="แสดงผล 2 5 6" xfId="7102" xr:uid="{00000000-0005-0000-0000-000002220000}"/>
    <cellStyle name="แสดงผล 2 5 6 2" xfId="12860" xr:uid="{F824EADA-033E-4968-878A-060CCB715379}"/>
    <cellStyle name="แสดงผล 2 5 7" xfId="7509" xr:uid="{00000000-0005-0000-0000-000003220000}"/>
    <cellStyle name="แสดงผล 2 5 7 2" xfId="13254" xr:uid="{7CD0D79E-20CA-4417-B802-4FD6BC461232}"/>
    <cellStyle name="แสดงผล 2 5 8" xfId="11588" xr:uid="{438FC6CC-01AB-4E15-AA4B-3A9688663467}"/>
    <cellStyle name="แสดงผล 2 6" xfId="3967" xr:uid="{00000000-0005-0000-0000-000004220000}"/>
    <cellStyle name="แสดงผล 2 6 2" xfId="6353" xr:uid="{00000000-0005-0000-0000-000005220000}"/>
    <cellStyle name="แสดงผล 2 6 2 2" xfId="6870" xr:uid="{00000000-0005-0000-0000-000006220000}"/>
    <cellStyle name="แสดงผล 2 6 2 2 2" xfId="8520" xr:uid="{00000000-0005-0000-0000-000007220000}"/>
    <cellStyle name="แสดงผล 2 6 2 2 2 2" xfId="14247" xr:uid="{FC67315A-E626-434F-8A80-9A905972C554}"/>
    <cellStyle name="แสดงผล 2 6 2 2 3" xfId="9165" xr:uid="{00000000-0005-0000-0000-000008220000}"/>
    <cellStyle name="แสดงผล 2 6 2 2 3 2" xfId="14892" xr:uid="{756D4564-ABC2-4769-8F2E-3CB577553D83}"/>
    <cellStyle name="แสดงผล 2 6 2 2 4" xfId="9817" xr:uid="{00000000-0005-0000-0000-000009220000}"/>
    <cellStyle name="แสดงผล 2 6 2 2 4 2" xfId="15543" xr:uid="{691DEA8B-40B3-475A-BCA1-554C3713AAA4}"/>
    <cellStyle name="แสดงผล 2 6 2 2 5" xfId="10305" xr:uid="{00000000-0005-0000-0000-00000A220000}"/>
    <cellStyle name="แสดงผล 2 6 2 2 5 2" xfId="16030" xr:uid="{C4324123-08F0-4835-AECC-1FFC3347425C}"/>
    <cellStyle name="แสดงผล 2 6 2 2 6" xfId="10744" xr:uid="{00000000-0005-0000-0000-00000B220000}"/>
    <cellStyle name="แสดงผล 2 6 2 2 6 2" xfId="16446" xr:uid="{9A72E264-925B-48BA-95C2-A553ABCC53CE}"/>
    <cellStyle name="แสดงผล 2 6 2 2 7" xfId="12648" xr:uid="{87895E58-D799-4EAC-AC99-587E0E30FE34}"/>
    <cellStyle name="แสดงผล 2 6 2 3" xfId="8066" xr:uid="{00000000-0005-0000-0000-00000C220000}"/>
    <cellStyle name="แสดงผล 2 6 2 3 2" xfId="13795" xr:uid="{7D0BB12A-5B8A-4CB6-827F-3AAD34CE6815}"/>
    <cellStyle name="แสดงผล 2 6 2 4" xfId="8719" xr:uid="{00000000-0005-0000-0000-00000D220000}"/>
    <cellStyle name="แสดงผล 2 6 2 4 2" xfId="14446" xr:uid="{C8336D64-08C6-416E-B158-86EC68D065A6}"/>
    <cellStyle name="แสดงผล 2 6 2 5" xfId="9359" xr:uid="{00000000-0005-0000-0000-00000E220000}"/>
    <cellStyle name="แสดงผล 2 6 2 5 2" xfId="15085" xr:uid="{04804891-A18E-4D9F-AF59-F7A8CD8EDFEF}"/>
    <cellStyle name="แสดงผล 2 6 2 6" xfId="3201" xr:uid="{00000000-0005-0000-0000-00000F220000}"/>
    <cellStyle name="แสดงผล 2 6 2 6 2" xfId="11359" xr:uid="{CCF5743A-51A3-401C-8E2E-E65D2D709F10}"/>
    <cellStyle name="แสดงผล 2 6 2 7" xfId="12205" xr:uid="{AD81B7D6-801F-4114-A0AA-EA638C7D3B16}"/>
    <cellStyle name="แสดงผล 2 6 3" xfId="6603" xr:uid="{00000000-0005-0000-0000-000010220000}"/>
    <cellStyle name="แสดงผล 2 6 3 2" xfId="8283" xr:uid="{00000000-0005-0000-0000-000011220000}"/>
    <cellStyle name="แสดงผล 2 6 3 2 2" xfId="14011" xr:uid="{DB7223B8-FC09-43CD-9051-C047A81A1564}"/>
    <cellStyle name="แสดงผล 2 6 3 3" xfId="8932" xr:uid="{00000000-0005-0000-0000-000012220000}"/>
    <cellStyle name="แสดงผล 2 6 3 3 2" xfId="14659" xr:uid="{2E0F92E1-9548-4FC8-A7B4-ED946DA80792}"/>
    <cellStyle name="แสดงผล 2 6 3 4" xfId="9581" xr:uid="{00000000-0005-0000-0000-000013220000}"/>
    <cellStyle name="แสดงผล 2 6 3 4 2" xfId="15307" xr:uid="{96083B0F-223F-4519-B1A1-46E4EFA4D225}"/>
    <cellStyle name="แสดงผล 2 6 3 5" xfId="10071" xr:uid="{00000000-0005-0000-0000-000014220000}"/>
    <cellStyle name="แสดงผล 2 6 3 5 2" xfId="15796" xr:uid="{4407E8D2-97BC-4554-BC9B-C03E2DA0D979}"/>
    <cellStyle name="แสดงผล 2 6 3 6" xfId="10515" xr:uid="{00000000-0005-0000-0000-000015220000}"/>
    <cellStyle name="แสดงผล 2 6 3 6 2" xfId="16238" xr:uid="{F19A6CA5-A753-4BAF-88C5-EE44AF00979C}"/>
    <cellStyle name="แสดงผล 2 6 3 7" xfId="12432" xr:uid="{62E39195-7BE1-41A4-AF83-461AB99B9C55}"/>
    <cellStyle name="แสดงผล 2 6 4" xfId="7481" xr:uid="{00000000-0005-0000-0000-000016220000}"/>
    <cellStyle name="แสดงผล 2 6 4 2" xfId="13226" xr:uid="{C6680992-CE40-41B7-A504-03E05A0C9A0C}"/>
    <cellStyle name="แสดงผล 2 6 5" xfId="7224" xr:uid="{00000000-0005-0000-0000-000017220000}"/>
    <cellStyle name="แสดงผล 2 6 5 2" xfId="12975" xr:uid="{9C41AD15-11C3-41FC-973B-E2474319DAFA}"/>
    <cellStyle name="แสดงผล 2 6 6" xfId="7103" xr:uid="{00000000-0005-0000-0000-000018220000}"/>
    <cellStyle name="แสดงผล 2 6 6 2" xfId="12861" xr:uid="{D88323BC-C42B-49AB-BFFC-20397A721A33}"/>
    <cellStyle name="แสดงผล 2 6 7" xfId="7510" xr:uid="{00000000-0005-0000-0000-000019220000}"/>
    <cellStyle name="แสดงผล 2 6 7 2" xfId="13255" xr:uid="{68001F9E-6947-4E75-8509-44E62C3D3E89}"/>
    <cellStyle name="แสดงผล 2 6 8" xfId="11589" xr:uid="{0B2ECFE4-6D16-46CC-BA3A-2A7AF65242F4}"/>
    <cellStyle name="แสดงผล 2 7" xfId="6348" xr:uid="{00000000-0005-0000-0000-00001A220000}"/>
    <cellStyle name="แสดงผล 2 7 2" xfId="6865" xr:uid="{00000000-0005-0000-0000-00001B220000}"/>
    <cellStyle name="แสดงผล 2 7 2 2" xfId="8515" xr:uid="{00000000-0005-0000-0000-00001C220000}"/>
    <cellStyle name="แสดงผล 2 7 2 2 2" xfId="14242" xr:uid="{84355C6A-C2D8-48F2-920E-4AA4082FCA0F}"/>
    <cellStyle name="แสดงผล 2 7 2 3" xfId="9160" xr:uid="{00000000-0005-0000-0000-00001D220000}"/>
    <cellStyle name="แสดงผล 2 7 2 3 2" xfId="14887" xr:uid="{F121155E-80F6-47F0-9ACF-E3ABC71607E9}"/>
    <cellStyle name="แสดงผล 2 7 2 4" xfId="9812" xr:uid="{00000000-0005-0000-0000-00001E220000}"/>
    <cellStyle name="แสดงผล 2 7 2 4 2" xfId="15538" xr:uid="{74304485-812F-4118-94CE-7F88E0C1CF13}"/>
    <cellStyle name="แสดงผล 2 7 2 5" xfId="10300" xr:uid="{00000000-0005-0000-0000-00001F220000}"/>
    <cellStyle name="แสดงผล 2 7 2 5 2" xfId="16025" xr:uid="{D74CDC26-9691-448D-9808-C2772673EB49}"/>
    <cellStyle name="แสดงผล 2 7 2 6" xfId="10739" xr:uid="{00000000-0005-0000-0000-000020220000}"/>
    <cellStyle name="แสดงผล 2 7 2 6 2" xfId="16441" xr:uid="{CCA19E51-555E-4FC8-ACC3-A0161A9E65A4}"/>
    <cellStyle name="แสดงผล 2 7 2 7" xfId="12643" xr:uid="{E8B3F1E6-E590-4480-9267-2B8718B6C042}"/>
    <cellStyle name="แสดงผล 2 7 3" xfId="8061" xr:uid="{00000000-0005-0000-0000-000021220000}"/>
    <cellStyle name="แสดงผล 2 7 3 2" xfId="13790" xr:uid="{60570C0D-A694-42EE-8E95-FBB411D0BCE8}"/>
    <cellStyle name="แสดงผล 2 7 4" xfId="8714" xr:uid="{00000000-0005-0000-0000-000022220000}"/>
    <cellStyle name="แสดงผล 2 7 4 2" xfId="14441" xr:uid="{5315EE5C-D259-4CAD-A754-E41CFD54EEAB}"/>
    <cellStyle name="แสดงผล 2 7 5" xfId="9354" xr:uid="{00000000-0005-0000-0000-000023220000}"/>
    <cellStyle name="แสดงผล 2 7 5 2" xfId="15080" xr:uid="{45C1EAD2-ACDE-49A0-A171-537C653CE5FB}"/>
    <cellStyle name="แสดงผล 2 7 6" xfId="7141" xr:uid="{00000000-0005-0000-0000-000024220000}"/>
    <cellStyle name="แสดงผล 2 7 6 2" xfId="12895" xr:uid="{3509C2DE-0984-4ED1-900A-E72A5BCCADFC}"/>
    <cellStyle name="แสดงผล 2 7 7" xfId="12200" xr:uid="{56D4CA1C-8BF4-45E7-8FAC-32EB8C2FBC85}"/>
    <cellStyle name="แสดงผล 2 8" xfId="6598" xr:uid="{00000000-0005-0000-0000-000025220000}"/>
    <cellStyle name="แสดงผล 2 8 2" xfId="8278" xr:uid="{00000000-0005-0000-0000-000026220000}"/>
    <cellStyle name="แสดงผล 2 8 2 2" xfId="14006" xr:uid="{CA8C9D94-038B-43FE-BABC-8D55E2C56024}"/>
    <cellStyle name="แสดงผล 2 8 3" xfId="8927" xr:uid="{00000000-0005-0000-0000-000027220000}"/>
    <cellStyle name="แสดงผล 2 8 3 2" xfId="14654" xr:uid="{B4E9E7EB-2FD6-457A-A911-2566E4BEDDBE}"/>
    <cellStyle name="แสดงผล 2 8 4" xfId="9576" xr:uid="{00000000-0005-0000-0000-000028220000}"/>
    <cellStyle name="แสดงผล 2 8 4 2" xfId="15302" xr:uid="{66F2C21A-80B2-4AB7-A169-83B5E495C42F}"/>
    <cellStyle name="แสดงผล 2 8 5" xfId="10066" xr:uid="{00000000-0005-0000-0000-000029220000}"/>
    <cellStyle name="แสดงผล 2 8 5 2" xfId="15791" xr:uid="{35493B41-AFB9-4D0D-BAB9-02AB412433C0}"/>
    <cellStyle name="แสดงผล 2 8 6" xfId="10510" xr:uid="{00000000-0005-0000-0000-00002A220000}"/>
    <cellStyle name="แสดงผล 2 8 6 2" xfId="16233" xr:uid="{5A3E2648-E030-403F-BF31-C39FE07FD531}"/>
    <cellStyle name="แสดงผล 2 8 7" xfId="12427" xr:uid="{9F09AF1A-FA00-4C53-88B7-F9ED540058C9}"/>
    <cellStyle name="แสดงผล 2 9" xfId="7476" xr:uid="{00000000-0005-0000-0000-00002B220000}"/>
    <cellStyle name="แสดงผล 2 9 2" xfId="13221" xr:uid="{56B560C0-E586-4023-AE5D-166B1FD18E09}"/>
    <cellStyle name="แสดงผล 3" xfId="3968" xr:uid="{00000000-0005-0000-0000-00002C220000}"/>
    <cellStyle name="แสดงผล 3 2" xfId="6354" xr:uid="{00000000-0005-0000-0000-00002D220000}"/>
    <cellStyle name="แสดงผล 3 2 2" xfId="6871" xr:uid="{00000000-0005-0000-0000-00002E220000}"/>
    <cellStyle name="แสดงผล 3 2 2 2" xfId="8521" xr:uid="{00000000-0005-0000-0000-00002F220000}"/>
    <cellStyle name="แสดงผล 3 2 2 2 2" xfId="14248" xr:uid="{CF2AF872-E2CD-4766-8B20-FCAE92EDB586}"/>
    <cellStyle name="แสดงผล 3 2 2 3" xfId="9166" xr:uid="{00000000-0005-0000-0000-000030220000}"/>
    <cellStyle name="แสดงผล 3 2 2 3 2" xfId="14893" xr:uid="{68EA7960-6F97-42A9-A479-571153AD9C55}"/>
    <cellStyle name="แสดงผล 3 2 2 4" xfId="9818" xr:uid="{00000000-0005-0000-0000-000031220000}"/>
    <cellStyle name="แสดงผล 3 2 2 4 2" xfId="15544" xr:uid="{6989FC2B-4E60-4511-B98D-ABA16B32101A}"/>
    <cellStyle name="แสดงผล 3 2 2 5" xfId="10306" xr:uid="{00000000-0005-0000-0000-000032220000}"/>
    <cellStyle name="แสดงผล 3 2 2 5 2" xfId="16031" xr:uid="{D641A93C-9B3D-4AFF-8AF3-4C5B2A52D468}"/>
    <cellStyle name="แสดงผล 3 2 2 6" xfId="10745" xr:uid="{00000000-0005-0000-0000-000033220000}"/>
    <cellStyle name="แสดงผล 3 2 2 6 2" xfId="16447" xr:uid="{9E0CDEF0-0B6B-4447-9E8B-C22939E622CB}"/>
    <cellStyle name="แสดงผล 3 2 2 7" xfId="12649" xr:uid="{3865E38B-43D6-45D1-9F0B-63E991411374}"/>
    <cellStyle name="แสดงผล 3 2 3" xfId="8067" xr:uid="{00000000-0005-0000-0000-000034220000}"/>
    <cellStyle name="แสดงผล 3 2 3 2" xfId="13796" xr:uid="{29D5B46A-9858-4333-A5B4-EC40CB1F199A}"/>
    <cellStyle name="แสดงผล 3 2 4" xfId="8720" xr:uid="{00000000-0005-0000-0000-000035220000}"/>
    <cellStyle name="แสดงผล 3 2 4 2" xfId="14447" xr:uid="{60C1722D-5FF6-4D7B-A88F-D51246E9B339}"/>
    <cellStyle name="แสดงผล 3 2 5" xfId="9360" xr:uid="{00000000-0005-0000-0000-000036220000}"/>
    <cellStyle name="แสดงผล 3 2 5 2" xfId="15086" xr:uid="{9DC1CD98-2BB8-490D-8F28-B699B6610171}"/>
    <cellStyle name="แสดงผล 3 2 6" xfId="3199" xr:uid="{00000000-0005-0000-0000-000037220000}"/>
    <cellStyle name="แสดงผล 3 2 6 2" xfId="11358" xr:uid="{70B441EA-9D58-4B46-8D02-5F5CC514A3F5}"/>
    <cellStyle name="แสดงผล 3 2 7" xfId="12206" xr:uid="{4B4DEF64-9B57-4873-ADA2-F7C358B75C62}"/>
    <cellStyle name="แสดงผล 3 3" xfId="6604" xr:uid="{00000000-0005-0000-0000-000038220000}"/>
    <cellStyle name="แสดงผล 3 3 2" xfId="8284" xr:uid="{00000000-0005-0000-0000-000039220000}"/>
    <cellStyle name="แสดงผล 3 3 2 2" xfId="14012" xr:uid="{FA967B56-460A-4737-885A-56A0DC810F02}"/>
    <cellStyle name="แสดงผล 3 3 3" xfId="8933" xr:uid="{00000000-0005-0000-0000-00003A220000}"/>
    <cellStyle name="แสดงผล 3 3 3 2" xfId="14660" xr:uid="{C64CA254-CC73-4F41-8856-3D301613CFBB}"/>
    <cellStyle name="แสดงผล 3 3 4" xfId="9582" xr:uid="{00000000-0005-0000-0000-00003B220000}"/>
    <cellStyle name="แสดงผล 3 3 4 2" xfId="15308" xr:uid="{A5F26AFF-C332-42DA-B715-06077ABD10BE}"/>
    <cellStyle name="แสดงผล 3 3 5" xfId="10072" xr:uid="{00000000-0005-0000-0000-00003C220000}"/>
    <cellStyle name="แสดงผล 3 3 5 2" xfId="15797" xr:uid="{F051863E-B833-4074-B44F-B8FF82B8D257}"/>
    <cellStyle name="แสดงผล 3 3 6" xfId="10516" xr:uid="{00000000-0005-0000-0000-00003D220000}"/>
    <cellStyle name="แสดงผล 3 3 6 2" xfId="16239" xr:uid="{BD62E1C1-6BD1-4EA1-817C-4904E98CA8FB}"/>
    <cellStyle name="แสดงผล 3 3 7" xfId="12433" xr:uid="{BAD58780-FC76-46DC-9E05-2F85F8623DFB}"/>
    <cellStyle name="แสดงผล 3 4" xfId="7482" xr:uid="{00000000-0005-0000-0000-00003E220000}"/>
    <cellStyle name="แสดงผล 3 4 2" xfId="13227" xr:uid="{89AD8AD7-974B-48DB-A26D-A3E859816428}"/>
    <cellStyle name="แสดงผล 3 5" xfId="7223" xr:uid="{00000000-0005-0000-0000-00003F220000}"/>
    <cellStyle name="แสดงผล 3 5 2" xfId="12974" xr:uid="{3A91581E-D3F4-4710-B18C-11F22F56967B}"/>
    <cellStyle name="แสดงผล 3 6" xfId="7873" xr:uid="{00000000-0005-0000-0000-000040220000}"/>
    <cellStyle name="แสดงผล 3 6 2" xfId="13609" xr:uid="{22BE0E1B-E47F-4699-8231-A9141683E078}"/>
    <cellStyle name="แสดงผล 3 7" xfId="7511" xr:uid="{00000000-0005-0000-0000-000041220000}"/>
    <cellStyle name="แสดงผล 3 7 2" xfId="13256" xr:uid="{0968C6DC-763E-468E-9397-65C473C67516}"/>
    <cellStyle name="แสดงผล 3 8" xfId="11590" xr:uid="{5067D9FD-666B-4C31-A417-1E20FDA35FCF}"/>
    <cellStyle name="แสดงผล 4" xfId="3969" xr:uid="{00000000-0005-0000-0000-000042220000}"/>
    <cellStyle name="แสดงผล 4 2" xfId="6355" xr:uid="{00000000-0005-0000-0000-000043220000}"/>
    <cellStyle name="แสดงผล 4 2 2" xfId="6872" xr:uid="{00000000-0005-0000-0000-000044220000}"/>
    <cellStyle name="แสดงผล 4 2 2 2" xfId="8522" xr:uid="{00000000-0005-0000-0000-000045220000}"/>
    <cellStyle name="แสดงผล 4 2 2 2 2" xfId="14249" xr:uid="{4B7DC687-E00B-4CD2-8811-08E5E776AD2A}"/>
    <cellStyle name="แสดงผล 4 2 2 3" xfId="9167" xr:uid="{00000000-0005-0000-0000-000046220000}"/>
    <cellStyle name="แสดงผล 4 2 2 3 2" xfId="14894" xr:uid="{52407942-CF71-4EA4-90DF-2918A965B880}"/>
    <cellStyle name="แสดงผล 4 2 2 4" xfId="9819" xr:uid="{00000000-0005-0000-0000-000047220000}"/>
    <cellStyle name="แสดงผล 4 2 2 4 2" xfId="15545" xr:uid="{27622BD3-816C-4BBC-84D2-C791E1FFE91F}"/>
    <cellStyle name="แสดงผล 4 2 2 5" xfId="10307" xr:uid="{00000000-0005-0000-0000-000048220000}"/>
    <cellStyle name="แสดงผล 4 2 2 5 2" xfId="16032" xr:uid="{8A0EEBD2-0D7A-4C51-80FB-3E9E85B587C7}"/>
    <cellStyle name="แสดงผล 4 2 2 6" xfId="10746" xr:uid="{00000000-0005-0000-0000-000049220000}"/>
    <cellStyle name="แสดงผล 4 2 2 6 2" xfId="16448" xr:uid="{BD136C90-42A5-40FB-B6B5-78E8F5022287}"/>
    <cellStyle name="แสดงผล 4 2 2 7" xfId="12650" xr:uid="{1C228919-79A1-4C42-B9E7-30B42EB13689}"/>
    <cellStyle name="แสดงผล 4 2 3" xfId="8068" xr:uid="{00000000-0005-0000-0000-00004A220000}"/>
    <cellStyle name="แสดงผล 4 2 3 2" xfId="13797" xr:uid="{E7EE45E8-10F0-4C2F-BF99-ECA2B741A382}"/>
    <cellStyle name="แสดงผล 4 2 4" xfId="8721" xr:uid="{00000000-0005-0000-0000-00004B220000}"/>
    <cellStyle name="แสดงผล 4 2 4 2" xfId="14448" xr:uid="{61A3F28A-ABB4-4B82-8B73-98B619B163E2}"/>
    <cellStyle name="แสดงผล 4 2 5" xfId="9361" xr:uid="{00000000-0005-0000-0000-00004C220000}"/>
    <cellStyle name="แสดงผล 4 2 5 2" xfId="15087" xr:uid="{61164713-CDCB-4B7C-BB65-2A115E78756D}"/>
    <cellStyle name="แสดงผล 4 2 6" xfId="3194" xr:uid="{00000000-0005-0000-0000-00004D220000}"/>
    <cellStyle name="แสดงผล 4 2 6 2" xfId="11357" xr:uid="{3C28C186-6DF8-4353-B667-FBB5E41DD42C}"/>
    <cellStyle name="แสดงผล 4 2 7" xfId="12207" xr:uid="{0FDA3744-F648-471D-A2FC-0EE254A1EC63}"/>
    <cellStyle name="แสดงผล 4 3" xfId="6605" xr:uid="{00000000-0005-0000-0000-00004E220000}"/>
    <cellStyle name="แสดงผล 4 3 2" xfId="8285" xr:uid="{00000000-0005-0000-0000-00004F220000}"/>
    <cellStyle name="แสดงผล 4 3 2 2" xfId="14013" xr:uid="{212DD39D-486C-4FEB-A68A-3C367D8B2B65}"/>
    <cellStyle name="แสดงผล 4 3 3" xfId="8934" xr:uid="{00000000-0005-0000-0000-000050220000}"/>
    <cellStyle name="แสดงผล 4 3 3 2" xfId="14661" xr:uid="{460D0D9C-178C-47DE-881D-4D6FD7224AFC}"/>
    <cellStyle name="แสดงผล 4 3 4" xfId="9583" xr:uid="{00000000-0005-0000-0000-000051220000}"/>
    <cellStyle name="แสดงผล 4 3 4 2" xfId="15309" xr:uid="{E378EFD9-FFDB-4C16-9C27-42678E405264}"/>
    <cellStyle name="แสดงผล 4 3 5" xfId="10073" xr:uid="{00000000-0005-0000-0000-000052220000}"/>
    <cellStyle name="แสดงผล 4 3 5 2" xfId="15798" xr:uid="{61D89A0D-9D8A-4683-A8A1-70CA76764775}"/>
    <cellStyle name="แสดงผล 4 3 6" xfId="10517" xr:uid="{00000000-0005-0000-0000-000053220000}"/>
    <cellStyle name="แสดงผล 4 3 6 2" xfId="16240" xr:uid="{68DCA4BC-C70C-4E9E-B9F7-2F0FBC9A4BFC}"/>
    <cellStyle name="แสดงผล 4 3 7" xfId="12434" xr:uid="{97FA4524-350C-4CE1-AD74-05C9F5F00703}"/>
    <cellStyle name="แสดงผล 4 4" xfId="7483" xr:uid="{00000000-0005-0000-0000-000054220000}"/>
    <cellStyle name="แสดงผล 4 4 2" xfId="13228" xr:uid="{3CEA9ACB-2170-43BD-9B4D-90FDBEA80FD3}"/>
    <cellStyle name="แสดงผล 4 5" xfId="7222" xr:uid="{00000000-0005-0000-0000-000055220000}"/>
    <cellStyle name="แสดงผล 4 5 2" xfId="12973" xr:uid="{DA3F182A-E4B7-4714-96A6-FB61D20E66D6}"/>
    <cellStyle name="แสดงผล 4 6" xfId="7874" xr:uid="{00000000-0005-0000-0000-000056220000}"/>
    <cellStyle name="แสดงผล 4 6 2" xfId="13610" xr:uid="{EAE5D590-E5D4-489C-8D4F-A16BDB8D4DC6}"/>
    <cellStyle name="แสดงผล 4 7" xfId="7512" xr:uid="{00000000-0005-0000-0000-000057220000}"/>
    <cellStyle name="แสดงผล 4 7 2" xfId="13257" xr:uid="{34E4A032-E263-4A40-95C3-7EA6B7CF6C6E}"/>
    <cellStyle name="แสดงผล 4 8" xfId="11591" xr:uid="{F322D900-27BD-4BC1-8602-9B4E4241964D}"/>
    <cellStyle name="แสดงผล 5" xfId="3970" xr:uid="{00000000-0005-0000-0000-000058220000}"/>
    <cellStyle name="แสดงผล 5 2" xfId="6356" xr:uid="{00000000-0005-0000-0000-000059220000}"/>
    <cellStyle name="แสดงผล 5 2 2" xfId="6873" xr:uid="{00000000-0005-0000-0000-00005A220000}"/>
    <cellStyle name="แสดงผล 5 2 2 2" xfId="8523" xr:uid="{00000000-0005-0000-0000-00005B220000}"/>
    <cellStyle name="แสดงผล 5 2 2 2 2" xfId="14250" xr:uid="{FF7AA74F-07EC-4280-8398-E83084F1C5B2}"/>
    <cellStyle name="แสดงผล 5 2 2 3" xfId="9168" xr:uid="{00000000-0005-0000-0000-00005C220000}"/>
    <cellStyle name="แสดงผล 5 2 2 3 2" xfId="14895" xr:uid="{1EA0ADF0-50E7-480E-9F15-3189055F3AFE}"/>
    <cellStyle name="แสดงผล 5 2 2 4" xfId="9820" xr:uid="{00000000-0005-0000-0000-00005D220000}"/>
    <cellStyle name="แสดงผล 5 2 2 4 2" xfId="15546" xr:uid="{3161DDCB-E8B2-4CFA-8C86-355CA74D09C3}"/>
    <cellStyle name="แสดงผล 5 2 2 5" xfId="10308" xr:uid="{00000000-0005-0000-0000-00005E220000}"/>
    <cellStyle name="แสดงผล 5 2 2 5 2" xfId="16033" xr:uid="{284A05EF-69E6-4D44-A986-4A3F79BEF671}"/>
    <cellStyle name="แสดงผล 5 2 2 6" xfId="10747" xr:uid="{00000000-0005-0000-0000-00005F220000}"/>
    <cellStyle name="แสดงผล 5 2 2 6 2" xfId="16449" xr:uid="{2DD85E77-52BF-4FDA-9B8F-4BF9DD6D8524}"/>
    <cellStyle name="แสดงผล 5 2 2 7" xfId="12651" xr:uid="{5E6B6187-3F8C-4793-9DAD-05BE9A8DC2E7}"/>
    <cellStyle name="แสดงผล 5 2 3" xfId="8069" xr:uid="{00000000-0005-0000-0000-000060220000}"/>
    <cellStyle name="แสดงผล 5 2 3 2" xfId="13798" xr:uid="{FA6AD8F4-6C86-4074-B7CC-27C0403DB48E}"/>
    <cellStyle name="แสดงผล 5 2 4" xfId="8722" xr:uid="{00000000-0005-0000-0000-000061220000}"/>
    <cellStyle name="แสดงผล 5 2 4 2" xfId="14449" xr:uid="{86BBF6D7-0075-465D-948C-6BB62EE2C8AA}"/>
    <cellStyle name="แสดงผล 5 2 5" xfId="9362" xr:uid="{00000000-0005-0000-0000-000062220000}"/>
    <cellStyle name="แสดงผล 5 2 5 2" xfId="15088" xr:uid="{61F1B076-8BE9-4326-BF98-E7D219FB5918}"/>
    <cellStyle name="แสดงผล 5 2 6" xfId="3191" xr:uid="{00000000-0005-0000-0000-000063220000}"/>
    <cellStyle name="แสดงผล 5 2 6 2" xfId="11356" xr:uid="{DCD41025-B0DE-4C05-AA9E-060B350D6482}"/>
    <cellStyle name="แสดงผล 5 2 7" xfId="12208" xr:uid="{D37B5B77-7711-473C-89B0-811607C3B8FF}"/>
    <cellStyle name="แสดงผล 5 3" xfId="6606" xr:uid="{00000000-0005-0000-0000-000064220000}"/>
    <cellStyle name="แสดงผล 5 3 2" xfId="8286" xr:uid="{00000000-0005-0000-0000-000065220000}"/>
    <cellStyle name="แสดงผล 5 3 2 2" xfId="14014" xr:uid="{03FFCEC6-E6FE-440E-B570-725D7BFC9EE2}"/>
    <cellStyle name="แสดงผล 5 3 3" xfId="8935" xr:uid="{00000000-0005-0000-0000-000066220000}"/>
    <cellStyle name="แสดงผล 5 3 3 2" xfId="14662" xr:uid="{8080AF17-5E31-4AC4-9BF4-4E6F0ACC7AD7}"/>
    <cellStyle name="แสดงผล 5 3 4" xfId="9584" xr:uid="{00000000-0005-0000-0000-000067220000}"/>
    <cellStyle name="แสดงผล 5 3 4 2" xfId="15310" xr:uid="{5B99C8F9-DFC6-416A-B5F1-57977864A6CD}"/>
    <cellStyle name="แสดงผล 5 3 5" xfId="10074" xr:uid="{00000000-0005-0000-0000-000068220000}"/>
    <cellStyle name="แสดงผล 5 3 5 2" xfId="15799" xr:uid="{890EE810-C616-4C27-82EB-D1E4D3D468A5}"/>
    <cellStyle name="แสดงผล 5 3 6" xfId="10518" xr:uid="{00000000-0005-0000-0000-000069220000}"/>
    <cellStyle name="แสดงผล 5 3 6 2" xfId="16241" xr:uid="{D7A343D4-F143-4FDF-A2C8-B86D7F09605A}"/>
    <cellStyle name="แสดงผล 5 3 7" xfId="12435" xr:uid="{54637440-87AD-4F98-9618-66095F80B44E}"/>
    <cellStyle name="แสดงผล 5 4" xfId="7484" xr:uid="{00000000-0005-0000-0000-00006A220000}"/>
    <cellStyle name="แสดงผล 5 4 2" xfId="13229" xr:uid="{B862C42E-EB83-4F84-80FC-22A60B8837EA}"/>
    <cellStyle name="แสดงผล 5 5" xfId="7221" xr:uid="{00000000-0005-0000-0000-00006B220000}"/>
    <cellStyle name="แสดงผล 5 5 2" xfId="12972" xr:uid="{0D9747C4-C0AD-470C-AC26-31CE206AB561}"/>
    <cellStyle name="แสดงผล 5 6" xfId="7875" xr:uid="{00000000-0005-0000-0000-00006C220000}"/>
    <cellStyle name="แสดงผล 5 6 2" xfId="13611" xr:uid="{19B2CD83-03FB-47B3-8716-3C2D331DAAE7}"/>
    <cellStyle name="แสดงผล 5 7" xfId="7256" xr:uid="{00000000-0005-0000-0000-00006D220000}"/>
    <cellStyle name="แสดงผล 5 7 2" xfId="13004" xr:uid="{32D5C437-4B37-43E4-A101-D5A7C453B497}"/>
    <cellStyle name="แสดงผล 5 8" xfId="11592" xr:uid="{31D87016-4934-4F88-A1EB-778C86CF08A4}"/>
    <cellStyle name="แสดงผล 6" xfId="3971" xr:uid="{00000000-0005-0000-0000-00006E220000}"/>
    <cellStyle name="แสดงผล 6 2" xfId="6357" xr:uid="{00000000-0005-0000-0000-00006F220000}"/>
    <cellStyle name="แสดงผล 6 2 2" xfId="6874" xr:uid="{00000000-0005-0000-0000-000070220000}"/>
    <cellStyle name="แสดงผล 6 2 2 2" xfId="8524" xr:uid="{00000000-0005-0000-0000-000071220000}"/>
    <cellStyle name="แสดงผล 6 2 2 2 2" xfId="14251" xr:uid="{2B1E4B0B-B7A6-4410-9AD4-EE8BF6FE5508}"/>
    <cellStyle name="แสดงผล 6 2 2 3" xfId="9169" xr:uid="{00000000-0005-0000-0000-000072220000}"/>
    <cellStyle name="แสดงผล 6 2 2 3 2" xfId="14896" xr:uid="{A89D068F-CA3F-4E7A-BA42-7CE0F4FE8003}"/>
    <cellStyle name="แสดงผล 6 2 2 4" xfId="9821" xr:uid="{00000000-0005-0000-0000-000073220000}"/>
    <cellStyle name="แสดงผล 6 2 2 4 2" xfId="15547" xr:uid="{3666199A-A5A6-4B8A-B32A-427EFCECD8A3}"/>
    <cellStyle name="แสดงผล 6 2 2 5" xfId="10309" xr:uid="{00000000-0005-0000-0000-000074220000}"/>
    <cellStyle name="แสดงผล 6 2 2 5 2" xfId="16034" xr:uid="{517BDCF7-B7CB-4F16-9B0E-E3EFC611C1E4}"/>
    <cellStyle name="แสดงผล 6 2 2 6" xfId="10748" xr:uid="{00000000-0005-0000-0000-000075220000}"/>
    <cellStyle name="แสดงผล 6 2 2 6 2" xfId="16450" xr:uid="{5CDF30D0-5A20-4169-AD4E-CDA7FC41E924}"/>
    <cellStyle name="แสดงผล 6 2 2 7" xfId="12652" xr:uid="{B63594AD-BA6C-4699-8B4D-CA62AFD6EE62}"/>
    <cellStyle name="แสดงผล 6 2 3" xfId="8070" xr:uid="{00000000-0005-0000-0000-000076220000}"/>
    <cellStyle name="แสดงผล 6 2 3 2" xfId="13799" xr:uid="{CDAE4912-DAC4-454A-BF08-F2A5A9FC0F8A}"/>
    <cellStyle name="แสดงผล 6 2 4" xfId="8723" xr:uid="{00000000-0005-0000-0000-000077220000}"/>
    <cellStyle name="แสดงผล 6 2 4 2" xfId="14450" xr:uid="{54852AD2-763B-455D-A249-CA0D1F8FA5C7}"/>
    <cellStyle name="แสดงผล 6 2 5" xfId="9363" xr:uid="{00000000-0005-0000-0000-000078220000}"/>
    <cellStyle name="แสดงผล 6 2 5 2" xfId="15089" xr:uid="{37C237ED-0B96-47ED-90DA-8E1BA0566C68}"/>
    <cellStyle name="แสดงผล 6 2 6" xfId="3190" xr:uid="{00000000-0005-0000-0000-000079220000}"/>
    <cellStyle name="แสดงผล 6 2 6 2" xfId="11355" xr:uid="{78C88BF4-1F47-442F-AD19-165F0863C848}"/>
    <cellStyle name="แสดงผล 6 2 7" xfId="12209" xr:uid="{6DC49F26-B47B-4435-B75F-3D60BCC052AC}"/>
    <cellStyle name="แสดงผล 6 3" xfId="6607" xr:uid="{00000000-0005-0000-0000-00007A220000}"/>
    <cellStyle name="แสดงผล 6 3 2" xfId="8287" xr:uid="{00000000-0005-0000-0000-00007B220000}"/>
    <cellStyle name="แสดงผล 6 3 2 2" xfId="14015" xr:uid="{9634AA53-BB3A-44C6-A57A-977F7B53473A}"/>
    <cellStyle name="แสดงผล 6 3 3" xfId="8936" xr:uid="{00000000-0005-0000-0000-00007C220000}"/>
    <cellStyle name="แสดงผล 6 3 3 2" xfId="14663" xr:uid="{68143388-CCD3-4701-9AA0-ABD39FDC10BC}"/>
    <cellStyle name="แสดงผล 6 3 4" xfId="9585" xr:uid="{00000000-0005-0000-0000-00007D220000}"/>
    <cellStyle name="แสดงผล 6 3 4 2" xfId="15311" xr:uid="{3F45A96A-DFDE-4505-A308-B021F3D60B36}"/>
    <cellStyle name="แสดงผล 6 3 5" xfId="10075" xr:uid="{00000000-0005-0000-0000-00007E220000}"/>
    <cellStyle name="แสดงผล 6 3 5 2" xfId="15800" xr:uid="{AAC76789-EFCF-4BEB-A5FD-E34F77F940E0}"/>
    <cellStyle name="แสดงผล 6 3 6" xfId="10519" xr:uid="{00000000-0005-0000-0000-00007F220000}"/>
    <cellStyle name="แสดงผล 6 3 6 2" xfId="16242" xr:uid="{3D5D0E5C-1A52-4505-B718-B51324F0A8AD}"/>
    <cellStyle name="แสดงผล 6 3 7" xfId="12436" xr:uid="{18C26696-2872-45E8-B8A4-14CFF90CB336}"/>
    <cellStyle name="แสดงผล 6 4" xfId="7485" xr:uid="{00000000-0005-0000-0000-000080220000}"/>
    <cellStyle name="แสดงผล 6 4 2" xfId="13230" xr:uid="{39F5EB4D-2CE0-4FE1-8479-D21002DFA53E}"/>
    <cellStyle name="แสดงผล 6 5" xfId="7220" xr:uid="{00000000-0005-0000-0000-000081220000}"/>
    <cellStyle name="แสดงผล 6 5 2" xfId="12971" xr:uid="{DF8F8777-82E1-4196-ADD3-4B2450AAA647}"/>
    <cellStyle name="แสดงผล 6 6" xfId="7735" xr:uid="{00000000-0005-0000-0000-000082220000}"/>
    <cellStyle name="แสดงผล 6 6 2" xfId="13474" xr:uid="{33ACA0FC-00EB-4499-9E3E-B5874338DF6F}"/>
    <cellStyle name="แสดงผล 6 7" xfId="7147" xr:uid="{00000000-0005-0000-0000-000083220000}"/>
    <cellStyle name="แสดงผล 6 7 2" xfId="12901" xr:uid="{26F512B8-4A44-4E11-89BF-2F1FDB0CA523}"/>
    <cellStyle name="แสดงผล 6 8" xfId="11593" xr:uid="{173BD31A-64D3-42A1-8F2D-37FF9B760002}"/>
    <cellStyle name="แสดงผล 7" xfId="3972" xr:uid="{00000000-0005-0000-0000-000084220000}"/>
    <cellStyle name="แสดงผล 7 2" xfId="6358" xr:uid="{00000000-0005-0000-0000-000085220000}"/>
    <cellStyle name="แสดงผล 7 2 2" xfId="6875" xr:uid="{00000000-0005-0000-0000-000086220000}"/>
    <cellStyle name="แสดงผล 7 2 2 2" xfId="8525" xr:uid="{00000000-0005-0000-0000-000087220000}"/>
    <cellStyle name="แสดงผล 7 2 2 2 2" xfId="14252" xr:uid="{993D473A-8267-41B2-BD26-22561AFA5E3E}"/>
    <cellStyle name="แสดงผล 7 2 2 3" xfId="9170" xr:uid="{00000000-0005-0000-0000-000088220000}"/>
    <cellStyle name="แสดงผล 7 2 2 3 2" xfId="14897" xr:uid="{5895F8AF-6771-44BC-8744-B73BC44E45D7}"/>
    <cellStyle name="แสดงผล 7 2 2 4" xfId="9822" xr:uid="{00000000-0005-0000-0000-000089220000}"/>
    <cellStyle name="แสดงผล 7 2 2 4 2" xfId="15548" xr:uid="{5A132BA4-F825-4B53-AD7A-549ADB79FE45}"/>
    <cellStyle name="แสดงผล 7 2 2 5" xfId="10310" xr:uid="{00000000-0005-0000-0000-00008A220000}"/>
    <cellStyle name="แสดงผล 7 2 2 5 2" xfId="16035" xr:uid="{7A71DE18-9461-43BF-9E8C-9099823054FE}"/>
    <cellStyle name="แสดงผล 7 2 2 6" xfId="10749" xr:uid="{00000000-0005-0000-0000-00008B220000}"/>
    <cellStyle name="แสดงผล 7 2 2 6 2" xfId="16451" xr:uid="{64D5AD4A-4E36-46BF-93CF-092EEA9C3F4A}"/>
    <cellStyle name="แสดงผล 7 2 2 7" xfId="12653" xr:uid="{F59B2D7E-3535-4BF3-83F5-1E13A3804548}"/>
    <cellStyle name="แสดงผล 7 2 3" xfId="8071" xr:uid="{00000000-0005-0000-0000-00008C220000}"/>
    <cellStyle name="แสดงผล 7 2 3 2" xfId="13800" xr:uid="{1AB74047-917D-45E8-956D-5C2CD61189E2}"/>
    <cellStyle name="แสดงผล 7 2 4" xfId="8724" xr:uid="{00000000-0005-0000-0000-00008D220000}"/>
    <cellStyle name="แสดงผล 7 2 4 2" xfId="14451" xr:uid="{DC7FA148-1A42-4A9D-8BA0-53BD0787A0B6}"/>
    <cellStyle name="แสดงผล 7 2 5" xfId="9364" xr:uid="{00000000-0005-0000-0000-00008E220000}"/>
    <cellStyle name="แสดงผล 7 2 5 2" xfId="15090" xr:uid="{4A1731D5-B949-4CF9-AD97-0A39C79229B0}"/>
    <cellStyle name="แสดงผล 7 2 6" xfId="3188" xr:uid="{00000000-0005-0000-0000-00008F220000}"/>
    <cellStyle name="แสดงผล 7 2 6 2" xfId="11354" xr:uid="{2A9CA4D8-DC10-4231-9658-B2A327BBF3FB}"/>
    <cellStyle name="แสดงผล 7 2 7" xfId="12210" xr:uid="{A20D3266-AB8C-4660-9B54-6CE417CB2BD2}"/>
    <cellStyle name="แสดงผล 7 3" xfId="6608" xr:uid="{00000000-0005-0000-0000-000090220000}"/>
    <cellStyle name="แสดงผล 7 3 2" xfId="8288" xr:uid="{00000000-0005-0000-0000-000091220000}"/>
    <cellStyle name="แสดงผล 7 3 2 2" xfId="14016" xr:uid="{0D4D0155-975F-4925-8A63-DCE9E9B44A38}"/>
    <cellStyle name="แสดงผล 7 3 3" xfId="8937" xr:uid="{00000000-0005-0000-0000-000092220000}"/>
    <cellStyle name="แสดงผล 7 3 3 2" xfId="14664" xr:uid="{8124D647-3AA7-4583-9EA7-BE7E7A0EDDFF}"/>
    <cellStyle name="แสดงผล 7 3 4" xfId="9586" xr:uid="{00000000-0005-0000-0000-000093220000}"/>
    <cellStyle name="แสดงผล 7 3 4 2" xfId="15312" xr:uid="{09D974EE-9747-44F0-B8ED-B83225BD1E0A}"/>
    <cellStyle name="แสดงผล 7 3 5" xfId="10076" xr:uid="{00000000-0005-0000-0000-000094220000}"/>
    <cellStyle name="แสดงผล 7 3 5 2" xfId="15801" xr:uid="{2FD20476-3AEE-416E-AA4E-05BDEE888152}"/>
    <cellStyle name="แสดงผล 7 3 6" xfId="10520" xr:uid="{00000000-0005-0000-0000-000095220000}"/>
    <cellStyle name="แสดงผล 7 3 6 2" xfId="16243" xr:uid="{FB4DB52B-D0BE-41E1-8CCA-D42DCE0EBA2D}"/>
    <cellStyle name="แสดงผล 7 3 7" xfId="12437" xr:uid="{7FDA85F8-E1DA-4BFF-ABFE-67399071CE74}"/>
    <cellStyle name="แสดงผล 7 4" xfId="7486" xr:uid="{00000000-0005-0000-0000-000096220000}"/>
    <cellStyle name="แสดงผล 7 4 2" xfId="13231" xr:uid="{F711FE2C-6640-40CC-A6DF-2C8A844983A4}"/>
    <cellStyle name="แสดงผล 7 5" xfId="7219" xr:uid="{00000000-0005-0000-0000-000097220000}"/>
    <cellStyle name="แสดงผล 7 5 2" xfId="12970" xr:uid="{13C7AB09-AC9D-49EC-85A8-5BB5AE2ADC67}"/>
    <cellStyle name="แสดงผล 7 6" xfId="7313" xr:uid="{00000000-0005-0000-0000-000098220000}"/>
    <cellStyle name="แสดงผล 7 6 2" xfId="13060" xr:uid="{3F38040D-55D3-4F3D-B1C6-2D6FB0E7436D}"/>
    <cellStyle name="แสดงผล 7 7" xfId="7994" xr:uid="{00000000-0005-0000-0000-000099220000}"/>
    <cellStyle name="แสดงผล 7 7 2" xfId="13724" xr:uid="{D9E18526-DB0D-4F14-A712-C328C916601D}"/>
    <cellStyle name="แสดงผล 7 8" xfId="11594" xr:uid="{8F29B806-BDEE-4E56-8F02-95718C833909}"/>
    <cellStyle name="แสดงผล 8" xfId="3973" xr:uid="{00000000-0005-0000-0000-00009A220000}"/>
    <cellStyle name="แสดงผล 8 2" xfId="6359" xr:uid="{00000000-0005-0000-0000-00009B220000}"/>
    <cellStyle name="แสดงผล 8 2 2" xfId="6876" xr:uid="{00000000-0005-0000-0000-00009C220000}"/>
    <cellStyle name="แสดงผล 8 2 2 2" xfId="8526" xr:uid="{00000000-0005-0000-0000-00009D220000}"/>
    <cellStyle name="แสดงผล 8 2 2 2 2" xfId="14253" xr:uid="{6488C1BC-000B-4861-8CED-F4D2AA77ED11}"/>
    <cellStyle name="แสดงผล 8 2 2 3" xfId="9171" xr:uid="{00000000-0005-0000-0000-00009E220000}"/>
    <cellStyle name="แสดงผล 8 2 2 3 2" xfId="14898" xr:uid="{2E4A39E3-A1EF-4F4D-8D32-8A7362A5FCA0}"/>
    <cellStyle name="แสดงผล 8 2 2 4" xfId="9823" xr:uid="{00000000-0005-0000-0000-00009F220000}"/>
    <cellStyle name="แสดงผล 8 2 2 4 2" xfId="15549" xr:uid="{3C594181-D7DF-443D-A77B-E21F5B843BB7}"/>
    <cellStyle name="แสดงผล 8 2 2 5" xfId="10311" xr:uid="{00000000-0005-0000-0000-0000A0220000}"/>
    <cellStyle name="แสดงผล 8 2 2 5 2" xfId="16036" xr:uid="{47B123C9-FAD7-4139-9514-36FC5D424184}"/>
    <cellStyle name="แสดงผล 8 2 2 6" xfId="10750" xr:uid="{00000000-0005-0000-0000-0000A1220000}"/>
    <cellStyle name="แสดงผล 8 2 2 6 2" xfId="16452" xr:uid="{BD200A9D-E984-4B40-9561-E66D28FAA5E2}"/>
    <cellStyle name="แสดงผล 8 2 2 7" xfId="12654" xr:uid="{1812B9AB-B0D5-41F4-9047-5EE009D22271}"/>
    <cellStyle name="แสดงผล 8 2 3" xfId="8072" xr:uid="{00000000-0005-0000-0000-0000A2220000}"/>
    <cellStyle name="แสดงผล 8 2 3 2" xfId="13801" xr:uid="{F716756B-29EA-4171-B564-DD8CA95030EE}"/>
    <cellStyle name="แสดงผล 8 2 4" xfId="8725" xr:uid="{00000000-0005-0000-0000-0000A3220000}"/>
    <cellStyle name="แสดงผล 8 2 4 2" xfId="14452" xr:uid="{07C70931-4125-4C7E-A2BF-35ED9C67652F}"/>
    <cellStyle name="แสดงผล 8 2 5" xfId="9365" xr:uid="{00000000-0005-0000-0000-0000A4220000}"/>
    <cellStyle name="แสดงผล 8 2 5 2" xfId="15091" xr:uid="{D620A536-6056-4EAA-8F4A-B2DD71E811D3}"/>
    <cellStyle name="แสดงผล 8 2 6" xfId="3187" xr:uid="{00000000-0005-0000-0000-0000A5220000}"/>
    <cellStyle name="แสดงผล 8 2 6 2" xfId="11353" xr:uid="{AE857DC0-2CC6-48B2-A083-03B2A96E0389}"/>
    <cellStyle name="แสดงผล 8 2 7" xfId="12211" xr:uid="{7BDEADD8-F74A-433D-A9CC-B72D59C038C6}"/>
    <cellStyle name="แสดงผล 8 3" xfId="6609" xr:uid="{00000000-0005-0000-0000-0000A6220000}"/>
    <cellStyle name="แสดงผล 8 3 2" xfId="8289" xr:uid="{00000000-0005-0000-0000-0000A7220000}"/>
    <cellStyle name="แสดงผล 8 3 2 2" xfId="14017" xr:uid="{0C085349-FB7E-4A01-A3BB-1B282F187432}"/>
    <cellStyle name="แสดงผล 8 3 3" xfId="8938" xr:uid="{00000000-0005-0000-0000-0000A8220000}"/>
    <cellStyle name="แสดงผล 8 3 3 2" xfId="14665" xr:uid="{49593DC3-42CF-454E-9614-87A1EDB06663}"/>
    <cellStyle name="แสดงผล 8 3 4" xfId="9587" xr:uid="{00000000-0005-0000-0000-0000A9220000}"/>
    <cellStyle name="แสดงผล 8 3 4 2" xfId="15313" xr:uid="{CAE5066A-FEBA-4716-B17B-A852AFA67442}"/>
    <cellStyle name="แสดงผล 8 3 5" xfId="10077" xr:uid="{00000000-0005-0000-0000-0000AA220000}"/>
    <cellStyle name="แสดงผล 8 3 5 2" xfId="15802" xr:uid="{4F433CEC-2F7B-43F5-9286-38F05FA7F5F8}"/>
    <cellStyle name="แสดงผล 8 3 6" xfId="10521" xr:uid="{00000000-0005-0000-0000-0000AB220000}"/>
    <cellStyle name="แสดงผล 8 3 6 2" xfId="16244" xr:uid="{E70FD2C9-C0F6-4E6F-9529-D1205F7D29AC}"/>
    <cellStyle name="แสดงผล 8 3 7" xfId="12438" xr:uid="{EC4650A1-B1CC-47FB-9762-8A6BABC2ABE5}"/>
    <cellStyle name="แสดงผล 8 4" xfId="7487" xr:uid="{00000000-0005-0000-0000-0000AC220000}"/>
    <cellStyle name="แสดงผล 8 4 2" xfId="13232" xr:uid="{CF0C7219-4B34-46C9-A446-A03DA4EA3AD3}"/>
    <cellStyle name="แสดงผล 8 5" xfId="7218" xr:uid="{00000000-0005-0000-0000-0000AD220000}"/>
    <cellStyle name="แสดงผล 8 5 2" xfId="12969" xr:uid="{43BAC729-372B-4318-8D80-C2A6402FF97A}"/>
    <cellStyle name="แสดงผล 8 6" xfId="7876" xr:uid="{00000000-0005-0000-0000-0000AE220000}"/>
    <cellStyle name="แสดงผล 8 6 2" xfId="13612" xr:uid="{A38E4A9E-2839-4B51-AF28-EEADB3DEF716}"/>
    <cellStyle name="แสดงผล 8 7" xfId="7286" xr:uid="{00000000-0005-0000-0000-0000AF220000}"/>
    <cellStyle name="แสดงผล 8 7 2" xfId="13034" xr:uid="{4B25AE29-0B63-4663-B0DB-08C3C5F0D5CD}"/>
    <cellStyle name="แสดงผล 8 8" xfId="11595" xr:uid="{B3C33821-DF11-4A00-AADF-25B0B4BDBBFC}"/>
    <cellStyle name="แสดงผล 9" xfId="3974" xr:uid="{00000000-0005-0000-0000-0000B0220000}"/>
    <cellStyle name="แสดงผล 9 2" xfId="6360" xr:uid="{00000000-0005-0000-0000-0000B1220000}"/>
    <cellStyle name="แสดงผล 9 2 2" xfId="6877" xr:uid="{00000000-0005-0000-0000-0000B2220000}"/>
    <cellStyle name="แสดงผล 9 2 2 2" xfId="8527" xr:uid="{00000000-0005-0000-0000-0000B3220000}"/>
    <cellStyle name="แสดงผล 9 2 2 2 2" xfId="14254" xr:uid="{19FF98C4-6BE4-4F22-AC00-50D9AE076946}"/>
    <cellStyle name="แสดงผล 9 2 2 3" xfId="9172" xr:uid="{00000000-0005-0000-0000-0000B4220000}"/>
    <cellStyle name="แสดงผล 9 2 2 3 2" xfId="14899" xr:uid="{26384C87-3FA8-424D-A91F-C7F90AF24940}"/>
    <cellStyle name="แสดงผล 9 2 2 4" xfId="9824" xr:uid="{00000000-0005-0000-0000-0000B5220000}"/>
    <cellStyle name="แสดงผล 9 2 2 4 2" xfId="15550" xr:uid="{5EFF22CA-39B6-4C01-95F7-C94A4D334CED}"/>
    <cellStyle name="แสดงผล 9 2 2 5" xfId="10312" xr:uid="{00000000-0005-0000-0000-0000B6220000}"/>
    <cellStyle name="แสดงผล 9 2 2 5 2" xfId="16037" xr:uid="{D4470682-89F5-4752-9B7C-0E8670C2A84D}"/>
    <cellStyle name="แสดงผล 9 2 2 6" xfId="10751" xr:uid="{00000000-0005-0000-0000-0000B7220000}"/>
    <cellStyle name="แสดงผล 9 2 2 6 2" xfId="16453" xr:uid="{985EDF0E-C578-4664-BE79-E4616AD8B0B5}"/>
    <cellStyle name="แสดงผล 9 2 2 7" xfId="12655" xr:uid="{F08066D2-F428-4EC7-8787-D4177C35207D}"/>
    <cellStyle name="แสดงผล 9 2 3" xfId="8073" xr:uid="{00000000-0005-0000-0000-0000B8220000}"/>
    <cellStyle name="แสดงผล 9 2 3 2" xfId="13802" xr:uid="{C0C1BAA2-61DE-4E20-A179-8900F4BDDBE0}"/>
    <cellStyle name="แสดงผล 9 2 4" xfId="8726" xr:uid="{00000000-0005-0000-0000-0000B9220000}"/>
    <cellStyle name="แสดงผล 9 2 4 2" xfId="14453" xr:uid="{8085A760-A481-4578-9B82-2F30FE321468}"/>
    <cellStyle name="แสดงผล 9 2 5" xfId="9366" xr:uid="{00000000-0005-0000-0000-0000BA220000}"/>
    <cellStyle name="แสดงผล 9 2 5 2" xfId="15092" xr:uid="{96B30CA4-1EF4-462B-8371-3F4623A2D0EB}"/>
    <cellStyle name="แสดงผล 9 2 6" xfId="7833" xr:uid="{00000000-0005-0000-0000-0000BB220000}"/>
    <cellStyle name="แสดงผล 9 2 6 2" xfId="13571" xr:uid="{6802EA39-EE8E-429F-BDCE-88539A27CB2D}"/>
    <cellStyle name="แสดงผล 9 2 7" xfId="12212" xr:uid="{D27288C1-EAAC-4375-95E9-C54C6466C2D2}"/>
    <cellStyle name="แสดงผล 9 3" xfId="6610" xr:uid="{00000000-0005-0000-0000-0000BC220000}"/>
    <cellStyle name="แสดงผล 9 3 2" xfId="8290" xr:uid="{00000000-0005-0000-0000-0000BD220000}"/>
    <cellStyle name="แสดงผล 9 3 2 2" xfId="14018" xr:uid="{2FAA1AB0-E3A7-48DB-ABBE-152390B2086D}"/>
    <cellStyle name="แสดงผล 9 3 3" xfId="8939" xr:uid="{00000000-0005-0000-0000-0000BE220000}"/>
    <cellStyle name="แสดงผล 9 3 3 2" xfId="14666" xr:uid="{949FBA1D-71AE-4DEC-805C-E7CC28300776}"/>
    <cellStyle name="แสดงผล 9 3 4" xfId="9588" xr:uid="{00000000-0005-0000-0000-0000BF220000}"/>
    <cellStyle name="แสดงผล 9 3 4 2" xfId="15314" xr:uid="{42012E12-6DD5-4157-A40C-FB5DE5DFD4F8}"/>
    <cellStyle name="แสดงผล 9 3 5" xfId="10078" xr:uid="{00000000-0005-0000-0000-0000C0220000}"/>
    <cellStyle name="แสดงผล 9 3 5 2" xfId="15803" xr:uid="{1DB14082-ADEA-4D79-90E5-B2CD390DA1EE}"/>
    <cellStyle name="แสดงผล 9 3 6" xfId="10522" xr:uid="{00000000-0005-0000-0000-0000C1220000}"/>
    <cellStyle name="แสดงผล 9 3 6 2" xfId="16245" xr:uid="{0BE7AF66-36A4-406B-95B6-D63DBF78848E}"/>
    <cellStyle name="แสดงผล 9 3 7" xfId="12439" xr:uid="{DB9E3851-833D-4C9B-A74F-31D56F028B75}"/>
    <cellStyle name="แสดงผล 9 4" xfId="7488" xr:uid="{00000000-0005-0000-0000-0000C2220000}"/>
    <cellStyle name="แสดงผล 9 4 2" xfId="13233" xr:uid="{7ECDA586-B3F2-430A-A83A-EBE135E44639}"/>
    <cellStyle name="แสดงผล 9 5" xfId="7217" xr:uid="{00000000-0005-0000-0000-0000C3220000}"/>
    <cellStyle name="แสดงผล 9 5 2" xfId="12968" xr:uid="{33A1FC8B-95F5-4225-9D93-63656F113915}"/>
    <cellStyle name="แสดงผล 9 6" xfId="7877" xr:uid="{00000000-0005-0000-0000-0000C4220000}"/>
    <cellStyle name="แสดงผล 9 6 2" xfId="13613" xr:uid="{250DB6CA-ABCE-43C8-A89D-7715288A6CFD}"/>
    <cellStyle name="แสดงผล 9 7" xfId="7287" xr:uid="{00000000-0005-0000-0000-0000C5220000}"/>
    <cellStyle name="แสดงผล 9 7 2" xfId="13035" xr:uid="{96E3C0B2-D66C-48A0-8C65-0AF381FA5805}"/>
    <cellStyle name="แสดงผล 9 8" xfId="11596" xr:uid="{5BA634D2-6CD6-423D-B88F-303D4C9FB022}"/>
    <cellStyle name="การคำนวณ 10" xfId="3975" xr:uid="{00000000-0005-0000-0000-0000C6220000}"/>
    <cellStyle name="การคำนวณ 10 2" xfId="6361" xr:uid="{00000000-0005-0000-0000-0000C7220000}"/>
    <cellStyle name="การคำนวณ 10 2 2" xfId="6878" xr:uid="{00000000-0005-0000-0000-0000C8220000}"/>
    <cellStyle name="การคำนวณ 10 2 2 2" xfId="8528" xr:uid="{00000000-0005-0000-0000-0000C9220000}"/>
    <cellStyle name="การคำนวณ 10 2 2 2 2" xfId="14255" xr:uid="{99FB099D-33B5-4E1C-81DE-3102A3D32E5B}"/>
    <cellStyle name="การคำนวณ 10 2 2 3" xfId="9173" xr:uid="{00000000-0005-0000-0000-0000CA220000}"/>
    <cellStyle name="การคำนวณ 10 2 2 3 2" xfId="14900" xr:uid="{8AC1555C-88CB-4586-B6C1-2D8B4B663CE5}"/>
    <cellStyle name="การคำนวณ 10 2 2 4" xfId="9825" xr:uid="{00000000-0005-0000-0000-0000CB220000}"/>
    <cellStyle name="การคำนวณ 10 2 2 4 2" xfId="15551" xr:uid="{921B46E2-9D8E-497C-AF92-92D8485298D5}"/>
    <cellStyle name="การคำนวณ 10 2 2 5" xfId="10313" xr:uid="{00000000-0005-0000-0000-0000CC220000}"/>
    <cellStyle name="การคำนวณ 10 2 2 5 2" xfId="16038" xr:uid="{A06F07A6-D35C-4C2F-A7A0-97C3C23870E1}"/>
    <cellStyle name="การคำนวณ 10 2 2 6" xfId="10752" xr:uid="{00000000-0005-0000-0000-0000CD220000}"/>
    <cellStyle name="การคำนวณ 10 2 2 6 2" xfId="16454" xr:uid="{45152A89-98E1-4DC6-BD32-893B0A47B8ED}"/>
    <cellStyle name="การคำนวณ 10 2 2 7" xfId="12656" xr:uid="{D4FEBDDA-8EBF-4497-A19C-BA27F73A894C}"/>
    <cellStyle name="การคำนวณ 10 2 3" xfId="8074" xr:uid="{00000000-0005-0000-0000-0000CE220000}"/>
    <cellStyle name="การคำนวณ 10 2 3 2" xfId="13803" xr:uid="{AF9733BF-D770-4B00-A9A6-35923B037634}"/>
    <cellStyle name="การคำนวณ 10 2 4" xfId="8727" xr:uid="{00000000-0005-0000-0000-0000CF220000}"/>
    <cellStyle name="การคำนวณ 10 2 4 2" xfId="14454" xr:uid="{E8B46AC3-4A05-406F-9524-2FDC6A70DE6F}"/>
    <cellStyle name="การคำนวณ 10 2 5" xfId="9367" xr:uid="{00000000-0005-0000-0000-0000D0220000}"/>
    <cellStyle name="การคำนวณ 10 2 5 2" xfId="15093" xr:uid="{5E52AECD-08F4-46F8-AC79-AE7669EDFACE}"/>
    <cellStyle name="การคำนวณ 10 2 6" xfId="3186" xr:uid="{00000000-0005-0000-0000-0000D1220000}"/>
    <cellStyle name="การคำนวณ 10 2 6 2" xfId="11352" xr:uid="{F437E305-6053-4F18-92EF-6422496E5D25}"/>
    <cellStyle name="การคำนวณ 10 2 7" xfId="12213" xr:uid="{8D5CD29D-44A8-4DF1-8D1A-3B9FADB830F0}"/>
    <cellStyle name="การคำนวณ 10 3" xfId="6611" xr:uid="{00000000-0005-0000-0000-0000D2220000}"/>
    <cellStyle name="การคำนวณ 10 3 2" xfId="8291" xr:uid="{00000000-0005-0000-0000-0000D3220000}"/>
    <cellStyle name="การคำนวณ 10 3 2 2" xfId="14019" xr:uid="{D9B06E40-ED00-47E6-9EF1-9DA2FA58C762}"/>
    <cellStyle name="การคำนวณ 10 3 3" xfId="8940" xr:uid="{00000000-0005-0000-0000-0000D4220000}"/>
    <cellStyle name="การคำนวณ 10 3 3 2" xfId="14667" xr:uid="{25D4809E-C809-4005-B8EA-F6135A1B4519}"/>
    <cellStyle name="การคำนวณ 10 3 4" xfId="9589" xr:uid="{00000000-0005-0000-0000-0000D5220000}"/>
    <cellStyle name="การคำนวณ 10 3 4 2" xfId="15315" xr:uid="{A4C2E26B-7C51-41B1-8110-B2D52D526873}"/>
    <cellStyle name="การคำนวณ 10 3 5" xfId="10079" xr:uid="{00000000-0005-0000-0000-0000D6220000}"/>
    <cellStyle name="การคำนวณ 10 3 5 2" xfId="15804" xr:uid="{1CD46F67-6D98-4E60-B285-66696F3F8685}"/>
    <cellStyle name="การคำนวณ 10 3 6" xfId="10523" xr:uid="{00000000-0005-0000-0000-0000D7220000}"/>
    <cellStyle name="การคำนวณ 10 3 6 2" xfId="16246" xr:uid="{08DC1FF4-ACFB-4AFA-B59D-9F00D876B6C0}"/>
    <cellStyle name="การคำนวณ 10 3 7" xfId="12440" xr:uid="{2619031B-B476-48D4-9F45-B5FC848B6030}"/>
    <cellStyle name="การคำนวณ 10 4" xfId="7489" xr:uid="{00000000-0005-0000-0000-0000D8220000}"/>
    <cellStyle name="การคำนวณ 10 4 2" xfId="13234" xr:uid="{25DCA7A3-47EE-40D7-A28E-2F8CD8467F47}"/>
    <cellStyle name="การคำนวณ 10 5" xfId="7216" xr:uid="{00000000-0005-0000-0000-0000D9220000}"/>
    <cellStyle name="การคำนวณ 10 5 2" xfId="12967" xr:uid="{BD0AE26A-5879-4737-808A-E3C6D5519871}"/>
    <cellStyle name="การคำนวณ 10 6" xfId="7736" xr:uid="{00000000-0005-0000-0000-0000DA220000}"/>
    <cellStyle name="การคำนวณ 10 6 2" xfId="13475" xr:uid="{E8519A96-8CCD-456C-B380-683C526279D6}"/>
    <cellStyle name="การคำนวณ 10 7" xfId="9967" xr:uid="{00000000-0005-0000-0000-0000DB220000}"/>
    <cellStyle name="การคำนวณ 10 7 2" xfId="15693" xr:uid="{E3A24671-1C84-4BD6-9EE8-F8A496FF6A8C}"/>
    <cellStyle name="การคำนวณ 10 8" xfId="11597" xr:uid="{4A93F1A9-80B3-4483-AEB2-D8132D91B3A6}"/>
    <cellStyle name="การคำนวณ 11" xfId="3976" xr:uid="{00000000-0005-0000-0000-0000DC220000}"/>
    <cellStyle name="การคำนวณ 11 2" xfId="6362" xr:uid="{00000000-0005-0000-0000-0000DD220000}"/>
    <cellStyle name="การคำนวณ 11 2 2" xfId="6879" xr:uid="{00000000-0005-0000-0000-0000DE220000}"/>
    <cellStyle name="การคำนวณ 11 2 2 2" xfId="8529" xr:uid="{00000000-0005-0000-0000-0000DF220000}"/>
    <cellStyle name="การคำนวณ 11 2 2 2 2" xfId="14256" xr:uid="{14A82EBA-A99E-491A-AFA1-1EB769849674}"/>
    <cellStyle name="การคำนวณ 11 2 2 3" xfId="9174" xr:uid="{00000000-0005-0000-0000-0000E0220000}"/>
    <cellStyle name="การคำนวณ 11 2 2 3 2" xfId="14901" xr:uid="{33C59E1C-774B-4D25-B186-66C5D30B49CB}"/>
    <cellStyle name="การคำนวณ 11 2 2 4" xfId="9826" xr:uid="{00000000-0005-0000-0000-0000E1220000}"/>
    <cellStyle name="การคำนวณ 11 2 2 4 2" xfId="15552" xr:uid="{CA98A518-4995-46D6-9DB1-4DB2A6DC923E}"/>
    <cellStyle name="การคำนวณ 11 2 2 5" xfId="10314" xr:uid="{00000000-0005-0000-0000-0000E2220000}"/>
    <cellStyle name="การคำนวณ 11 2 2 5 2" xfId="16039" xr:uid="{B596B538-7BDB-4350-99CB-D8FDB42D3527}"/>
    <cellStyle name="การคำนวณ 11 2 2 6" xfId="10753" xr:uid="{00000000-0005-0000-0000-0000E3220000}"/>
    <cellStyle name="การคำนวณ 11 2 2 6 2" xfId="16455" xr:uid="{F84DB3B9-D9CC-4B6E-A02E-0655369D0024}"/>
    <cellStyle name="การคำนวณ 11 2 2 7" xfId="12657" xr:uid="{0DD9CDAF-F744-480E-A20D-D99F86246FFF}"/>
    <cellStyle name="การคำนวณ 11 2 3" xfId="8075" xr:uid="{00000000-0005-0000-0000-0000E4220000}"/>
    <cellStyle name="การคำนวณ 11 2 3 2" xfId="13804" xr:uid="{6C61408F-52C9-438B-AE95-2183A5DF061A}"/>
    <cellStyle name="การคำนวณ 11 2 4" xfId="8728" xr:uid="{00000000-0005-0000-0000-0000E5220000}"/>
    <cellStyle name="การคำนวณ 11 2 4 2" xfId="14455" xr:uid="{03D999B8-E351-4166-99F6-BFD1F01E5F8B}"/>
    <cellStyle name="การคำนวณ 11 2 5" xfId="9368" xr:uid="{00000000-0005-0000-0000-0000E6220000}"/>
    <cellStyle name="การคำนวณ 11 2 5 2" xfId="15094" xr:uid="{551776B5-26C1-4038-9611-7C82E8BCD91F}"/>
    <cellStyle name="การคำนวณ 11 2 6" xfId="7704" xr:uid="{00000000-0005-0000-0000-0000E7220000}"/>
    <cellStyle name="การคำนวณ 11 2 6 2" xfId="13445" xr:uid="{130509E4-FA74-4C4D-AE47-3C8F537EF2C0}"/>
    <cellStyle name="การคำนวณ 11 2 7" xfId="12214" xr:uid="{8D51A30C-41AE-4134-831D-7AE8ABD4F59A}"/>
    <cellStyle name="การคำนวณ 11 3" xfId="6612" xr:uid="{00000000-0005-0000-0000-0000E8220000}"/>
    <cellStyle name="การคำนวณ 11 3 2" xfId="8292" xr:uid="{00000000-0005-0000-0000-0000E9220000}"/>
    <cellStyle name="การคำนวณ 11 3 2 2" xfId="14020" xr:uid="{09D78926-A336-4425-8FC2-879CEB3432B9}"/>
    <cellStyle name="การคำนวณ 11 3 3" xfId="8941" xr:uid="{00000000-0005-0000-0000-0000EA220000}"/>
    <cellStyle name="การคำนวณ 11 3 3 2" xfId="14668" xr:uid="{FC34BBFF-739F-4B06-9A10-AD0508126C69}"/>
    <cellStyle name="การคำนวณ 11 3 4" xfId="9590" xr:uid="{00000000-0005-0000-0000-0000EB220000}"/>
    <cellStyle name="การคำนวณ 11 3 4 2" xfId="15316" xr:uid="{CC1292DB-7093-47B0-9C0A-C2FAAEA98360}"/>
    <cellStyle name="การคำนวณ 11 3 5" xfId="10080" xr:uid="{00000000-0005-0000-0000-0000EC220000}"/>
    <cellStyle name="การคำนวณ 11 3 5 2" xfId="15805" xr:uid="{CDAE4B09-A505-4EF5-AF96-6C51E99029EC}"/>
    <cellStyle name="การคำนวณ 11 3 6" xfId="10524" xr:uid="{00000000-0005-0000-0000-0000ED220000}"/>
    <cellStyle name="การคำนวณ 11 3 6 2" xfId="16247" xr:uid="{FEE35135-F032-4769-8523-08985E93B443}"/>
    <cellStyle name="การคำนวณ 11 3 7" xfId="12441" xr:uid="{F6161A86-A617-4B15-93D0-3B10BDE571E1}"/>
    <cellStyle name="การคำนวณ 11 4" xfId="7490" xr:uid="{00000000-0005-0000-0000-0000EE220000}"/>
    <cellStyle name="การคำนวณ 11 4 2" xfId="13235" xr:uid="{1CFCD7A2-0AFD-4A91-8625-747FAC3BAA94}"/>
    <cellStyle name="การคำนวณ 11 5" xfId="7215" xr:uid="{00000000-0005-0000-0000-0000EF220000}"/>
    <cellStyle name="การคำนวณ 11 5 2" xfId="12966" xr:uid="{7AE3807F-5100-4C8A-85F6-B9DC5D6FA733}"/>
    <cellStyle name="การคำนวณ 11 6" xfId="7737" xr:uid="{00000000-0005-0000-0000-0000F0220000}"/>
    <cellStyle name="การคำนวณ 11 6 2" xfId="13476" xr:uid="{3236CA9E-1F6C-4D57-AF3A-B3A83059473A}"/>
    <cellStyle name="การคำนวณ 11 7" xfId="7148" xr:uid="{00000000-0005-0000-0000-0000F1220000}"/>
    <cellStyle name="การคำนวณ 11 7 2" xfId="12902" xr:uid="{CF65B2EA-EEF6-43B9-90D2-E3E3BEF07E46}"/>
    <cellStyle name="การคำนวณ 11 8" xfId="11598" xr:uid="{746D7691-547D-496A-AF87-3213CD98DD5B}"/>
    <cellStyle name="การคำนวณ 12" xfId="6524" xr:uid="{00000000-0005-0000-0000-0000F2220000}"/>
    <cellStyle name="การคำนวณ 12 2" xfId="7025" xr:uid="{00000000-0005-0000-0000-0000F3220000}"/>
    <cellStyle name="การคำนวณ 12 2 2" xfId="8662" xr:uid="{00000000-0005-0000-0000-0000F4220000}"/>
    <cellStyle name="การคำนวณ 12 2 2 2" xfId="14389" xr:uid="{04005081-A2F2-47DB-AAF7-84BDF4C65128}"/>
    <cellStyle name="การคำนวณ 12 2 3" xfId="9303" xr:uid="{00000000-0005-0000-0000-0000F5220000}"/>
    <cellStyle name="การคำนวณ 12 2 3 2" xfId="15030" xr:uid="{558CFF13-FB66-48A1-A52F-11DF1296446C}"/>
    <cellStyle name="การคำนวณ 12 2 4" xfId="9961" xr:uid="{00000000-0005-0000-0000-0000F6220000}"/>
    <cellStyle name="การคำนวณ 12 2 4 2" xfId="15687" xr:uid="{2580C0A6-E5C0-497C-A513-F7B10F01D6AB}"/>
    <cellStyle name="การคำนวณ 12 2 5" xfId="10449" xr:uid="{00000000-0005-0000-0000-0000F7220000}"/>
    <cellStyle name="การคำนวณ 12 2 5 2" xfId="16174" xr:uid="{E2D04F4A-F84A-48EC-9E63-56B146D42F42}"/>
    <cellStyle name="การคำนวณ 12 2 6" xfId="10881" xr:uid="{00000000-0005-0000-0000-0000F8220000}"/>
    <cellStyle name="การคำนวณ 12 3" xfId="8206" xr:uid="{00000000-0005-0000-0000-0000F9220000}"/>
    <cellStyle name="การคำนวณ 12 3 2" xfId="13935" xr:uid="{D1610432-8D63-40CD-9E9E-5705980C1654}"/>
    <cellStyle name="การคำนวณ 12 4" xfId="8857" xr:uid="{00000000-0005-0000-0000-0000FA220000}"/>
    <cellStyle name="การคำนวณ 12 4 2" xfId="14584" xr:uid="{5EF183CC-A92F-4429-842E-F1928280975B}"/>
    <cellStyle name="การคำนวณ 12 5" xfId="9506" xr:uid="{00000000-0005-0000-0000-0000FB220000}"/>
    <cellStyle name="การคำนวณ 12 5 2" xfId="15232" xr:uid="{CD317EA2-38C8-45E0-B8E1-2EC8F00521F2}"/>
    <cellStyle name="การคำนวณ 12 6" xfId="9995" xr:uid="{00000000-0005-0000-0000-0000FC220000}"/>
    <cellStyle name="การคำนวณ 12 6 2" xfId="15720" xr:uid="{B652564C-0522-4830-86BF-0ED329313B43}"/>
    <cellStyle name="การคำนวณ 12 7" xfId="7153" xr:uid="{00000000-0005-0000-0000-0000FD220000}"/>
    <cellStyle name="การคำนวณ 12 7 2" xfId="12907" xr:uid="{E00207B1-FC9D-47BB-AEC4-5D660C523C07}"/>
    <cellStyle name="การคำนวณ 13" xfId="5783" xr:uid="{00000000-0005-0000-0000-0000FE220000}"/>
    <cellStyle name="การคำนวณ 13 2" xfId="7912" xr:uid="{00000000-0005-0000-0000-0000FF220000}"/>
    <cellStyle name="การคำนวณ 13 2 2" xfId="13645" xr:uid="{5B769419-34A1-49AD-B6E2-A4D9CF993CCC}"/>
    <cellStyle name="การคำนวณ 13 3" xfId="3568" xr:uid="{00000000-0005-0000-0000-000000230000}"/>
    <cellStyle name="การคำนวณ 13 3 2" xfId="11526" xr:uid="{E19FD590-D8F3-4B86-B18A-188FBB8B1142}"/>
    <cellStyle name="การคำนวณ 13 4" xfId="7615" xr:uid="{00000000-0005-0000-0000-000001230000}"/>
    <cellStyle name="การคำนวณ 13 4 2" xfId="13358" xr:uid="{7136BCB8-A956-4127-AB40-CC7ABD53685D}"/>
    <cellStyle name="การคำนวณ 13 5" xfId="7187" xr:uid="{00000000-0005-0000-0000-000002230000}"/>
    <cellStyle name="การคำนวณ 13 5 2" xfId="12938" xr:uid="{9CB814EE-6460-4E93-A181-B96F29CCB01A}"/>
    <cellStyle name="การคำนวณ 13 6" xfId="7104" xr:uid="{00000000-0005-0000-0000-000003230000}"/>
    <cellStyle name="การคำนวณ 13 6 2" xfId="12862" xr:uid="{64D94CB1-2624-48DE-8344-ADEFF3263F1B}"/>
    <cellStyle name="การคำนวณ 13 7" xfId="11748" xr:uid="{6095D491-69F4-4DC2-AFE6-17790E1729E6}"/>
    <cellStyle name="การคำนวณ 14" xfId="6759" xr:uid="{00000000-0005-0000-0000-000004230000}"/>
    <cellStyle name="การคำนวณ 14 2" xfId="8433" xr:uid="{00000000-0005-0000-0000-000005230000}"/>
    <cellStyle name="การคำนวณ 14 2 2" xfId="14161" xr:uid="{1707995E-28C9-426B-BE02-6CA8564AFEF3}"/>
    <cellStyle name="การคำนวณ 14 3" xfId="9083" xr:uid="{00000000-0005-0000-0000-000006230000}"/>
    <cellStyle name="การคำนวณ 14 3 2" xfId="14810" xr:uid="{FBFEFB25-0AE5-41B6-B8A2-A865EB92820E}"/>
    <cellStyle name="การคำนวณ 14 4" xfId="9731" xr:uid="{00000000-0005-0000-0000-000007230000}"/>
    <cellStyle name="การคำนวณ 14 4 2" xfId="15457" xr:uid="{A7F6B202-6A11-4889-8329-6FD3C8B7F051}"/>
    <cellStyle name="การคำนวณ 14 5" xfId="10220" xr:uid="{00000000-0005-0000-0000-000008230000}"/>
    <cellStyle name="การคำนวณ 14 5 2" xfId="15945" xr:uid="{014C733D-BD5A-44A4-AA56-332E142C94A9}"/>
    <cellStyle name="การคำนวณ 14 6" xfId="10664" xr:uid="{00000000-0005-0000-0000-000009230000}"/>
    <cellStyle name="การคำนวณ 14 6 2" xfId="16373" xr:uid="{C06911AD-8066-461D-84BF-F1025565A774}"/>
    <cellStyle name="การคำนวณ 14 7" xfId="12571" xr:uid="{38E7018D-441F-4E2E-A0F5-7FD5428266FC}"/>
    <cellStyle name="การคำนวณ 2" xfId="3977" xr:uid="{00000000-0005-0000-0000-00000A230000}"/>
    <cellStyle name="การคำนวณ 2 10" xfId="7214" xr:uid="{00000000-0005-0000-0000-00000B230000}"/>
    <cellStyle name="การคำนวณ 2 10 2" xfId="12965" xr:uid="{EDD8B4E8-8856-45EE-8F4F-676ECBFD8271}"/>
    <cellStyle name="การคำนวณ 2 11" xfId="7738" xr:uid="{00000000-0005-0000-0000-00000C230000}"/>
    <cellStyle name="การคำนวณ 2 11 2" xfId="13477" xr:uid="{92DDE29D-6261-4DD7-8775-790536F47DBD}"/>
    <cellStyle name="การคำนวณ 2 12" xfId="9088" xr:uid="{00000000-0005-0000-0000-00000D230000}"/>
    <cellStyle name="การคำนวณ 2 12 2" xfId="14815" xr:uid="{B030F098-809A-4E30-B6E6-22D5A7DA172F}"/>
    <cellStyle name="การคำนวณ 2 13" xfId="11599" xr:uid="{B13FF9C3-07CA-41F8-8700-229549FD51E8}"/>
    <cellStyle name="การคำนวณ 2 2" xfId="3978" xr:uid="{00000000-0005-0000-0000-00000E230000}"/>
    <cellStyle name="การคำนวณ 2 2 2" xfId="6364" xr:uid="{00000000-0005-0000-0000-00000F230000}"/>
    <cellStyle name="การคำนวณ 2 2 2 2" xfId="6881" xr:uid="{00000000-0005-0000-0000-000010230000}"/>
    <cellStyle name="การคำนวณ 2 2 2 2 2" xfId="8531" xr:uid="{00000000-0005-0000-0000-000011230000}"/>
    <cellStyle name="การคำนวณ 2 2 2 2 2 2" xfId="14258" xr:uid="{509DAA6F-6832-42F4-99F2-822CA721F120}"/>
    <cellStyle name="การคำนวณ 2 2 2 2 3" xfId="9176" xr:uid="{00000000-0005-0000-0000-000012230000}"/>
    <cellStyle name="การคำนวณ 2 2 2 2 3 2" xfId="14903" xr:uid="{E9544491-DC3C-4EF3-95B6-7C88B5896308}"/>
    <cellStyle name="การคำนวณ 2 2 2 2 4" xfId="9828" xr:uid="{00000000-0005-0000-0000-000013230000}"/>
    <cellStyle name="การคำนวณ 2 2 2 2 4 2" xfId="15554" xr:uid="{CD2FD3F8-E7F0-47DA-918D-C0CD7374E4C7}"/>
    <cellStyle name="การคำนวณ 2 2 2 2 5" xfId="10316" xr:uid="{00000000-0005-0000-0000-000014230000}"/>
    <cellStyle name="การคำนวณ 2 2 2 2 5 2" xfId="16041" xr:uid="{6EBFA023-780A-42E9-83D2-3789AFDC0673}"/>
    <cellStyle name="การคำนวณ 2 2 2 2 6" xfId="10755" xr:uid="{00000000-0005-0000-0000-000015230000}"/>
    <cellStyle name="การคำนวณ 2 2 2 2 6 2" xfId="16457" xr:uid="{2538D125-89A6-4B0E-AE80-AFF66E3DF9BF}"/>
    <cellStyle name="การคำนวณ 2 2 2 2 7" xfId="12659" xr:uid="{8AB8C7E0-3F37-4EA3-8A26-B22DB29D3766}"/>
    <cellStyle name="การคำนวณ 2 2 2 3" xfId="8077" xr:uid="{00000000-0005-0000-0000-000016230000}"/>
    <cellStyle name="การคำนวณ 2 2 2 3 2" xfId="13806" xr:uid="{6D0D447B-E51E-4234-9B89-894EB10E486D}"/>
    <cellStyle name="การคำนวณ 2 2 2 4" xfId="8730" xr:uid="{00000000-0005-0000-0000-000017230000}"/>
    <cellStyle name="การคำนวณ 2 2 2 4 2" xfId="14457" xr:uid="{495F0A82-9A79-4636-BC7A-3B65DB799005}"/>
    <cellStyle name="การคำนวณ 2 2 2 5" xfId="9370" xr:uid="{00000000-0005-0000-0000-000018230000}"/>
    <cellStyle name="การคำนวณ 2 2 2 5 2" xfId="15096" xr:uid="{1ABD6375-D4C1-4900-B76D-1542631FFD29}"/>
    <cellStyle name="การคำนวณ 2 2 2 6" xfId="3184" xr:uid="{00000000-0005-0000-0000-000019230000}"/>
    <cellStyle name="การคำนวณ 2 2 2 6 2" xfId="11350" xr:uid="{D51853E0-784B-4A9B-9890-2B3375C3696A}"/>
    <cellStyle name="การคำนวณ 2 2 2 7" xfId="12216" xr:uid="{DF9E78F1-98ED-4EE4-BA62-34C43F31D55B}"/>
    <cellStyle name="การคำนวณ 2 2 3" xfId="6614" xr:uid="{00000000-0005-0000-0000-00001A230000}"/>
    <cellStyle name="การคำนวณ 2 2 3 2" xfId="8294" xr:uid="{00000000-0005-0000-0000-00001B230000}"/>
    <cellStyle name="การคำนวณ 2 2 3 2 2" xfId="14022" xr:uid="{A1527AF5-54AE-4883-AADE-A3FD62B7186D}"/>
    <cellStyle name="การคำนวณ 2 2 3 3" xfId="8943" xr:uid="{00000000-0005-0000-0000-00001C230000}"/>
    <cellStyle name="การคำนวณ 2 2 3 3 2" xfId="14670" xr:uid="{8A2CC41F-74B0-4384-BF84-97494E0A4597}"/>
    <cellStyle name="การคำนวณ 2 2 3 4" xfId="9592" xr:uid="{00000000-0005-0000-0000-00001D230000}"/>
    <cellStyle name="การคำนวณ 2 2 3 4 2" xfId="15318" xr:uid="{F9C6DA8A-BEC0-43B6-9CFB-361805EF6275}"/>
    <cellStyle name="การคำนวณ 2 2 3 5" xfId="10082" xr:uid="{00000000-0005-0000-0000-00001E230000}"/>
    <cellStyle name="การคำนวณ 2 2 3 5 2" xfId="15807" xr:uid="{121710BA-9433-4EA0-91AE-D1E26FEBC04A}"/>
    <cellStyle name="การคำนวณ 2 2 3 6" xfId="10526" xr:uid="{00000000-0005-0000-0000-00001F230000}"/>
    <cellStyle name="การคำนวณ 2 2 3 6 2" xfId="16249" xr:uid="{DCB4438A-F715-45A8-830C-9A7ED8FCF124}"/>
    <cellStyle name="การคำนวณ 2 2 3 7" xfId="12443" xr:uid="{CE5D698C-F65F-4C8E-AE10-3CFE70197F31}"/>
    <cellStyle name="การคำนวณ 2 2 4" xfId="7492" xr:uid="{00000000-0005-0000-0000-000020230000}"/>
    <cellStyle name="การคำนวณ 2 2 4 2" xfId="13237" xr:uid="{863176B5-DE61-48B9-AFC1-43AAF7B98660}"/>
    <cellStyle name="การคำนวณ 2 2 5" xfId="7749" xr:uid="{00000000-0005-0000-0000-000021230000}"/>
    <cellStyle name="การคำนวณ 2 2 5 2" xfId="13487" xr:uid="{F8B158F0-4E97-49DE-A3CE-DA6DB4C16229}"/>
    <cellStyle name="การคำนวณ 2 2 6" xfId="7314" xr:uid="{00000000-0005-0000-0000-000022230000}"/>
    <cellStyle name="การคำนวณ 2 2 6 2" xfId="13061" xr:uid="{5E98C115-A9F8-4B2C-A6AB-7AE9B868BBE8}"/>
    <cellStyle name="การคำนวณ 2 2 7" xfId="2240" xr:uid="{00000000-0005-0000-0000-000023230000}"/>
    <cellStyle name="การคำนวณ 2 2 7 2" xfId="11054" xr:uid="{EEECDD87-A809-4E7C-AB7B-71C221DB6655}"/>
    <cellStyle name="การคำนวณ 2 2 8" xfId="11600" xr:uid="{06BD5871-EF3D-43B7-A42D-8C61BE572B74}"/>
    <cellStyle name="การคำนวณ 2 3" xfId="3979" xr:uid="{00000000-0005-0000-0000-000024230000}"/>
    <cellStyle name="การคำนวณ 2 3 2" xfId="6365" xr:uid="{00000000-0005-0000-0000-000025230000}"/>
    <cellStyle name="การคำนวณ 2 3 2 2" xfId="6882" xr:uid="{00000000-0005-0000-0000-000026230000}"/>
    <cellStyle name="การคำนวณ 2 3 2 2 2" xfId="8532" xr:uid="{00000000-0005-0000-0000-000027230000}"/>
    <cellStyle name="การคำนวณ 2 3 2 2 2 2" xfId="14259" xr:uid="{3C8B17FF-B35E-41F5-AB57-EEC5E037DD28}"/>
    <cellStyle name="การคำนวณ 2 3 2 2 3" xfId="9177" xr:uid="{00000000-0005-0000-0000-000028230000}"/>
    <cellStyle name="การคำนวณ 2 3 2 2 3 2" xfId="14904" xr:uid="{6449840E-D18C-4009-96F9-0B36AFC197E4}"/>
    <cellStyle name="การคำนวณ 2 3 2 2 4" xfId="9829" xr:uid="{00000000-0005-0000-0000-000029230000}"/>
    <cellStyle name="การคำนวณ 2 3 2 2 4 2" xfId="15555" xr:uid="{EEEFB81C-EF5C-40D1-9CF9-46DC6B0185EB}"/>
    <cellStyle name="การคำนวณ 2 3 2 2 5" xfId="10317" xr:uid="{00000000-0005-0000-0000-00002A230000}"/>
    <cellStyle name="การคำนวณ 2 3 2 2 5 2" xfId="16042" xr:uid="{BE268912-7C94-4565-9E57-50A74FA7CE31}"/>
    <cellStyle name="การคำนวณ 2 3 2 2 6" xfId="10756" xr:uid="{00000000-0005-0000-0000-00002B230000}"/>
    <cellStyle name="การคำนวณ 2 3 2 2 6 2" xfId="16458" xr:uid="{29495C3F-9AC3-4ED6-8B74-79AA6C0A52F1}"/>
    <cellStyle name="การคำนวณ 2 3 2 2 7" xfId="12660" xr:uid="{A421286A-8C8E-4F92-98F4-CD8CA5D4DD1F}"/>
    <cellStyle name="การคำนวณ 2 3 2 3" xfId="8078" xr:uid="{00000000-0005-0000-0000-00002C230000}"/>
    <cellStyle name="การคำนวณ 2 3 2 3 2" xfId="13807" xr:uid="{4CF1C275-CF32-4DFC-B0A2-AF4EE8C842B2}"/>
    <cellStyle name="การคำนวณ 2 3 2 4" xfId="8731" xr:uid="{00000000-0005-0000-0000-00002D230000}"/>
    <cellStyle name="การคำนวณ 2 3 2 4 2" xfId="14458" xr:uid="{35B6753E-6622-49BA-B0FC-FB21DF11D821}"/>
    <cellStyle name="การคำนวณ 2 3 2 5" xfId="9371" xr:uid="{00000000-0005-0000-0000-00002E230000}"/>
    <cellStyle name="การคำนวณ 2 3 2 5 2" xfId="15097" xr:uid="{36F49776-5289-4C4A-8EB7-D4038F512BCE}"/>
    <cellStyle name="การคำนวณ 2 3 2 6" xfId="3183" xr:uid="{00000000-0005-0000-0000-00002F230000}"/>
    <cellStyle name="การคำนวณ 2 3 2 6 2" xfId="11349" xr:uid="{154DFE6D-7ED5-4E86-B706-7EF8AF6A6FA8}"/>
    <cellStyle name="การคำนวณ 2 3 2 7" xfId="12217" xr:uid="{F9B66F0F-EAB4-4436-BD50-4F1008F4DCF5}"/>
    <cellStyle name="การคำนวณ 2 3 3" xfId="6615" xr:uid="{00000000-0005-0000-0000-000030230000}"/>
    <cellStyle name="การคำนวณ 2 3 3 2" xfId="8295" xr:uid="{00000000-0005-0000-0000-000031230000}"/>
    <cellStyle name="การคำนวณ 2 3 3 2 2" xfId="14023" xr:uid="{F6394270-377B-43C4-AE03-7E6F585CA808}"/>
    <cellStyle name="การคำนวณ 2 3 3 3" xfId="8944" xr:uid="{00000000-0005-0000-0000-000032230000}"/>
    <cellStyle name="การคำนวณ 2 3 3 3 2" xfId="14671" xr:uid="{D615E204-B44D-4986-977E-3C5C87479D9E}"/>
    <cellStyle name="การคำนวณ 2 3 3 4" xfId="9593" xr:uid="{00000000-0005-0000-0000-000033230000}"/>
    <cellStyle name="การคำนวณ 2 3 3 4 2" xfId="15319" xr:uid="{4E55E0A5-6FE2-40AF-A886-ABB508362C5E}"/>
    <cellStyle name="การคำนวณ 2 3 3 5" xfId="10083" xr:uid="{00000000-0005-0000-0000-000034230000}"/>
    <cellStyle name="การคำนวณ 2 3 3 5 2" xfId="15808" xr:uid="{18C3E44E-9697-4F4B-8B5D-941A73D1EDCB}"/>
    <cellStyle name="การคำนวณ 2 3 3 6" xfId="10527" xr:uid="{00000000-0005-0000-0000-000035230000}"/>
    <cellStyle name="การคำนวณ 2 3 3 6 2" xfId="16250" xr:uid="{BD2AD0A3-6493-4B54-9A67-490980C80777}"/>
    <cellStyle name="การคำนวณ 2 3 3 7" xfId="12444" xr:uid="{C493202E-62AC-4C9C-9F48-3E217F310218}"/>
    <cellStyle name="การคำนวณ 2 3 4" xfId="7493" xr:uid="{00000000-0005-0000-0000-000036230000}"/>
    <cellStyle name="การคำนวณ 2 3 4 2" xfId="13238" xr:uid="{EF48DF78-0876-4532-A0FF-35BACD174B17}"/>
    <cellStyle name="การคำนวณ 2 3 5" xfId="7213" xr:uid="{00000000-0005-0000-0000-000037230000}"/>
    <cellStyle name="การคำนวณ 2 3 5 2" xfId="12964" xr:uid="{2EF65ED2-FB51-42E9-98AC-FD837E6D1406}"/>
    <cellStyle name="การคำนวณ 2 3 6" xfId="7315" xr:uid="{00000000-0005-0000-0000-000038230000}"/>
    <cellStyle name="การคำนวณ 2 3 6 2" xfId="13062" xr:uid="{3E5257FA-A962-4AEF-BDC5-D96107CBED02}"/>
    <cellStyle name="การคำนวณ 2 3 7" xfId="1470" xr:uid="{00000000-0005-0000-0000-000039230000}"/>
    <cellStyle name="การคำนวณ 2 3 7 2" xfId="10954" xr:uid="{6F7060D1-2778-4A2E-9B18-DAF7A13C5481}"/>
    <cellStyle name="การคำนวณ 2 3 8" xfId="11601" xr:uid="{A5ECFB2E-571D-456A-99DC-86E2A8D8F6B3}"/>
    <cellStyle name="การคำนวณ 2 4" xfId="3980" xr:uid="{00000000-0005-0000-0000-00003A230000}"/>
    <cellStyle name="การคำนวณ 2 4 2" xfId="6366" xr:uid="{00000000-0005-0000-0000-00003B230000}"/>
    <cellStyle name="การคำนวณ 2 4 2 2" xfId="6883" xr:uid="{00000000-0005-0000-0000-00003C230000}"/>
    <cellStyle name="การคำนวณ 2 4 2 2 2" xfId="8533" xr:uid="{00000000-0005-0000-0000-00003D230000}"/>
    <cellStyle name="การคำนวณ 2 4 2 2 2 2" xfId="14260" xr:uid="{5C9E56C4-13D4-4098-931B-69274AB6AEB2}"/>
    <cellStyle name="การคำนวณ 2 4 2 2 3" xfId="9178" xr:uid="{00000000-0005-0000-0000-00003E230000}"/>
    <cellStyle name="การคำนวณ 2 4 2 2 3 2" xfId="14905" xr:uid="{3DAB10BD-923F-4EF7-8DF6-9F2706314B3F}"/>
    <cellStyle name="การคำนวณ 2 4 2 2 4" xfId="9830" xr:uid="{00000000-0005-0000-0000-00003F230000}"/>
    <cellStyle name="การคำนวณ 2 4 2 2 4 2" xfId="15556" xr:uid="{4632C048-754E-4188-9FE9-161250315E12}"/>
    <cellStyle name="การคำนวณ 2 4 2 2 5" xfId="10318" xr:uid="{00000000-0005-0000-0000-000040230000}"/>
    <cellStyle name="การคำนวณ 2 4 2 2 5 2" xfId="16043" xr:uid="{ED651EF1-DBF9-44B3-B695-01EF85C2CAFA}"/>
    <cellStyle name="การคำนวณ 2 4 2 2 6" xfId="10757" xr:uid="{00000000-0005-0000-0000-000041230000}"/>
    <cellStyle name="การคำนวณ 2 4 2 2 6 2" xfId="16459" xr:uid="{10D14B35-635B-4706-88C2-FDE520A24B92}"/>
    <cellStyle name="การคำนวณ 2 4 2 2 7" xfId="12661" xr:uid="{6B9A720B-0194-4472-AE25-45C526F6C5C4}"/>
    <cellStyle name="การคำนวณ 2 4 2 3" xfId="8079" xr:uid="{00000000-0005-0000-0000-000042230000}"/>
    <cellStyle name="การคำนวณ 2 4 2 3 2" xfId="13808" xr:uid="{BD27FE70-0806-4AEC-8DE6-B8650BDF0264}"/>
    <cellStyle name="การคำนวณ 2 4 2 4" xfId="8732" xr:uid="{00000000-0005-0000-0000-000043230000}"/>
    <cellStyle name="การคำนวณ 2 4 2 4 2" xfId="14459" xr:uid="{C9922669-9639-45C8-89BF-4558A3AC8B9E}"/>
    <cellStyle name="การคำนวณ 2 4 2 5" xfId="9372" xr:uid="{00000000-0005-0000-0000-000044230000}"/>
    <cellStyle name="การคำนวณ 2 4 2 5 2" xfId="15098" xr:uid="{2D2EC53F-60F1-4AB6-8546-8C6F1913795D}"/>
    <cellStyle name="การคำนวณ 2 4 2 6" xfId="7705" xr:uid="{00000000-0005-0000-0000-000045230000}"/>
    <cellStyle name="การคำนวณ 2 4 2 6 2" xfId="13446" xr:uid="{5FFC5352-B6F2-44B4-A85E-DA0093A16E78}"/>
    <cellStyle name="การคำนวณ 2 4 2 7" xfId="12218" xr:uid="{86D7B731-2C0C-4E3B-8555-1BC14A5510DC}"/>
    <cellStyle name="การคำนวณ 2 4 3" xfId="6616" xr:uid="{00000000-0005-0000-0000-000046230000}"/>
    <cellStyle name="การคำนวณ 2 4 3 2" xfId="8296" xr:uid="{00000000-0005-0000-0000-000047230000}"/>
    <cellStyle name="การคำนวณ 2 4 3 2 2" xfId="14024" xr:uid="{919D3754-713C-4939-981A-92210342DBD8}"/>
    <cellStyle name="การคำนวณ 2 4 3 3" xfId="8945" xr:uid="{00000000-0005-0000-0000-000048230000}"/>
    <cellStyle name="การคำนวณ 2 4 3 3 2" xfId="14672" xr:uid="{9DD976D7-CDBA-4F97-9117-7E9D9B4B42CC}"/>
    <cellStyle name="การคำนวณ 2 4 3 4" xfId="9594" xr:uid="{00000000-0005-0000-0000-000049230000}"/>
    <cellStyle name="การคำนวณ 2 4 3 4 2" xfId="15320" xr:uid="{FBC6AB4B-0C40-478C-B571-402937E9C006}"/>
    <cellStyle name="การคำนวณ 2 4 3 5" xfId="10084" xr:uid="{00000000-0005-0000-0000-00004A230000}"/>
    <cellStyle name="การคำนวณ 2 4 3 5 2" xfId="15809" xr:uid="{67722DCD-14A4-41D5-8251-EAFC426D1AA9}"/>
    <cellStyle name="การคำนวณ 2 4 3 6" xfId="10528" xr:uid="{00000000-0005-0000-0000-00004B230000}"/>
    <cellStyle name="การคำนวณ 2 4 3 6 2" xfId="16251" xr:uid="{22A0099C-D12A-4295-B7BC-DEE8AD3786F6}"/>
    <cellStyle name="การคำนวณ 2 4 3 7" xfId="12445" xr:uid="{03D65ED2-EB6E-4201-BA8B-E242D12DEE3A}"/>
    <cellStyle name="การคำนวณ 2 4 4" xfId="7494" xr:uid="{00000000-0005-0000-0000-00004C230000}"/>
    <cellStyle name="การคำนวณ 2 4 4 2" xfId="13239" xr:uid="{C2F6EBBD-C852-4BCB-91EB-625CD1F8D621}"/>
    <cellStyle name="การคำนวณ 2 4 5" xfId="7748" xr:uid="{00000000-0005-0000-0000-00004D230000}"/>
    <cellStyle name="การคำนวณ 2 4 5 2" xfId="13486" xr:uid="{0F6D4B16-A037-44AB-BA52-795E815ECFFF}"/>
    <cellStyle name="การคำนวณ 2 4 6" xfId="7316" xr:uid="{00000000-0005-0000-0000-00004E230000}"/>
    <cellStyle name="การคำนวณ 2 4 6 2" xfId="13063" xr:uid="{F151A805-84E3-4BE6-BE53-5DCD8F798C0F}"/>
    <cellStyle name="การคำนวณ 2 4 7" xfId="2228" xr:uid="{00000000-0005-0000-0000-00004F230000}"/>
    <cellStyle name="การคำนวณ 2 4 7 2" xfId="11053" xr:uid="{044F25EF-E4B5-4135-8CB7-2CB959DFA326}"/>
    <cellStyle name="การคำนวณ 2 4 8" xfId="11602" xr:uid="{2A6BE4B4-E413-4E13-BACB-2225B3A57C43}"/>
    <cellStyle name="การคำนวณ 2 5" xfId="3981" xr:uid="{00000000-0005-0000-0000-000050230000}"/>
    <cellStyle name="การคำนวณ 2 5 2" xfId="6367" xr:uid="{00000000-0005-0000-0000-000051230000}"/>
    <cellStyle name="การคำนวณ 2 5 2 2" xfId="6884" xr:uid="{00000000-0005-0000-0000-000052230000}"/>
    <cellStyle name="การคำนวณ 2 5 2 2 2" xfId="8534" xr:uid="{00000000-0005-0000-0000-000053230000}"/>
    <cellStyle name="การคำนวณ 2 5 2 2 2 2" xfId="14261" xr:uid="{29765893-C877-4608-9311-2C8FF05D56E7}"/>
    <cellStyle name="การคำนวณ 2 5 2 2 3" xfId="9179" xr:uid="{00000000-0005-0000-0000-000054230000}"/>
    <cellStyle name="การคำนวณ 2 5 2 2 3 2" xfId="14906" xr:uid="{7C67FD2A-D9E8-4A97-AACF-A8F784976A7D}"/>
    <cellStyle name="การคำนวณ 2 5 2 2 4" xfId="9831" xr:uid="{00000000-0005-0000-0000-000055230000}"/>
    <cellStyle name="การคำนวณ 2 5 2 2 4 2" xfId="15557" xr:uid="{F4359560-9A44-4EC4-A132-1FB5CD75BB06}"/>
    <cellStyle name="การคำนวณ 2 5 2 2 5" xfId="10319" xr:uid="{00000000-0005-0000-0000-000056230000}"/>
    <cellStyle name="การคำนวณ 2 5 2 2 5 2" xfId="16044" xr:uid="{3D1F852B-5D50-4DD3-AF12-F3CE80CACDB1}"/>
    <cellStyle name="การคำนวณ 2 5 2 2 6" xfId="10758" xr:uid="{00000000-0005-0000-0000-000057230000}"/>
    <cellStyle name="การคำนวณ 2 5 2 2 6 2" xfId="16460" xr:uid="{DBD6C853-7942-47C8-8EBA-CB262D0A0C1B}"/>
    <cellStyle name="การคำนวณ 2 5 2 2 7" xfId="12662" xr:uid="{42BD7E96-34DC-4BC8-9E08-7E09C2ADCE8D}"/>
    <cellStyle name="การคำนวณ 2 5 2 3" xfId="8080" xr:uid="{00000000-0005-0000-0000-000058230000}"/>
    <cellStyle name="การคำนวณ 2 5 2 3 2" xfId="13809" xr:uid="{F900A64F-7F35-4AC5-BDF6-CF1E7DBDDD99}"/>
    <cellStyle name="การคำนวณ 2 5 2 4" xfId="8733" xr:uid="{00000000-0005-0000-0000-000059230000}"/>
    <cellStyle name="การคำนวณ 2 5 2 4 2" xfId="14460" xr:uid="{2053C5B2-D231-4B27-B7CB-DAC076277873}"/>
    <cellStyle name="การคำนวณ 2 5 2 5" xfId="9373" xr:uid="{00000000-0005-0000-0000-00005A230000}"/>
    <cellStyle name="การคำนวณ 2 5 2 5 2" xfId="15099" xr:uid="{E328A621-DEA1-439C-9265-F936F00F8E21}"/>
    <cellStyle name="การคำนวณ 2 5 2 6" xfId="3182" xr:uid="{00000000-0005-0000-0000-00005B230000}"/>
    <cellStyle name="การคำนวณ 2 5 2 6 2" xfId="11348" xr:uid="{D14CCFBB-D1E4-43BD-BA4F-6E3C666F1433}"/>
    <cellStyle name="การคำนวณ 2 5 2 7" xfId="12219" xr:uid="{594A8082-DB0B-4CE1-B9B1-1BA81D728C97}"/>
    <cellStyle name="การคำนวณ 2 5 3" xfId="6617" xr:uid="{00000000-0005-0000-0000-00005C230000}"/>
    <cellStyle name="การคำนวณ 2 5 3 2" xfId="8297" xr:uid="{00000000-0005-0000-0000-00005D230000}"/>
    <cellStyle name="การคำนวณ 2 5 3 2 2" xfId="14025" xr:uid="{D045F886-7E29-4935-BDEF-E910E4D00325}"/>
    <cellStyle name="การคำนวณ 2 5 3 3" xfId="8946" xr:uid="{00000000-0005-0000-0000-00005E230000}"/>
    <cellStyle name="การคำนวณ 2 5 3 3 2" xfId="14673" xr:uid="{2E518CAC-9E26-4EED-9774-7A35C5B7498B}"/>
    <cellStyle name="การคำนวณ 2 5 3 4" xfId="9595" xr:uid="{00000000-0005-0000-0000-00005F230000}"/>
    <cellStyle name="การคำนวณ 2 5 3 4 2" xfId="15321" xr:uid="{5C1AD79A-B312-43FA-B8C4-7ABFC5EF935B}"/>
    <cellStyle name="การคำนวณ 2 5 3 5" xfId="10085" xr:uid="{00000000-0005-0000-0000-000060230000}"/>
    <cellStyle name="การคำนวณ 2 5 3 5 2" xfId="15810" xr:uid="{4CFC0519-23F2-4F80-8ECA-4090B0817517}"/>
    <cellStyle name="การคำนวณ 2 5 3 6" xfId="10529" xr:uid="{00000000-0005-0000-0000-000061230000}"/>
    <cellStyle name="การคำนวณ 2 5 3 6 2" xfId="16252" xr:uid="{9A6C9134-B453-4012-A81B-51744AA1937C}"/>
    <cellStyle name="การคำนวณ 2 5 3 7" xfId="12446" xr:uid="{FB898068-ECA4-4BB6-846B-5D32CC7ABC72}"/>
    <cellStyle name="การคำนวณ 2 5 4" xfId="7495" xr:uid="{00000000-0005-0000-0000-000062230000}"/>
    <cellStyle name="การคำนวณ 2 5 4 2" xfId="13240" xr:uid="{4177CD2C-9777-4291-A754-8729CB087C68}"/>
    <cellStyle name="การคำนวณ 2 5 5" xfId="7212" xr:uid="{00000000-0005-0000-0000-000063230000}"/>
    <cellStyle name="การคำนวณ 2 5 5 2" xfId="12963" xr:uid="{2CA5CF13-A2C5-41B3-905D-F218546DB9B4}"/>
    <cellStyle name="การคำนวณ 2 5 6" xfId="7317" xr:uid="{00000000-0005-0000-0000-000064230000}"/>
    <cellStyle name="การคำนวณ 2 5 6 2" xfId="13064" xr:uid="{FE72ACD6-4E87-4F4E-8ADB-ADC594A397AC}"/>
    <cellStyle name="การคำนวณ 2 5 7" xfId="2225" xr:uid="{00000000-0005-0000-0000-000065230000}"/>
    <cellStyle name="การคำนวณ 2 5 7 2" xfId="11052" xr:uid="{2E273F29-578E-4669-A522-BBF56F959CD8}"/>
    <cellStyle name="การคำนวณ 2 5 8" xfId="11603" xr:uid="{1EC1B59B-C5DB-49FE-8998-292E40C8958D}"/>
    <cellStyle name="การคำนวณ 2 6" xfId="3982" xr:uid="{00000000-0005-0000-0000-000066230000}"/>
    <cellStyle name="การคำนวณ 2 6 2" xfId="6368" xr:uid="{00000000-0005-0000-0000-000067230000}"/>
    <cellStyle name="การคำนวณ 2 6 2 2" xfId="6885" xr:uid="{00000000-0005-0000-0000-000068230000}"/>
    <cellStyle name="การคำนวณ 2 6 2 2 2" xfId="8535" xr:uid="{00000000-0005-0000-0000-000069230000}"/>
    <cellStyle name="การคำนวณ 2 6 2 2 2 2" xfId="14262" xr:uid="{35C15984-768A-4D88-B15E-4ADD3B1B2AF2}"/>
    <cellStyle name="การคำนวณ 2 6 2 2 3" xfId="9180" xr:uid="{00000000-0005-0000-0000-00006A230000}"/>
    <cellStyle name="การคำนวณ 2 6 2 2 3 2" xfId="14907" xr:uid="{01E9D77C-34DA-46F1-8342-33141D5D7332}"/>
    <cellStyle name="การคำนวณ 2 6 2 2 4" xfId="9832" xr:uid="{00000000-0005-0000-0000-00006B230000}"/>
    <cellStyle name="การคำนวณ 2 6 2 2 4 2" xfId="15558" xr:uid="{71A50245-671C-4C97-9010-96A188453753}"/>
    <cellStyle name="การคำนวณ 2 6 2 2 5" xfId="10320" xr:uid="{00000000-0005-0000-0000-00006C230000}"/>
    <cellStyle name="การคำนวณ 2 6 2 2 5 2" xfId="16045" xr:uid="{99E5F7C2-6073-48F7-9563-8617F2962AF1}"/>
    <cellStyle name="การคำนวณ 2 6 2 2 6" xfId="10759" xr:uid="{00000000-0005-0000-0000-00006D230000}"/>
    <cellStyle name="การคำนวณ 2 6 2 2 6 2" xfId="16461" xr:uid="{0FA49442-0D80-4046-A57A-2D21AF1EAE2F}"/>
    <cellStyle name="การคำนวณ 2 6 2 2 7" xfId="12663" xr:uid="{A5B650DA-D532-4198-815C-DFAB31A02451}"/>
    <cellStyle name="การคำนวณ 2 6 2 3" xfId="8081" xr:uid="{00000000-0005-0000-0000-00006E230000}"/>
    <cellStyle name="การคำนวณ 2 6 2 3 2" xfId="13810" xr:uid="{3328F517-B690-451C-8C63-684F34E0BA96}"/>
    <cellStyle name="การคำนวณ 2 6 2 4" xfId="8734" xr:uid="{00000000-0005-0000-0000-00006F230000}"/>
    <cellStyle name="การคำนวณ 2 6 2 4 2" xfId="14461" xr:uid="{F265EB18-8D46-43E4-BA98-6B53C52A0B7D}"/>
    <cellStyle name="การคำนวณ 2 6 2 5" xfId="9374" xr:uid="{00000000-0005-0000-0000-000070230000}"/>
    <cellStyle name="การคำนวณ 2 6 2 5 2" xfId="15100" xr:uid="{D3000F62-F3C3-441E-BE1F-1D5984AEABA7}"/>
    <cellStyle name="การคำนวณ 2 6 2 6" xfId="3181" xr:uid="{00000000-0005-0000-0000-000071230000}"/>
    <cellStyle name="การคำนวณ 2 6 2 6 2" xfId="11347" xr:uid="{D20AA45A-379B-4F4B-8E18-1714F7F5F656}"/>
    <cellStyle name="การคำนวณ 2 6 2 7" xfId="12220" xr:uid="{6CD8D519-E007-4118-A830-E9CD3802BA00}"/>
    <cellStyle name="การคำนวณ 2 6 3" xfId="6618" xr:uid="{00000000-0005-0000-0000-000072230000}"/>
    <cellStyle name="การคำนวณ 2 6 3 2" xfId="8298" xr:uid="{00000000-0005-0000-0000-000073230000}"/>
    <cellStyle name="การคำนวณ 2 6 3 2 2" xfId="14026" xr:uid="{FAB1D282-CAA8-499D-A2DC-8AE311332FE2}"/>
    <cellStyle name="การคำนวณ 2 6 3 3" xfId="8947" xr:uid="{00000000-0005-0000-0000-000074230000}"/>
    <cellStyle name="การคำนวณ 2 6 3 3 2" xfId="14674" xr:uid="{F3A2D412-99DE-4E80-AD3B-34604D97CF41}"/>
    <cellStyle name="การคำนวณ 2 6 3 4" xfId="9596" xr:uid="{00000000-0005-0000-0000-000075230000}"/>
    <cellStyle name="การคำนวณ 2 6 3 4 2" xfId="15322" xr:uid="{C241F46A-1CD3-4C07-AB1B-248F37BD745D}"/>
    <cellStyle name="การคำนวณ 2 6 3 5" xfId="10086" xr:uid="{00000000-0005-0000-0000-000076230000}"/>
    <cellStyle name="การคำนวณ 2 6 3 5 2" xfId="15811" xr:uid="{E855AE08-877F-4067-B947-AB97F866DFA7}"/>
    <cellStyle name="การคำนวณ 2 6 3 6" xfId="10530" xr:uid="{00000000-0005-0000-0000-000077230000}"/>
    <cellStyle name="การคำนวณ 2 6 3 6 2" xfId="16253" xr:uid="{AF4C1031-01AD-412E-8EB9-B159874588AE}"/>
    <cellStyle name="การคำนวณ 2 6 3 7" xfId="12447" xr:uid="{203549B4-BFDC-4BFD-8261-BB1EBAD9B0FF}"/>
    <cellStyle name="การคำนวณ 2 6 4" xfId="7496" xr:uid="{00000000-0005-0000-0000-000078230000}"/>
    <cellStyle name="การคำนวณ 2 6 4 2" xfId="13241" xr:uid="{F19187F9-FBFC-481E-A002-E2E96B4FC1BE}"/>
    <cellStyle name="การคำนวณ 2 6 5" xfId="7211" xr:uid="{00000000-0005-0000-0000-000079230000}"/>
    <cellStyle name="การคำนวณ 2 6 5 2" xfId="12962" xr:uid="{370C1908-E6CA-4B60-A4E1-7A6139FAC5B1}"/>
    <cellStyle name="การคำนวณ 2 6 6" xfId="7318" xr:uid="{00000000-0005-0000-0000-00007A230000}"/>
    <cellStyle name="การคำนวณ 2 6 6 2" xfId="13065" xr:uid="{D8373A00-B765-41FB-8BB2-7D96C929942B}"/>
    <cellStyle name="การคำนวณ 2 6 7" xfId="8006" xr:uid="{00000000-0005-0000-0000-00007B230000}"/>
    <cellStyle name="การคำนวณ 2 6 7 2" xfId="13735" xr:uid="{EEE3B4EF-1164-40C7-8DAA-BBF92A41D4FA}"/>
    <cellStyle name="การคำนวณ 2 6 8" xfId="11604" xr:uid="{A302C2ED-BDD4-4D9A-8FF5-E108772C8489}"/>
    <cellStyle name="การคำนวณ 2 7" xfId="6363" xr:uid="{00000000-0005-0000-0000-00007C230000}"/>
    <cellStyle name="การคำนวณ 2 7 2" xfId="6880" xr:uid="{00000000-0005-0000-0000-00007D230000}"/>
    <cellStyle name="การคำนวณ 2 7 2 2" xfId="8530" xr:uid="{00000000-0005-0000-0000-00007E230000}"/>
    <cellStyle name="การคำนวณ 2 7 2 2 2" xfId="14257" xr:uid="{639B8BB3-A58F-43F6-8303-4780B5BCE420}"/>
    <cellStyle name="การคำนวณ 2 7 2 3" xfId="9175" xr:uid="{00000000-0005-0000-0000-00007F230000}"/>
    <cellStyle name="การคำนวณ 2 7 2 3 2" xfId="14902" xr:uid="{C824CE8C-3ACC-4D30-94AC-C619B044FC35}"/>
    <cellStyle name="การคำนวณ 2 7 2 4" xfId="9827" xr:uid="{00000000-0005-0000-0000-000080230000}"/>
    <cellStyle name="การคำนวณ 2 7 2 4 2" xfId="15553" xr:uid="{1A8778FB-7506-4764-85C2-63A4D287B10D}"/>
    <cellStyle name="การคำนวณ 2 7 2 5" xfId="10315" xr:uid="{00000000-0005-0000-0000-000081230000}"/>
    <cellStyle name="การคำนวณ 2 7 2 5 2" xfId="16040" xr:uid="{C9B7F67E-072D-41A3-8E95-87E885D22984}"/>
    <cellStyle name="การคำนวณ 2 7 2 6" xfId="10754" xr:uid="{00000000-0005-0000-0000-000082230000}"/>
    <cellStyle name="การคำนวณ 2 7 2 6 2" xfId="16456" xr:uid="{09BE0BB4-AB78-47A9-8B77-B0F4C24D06E5}"/>
    <cellStyle name="การคำนวณ 2 7 2 7" xfId="12658" xr:uid="{52C268D8-7AA9-49EF-82BC-3A5D670ABE7C}"/>
    <cellStyle name="การคำนวณ 2 7 3" xfId="8076" xr:uid="{00000000-0005-0000-0000-000083230000}"/>
    <cellStyle name="การคำนวณ 2 7 3 2" xfId="13805" xr:uid="{0168B9F8-A67F-48C8-91B0-FEBB9E3F1F69}"/>
    <cellStyle name="การคำนวณ 2 7 4" xfId="8729" xr:uid="{00000000-0005-0000-0000-000084230000}"/>
    <cellStyle name="การคำนวณ 2 7 4 2" xfId="14456" xr:uid="{51449E1A-8302-41ED-A52E-05C407BB4620}"/>
    <cellStyle name="การคำนวณ 2 7 5" xfId="9369" xr:uid="{00000000-0005-0000-0000-000085230000}"/>
    <cellStyle name="การคำนวณ 2 7 5 2" xfId="15095" xr:uid="{1FC34A47-A18F-41B0-8987-61C2BD1830F4}"/>
    <cellStyle name="การคำนวณ 2 7 6" xfId="7142" xr:uid="{00000000-0005-0000-0000-000086230000}"/>
    <cellStyle name="การคำนวณ 2 7 6 2" xfId="12896" xr:uid="{F91D5014-EC8B-410F-98E0-87E0D2234530}"/>
    <cellStyle name="การคำนวณ 2 7 7" xfId="12215" xr:uid="{0BA57D5B-F524-47A2-BF73-D45175F5755F}"/>
    <cellStyle name="การคำนวณ 2 8" xfId="6613" xr:uid="{00000000-0005-0000-0000-000087230000}"/>
    <cellStyle name="การคำนวณ 2 8 2" xfId="8293" xr:uid="{00000000-0005-0000-0000-000088230000}"/>
    <cellStyle name="การคำนวณ 2 8 2 2" xfId="14021" xr:uid="{332B71BF-437F-4FAB-AD6B-B7EC8EDB514D}"/>
    <cellStyle name="การคำนวณ 2 8 3" xfId="8942" xr:uid="{00000000-0005-0000-0000-000089230000}"/>
    <cellStyle name="การคำนวณ 2 8 3 2" xfId="14669" xr:uid="{8D4C14F8-29DA-454B-92B8-A257F66A7F2B}"/>
    <cellStyle name="การคำนวณ 2 8 4" xfId="9591" xr:uid="{00000000-0005-0000-0000-00008A230000}"/>
    <cellStyle name="การคำนวณ 2 8 4 2" xfId="15317" xr:uid="{8C8D1C62-2051-47C0-9A1A-6C6D669BE5F1}"/>
    <cellStyle name="การคำนวณ 2 8 5" xfId="10081" xr:uid="{00000000-0005-0000-0000-00008B230000}"/>
    <cellStyle name="การคำนวณ 2 8 5 2" xfId="15806" xr:uid="{488C5593-AEE0-414B-8D55-74A94340E18D}"/>
    <cellStyle name="การคำนวณ 2 8 6" xfId="10525" xr:uid="{00000000-0005-0000-0000-00008C230000}"/>
    <cellStyle name="การคำนวณ 2 8 6 2" xfId="16248" xr:uid="{C98D39B0-533A-468D-B82C-564298FEF503}"/>
    <cellStyle name="การคำนวณ 2 8 7" xfId="12442" xr:uid="{EBD5EBF1-8DDA-4459-BF3E-0A6B63A8BC99}"/>
    <cellStyle name="การคำนวณ 2 9" xfId="7491" xr:uid="{00000000-0005-0000-0000-00008D230000}"/>
    <cellStyle name="การคำนวณ 2 9 2" xfId="13236" xr:uid="{4D9DA895-3B62-4EDA-AAF6-8D4D503DB658}"/>
    <cellStyle name="การคำนวณ 3" xfId="3983" xr:uid="{00000000-0005-0000-0000-00008E230000}"/>
    <cellStyle name="การคำนวณ 3 2" xfId="6369" xr:uid="{00000000-0005-0000-0000-00008F230000}"/>
    <cellStyle name="การคำนวณ 3 2 2" xfId="6886" xr:uid="{00000000-0005-0000-0000-000090230000}"/>
    <cellStyle name="การคำนวณ 3 2 2 2" xfId="8536" xr:uid="{00000000-0005-0000-0000-000091230000}"/>
    <cellStyle name="การคำนวณ 3 2 2 2 2" xfId="14263" xr:uid="{F8CD48C4-BB2B-417F-9BF0-95CBFE8D665A}"/>
    <cellStyle name="การคำนวณ 3 2 2 3" xfId="9181" xr:uid="{00000000-0005-0000-0000-000092230000}"/>
    <cellStyle name="การคำนวณ 3 2 2 3 2" xfId="14908" xr:uid="{A5A315EF-CA52-45B1-8912-6A51226D63A7}"/>
    <cellStyle name="การคำนวณ 3 2 2 4" xfId="9833" xr:uid="{00000000-0005-0000-0000-000093230000}"/>
    <cellStyle name="การคำนวณ 3 2 2 4 2" xfId="15559" xr:uid="{E6DDA222-056B-40E9-9100-C812453A0AD2}"/>
    <cellStyle name="การคำนวณ 3 2 2 5" xfId="10321" xr:uid="{00000000-0005-0000-0000-000094230000}"/>
    <cellStyle name="การคำนวณ 3 2 2 5 2" xfId="16046" xr:uid="{9C80EA6F-DC88-413B-92E4-5A91873EF9D8}"/>
    <cellStyle name="การคำนวณ 3 2 2 6" xfId="10760" xr:uid="{00000000-0005-0000-0000-000095230000}"/>
    <cellStyle name="การคำนวณ 3 2 2 6 2" xfId="16462" xr:uid="{984633D6-685A-44EB-93C5-762AA52B5C08}"/>
    <cellStyle name="การคำนวณ 3 2 2 7" xfId="12664" xr:uid="{8C5322C7-3C35-4BD1-84A9-A69D4209F88F}"/>
    <cellStyle name="การคำนวณ 3 2 3" xfId="8082" xr:uid="{00000000-0005-0000-0000-000096230000}"/>
    <cellStyle name="การคำนวณ 3 2 3 2" xfId="13811" xr:uid="{D9D2C429-7B9C-43B0-A280-1B32497EFCD0}"/>
    <cellStyle name="การคำนวณ 3 2 4" xfId="8735" xr:uid="{00000000-0005-0000-0000-000097230000}"/>
    <cellStyle name="การคำนวณ 3 2 4 2" xfId="14462" xr:uid="{2DF32174-889C-4FE6-ABA7-7C809229AB7E}"/>
    <cellStyle name="การคำนวณ 3 2 5" xfId="9375" xr:uid="{00000000-0005-0000-0000-000098230000}"/>
    <cellStyle name="การคำนวณ 3 2 5 2" xfId="15101" xr:uid="{34D64340-5CD6-4B75-AFA8-6516586EE51E}"/>
    <cellStyle name="การคำนวณ 3 2 6" xfId="7706" xr:uid="{00000000-0005-0000-0000-000099230000}"/>
    <cellStyle name="การคำนวณ 3 2 6 2" xfId="13447" xr:uid="{37A74B1B-25DF-41E5-92FD-9C2CDD7CE55B}"/>
    <cellStyle name="การคำนวณ 3 2 7" xfId="12221" xr:uid="{C528DF7B-DB40-4511-AEC7-4A9C931A7A2C}"/>
    <cellStyle name="การคำนวณ 3 3" xfId="6619" xr:uid="{00000000-0005-0000-0000-00009A230000}"/>
    <cellStyle name="การคำนวณ 3 3 2" xfId="8299" xr:uid="{00000000-0005-0000-0000-00009B230000}"/>
    <cellStyle name="การคำนวณ 3 3 2 2" xfId="14027" xr:uid="{ED23E1ED-CBA4-42AA-9EC8-3CB91FED0E01}"/>
    <cellStyle name="การคำนวณ 3 3 3" xfId="8948" xr:uid="{00000000-0005-0000-0000-00009C230000}"/>
    <cellStyle name="การคำนวณ 3 3 3 2" xfId="14675" xr:uid="{C5D7E2C2-F1CA-4AE0-861F-86CF54C6E18B}"/>
    <cellStyle name="การคำนวณ 3 3 4" xfId="9597" xr:uid="{00000000-0005-0000-0000-00009D230000}"/>
    <cellStyle name="การคำนวณ 3 3 4 2" xfId="15323" xr:uid="{BBF3BEB1-3933-44D6-B5C3-BB1CC2368BCE}"/>
    <cellStyle name="การคำนวณ 3 3 5" xfId="10087" xr:uid="{00000000-0005-0000-0000-00009E230000}"/>
    <cellStyle name="การคำนวณ 3 3 5 2" xfId="15812" xr:uid="{C5AAF3A8-4887-42DC-AFEC-8FB6BED3E51D}"/>
    <cellStyle name="การคำนวณ 3 3 6" xfId="10531" xr:uid="{00000000-0005-0000-0000-00009F230000}"/>
    <cellStyle name="การคำนวณ 3 3 6 2" xfId="16254" xr:uid="{9F5A0B94-6009-498F-B566-85C373F3256F}"/>
    <cellStyle name="การคำนวณ 3 3 7" xfId="12448" xr:uid="{5265C67F-205A-4ABF-BD97-717C5A64E8A4}"/>
    <cellStyle name="การคำนวณ 3 4" xfId="7497" xr:uid="{00000000-0005-0000-0000-0000A0230000}"/>
    <cellStyle name="การคำนวณ 3 4 2" xfId="13242" xr:uid="{60F6C6F5-AD36-45E9-9FFE-DD78543D772A}"/>
    <cellStyle name="การคำนวณ 3 5" xfId="7210" xr:uid="{00000000-0005-0000-0000-0000A1230000}"/>
    <cellStyle name="การคำนวณ 3 5 2" xfId="12961" xr:uid="{11739F1C-3C26-4289-93A8-3AD4420829F8}"/>
    <cellStyle name="การคำนวณ 3 6" xfId="7319" xr:uid="{00000000-0005-0000-0000-0000A2230000}"/>
    <cellStyle name="การคำนวณ 3 6 2" xfId="13066" xr:uid="{4FC1FE00-4C6D-4FA9-B33F-3C2B6EA7AC30}"/>
    <cellStyle name="การคำนวณ 3 7" xfId="2224" xr:uid="{00000000-0005-0000-0000-0000A3230000}"/>
    <cellStyle name="การคำนวณ 3 7 2" xfId="11051" xr:uid="{BD738C40-3C6A-4E73-9D56-2CD1A2008367}"/>
    <cellStyle name="การคำนวณ 3 8" xfId="11605" xr:uid="{1BA017C4-0EE0-4B12-83C0-596E4235EFA2}"/>
    <cellStyle name="การคำนวณ 4" xfId="3984" xr:uid="{00000000-0005-0000-0000-0000A4230000}"/>
    <cellStyle name="การคำนวณ 4 2" xfId="6370" xr:uid="{00000000-0005-0000-0000-0000A5230000}"/>
    <cellStyle name="การคำนวณ 4 2 2" xfId="6887" xr:uid="{00000000-0005-0000-0000-0000A6230000}"/>
    <cellStyle name="การคำนวณ 4 2 2 2" xfId="8537" xr:uid="{00000000-0005-0000-0000-0000A7230000}"/>
    <cellStyle name="การคำนวณ 4 2 2 2 2" xfId="14264" xr:uid="{62A46388-67DB-4B19-9B36-940069D96658}"/>
    <cellStyle name="การคำนวณ 4 2 2 3" xfId="9182" xr:uid="{00000000-0005-0000-0000-0000A8230000}"/>
    <cellStyle name="การคำนวณ 4 2 2 3 2" xfId="14909" xr:uid="{3332DD02-6C8D-4468-B687-57E26CE762FD}"/>
    <cellStyle name="การคำนวณ 4 2 2 4" xfId="9834" xr:uid="{00000000-0005-0000-0000-0000A9230000}"/>
    <cellStyle name="การคำนวณ 4 2 2 4 2" xfId="15560" xr:uid="{F2B26901-30D8-4051-9E46-A8903C99F9AC}"/>
    <cellStyle name="การคำนวณ 4 2 2 5" xfId="10322" xr:uid="{00000000-0005-0000-0000-0000AA230000}"/>
    <cellStyle name="การคำนวณ 4 2 2 5 2" xfId="16047" xr:uid="{4C52897D-C7E8-45E8-81DF-FC18C8989EF3}"/>
    <cellStyle name="การคำนวณ 4 2 2 6" xfId="10761" xr:uid="{00000000-0005-0000-0000-0000AB230000}"/>
    <cellStyle name="การคำนวณ 4 2 2 6 2" xfId="16463" xr:uid="{FAF7381F-549B-440A-9147-A9FFF9245790}"/>
    <cellStyle name="การคำนวณ 4 2 2 7" xfId="12665" xr:uid="{43114A4E-4F94-48CE-8288-9EEA7736BCA0}"/>
    <cellStyle name="การคำนวณ 4 2 3" xfId="8083" xr:uid="{00000000-0005-0000-0000-0000AC230000}"/>
    <cellStyle name="การคำนวณ 4 2 3 2" xfId="13812" xr:uid="{70885019-F9ED-4C5C-9DB3-011115B6C33C}"/>
    <cellStyle name="การคำนวณ 4 2 4" xfId="8736" xr:uid="{00000000-0005-0000-0000-0000AD230000}"/>
    <cellStyle name="การคำนวณ 4 2 4 2" xfId="14463" xr:uid="{999C2177-6017-4C4F-8F40-4512F091E10D}"/>
    <cellStyle name="การคำนวณ 4 2 5" xfId="9376" xr:uid="{00000000-0005-0000-0000-0000AE230000}"/>
    <cellStyle name="การคำนวณ 4 2 5 2" xfId="15102" xr:uid="{51C0EC57-C5BB-4772-AF2E-76D6546E4A56}"/>
    <cellStyle name="การคำนวณ 4 2 6" xfId="3180" xr:uid="{00000000-0005-0000-0000-0000AF230000}"/>
    <cellStyle name="การคำนวณ 4 2 6 2" xfId="11346" xr:uid="{891A5426-3244-4E18-87EA-8DD50AB30E84}"/>
    <cellStyle name="การคำนวณ 4 2 7" xfId="12222" xr:uid="{7273FD33-9C1A-40DE-A3B2-F42854D5464E}"/>
    <cellStyle name="การคำนวณ 4 3" xfId="6620" xr:uid="{00000000-0005-0000-0000-0000B0230000}"/>
    <cellStyle name="การคำนวณ 4 3 2" xfId="8300" xr:uid="{00000000-0005-0000-0000-0000B1230000}"/>
    <cellStyle name="การคำนวณ 4 3 2 2" xfId="14028" xr:uid="{433737F8-2649-4EE6-8F3F-64B18A84549C}"/>
    <cellStyle name="การคำนวณ 4 3 3" xfId="8949" xr:uid="{00000000-0005-0000-0000-0000B2230000}"/>
    <cellStyle name="การคำนวณ 4 3 3 2" xfId="14676" xr:uid="{FA09DDEB-107F-48D2-969C-E30B5E98F7D7}"/>
    <cellStyle name="การคำนวณ 4 3 4" xfId="9598" xr:uid="{00000000-0005-0000-0000-0000B3230000}"/>
    <cellStyle name="การคำนวณ 4 3 4 2" xfId="15324" xr:uid="{E9646756-84CB-4C9C-BC72-4A4627E25EDA}"/>
    <cellStyle name="การคำนวณ 4 3 5" xfId="10088" xr:uid="{00000000-0005-0000-0000-0000B4230000}"/>
    <cellStyle name="การคำนวณ 4 3 5 2" xfId="15813" xr:uid="{65B93433-9752-484C-87BE-72DA3E6EE7EC}"/>
    <cellStyle name="การคำนวณ 4 3 6" xfId="10532" xr:uid="{00000000-0005-0000-0000-0000B5230000}"/>
    <cellStyle name="การคำนวณ 4 3 6 2" xfId="16255" xr:uid="{8D265211-BE38-4E0B-AE2C-12948EC493B1}"/>
    <cellStyle name="การคำนวณ 4 3 7" xfId="12449" xr:uid="{3CAE14B3-6DB6-4685-AD60-7F2768C6138D}"/>
    <cellStyle name="การคำนวณ 4 4" xfId="7498" xr:uid="{00000000-0005-0000-0000-0000B6230000}"/>
    <cellStyle name="การคำนวณ 4 4 2" xfId="13243" xr:uid="{AA8A7030-8090-40E9-83D0-FBA54C06F199}"/>
    <cellStyle name="การคำนวณ 4 5" xfId="7209" xr:uid="{00000000-0005-0000-0000-0000B7230000}"/>
    <cellStyle name="การคำนวณ 4 5 2" xfId="12960" xr:uid="{FF47BEDE-305E-4D14-88DA-CA9ABBB7FACB}"/>
    <cellStyle name="การคำนวณ 4 6" xfId="7878" xr:uid="{00000000-0005-0000-0000-0000B8230000}"/>
    <cellStyle name="การคำนวณ 4 6 2" xfId="13614" xr:uid="{8DA2F7D3-F520-42EF-B3CC-39925BB02844}"/>
    <cellStyle name="การคำนวณ 4 7" xfId="2223" xr:uid="{00000000-0005-0000-0000-0000B9230000}"/>
    <cellStyle name="การคำนวณ 4 7 2" xfId="11050" xr:uid="{71D1CD80-BB61-4647-9ED9-E73228571DA9}"/>
    <cellStyle name="การคำนวณ 4 8" xfId="11606" xr:uid="{11893EC9-C82A-4B7A-8419-744D67EED814}"/>
    <cellStyle name="การคำนวณ 5" xfId="3985" xr:uid="{00000000-0005-0000-0000-0000BA230000}"/>
    <cellStyle name="การคำนวณ 5 2" xfId="6371" xr:uid="{00000000-0005-0000-0000-0000BB230000}"/>
    <cellStyle name="การคำนวณ 5 2 2" xfId="6888" xr:uid="{00000000-0005-0000-0000-0000BC230000}"/>
    <cellStyle name="การคำนวณ 5 2 2 2" xfId="8538" xr:uid="{00000000-0005-0000-0000-0000BD230000}"/>
    <cellStyle name="การคำนวณ 5 2 2 2 2" xfId="14265" xr:uid="{9641E41F-A8E0-4435-A43E-C3508B0BE607}"/>
    <cellStyle name="การคำนวณ 5 2 2 3" xfId="9183" xr:uid="{00000000-0005-0000-0000-0000BE230000}"/>
    <cellStyle name="การคำนวณ 5 2 2 3 2" xfId="14910" xr:uid="{26451A65-B664-436B-A011-A4EE18FEB82A}"/>
    <cellStyle name="การคำนวณ 5 2 2 4" xfId="9835" xr:uid="{00000000-0005-0000-0000-0000BF230000}"/>
    <cellStyle name="การคำนวณ 5 2 2 4 2" xfId="15561" xr:uid="{BB01BB09-0EAE-4BB5-9DFC-599CE7DD7520}"/>
    <cellStyle name="การคำนวณ 5 2 2 5" xfId="10323" xr:uid="{00000000-0005-0000-0000-0000C0230000}"/>
    <cellStyle name="การคำนวณ 5 2 2 5 2" xfId="16048" xr:uid="{7C5435AF-BF1E-4B3F-85C6-E521A7D77F09}"/>
    <cellStyle name="การคำนวณ 5 2 2 6" xfId="10762" xr:uid="{00000000-0005-0000-0000-0000C1230000}"/>
    <cellStyle name="การคำนวณ 5 2 2 6 2" xfId="16464" xr:uid="{35CE1CFA-D007-4951-9B30-15E750860E19}"/>
    <cellStyle name="การคำนวณ 5 2 2 7" xfId="12666" xr:uid="{CAFDF018-9AF9-4B99-8CB7-64092A00C509}"/>
    <cellStyle name="การคำนวณ 5 2 3" xfId="8084" xr:uid="{00000000-0005-0000-0000-0000C2230000}"/>
    <cellStyle name="การคำนวณ 5 2 3 2" xfId="13813" xr:uid="{04B0867A-A996-491A-816D-586A8FF48598}"/>
    <cellStyle name="การคำนวณ 5 2 4" xfId="8737" xr:uid="{00000000-0005-0000-0000-0000C3230000}"/>
    <cellStyle name="การคำนวณ 5 2 4 2" xfId="14464" xr:uid="{1D748360-5CAB-49CD-BEA9-70F6C7E703C5}"/>
    <cellStyle name="การคำนวณ 5 2 5" xfId="9377" xr:uid="{00000000-0005-0000-0000-0000C4230000}"/>
    <cellStyle name="การคำนวณ 5 2 5 2" xfId="15103" xr:uid="{AF83ED4B-E54D-4CE7-95F3-37249DB34666}"/>
    <cellStyle name="การคำนวณ 5 2 6" xfId="3179" xr:uid="{00000000-0005-0000-0000-0000C5230000}"/>
    <cellStyle name="การคำนวณ 5 2 6 2" xfId="11345" xr:uid="{B47D8FFC-2776-436B-B3D4-A8A6505D0660}"/>
    <cellStyle name="การคำนวณ 5 2 7" xfId="12223" xr:uid="{77200D9F-6526-4523-B961-B253AD023FCB}"/>
    <cellStyle name="การคำนวณ 5 3" xfId="6621" xr:uid="{00000000-0005-0000-0000-0000C6230000}"/>
    <cellStyle name="การคำนวณ 5 3 2" xfId="8301" xr:uid="{00000000-0005-0000-0000-0000C7230000}"/>
    <cellStyle name="การคำนวณ 5 3 2 2" xfId="14029" xr:uid="{BFAD96B4-FEE7-44C6-A2D1-526C55CE0062}"/>
    <cellStyle name="การคำนวณ 5 3 3" xfId="8950" xr:uid="{00000000-0005-0000-0000-0000C8230000}"/>
    <cellStyle name="การคำนวณ 5 3 3 2" xfId="14677" xr:uid="{3D7E3033-7397-41D2-91D5-9E1C295EA6EC}"/>
    <cellStyle name="การคำนวณ 5 3 4" xfId="9599" xr:uid="{00000000-0005-0000-0000-0000C9230000}"/>
    <cellStyle name="การคำนวณ 5 3 4 2" xfId="15325" xr:uid="{58A63291-AE24-42B3-B016-719BF72A26EE}"/>
    <cellStyle name="การคำนวณ 5 3 5" xfId="10089" xr:uid="{00000000-0005-0000-0000-0000CA230000}"/>
    <cellStyle name="การคำนวณ 5 3 5 2" xfId="15814" xr:uid="{3D112FD0-CD7F-400F-9FBB-695014409D10}"/>
    <cellStyle name="การคำนวณ 5 3 6" xfId="10533" xr:uid="{00000000-0005-0000-0000-0000CB230000}"/>
    <cellStyle name="การคำนวณ 5 3 6 2" xfId="16256" xr:uid="{9AE46AA0-32B7-480F-96E5-CDB8ACA03AC2}"/>
    <cellStyle name="การคำนวณ 5 3 7" xfId="12450" xr:uid="{4A20E4C8-0DF7-45A9-B67B-04F0FDC704DC}"/>
    <cellStyle name="การคำนวณ 5 4" xfId="7499" xr:uid="{00000000-0005-0000-0000-0000CC230000}"/>
    <cellStyle name="การคำนวณ 5 4 2" xfId="13244" xr:uid="{3F1D3EE2-7D24-4ED6-A93D-3E339C02A2D4}"/>
    <cellStyle name="การคำนวณ 5 5" xfId="7208" xr:uid="{00000000-0005-0000-0000-0000CD230000}"/>
    <cellStyle name="การคำนวณ 5 5 2" xfId="12959" xr:uid="{06A80B28-8E20-41F1-AF58-36783373222D}"/>
    <cellStyle name="การคำนวณ 5 6" xfId="7879" xr:uid="{00000000-0005-0000-0000-0000CE230000}"/>
    <cellStyle name="การคำนวณ 5 6 2" xfId="13615" xr:uid="{29B2FB8B-71B6-4BB3-940D-BD3E2EA59F74}"/>
    <cellStyle name="การคำนวณ 5 7" xfId="7257" xr:uid="{00000000-0005-0000-0000-0000CF230000}"/>
    <cellStyle name="การคำนวณ 5 7 2" xfId="13005" xr:uid="{CCB21DEE-FE6C-4E11-BFDC-EFD832E66EC1}"/>
    <cellStyle name="การคำนวณ 5 8" xfId="11607" xr:uid="{45F46D7A-C6FC-4340-B8CD-CE6DA51F4305}"/>
    <cellStyle name="การคำนวณ 6" xfId="3986" xr:uid="{00000000-0005-0000-0000-0000D0230000}"/>
    <cellStyle name="การคำนวณ 6 2" xfId="6372" xr:uid="{00000000-0005-0000-0000-0000D1230000}"/>
    <cellStyle name="การคำนวณ 6 2 2" xfId="6889" xr:uid="{00000000-0005-0000-0000-0000D2230000}"/>
    <cellStyle name="การคำนวณ 6 2 2 2" xfId="8539" xr:uid="{00000000-0005-0000-0000-0000D3230000}"/>
    <cellStyle name="การคำนวณ 6 2 2 2 2" xfId="14266" xr:uid="{D5DE916B-5BB2-47F2-A2BF-C7642726D1E6}"/>
    <cellStyle name="การคำนวณ 6 2 2 3" xfId="9184" xr:uid="{00000000-0005-0000-0000-0000D4230000}"/>
    <cellStyle name="การคำนวณ 6 2 2 3 2" xfId="14911" xr:uid="{38EC1E56-1912-43D9-AF38-8C137BEDCA14}"/>
    <cellStyle name="การคำนวณ 6 2 2 4" xfId="9836" xr:uid="{00000000-0005-0000-0000-0000D5230000}"/>
    <cellStyle name="การคำนวณ 6 2 2 4 2" xfId="15562" xr:uid="{9ED1D8B6-5AED-4068-B4C8-C61018527108}"/>
    <cellStyle name="การคำนวณ 6 2 2 5" xfId="10324" xr:uid="{00000000-0005-0000-0000-0000D6230000}"/>
    <cellStyle name="การคำนวณ 6 2 2 5 2" xfId="16049" xr:uid="{A94AF6A4-A610-4F37-9654-14FA9E5CEB00}"/>
    <cellStyle name="การคำนวณ 6 2 2 6" xfId="10763" xr:uid="{00000000-0005-0000-0000-0000D7230000}"/>
    <cellStyle name="การคำนวณ 6 2 2 6 2" xfId="16465" xr:uid="{068946B0-04B6-4832-BECC-7751842B5579}"/>
    <cellStyle name="การคำนวณ 6 2 2 7" xfId="12667" xr:uid="{0E4317E5-74A3-4F3D-8E3C-0926CF65566A}"/>
    <cellStyle name="การคำนวณ 6 2 3" xfId="8085" xr:uid="{00000000-0005-0000-0000-0000D8230000}"/>
    <cellStyle name="การคำนวณ 6 2 3 2" xfId="13814" xr:uid="{E157A47C-7590-46DF-9C62-7B0C97D33ADF}"/>
    <cellStyle name="การคำนวณ 6 2 4" xfId="8738" xr:uid="{00000000-0005-0000-0000-0000D9230000}"/>
    <cellStyle name="การคำนวณ 6 2 4 2" xfId="14465" xr:uid="{E7E310AF-2497-4476-A29A-6C7389DCA44E}"/>
    <cellStyle name="การคำนวณ 6 2 5" xfId="9378" xr:uid="{00000000-0005-0000-0000-0000DA230000}"/>
    <cellStyle name="การคำนวณ 6 2 5 2" xfId="15104" xr:uid="{2420AE71-BA17-4C82-B8FF-8F13FDDF9182}"/>
    <cellStyle name="การคำนวณ 6 2 6" xfId="7126" xr:uid="{00000000-0005-0000-0000-0000DB230000}"/>
    <cellStyle name="การคำนวณ 6 2 6 2" xfId="12884" xr:uid="{4382E44D-B8D2-498C-B0C7-7CE2CDA4ABCC}"/>
    <cellStyle name="การคำนวณ 6 2 7" xfId="12224" xr:uid="{6E051700-6F3E-44A4-94FE-AFBFE4188DFD}"/>
    <cellStyle name="การคำนวณ 6 3" xfId="6622" xr:uid="{00000000-0005-0000-0000-0000DC230000}"/>
    <cellStyle name="การคำนวณ 6 3 2" xfId="8302" xr:uid="{00000000-0005-0000-0000-0000DD230000}"/>
    <cellStyle name="การคำนวณ 6 3 2 2" xfId="14030" xr:uid="{275514E9-7147-4ED1-A173-0C5DC5BB83AB}"/>
    <cellStyle name="การคำนวณ 6 3 3" xfId="8951" xr:uid="{00000000-0005-0000-0000-0000DE230000}"/>
    <cellStyle name="การคำนวณ 6 3 3 2" xfId="14678" xr:uid="{F6EA2F0C-C449-4711-AD91-727CE75020BB}"/>
    <cellStyle name="การคำนวณ 6 3 4" xfId="9600" xr:uid="{00000000-0005-0000-0000-0000DF230000}"/>
    <cellStyle name="การคำนวณ 6 3 4 2" xfId="15326" xr:uid="{7C4E22FB-16DE-42A2-A834-F1CB4DCB1916}"/>
    <cellStyle name="การคำนวณ 6 3 5" xfId="10090" xr:uid="{00000000-0005-0000-0000-0000E0230000}"/>
    <cellStyle name="การคำนวณ 6 3 5 2" xfId="15815" xr:uid="{A3A92E32-3E9C-47DB-B8BA-FF460A009CB7}"/>
    <cellStyle name="การคำนวณ 6 3 6" xfId="10534" xr:uid="{00000000-0005-0000-0000-0000E1230000}"/>
    <cellStyle name="การคำนวณ 6 3 6 2" xfId="16257" xr:uid="{E62B517D-21B3-42F8-9197-612CEF88D42A}"/>
    <cellStyle name="การคำนวณ 6 3 7" xfId="12451" xr:uid="{00F44FAB-09A9-46FC-8446-42651C937D66}"/>
    <cellStyle name="การคำนวณ 6 4" xfId="7500" xr:uid="{00000000-0005-0000-0000-0000E2230000}"/>
    <cellStyle name="การคำนวณ 6 4 2" xfId="13245" xr:uid="{127B5F5E-25C2-483D-8086-1AFA9C9D19AC}"/>
    <cellStyle name="การคำนวณ 6 5" xfId="7207" xr:uid="{00000000-0005-0000-0000-0000E3230000}"/>
    <cellStyle name="การคำนวณ 6 5 2" xfId="12958" xr:uid="{CADF4BFF-CF6C-42AA-B083-2A9F88573768}"/>
    <cellStyle name="การคำนวณ 6 6" xfId="7880" xr:uid="{00000000-0005-0000-0000-0000E4230000}"/>
    <cellStyle name="การคำนวณ 6 6 2" xfId="13616" xr:uid="{9900875F-F5C9-464B-A3C7-2C0B08B0BA00}"/>
    <cellStyle name="การคำนวณ 6 7" xfId="7149" xr:uid="{00000000-0005-0000-0000-0000E5230000}"/>
    <cellStyle name="การคำนวณ 6 7 2" xfId="12903" xr:uid="{C88CBD14-0D23-4522-BC45-D127ACD81E6A}"/>
    <cellStyle name="การคำนวณ 6 8" xfId="11608" xr:uid="{2216B040-7D89-4CCB-8973-68D258981BBB}"/>
    <cellStyle name="การคำนวณ 7" xfId="3987" xr:uid="{00000000-0005-0000-0000-0000E6230000}"/>
    <cellStyle name="การคำนวณ 7 2" xfId="6373" xr:uid="{00000000-0005-0000-0000-0000E7230000}"/>
    <cellStyle name="การคำนวณ 7 2 2" xfId="6890" xr:uid="{00000000-0005-0000-0000-0000E8230000}"/>
    <cellStyle name="การคำนวณ 7 2 2 2" xfId="8540" xr:uid="{00000000-0005-0000-0000-0000E9230000}"/>
    <cellStyle name="การคำนวณ 7 2 2 2 2" xfId="14267" xr:uid="{C3A400CB-1314-4E4A-B663-84472B9770F4}"/>
    <cellStyle name="การคำนวณ 7 2 2 3" xfId="9185" xr:uid="{00000000-0005-0000-0000-0000EA230000}"/>
    <cellStyle name="การคำนวณ 7 2 2 3 2" xfId="14912" xr:uid="{29DA947B-AAFB-4B63-9409-C7BCB40923EA}"/>
    <cellStyle name="การคำนวณ 7 2 2 4" xfId="9837" xr:uid="{00000000-0005-0000-0000-0000EB230000}"/>
    <cellStyle name="การคำนวณ 7 2 2 4 2" xfId="15563" xr:uid="{A76A7CFC-F13D-4444-8926-0DA28BC4A0F0}"/>
    <cellStyle name="การคำนวณ 7 2 2 5" xfId="10325" xr:uid="{00000000-0005-0000-0000-0000EC230000}"/>
    <cellStyle name="การคำนวณ 7 2 2 5 2" xfId="16050" xr:uid="{D2ED2516-D408-43AB-B926-DFC83663FDA2}"/>
    <cellStyle name="การคำนวณ 7 2 2 6" xfId="10764" xr:uid="{00000000-0005-0000-0000-0000ED230000}"/>
    <cellStyle name="การคำนวณ 7 2 2 6 2" xfId="16466" xr:uid="{52CE54F7-907C-4869-9DEC-AD1F81341A8B}"/>
    <cellStyle name="การคำนวณ 7 2 2 7" xfId="12668" xr:uid="{61336194-B6F5-4F43-935C-4B5943C2E7DF}"/>
    <cellStyle name="การคำนวณ 7 2 3" xfId="8086" xr:uid="{00000000-0005-0000-0000-0000EE230000}"/>
    <cellStyle name="การคำนวณ 7 2 3 2" xfId="13815" xr:uid="{E8A70D55-45F5-47E4-958F-4AE8D54840DF}"/>
    <cellStyle name="การคำนวณ 7 2 4" xfId="8739" xr:uid="{00000000-0005-0000-0000-0000EF230000}"/>
    <cellStyle name="การคำนวณ 7 2 4 2" xfId="14466" xr:uid="{137C29C7-77D2-420D-9DF5-FB2C65E0F60B}"/>
    <cellStyle name="การคำนวณ 7 2 5" xfId="9379" xr:uid="{00000000-0005-0000-0000-0000F0230000}"/>
    <cellStyle name="การคำนวณ 7 2 5 2" xfId="15105" xr:uid="{ADA31A10-85DF-448C-9A4D-AEDEAE4B1648}"/>
    <cellStyle name="การคำนวณ 7 2 6" xfId="7653" xr:uid="{00000000-0005-0000-0000-0000F1230000}"/>
    <cellStyle name="การคำนวณ 7 2 6 2" xfId="13396" xr:uid="{23DBA86D-5B60-4448-81C3-642511E1043B}"/>
    <cellStyle name="การคำนวณ 7 2 7" xfId="12225" xr:uid="{3D2EA683-A8EA-479F-919A-741E5DED080F}"/>
    <cellStyle name="การคำนวณ 7 3" xfId="6623" xr:uid="{00000000-0005-0000-0000-0000F2230000}"/>
    <cellStyle name="การคำนวณ 7 3 2" xfId="8303" xr:uid="{00000000-0005-0000-0000-0000F3230000}"/>
    <cellStyle name="การคำนวณ 7 3 2 2" xfId="14031" xr:uid="{EDD4011F-2C21-4F42-9DEA-72F4EA1701CE}"/>
    <cellStyle name="การคำนวณ 7 3 3" xfId="8952" xr:uid="{00000000-0005-0000-0000-0000F4230000}"/>
    <cellStyle name="การคำนวณ 7 3 3 2" xfId="14679" xr:uid="{374F628D-BBC1-4803-B4AD-25DCEBD5404C}"/>
    <cellStyle name="การคำนวณ 7 3 4" xfId="9601" xr:uid="{00000000-0005-0000-0000-0000F5230000}"/>
    <cellStyle name="การคำนวณ 7 3 4 2" xfId="15327" xr:uid="{626D41E3-360B-4A1C-912B-E752C8587C5A}"/>
    <cellStyle name="การคำนวณ 7 3 5" xfId="10091" xr:uid="{00000000-0005-0000-0000-0000F6230000}"/>
    <cellStyle name="การคำนวณ 7 3 5 2" xfId="15816" xr:uid="{5A85EBD1-8281-4E43-9B6D-7EAFE3CF201C}"/>
    <cellStyle name="การคำนวณ 7 3 6" xfId="10535" xr:uid="{00000000-0005-0000-0000-0000F7230000}"/>
    <cellStyle name="การคำนวณ 7 3 6 2" xfId="16258" xr:uid="{9FEE5218-80CF-4D72-9C2D-1EC1F794EEA9}"/>
    <cellStyle name="การคำนวณ 7 3 7" xfId="12452" xr:uid="{E3A12B23-C26D-4CA2-938C-CF5201F99397}"/>
    <cellStyle name="การคำนวณ 7 4" xfId="7501" xr:uid="{00000000-0005-0000-0000-0000F8230000}"/>
    <cellStyle name="การคำนวณ 7 4 2" xfId="13246" xr:uid="{2DFD0D12-FA7D-4FC4-B320-52CCEADB3A70}"/>
    <cellStyle name="การคำนวณ 7 5" xfId="7206" xr:uid="{00000000-0005-0000-0000-0000F9230000}"/>
    <cellStyle name="การคำนวณ 7 5 2" xfId="12957" xr:uid="{C51DC313-20F3-4940-86C9-85867A46683E}"/>
    <cellStyle name="การคำนวณ 7 6" xfId="7881" xr:uid="{00000000-0005-0000-0000-0000FA230000}"/>
    <cellStyle name="การคำนวณ 7 6 2" xfId="13617" xr:uid="{3975CED0-828A-4D5C-A2DE-F2E7CABFF778}"/>
    <cellStyle name="การคำนวณ 7 7" xfId="7995" xr:uid="{00000000-0005-0000-0000-0000FB230000}"/>
    <cellStyle name="การคำนวณ 7 7 2" xfId="13725" xr:uid="{2CD37392-C484-4B91-A120-9CF667A8B130}"/>
    <cellStyle name="การคำนวณ 7 8" xfId="11609" xr:uid="{66CB80A2-D40E-41ED-98F5-3B249307D73D}"/>
    <cellStyle name="การคำนวณ 8" xfId="3988" xr:uid="{00000000-0005-0000-0000-0000FC230000}"/>
    <cellStyle name="การคำนวณ 8 2" xfId="6374" xr:uid="{00000000-0005-0000-0000-0000FD230000}"/>
    <cellStyle name="การคำนวณ 8 2 2" xfId="6891" xr:uid="{00000000-0005-0000-0000-0000FE230000}"/>
    <cellStyle name="การคำนวณ 8 2 2 2" xfId="8541" xr:uid="{00000000-0005-0000-0000-0000FF230000}"/>
    <cellStyle name="การคำนวณ 8 2 2 2 2" xfId="14268" xr:uid="{F61EE271-2FDB-4466-9D43-37303DDA8E51}"/>
    <cellStyle name="การคำนวณ 8 2 2 3" xfId="9186" xr:uid="{00000000-0005-0000-0000-000000240000}"/>
    <cellStyle name="การคำนวณ 8 2 2 3 2" xfId="14913" xr:uid="{3EE62F7A-D4ED-461C-B31E-60662297D77C}"/>
    <cellStyle name="การคำนวณ 8 2 2 4" xfId="9838" xr:uid="{00000000-0005-0000-0000-000001240000}"/>
    <cellStyle name="การคำนวณ 8 2 2 4 2" xfId="15564" xr:uid="{00CCBBE4-83FB-4CBB-8712-5BA73AB75F19}"/>
    <cellStyle name="การคำนวณ 8 2 2 5" xfId="10326" xr:uid="{00000000-0005-0000-0000-000002240000}"/>
    <cellStyle name="การคำนวณ 8 2 2 5 2" xfId="16051" xr:uid="{90F1863F-8072-47C0-957C-0D8C0F28D03F}"/>
    <cellStyle name="การคำนวณ 8 2 2 6" xfId="10765" xr:uid="{00000000-0005-0000-0000-000003240000}"/>
    <cellStyle name="การคำนวณ 8 2 2 6 2" xfId="16467" xr:uid="{A5512A49-D600-412A-9DCE-61E6CA426A3E}"/>
    <cellStyle name="การคำนวณ 8 2 2 7" xfId="12669" xr:uid="{704B6474-B54A-4D89-AB7B-5C93C71CD174}"/>
    <cellStyle name="การคำนวณ 8 2 3" xfId="8087" xr:uid="{00000000-0005-0000-0000-000004240000}"/>
    <cellStyle name="การคำนวณ 8 2 3 2" xfId="13816" xr:uid="{B69D004C-6AC5-47D2-8F0E-2EBA898EC221}"/>
    <cellStyle name="การคำนวณ 8 2 4" xfId="8740" xr:uid="{00000000-0005-0000-0000-000005240000}"/>
    <cellStyle name="การคำนวณ 8 2 4 2" xfId="14467" xr:uid="{B577425A-DFEF-445E-9652-6279CB66D539}"/>
    <cellStyle name="การคำนวณ 8 2 5" xfId="9380" xr:uid="{00000000-0005-0000-0000-000006240000}"/>
    <cellStyle name="การคำนวณ 8 2 5 2" xfId="15106" xr:uid="{BEE3F3FA-8BEC-4EA6-AB12-4C78F3D506A9}"/>
    <cellStyle name="การคำนวณ 8 2 6" xfId="3174" xr:uid="{00000000-0005-0000-0000-000007240000}"/>
    <cellStyle name="การคำนวณ 8 2 6 2" xfId="11344" xr:uid="{A327C30E-6DB3-4538-B801-44F2826997DB}"/>
    <cellStyle name="การคำนวณ 8 2 7" xfId="12226" xr:uid="{C6B7A47C-F1A9-43CA-B009-F0D7BD94FBA8}"/>
    <cellStyle name="การคำนวณ 8 3" xfId="6624" xr:uid="{00000000-0005-0000-0000-000008240000}"/>
    <cellStyle name="การคำนวณ 8 3 2" xfId="8304" xr:uid="{00000000-0005-0000-0000-000009240000}"/>
    <cellStyle name="การคำนวณ 8 3 2 2" xfId="14032" xr:uid="{268582E4-BC0D-4A35-8568-FB1A01EF8A48}"/>
    <cellStyle name="การคำนวณ 8 3 3" xfId="8953" xr:uid="{00000000-0005-0000-0000-00000A240000}"/>
    <cellStyle name="การคำนวณ 8 3 3 2" xfId="14680" xr:uid="{78EE245D-D9F7-4856-9F85-90F6772AE7E9}"/>
    <cellStyle name="การคำนวณ 8 3 4" xfId="9602" xr:uid="{00000000-0005-0000-0000-00000B240000}"/>
    <cellStyle name="การคำนวณ 8 3 4 2" xfId="15328" xr:uid="{41748EB8-9C77-4299-8B25-88A437C0A720}"/>
    <cellStyle name="การคำนวณ 8 3 5" xfId="10092" xr:uid="{00000000-0005-0000-0000-00000C240000}"/>
    <cellStyle name="การคำนวณ 8 3 5 2" xfId="15817" xr:uid="{CB42310E-8C67-4813-8AD2-A1C80E2209F8}"/>
    <cellStyle name="การคำนวณ 8 3 6" xfId="10536" xr:uid="{00000000-0005-0000-0000-00000D240000}"/>
    <cellStyle name="การคำนวณ 8 3 6 2" xfId="16259" xr:uid="{3A43A957-0890-45E3-BB67-A4B378D3EBA1}"/>
    <cellStyle name="การคำนวณ 8 3 7" xfId="12453" xr:uid="{D51F9940-8C9D-4547-BA8A-9AE914FA026C}"/>
    <cellStyle name="การคำนวณ 8 4" xfId="7502" xr:uid="{00000000-0005-0000-0000-00000E240000}"/>
    <cellStyle name="การคำนวณ 8 4 2" xfId="13247" xr:uid="{987E692C-0471-43FC-8805-0CD41AC7F010}"/>
    <cellStyle name="การคำนวณ 8 5" xfId="7205" xr:uid="{00000000-0005-0000-0000-00000F240000}"/>
    <cellStyle name="การคำนวณ 8 5 2" xfId="12956" xr:uid="{626C663D-2479-4EB4-AFD6-5C3642515DFF}"/>
    <cellStyle name="การคำนวณ 8 6" xfId="7882" xr:uid="{00000000-0005-0000-0000-000010240000}"/>
    <cellStyle name="การคำนวณ 8 6 2" xfId="13618" xr:uid="{EF260B84-2450-41ED-95CC-71F70278FD72}"/>
    <cellStyle name="การคำนวณ 8 7" xfId="7258" xr:uid="{00000000-0005-0000-0000-000011240000}"/>
    <cellStyle name="การคำนวณ 8 7 2" xfId="13006" xr:uid="{FC6F5C78-9719-456F-8624-EF99F1C5DAF4}"/>
    <cellStyle name="การคำนวณ 8 8" xfId="11610" xr:uid="{AB4E0C82-EA4B-4517-8C74-219BE887E2D3}"/>
    <cellStyle name="การคำนวณ 9" xfId="3989" xr:uid="{00000000-0005-0000-0000-000012240000}"/>
    <cellStyle name="การคำนวณ 9 2" xfId="6375" xr:uid="{00000000-0005-0000-0000-000013240000}"/>
    <cellStyle name="การคำนวณ 9 2 2" xfId="6892" xr:uid="{00000000-0005-0000-0000-000014240000}"/>
    <cellStyle name="การคำนวณ 9 2 2 2" xfId="8542" xr:uid="{00000000-0005-0000-0000-000015240000}"/>
    <cellStyle name="การคำนวณ 9 2 2 2 2" xfId="14269" xr:uid="{2BDBECA3-241A-4C53-AFF9-0FE0D924895C}"/>
    <cellStyle name="การคำนวณ 9 2 2 3" xfId="9187" xr:uid="{00000000-0005-0000-0000-000016240000}"/>
    <cellStyle name="การคำนวณ 9 2 2 3 2" xfId="14914" xr:uid="{0EE1A914-6393-4CAC-9350-8553A62D3389}"/>
    <cellStyle name="การคำนวณ 9 2 2 4" xfId="9839" xr:uid="{00000000-0005-0000-0000-000017240000}"/>
    <cellStyle name="การคำนวณ 9 2 2 4 2" xfId="15565" xr:uid="{34C2139C-72E8-4654-8BD1-CD5AED4DC93E}"/>
    <cellStyle name="การคำนวณ 9 2 2 5" xfId="10327" xr:uid="{00000000-0005-0000-0000-000018240000}"/>
    <cellStyle name="การคำนวณ 9 2 2 5 2" xfId="16052" xr:uid="{619BF98B-BF7F-4B79-B6DB-BB1AE919ED59}"/>
    <cellStyle name="การคำนวณ 9 2 2 6" xfId="10766" xr:uid="{00000000-0005-0000-0000-000019240000}"/>
    <cellStyle name="การคำนวณ 9 2 2 6 2" xfId="16468" xr:uid="{D0E8C2B8-8F8D-4C57-BCB8-C50D3001334B}"/>
    <cellStyle name="การคำนวณ 9 2 2 7" xfId="12670" xr:uid="{AAFC398D-12E5-45F4-8744-4EE47DDC67DE}"/>
    <cellStyle name="การคำนวณ 9 2 3" xfId="8088" xr:uid="{00000000-0005-0000-0000-00001A240000}"/>
    <cellStyle name="การคำนวณ 9 2 3 2" xfId="13817" xr:uid="{2461B27B-6CC5-40D3-92F5-1FC67A11EA87}"/>
    <cellStyle name="การคำนวณ 9 2 4" xfId="8741" xr:uid="{00000000-0005-0000-0000-00001B240000}"/>
    <cellStyle name="การคำนวณ 9 2 4 2" xfId="14468" xr:uid="{284282CD-E241-4933-8E03-370154FE945C}"/>
    <cellStyle name="การคำนวณ 9 2 5" xfId="9381" xr:uid="{00000000-0005-0000-0000-00001C240000}"/>
    <cellStyle name="การคำนวณ 9 2 5 2" xfId="15107" xr:uid="{A0187469-31D1-4988-AAC4-5DE5015A1777}"/>
    <cellStyle name="การคำนวณ 9 2 6" xfId="3173" xr:uid="{00000000-0005-0000-0000-00001D240000}"/>
    <cellStyle name="การคำนวณ 9 2 6 2" xfId="11343" xr:uid="{88F83F61-534A-4568-82A3-D5517FD10C46}"/>
    <cellStyle name="การคำนวณ 9 2 7" xfId="12227" xr:uid="{1B147A7D-81A4-4D06-9A98-21F9733C36D1}"/>
    <cellStyle name="การคำนวณ 9 3" xfId="6625" xr:uid="{00000000-0005-0000-0000-00001E240000}"/>
    <cellStyle name="การคำนวณ 9 3 2" xfId="8305" xr:uid="{00000000-0005-0000-0000-00001F240000}"/>
    <cellStyle name="การคำนวณ 9 3 2 2" xfId="14033" xr:uid="{F8CC0AE8-AAE7-4618-BF18-D346E15816C9}"/>
    <cellStyle name="การคำนวณ 9 3 3" xfId="8954" xr:uid="{00000000-0005-0000-0000-000020240000}"/>
    <cellStyle name="การคำนวณ 9 3 3 2" xfId="14681" xr:uid="{14E084BB-BB46-4962-810A-6D4977D34B5F}"/>
    <cellStyle name="การคำนวณ 9 3 4" xfId="9603" xr:uid="{00000000-0005-0000-0000-000021240000}"/>
    <cellStyle name="การคำนวณ 9 3 4 2" xfId="15329" xr:uid="{E35C5841-F80A-4268-B7BC-899AE13047D2}"/>
    <cellStyle name="การคำนวณ 9 3 5" xfId="10093" xr:uid="{00000000-0005-0000-0000-000022240000}"/>
    <cellStyle name="การคำนวณ 9 3 5 2" xfId="15818" xr:uid="{22B575C1-697F-4C1F-994C-D9D7BBDE7F7F}"/>
    <cellStyle name="การคำนวณ 9 3 6" xfId="10537" xr:uid="{00000000-0005-0000-0000-000023240000}"/>
    <cellStyle name="การคำนวณ 9 3 6 2" xfId="16260" xr:uid="{E88140DA-A787-4A8E-98B7-E706620F5CA0}"/>
    <cellStyle name="การคำนวณ 9 3 7" xfId="12454" xr:uid="{850C4594-ECD2-4620-A9E5-34D87D13DA21}"/>
    <cellStyle name="การคำนวณ 9 4" xfId="7503" xr:uid="{00000000-0005-0000-0000-000024240000}"/>
    <cellStyle name="การคำนวณ 9 4 2" xfId="13248" xr:uid="{7328774A-3CEC-44DF-A990-F4ED42C922BC}"/>
    <cellStyle name="การคำนวณ 9 5" xfId="7747" xr:uid="{00000000-0005-0000-0000-000025240000}"/>
    <cellStyle name="การคำนวณ 9 5 2" xfId="13485" xr:uid="{9F1E573D-2C77-407F-A3F3-DD21B94E3C33}"/>
    <cellStyle name="การคำนวณ 9 6" xfId="7739" xr:uid="{00000000-0005-0000-0000-000026240000}"/>
    <cellStyle name="การคำนวณ 9 6 2" xfId="13478" xr:uid="{281229DD-D82E-449F-AE84-628D1AA9DC64}"/>
    <cellStyle name="การคำนวณ 9 7" xfId="7996" xr:uid="{00000000-0005-0000-0000-000027240000}"/>
    <cellStyle name="การคำนวณ 9 7 2" xfId="13726" xr:uid="{8677F93A-9BB4-4654-8432-37AD045AAD77}"/>
    <cellStyle name="การคำนวณ 9 8" xfId="11611" xr:uid="{8C2E8554-1406-44E1-A909-EFC049699820}"/>
    <cellStyle name="ข้อความเตือน 10" xfId="3990" xr:uid="{00000000-0005-0000-0000-000028240000}"/>
    <cellStyle name="ข้อความเตือน 11" xfId="3991" xr:uid="{00000000-0005-0000-0000-000029240000}"/>
    <cellStyle name="ข้อความเตือน 12" xfId="5784" xr:uid="{00000000-0005-0000-0000-00002A240000}"/>
    <cellStyle name="ข้อความเตือน 2" xfId="3992" xr:uid="{00000000-0005-0000-0000-00002B240000}"/>
    <cellStyle name="ข้อความเตือน 2 2" xfId="3993" xr:uid="{00000000-0005-0000-0000-00002C240000}"/>
    <cellStyle name="ข้อความเตือน 2 3" xfId="3994" xr:uid="{00000000-0005-0000-0000-00002D240000}"/>
    <cellStyle name="ข้อความเตือน 2 4" xfId="3995" xr:uid="{00000000-0005-0000-0000-00002E240000}"/>
    <cellStyle name="ข้อความเตือน 2 5" xfId="3996" xr:uid="{00000000-0005-0000-0000-00002F240000}"/>
    <cellStyle name="ข้อความเตือน 2 6" xfId="3997" xr:uid="{00000000-0005-0000-0000-000030240000}"/>
    <cellStyle name="ข้อความเตือน 3" xfId="3998" xr:uid="{00000000-0005-0000-0000-000031240000}"/>
    <cellStyle name="ข้อความเตือน 4" xfId="3999" xr:uid="{00000000-0005-0000-0000-000032240000}"/>
    <cellStyle name="ข้อความเตือน 5" xfId="4000" xr:uid="{00000000-0005-0000-0000-000033240000}"/>
    <cellStyle name="ข้อความเตือน 6" xfId="4001" xr:uid="{00000000-0005-0000-0000-000034240000}"/>
    <cellStyle name="ข้อความเตือน 7" xfId="4002" xr:uid="{00000000-0005-0000-0000-000035240000}"/>
    <cellStyle name="ข้อความเตือน 8" xfId="4003" xr:uid="{00000000-0005-0000-0000-000036240000}"/>
    <cellStyle name="ข้อความเตือน 9" xfId="4004" xr:uid="{00000000-0005-0000-0000-000037240000}"/>
    <cellStyle name="ข้อความอธิบาย 10" xfId="4005" xr:uid="{00000000-0005-0000-0000-000038240000}"/>
    <cellStyle name="ข้อความอธิบาย 11" xfId="4006" xr:uid="{00000000-0005-0000-0000-000039240000}"/>
    <cellStyle name="ข้อความอธิบาย 12" xfId="5785" xr:uid="{00000000-0005-0000-0000-00003A240000}"/>
    <cellStyle name="ข้อความอธิบาย 2" xfId="4007" xr:uid="{00000000-0005-0000-0000-00003B240000}"/>
    <cellStyle name="ข้อความอธิบาย 2 2" xfId="4008" xr:uid="{00000000-0005-0000-0000-00003C240000}"/>
    <cellStyle name="ข้อความอธิบาย 2 3" xfId="4009" xr:uid="{00000000-0005-0000-0000-00003D240000}"/>
    <cellStyle name="ข้อความอธิบาย 2 4" xfId="4010" xr:uid="{00000000-0005-0000-0000-00003E240000}"/>
    <cellStyle name="ข้อความอธิบาย 2 5" xfId="4011" xr:uid="{00000000-0005-0000-0000-00003F240000}"/>
    <cellStyle name="ข้อความอธิบาย 2 6" xfId="4012" xr:uid="{00000000-0005-0000-0000-000040240000}"/>
    <cellStyle name="ข้อความอธิบาย 3" xfId="4013" xr:uid="{00000000-0005-0000-0000-000041240000}"/>
    <cellStyle name="ข้อความอธิบาย 4" xfId="4014" xr:uid="{00000000-0005-0000-0000-000042240000}"/>
    <cellStyle name="ข้อความอธิบาย 5" xfId="4015" xr:uid="{00000000-0005-0000-0000-000043240000}"/>
    <cellStyle name="ข้อความอธิบาย 6" xfId="4016" xr:uid="{00000000-0005-0000-0000-000044240000}"/>
    <cellStyle name="ข้อความอธิบาย 7" xfId="4017" xr:uid="{00000000-0005-0000-0000-000045240000}"/>
    <cellStyle name="ข้อความอธิบาย 8" xfId="4018" xr:uid="{00000000-0005-0000-0000-000046240000}"/>
    <cellStyle name="ข้อความอธิบาย 9" xfId="4019" xr:uid="{00000000-0005-0000-0000-000047240000}"/>
    <cellStyle name="ชื่อเรื่อง 10" xfId="4020" xr:uid="{00000000-0005-0000-0000-000048240000}"/>
    <cellStyle name="ชื่อเรื่อง 11" xfId="4021" xr:uid="{00000000-0005-0000-0000-000049240000}"/>
    <cellStyle name="ชื่อเรื่อง 12" xfId="5789" xr:uid="{00000000-0005-0000-0000-00004A240000}"/>
    <cellStyle name="ชื่อเรื่อง 2" xfId="4022" xr:uid="{00000000-0005-0000-0000-00004B240000}"/>
    <cellStyle name="ชื่อเรื่อง 2 2" xfId="4023" xr:uid="{00000000-0005-0000-0000-00004C240000}"/>
    <cellStyle name="ชื่อเรื่อง 2 3" xfId="4024" xr:uid="{00000000-0005-0000-0000-00004D240000}"/>
    <cellStyle name="ชื่อเรื่อง 2 4" xfId="4025" xr:uid="{00000000-0005-0000-0000-00004E240000}"/>
    <cellStyle name="ชื่อเรื่อง 2 5" xfId="4026" xr:uid="{00000000-0005-0000-0000-00004F240000}"/>
    <cellStyle name="ชื่อเรื่อง 2 6" xfId="4027" xr:uid="{00000000-0005-0000-0000-000050240000}"/>
    <cellStyle name="ชื่อเรื่อง 3" xfId="4028" xr:uid="{00000000-0005-0000-0000-000051240000}"/>
    <cellStyle name="ชื่อเรื่อง 4" xfId="4029" xr:uid="{00000000-0005-0000-0000-000052240000}"/>
    <cellStyle name="ชื่อเรื่อง 5" xfId="4030" xr:uid="{00000000-0005-0000-0000-000053240000}"/>
    <cellStyle name="ชื่อเรื่อง 6" xfId="4031" xr:uid="{00000000-0005-0000-0000-000054240000}"/>
    <cellStyle name="ชื่อเรื่อง 7" xfId="4032" xr:uid="{00000000-0005-0000-0000-000055240000}"/>
    <cellStyle name="ชื่อเรื่อง 8" xfId="4033" xr:uid="{00000000-0005-0000-0000-000056240000}"/>
    <cellStyle name="ชื่อเรื่อง 9" xfId="4034" xr:uid="{00000000-0005-0000-0000-000057240000}"/>
    <cellStyle name="ณfน๔_NTCณ๘ป๙ (2)" xfId="5792" xr:uid="{00000000-0005-0000-0000-000058240000}"/>
    <cellStyle name="ดี 10" xfId="4035" xr:uid="{00000000-0005-0000-0000-000059240000}"/>
    <cellStyle name="ดี 11" xfId="4036" xr:uid="{00000000-0005-0000-0000-00005A240000}"/>
    <cellStyle name="ดี 12" xfId="5793" xr:uid="{00000000-0005-0000-0000-00005B240000}"/>
    <cellStyle name="ดี 2" xfId="4037" xr:uid="{00000000-0005-0000-0000-00005C240000}"/>
    <cellStyle name="ดี 2 2" xfId="4038" xr:uid="{00000000-0005-0000-0000-00005D240000}"/>
    <cellStyle name="ดี 2 3" xfId="4039" xr:uid="{00000000-0005-0000-0000-00005E240000}"/>
    <cellStyle name="ดี 2 4" xfId="4040" xr:uid="{00000000-0005-0000-0000-00005F240000}"/>
    <cellStyle name="ดี 2 5" xfId="4041" xr:uid="{00000000-0005-0000-0000-000060240000}"/>
    <cellStyle name="ดี 2 6" xfId="4042" xr:uid="{00000000-0005-0000-0000-000061240000}"/>
    <cellStyle name="ดี 3" xfId="4043" xr:uid="{00000000-0005-0000-0000-000062240000}"/>
    <cellStyle name="ดี 4" xfId="4044" xr:uid="{00000000-0005-0000-0000-000063240000}"/>
    <cellStyle name="ดี 5" xfId="4045" xr:uid="{00000000-0005-0000-0000-000064240000}"/>
    <cellStyle name="ดี 6" xfId="4046" xr:uid="{00000000-0005-0000-0000-000065240000}"/>
    <cellStyle name="ดี 7" xfId="4047" xr:uid="{00000000-0005-0000-0000-000066240000}"/>
    <cellStyle name="ดี 8" xfId="4048" xr:uid="{00000000-0005-0000-0000-000067240000}"/>
    <cellStyle name="ดี 9" xfId="4049" xr:uid="{00000000-0005-0000-0000-000068240000}"/>
    <cellStyle name="ตามการเชื่อมโยงหลายมิติ" xfId="1403" xr:uid="{00000000-0005-0000-0000-000069240000}"/>
    <cellStyle name="ตามการเชื่อมโยงหลายมิติ 2" xfId="1404" xr:uid="{00000000-0005-0000-0000-00006A240000}"/>
    <cellStyle name="ตามการเชื่อมโยงหลายมิติ 3" xfId="4050" xr:uid="{00000000-0005-0000-0000-00006B240000}"/>
    <cellStyle name="ตามการเชื่อมโยงหลายมิติ_PATO wk12-2006" xfId="1405" xr:uid="{00000000-0005-0000-0000-00006C240000}"/>
    <cellStyle name="น้บะภฒ_95" xfId="1406" xr:uid="{00000000-0005-0000-0000-00006D240000}"/>
    <cellStyle name="ปกติ 10" xfId="1407" xr:uid="{00000000-0005-0000-0000-00006E240000}"/>
    <cellStyle name="ปกติ 10 2" xfId="1408" xr:uid="{00000000-0005-0000-0000-00006F240000}"/>
    <cellStyle name="ปกติ 10 3" xfId="4051" xr:uid="{00000000-0005-0000-0000-000070240000}"/>
    <cellStyle name="ปกติ 10 4" xfId="4052" xr:uid="{00000000-0005-0000-0000-000071240000}"/>
    <cellStyle name="ปกติ 10_ขาย" xfId="4053" xr:uid="{00000000-0005-0000-0000-000072240000}"/>
    <cellStyle name="ปกติ 11" xfId="1409" xr:uid="{00000000-0005-0000-0000-000073240000}"/>
    <cellStyle name="ปกติ 11 2" xfId="1410" xr:uid="{00000000-0005-0000-0000-000074240000}"/>
    <cellStyle name="ปกติ 11 3" xfId="4054" xr:uid="{00000000-0005-0000-0000-000075240000}"/>
    <cellStyle name="ปกติ 11 3 2" xfId="4055" xr:uid="{00000000-0005-0000-0000-000076240000}"/>
    <cellStyle name="ปกติ 11 3 3" xfId="92" xr:uid="{00000000-0005-0000-0000-000077240000}"/>
    <cellStyle name="ปกติ 11 3 3 2" xfId="144" xr:uid="{00000000-0005-0000-0000-000078240000}"/>
    <cellStyle name="ปกติ 11 3 3 2 2" xfId="10902" xr:uid="{64E7A0CA-1798-4928-A41D-E771DED69986}"/>
    <cellStyle name="ปกติ 11 3 3 3" xfId="4056" xr:uid="{00000000-0005-0000-0000-000079240000}"/>
    <cellStyle name="ปกติ 11 4" xfId="4057" xr:uid="{00000000-0005-0000-0000-00007A240000}"/>
    <cellStyle name="ปกติ 11_WP 2009 อินเตอร์ทรานสปอร์ต" xfId="4058" xr:uid="{00000000-0005-0000-0000-00007B240000}"/>
    <cellStyle name="ปกติ 12" xfId="1411" xr:uid="{00000000-0005-0000-0000-00007C240000}"/>
    <cellStyle name="ปกติ 12 2" xfId="4059" xr:uid="{00000000-0005-0000-0000-00007D240000}"/>
    <cellStyle name="ปกติ 12 3" xfId="4060" xr:uid="{00000000-0005-0000-0000-00007E240000}"/>
    <cellStyle name="ปกติ 12 4" xfId="4061" xr:uid="{00000000-0005-0000-0000-00007F240000}"/>
    <cellStyle name="ปกติ 12_2009 WP Online1" xfId="4062" xr:uid="{00000000-0005-0000-0000-000080240000}"/>
    <cellStyle name="ปกติ 13" xfId="1412" xr:uid="{00000000-0005-0000-0000-000081240000}"/>
    <cellStyle name="ปกติ 13 2" xfId="4063" xr:uid="{00000000-0005-0000-0000-000082240000}"/>
    <cellStyle name="ปกติ 13 3" xfId="4064" xr:uid="{00000000-0005-0000-0000-000083240000}"/>
    <cellStyle name="ปกติ 13 4" xfId="4065" xr:uid="{00000000-0005-0000-0000-000084240000}"/>
    <cellStyle name="ปกติ 13_2009 WP Online1" xfId="4066" xr:uid="{00000000-0005-0000-0000-000085240000}"/>
    <cellStyle name="ปกติ 14" xfId="4067" xr:uid="{00000000-0005-0000-0000-000086240000}"/>
    <cellStyle name="ปกติ 14 2" xfId="4068" xr:uid="{00000000-0005-0000-0000-000087240000}"/>
    <cellStyle name="ปกติ 14 3" xfId="4069" xr:uid="{00000000-0005-0000-0000-000088240000}"/>
    <cellStyle name="ปกติ 14 4" xfId="4070" xr:uid="{00000000-0005-0000-0000-000089240000}"/>
    <cellStyle name="ปกติ 14 5" xfId="4071" xr:uid="{00000000-0005-0000-0000-00008A240000}"/>
    <cellStyle name="ปกติ 14_รายละเอียดประกอบงบ บจ.เคมเทรด" xfId="4072" xr:uid="{00000000-0005-0000-0000-00008B240000}"/>
    <cellStyle name="ปกติ 15" xfId="4073" xr:uid="{00000000-0005-0000-0000-00008C240000}"/>
    <cellStyle name="ปกติ 16" xfId="1413" xr:uid="{00000000-0005-0000-0000-00008D240000}"/>
    <cellStyle name="ปกติ 16 2" xfId="4074" xr:uid="{00000000-0005-0000-0000-00008E240000}"/>
    <cellStyle name="ปกติ 17" xfId="4075" xr:uid="{00000000-0005-0000-0000-00008F240000}"/>
    <cellStyle name="ปกติ 18" xfId="4076" xr:uid="{00000000-0005-0000-0000-000090240000}"/>
    <cellStyle name="ปกติ 19" xfId="4077" xr:uid="{00000000-0005-0000-0000-000091240000}"/>
    <cellStyle name="ปกติ 2" xfId="93" xr:uid="{00000000-0005-0000-0000-000092240000}"/>
    <cellStyle name="ปกติ 2 10" xfId="4078" xr:uid="{00000000-0005-0000-0000-000093240000}"/>
    <cellStyle name="ปกติ 2 11" xfId="4079" xr:uid="{00000000-0005-0000-0000-000094240000}"/>
    <cellStyle name="ปกติ 2 12" xfId="6767" xr:uid="{00000000-0005-0000-0000-000095240000}"/>
    <cellStyle name="ปกติ 2 2" xfId="1414" xr:uid="{00000000-0005-0000-0000-000096240000}"/>
    <cellStyle name="ปกติ 2 2 2" xfId="1415" xr:uid="{00000000-0005-0000-0000-000097240000}"/>
    <cellStyle name="ปกติ 2 2 2 2" xfId="94" xr:uid="{00000000-0005-0000-0000-000098240000}"/>
    <cellStyle name="ปกติ 2 2 2 2 2" xfId="4082" xr:uid="{00000000-0005-0000-0000-000099240000}"/>
    <cellStyle name="ปกติ 2 2 2 2 3" xfId="4081" xr:uid="{00000000-0005-0000-0000-00009A240000}"/>
    <cellStyle name="ปกติ 2 2 2 3" xfId="4083" xr:uid="{00000000-0005-0000-0000-00009B240000}"/>
    <cellStyle name="ปกติ 2 2 2 3 2" xfId="4084" xr:uid="{00000000-0005-0000-0000-00009C240000}"/>
    <cellStyle name="ปกติ 2 2 3" xfId="1416" xr:uid="{00000000-0005-0000-0000-00009D240000}"/>
    <cellStyle name="ปกติ 2 2 3 2" xfId="4086" xr:uid="{00000000-0005-0000-0000-00009E240000}"/>
    <cellStyle name="ปกติ 2 2 3 3" xfId="4085" xr:uid="{00000000-0005-0000-0000-00009F240000}"/>
    <cellStyle name="ปกติ 2 2 4" xfId="4087" xr:uid="{00000000-0005-0000-0000-0000A0240000}"/>
    <cellStyle name="ปกติ 2 2 5" xfId="4088" xr:uid="{00000000-0005-0000-0000-0000A1240000}"/>
    <cellStyle name="ปกติ 2 2 6" xfId="4089" xr:uid="{00000000-0005-0000-0000-0000A2240000}"/>
    <cellStyle name="ปกติ 2 2 7" xfId="4080" xr:uid="{00000000-0005-0000-0000-0000A3240000}"/>
    <cellStyle name="ปกติ 2 2_0_2009 ไทยไทโย_Review" xfId="4090" xr:uid="{00000000-0005-0000-0000-0000A4240000}"/>
    <cellStyle name="ปกติ 2 3" xfId="95" xr:uid="{00000000-0005-0000-0000-0000A5240000}"/>
    <cellStyle name="ปกติ 2 3 2" xfId="4091" xr:uid="{00000000-0005-0000-0000-0000A6240000}"/>
    <cellStyle name="ปกติ 2 4" xfId="1417" xr:uid="{00000000-0005-0000-0000-0000A7240000}"/>
    <cellStyle name="ปกติ 2 4 2" xfId="4093" xr:uid="{00000000-0005-0000-0000-0000A8240000}"/>
    <cellStyle name="ปกติ 2 4 2 2" xfId="11612" xr:uid="{A9A93FAB-A14C-4EDE-8CCA-2053BD54563A}"/>
    <cellStyle name="ปกติ 2 4 3" xfId="4092" xr:uid="{00000000-0005-0000-0000-0000A9240000}"/>
    <cellStyle name="ปกติ 2 5" xfId="1418" xr:uid="{00000000-0005-0000-0000-0000AA240000}"/>
    <cellStyle name="ปกติ 2 5 2" xfId="4095" xr:uid="{00000000-0005-0000-0000-0000AB240000}"/>
    <cellStyle name="ปกติ 2 5 3" xfId="4094" xr:uid="{00000000-0005-0000-0000-0000AC240000}"/>
    <cellStyle name="ปกติ 2 6" xfId="1419" xr:uid="{00000000-0005-0000-0000-0000AD240000}"/>
    <cellStyle name="ปกติ 2 6 2" xfId="4097" xr:uid="{00000000-0005-0000-0000-0000AE240000}"/>
    <cellStyle name="ปกติ 2 6 3" xfId="4096" xr:uid="{00000000-0005-0000-0000-0000AF240000}"/>
    <cellStyle name="ปกติ 2 7" xfId="1420" xr:uid="{00000000-0005-0000-0000-0000B0240000}"/>
    <cellStyle name="ปกติ 2 8" xfId="4098" xr:uid="{00000000-0005-0000-0000-0000B1240000}"/>
    <cellStyle name="ปกติ 2 9" xfId="4099" xr:uid="{00000000-0005-0000-0000-0000B2240000}"/>
    <cellStyle name="ปกติ 2_04-2555-FST_(11-05-12)-up" xfId="5794" xr:uid="{00000000-0005-0000-0000-0000B3240000}"/>
    <cellStyle name="ปกติ 20" xfId="4100" xr:uid="{00000000-0005-0000-0000-0000B4240000}"/>
    <cellStyle name="ปกติ 20 2" xfId="4101" xr:uid="{00000000-0005-0000-0000-0000B5240000}"/>
    <cellStyle name="ปกติ 20 3" xfId="4102" xr:uid="{00000000-0005-0000-0000-0000B6240000}"/>
    <cellStyle name="ปกติ 21" xfId="4103" xr:uid="{00000000-0005-0000-0000-0000B7240000}"/>
    <cellStyle name="ปกติ 22" xfId="4104" xr:uid="{00000000-0005-0000-0000-0000B8240000}"/>
    <cellStyle name="ปกติ 23" xfId="4105" xr:uid="{00000000-0005-0000-0000-0000B9240000}"/>
    <cellStyle name="ปกติ 24" xfId="4106" xr:uid="{00000000-0005-0000-0000-0000BA240000}"/>
    <cellStyle name="ปกติ 25" xfId="4107" xr:uid="{00000000-0005-0000-0000-0000BB240000}"/>
    <cellStyle name="ปกติ 26" xfId="4108" xr:uid="{00000000-0005-0000-0000-0000BC240000}"/>
    <cellStyle name="ปกติ 27" xfId="4109" xr:uid="{00000000-0005-0000-0000-0000BD240000}"/>
    <cellStyle name="ปกติ 28" xfId="4110" xr:uid="{00000000-0005-0000-0000-0000BE240000}"/>
    <cellStyle name="ปกติ 29" xfId="4111" xr:uid="{00000000-0005-0000-0000-0000BF240000}"/>
    <cellStyle name="ปกติ 3" xfId="96" xr:uid="{00000000-0005-0000-0000-0000C0240000}"/>
    <cellStyle name="ปกติ 3 10" xfId="4112" xr:uid="{00000000-0005-0000-0000-0000C1240000}"/>
    <cellStyle name="ปกติ 3 10 2" xfId="97" xr:uid="{00000000-0005-0000-0000-0000C2240000}"/>
    <cellStyle name="ปกติ 3 2" xfId="1421" xr:uid="{00000000-0005-0000-0000-0000C3240000}"/>
    <cellStyle name="ปกติ 3 2 2" xfId="1422" xr:uid="{00000000-0005-0000-0000-0000C4240000}"/>
    <cellStyle name="ปกติ 3 2 2 2" xfId="4114" xr:uid="{00000000-0005-0000-0000-0000C5240000}"/>
    <cellStyle name="ปกติ 3 2 3" xfId="1423" xr:uid="{00000000-0005-0000-0000-0000C6240000}"/>
    <cellStyle name="ปกติ 3 2 3 2" xfId="4115" xr:uid="{00000000-0005-0000-0000-0000C7240000}"/>
    <cellStyle name="ปกติ 3 2 4" xfId="4116" xr:uid="{00000000-0005-0000-0000-0000C8240000}"/>
    <cellStyle name="ปกติ 3 2 5" xfId="4113" xr:uid="{00000000-0005-0000-0000-0000C9240000}"/>
    <cellStyle name="ปกติ 3 3" xfId="1424" xr:uid="{00000000-0005-0000-0000-0000CA240000}"/>
    <cellStyle name="ปกติ 3 3 2" xfId="1425" xr:uid="{00000000-0005-0000-0000-0000CB240000}"/>
    <cellStyle name="ปกติ 3 3 3" xfId="1426" xr:uid="{00000000-0005-0000-0000-0000CC240000}"/>
    <cellStyle name="ปกติ 3 3 4" xfId="1427" xr:uid="{00000000-0005-0000-0000-0000CD240000}"/>
    <cellStyle name="ปกติ 3 3 5" xfId="1428" xr:uid="{00000000-0005-0000-0000-0000CE240000}"/>
    <cellStyle name="ปกติ 3 3 6" xfId="1429" xr:uid="{00000000-0005-0000-0000-0000CF240000}"/>
    <cellStyle name="ปกติ 3 3 7" xfId="4117" xr:uid="{00000000-0005-0000-0000-0000D0240000}"/>
    <cellStyle name="ปกติ 3 4" xfId="1430" xr:uid="{00000000-0005-0000-0000-0000D1240000}"/>
    <cellStyle name="ปกติ 3 4 2" xfId="4118" xr:uid="{00000000-0005-0000-0000-0000D2240000}"/>
    <cellStyle name="ปกติ 3 5" xfId="1431" xr:uid="{00000000-0005-0000-0000-0000D3240000}"/>
    <cellStyle name="ปกติ 3 5 2" xfId="4120" xr:uid="{00000000-0005-0000-0000-0000D4240000}"/>
    <cellStyle name="ปกติ 3 5 3" xfId="4119" xr:uid="{00000000-0005-0000-0000-0000D5240000}"/>
    <cellStyle name="ปกติ 3 6" xfId="1432" xr:uid="{00000000-0005-0000-0000-0000D6240000}"/>
    <cellStyle name="ปกติ 3 7" xfId="1433" xr:uid="{00000000-0005-0000-0000-0000D7240000}"/>
    <cellStyle name="ปกติ 3 8" xfId="1434" xr:uid="{00000000-0005-0000-0000-0000D8240000}"/>
    <cellStyle name="ปกติ 3 9" xfId="1435" xr:uid="{00000000-0005-0000-0000-0000D9240000}"/>
    <cellStyle name="ปกติ 3_0_2009 ไทยไทโย_Review" xfId="4121" xr:uid="{00000000-0005-0000-0000-0000DA240000}"/>
    <cellStyle name="ปกติ 30" xfId="4122" xr:uid="{00000000-0005-0000-0000-0000DB240000}"/>
    <cellStyle name="ปกติ 30 2" xfId="4123" xr:uid="{00000000-0005-0000-0000-0000DC240000}"/>
    <cellStyle name="ปกติ 31" xfId="4124" xr:uid="{00000000-0005-0000-0000-0000DD240000}"/>
    <cellStyle name="ปกติ 32" xfId="4125" xr:uid="{00000000-0005-0000-0000-0000DE240000}"/>
    <cellStyle name="ปกติ 33" xfId="4126" xr:uid="{00000000-0005-0000-0000-0000DF240000}"/>
    <cellStyle name="ปกติ 34" xfId="4127" xr:uid="{00000000-0005-0000-0000-0000E0240000}"/>
    <cellStyle name="ปกติ 34 2" xfId="4128" xr:uid="{00000000-0005-0000-0000-0000E1240000}"/>
    <cellStyle name="ปกติ 35" xfId="4129" xr:uid="{00000000-0005-0000-0000-0000E2240000}"/>
    <cellStyle name="ปกติ 36" xfId="4130" xr:uid="{00000000-0005-0000-0000-0000E3240000}"/>
    <cellStyle name="ปกติ 37" xfId="4131" xr:uid="{00000000-0005-0000-0000-0000E4240000}"/>
    <cellStyle name="ปกติ 38" xfId="4132" xr:uid="{00000000-0005-0000-0000-0000E5240000}"/>
    <cellStyle name="ปกติ 39" xfId="4133" xr:uid="{00000000-0005-0000-0000-0000E6240000}"/>
    <cellStyle name="ปกติ 4" xfId="98" xr:uid="{00000000-0005-0000-0000-0000E7240000}"/>
    <cellStyle name="ปกติ 4 10" xfId="1436" xr:uid="{00000000-0005-0000-0000-0000E8240000}"/>
    <cellStyle name="ปกติ 4 2" xfId="99" xr:uid="{00000000-0005-0000-0000-0000E9240000}"/>
    <cellStyle name="ปกติ 4 2 2" xfId="147" xr:uid="{00000000-0005-0000-0000-0000EA240000}"/>
    <cellStyle name="ปกติ 4 2 2 2" xfId="7031" xr:uid="{00000000-0005-0000-0000-0000EB240000}"/>
    <cellStyle name="ปกติ 4 2 2 3" xfId="4134" xr:uid="{00000000-0005-0000-0000-0000EC240000}"/>
    <cellStyle name="ปกติ 4 2 3" xfId="1437" xr:uid="{00000000-0005-0000-0000-0000ED240000}"/>
    <cellStyle name="ปกติ 4 2 4" xfId="1438" xr:uid="{00000000-0005-0000-0000-0000EE240000}"/>
    <cellStyle name="ปกติ 4 2 5" xfId="1439" xr:uid="{00000000-0005-0000-0000-0000EF240000}"/>
    <cellStyle name="ปกติ 4 2 6" xfId="1440" xr:uid="{00000000-0005-0000-0000-0000F0240000}"/>
    <cellStyle name="ปกติ 4 2 7" xfId="6766" xr:uid="{00000000-0005-0000-0000-0000F1240000}"/>
    <cellStyle name="ปกติ 4 3" xfId="1441" xr:uid="{00000000-0005-0000-0000-0000F2240000}"/>
    <cellStyle name="ปกติ 4 4" xfId="1442" xr:uid="{00000000-0005-0000-0000-0000F3240000}"/>
    <cellStyle name="ปกติ 4 5" xfId="1443" xr:uid="{00000000-0005-0000-0000-0000F4240000}"/>
    <cellStyle name="ปกติ 4 6" xfId="1444" xr:uid="{00000000-0005-0000-0000-0000F5240000}"/>
    <cellStyle name="ปกติ 4 7" xfId="1445" xr:uid="{00000000-0005-0000-0000-0000F6240000}"/>
    <cellStyle name="ปกติ 4 8" xfId="1446" xr:uid="{00000000-0005-0000-0000-0000F7240000}"/>
    <cellStyle name="ปกติ 4 9" xfId="1447" xr:uid="{00000000-0005-0000-0000-0000F8240000}"/>
    <cellStyle name="ปกติ 4_2009 WP มาลีนนท์ ทาวเวอร์ - LK" xfId="4137" xr:uid="{00000000-0005-0000-0000-0000F9240000}"/>
    <cellStyle name="ปกติ 40" xfId="4138" xr:uid="{00000000-0005-0000-0000-0000FA240000}"/>
    <cellStyle name="ปกติ 41" xfId="4139" xr:uid="{00000000-0005-0000-0000-0000FB240000}"/>
    <cellStyle name="ปกติ 42" xfId="4140" xr:uid="{00000000-0005-0000-0000-0000FC240000}"/>
    <cellStyle name="ปกติ 43" xfId="4141" xr:uid="{00000000-0005-0000-0000-0000FD240000}"/>
    <cellStyle name="ปกติ 43 2" xfId="4142" xr:uid="{00000000-0005-0000-0000-0000FE240000}"/>
    <cellStyle name="ปกติ 44" xfId="4143" xr:uid="{00000000-0005-0000-0000-0000FF240000}"/>
    <cellStyle name="ปกติ 45" xfId="4144" xr:uid="{00000000-0005-0000-0000-000000250000}"/>
    <cellStyle name="ปกติ 46" xfId="4145" xr:uid="{00000000-0005-0000-0000-000001250000}"/>
    <cellStyle name="ปกติ 47" xfId="4146" xr:uid="{00000000-0005-0000-0000-000002250000}"/>
    <cellStyle name="ปกติ 48" xfId="4147" xr:uid="{00000000-0005-0000-0000-000003250000}"/>
    <cellStyle name="ปกติ 49" xfId="4148" xr:uid="{00000000-0005-0000-0000-000004250000}"/>
    <cellStyle name="ปกติ 5" xfId="1448" xr:uid="{00000000-0005-0000-0000-000005250000}"/>
    <cellStyle name="ปกติ 5 2" xfId="4150" xr:uid="{00000000-0005-0000-0000-000006250000}"/>
    <cellStyle name="ปกติ 5 2 2" xfId="4151" xr:uid="{00000000-0005-0000-0000-000007250000}"/>
    <cellStyle name="ปกติ 5 3" xfId="4152" xr:uid="{00000000-0005-0000-0000-000008250000}"/>
    <cellStyle name="ปกติ 5 4" xfId="4153" xr:uid="{00000000-0005-0000-0000-000009250000}"/>
    <cellStyle name="ปกติ 5 5" xfId="4154" xr:uid="{00000000-0005-0000-0000-00000A250000}"/>
    <cellStyle name="ปกติ 5 6" xfId="4155" xr:uid="{00000000-0005-0000-0000-00000B250000}"/>
    <cellStyle name="ปกติ 5 7" xfId="4149" xr:uid="{00000000-0005-0000-0000-00000C250000}"/>
    <cellStyle name="ปกติ 5_2009 WP Online1" xfId="4156" xr:uid="{00000000-0005-0000-0000-00000D250000}"/>
    <cellStyle name="ปกติ 50" xfId="4157" xr:uid="{00000000-0005-0000-0000-00000E250000}"/>
    <cellStyle name="ปกติ 51" xfId="4158" xr:uid="{00000000-0005-0000-0000-00000F250000}"/>
    <cellStyle name="ปกติ 51 2" xfId="6376" xr:uid="{00000000-0005-0000-0000-000010250000}"/>
    <cellStyle name="ปกติ 51 2 2" xfId="12228" xr:uid="{005E7086-8ADA-40E8-B3EF-155340026559}"/>
    <cellStyle name="ปกติ 51 3" xfId="11615" xr:uid="{FB09EA0F-E8E3-42CB-8AE9-4A2DE6401957}"/>
    <cellStyle name="ปกติ 52" xfId="4159" xr:uid="{00000000-0005-0000-0000-000011250000}"/>
    <cellStyle name="ปกติ 52 2" xfId="4160" xr:uid="{00000000-0005-0000-0000-000012250000}"/>
    <cellStyle name="ปกติ 52 2 2" xfId="6377" xr:uid="{00000000-0005-0000-0000-000013250000}"/>
    <cellStyle name="ปกติ 52 2 2 2" xfId="12229" xr:uid="{C1312E9E-A89A-49FA-BECB-6888C0ABFEDD}"/>
    <cellStyle name="ปกติ 52 2 3" xfId="11616" xr:uid="{E10688C9-348F-4874-9492-A90354E94750}"/>
    <cellStyle name="ปกติ 53" xfId="4161" xr:uid="{00000000-0005-0000-0000-000014250000}"/>
    <cellStyle name="ปกติ 54" xfId="4162" xr:uid="{00000000-0005-0000-0000-000015250000}"/>
    <cellStyle name="ปกติ 55" xfId="4163" xr:uid="{00000000-0005-0000-0000-000016250000}"/>
    <cellStyle name="ปกติ 56" xfId="4164" xr:uid="{00000000-0005-0000-0000-000017250000}"/>
    <cellStyle name="ปกติ 57" xfId="4165" xr:uid="{00000000-0005-0000-0000-000018250000}"/>
    <cellStyle name="ปกติ 58" xfId="4166" xr:uid="{00000000-0005-0000-0000-000019250000}"/>
    <cellStyle name="ปกติ 59" xfId="4167" xr:uid="{00000000-0005-0000-0000-00001A250000}"/>
    <cellStyle name="ปกติ 6" xfId="1449" xr:uid="{00000000-0005-0000-0000-00001B250000}"/>
    <cellStyle name="ปกติ 6 2" xfId="1450" xr:uid="{00000000-0005-0000-0000-00001C250000}"/>
    <cellStyle name="ปกติ 6 2 2" xfId="4170" xr:uid="{00000000-0005-0000-0000-00001D250000}"/>
    <cellStyle name="ปกติ 6 2 3" xfId="4171" xr:uid="{00000000-0005-0000-0000-00001E250000}"/>
    <cellStyle name="ปกติ 6 2 4" xfId="4172" xr:uid="{00000000-0005-0000-0000-00001F250000}"/>
    <cellStyle name="ปกติ 6 2 5" xfId="4173" xr:uid="{00000000-0005-0000-0000-000020250000}"/>
    <cellStyle name="ปกติ 6 2 6" xfId="4174" xr:uid="{00000000-0005-0000-0000-000021250000}"/>
    <cellStyle name="ปกติ 6 3" xfId="1451" xr:uid="{00000000-0005-0000-0000-000022250000}"/>
    <cellStyle name="ปกติ 6 3 2" xfId="4176" xr:uid="{00000000-0005-0000-0000-000023250000}"/>
    <cellStyle name="ปกติ 6 3 3" xfId="4177" xr:uid="{00000000-0005-0000-0000-000024250000}"/>
    <cellStyle name="ปกติ 6 3 4" xfId="4178" xr:uid="{00000000-0005-0000-0000-000025250000}"/>
    <cellStyle name="ปกติ 6 4" xfId="4179" xr:uid="{00000000-0005-0000-0000-000026250000}"/>
    <cellStyle name="ปกติ 6 5" xfId="4180" xr:uid="{00000000-0005-0000-0000-000027250000}"/>
    <cellStyle name="ปกติ 6 6" xfId="4181" xr:uid="{00000000-0005-0000-0000-000028250000}"/>
    <cellStyle name="ปกติ 6 7" xfId="4182" xr:uid="{00000000-0005-0000-0000-000029250000}"/>
    <cellStyle name="ปกติ 6_2009 WP Online" xfId="4183" xr:uid="{00000000-0005-0000-0000-00002A250000}"/>
    <cellStyle name="ปกติ 60" xfId="4184" xr:uid="{00000000-0005-0000-0000-00002B250000}"/>
    <cellStyle name="ปกติ 61" xfId="4185" xr:uid="{00000000-0005-0000-0000-00002C250000}"/>
    <cellStyle name="ปกติ 62" xfId="4186" xr:uid="{00000000-0005-0000-0000-00002D250000}"/>
    <cellStyle name="ปกติ 63" xfId="4187" xr:uid="{00000000-0005-0000-0000-00002E250000}"/>
    <cellStyle name="ปกติ 64" xfId="6789" xr:uid="{00000000-0005-0000-0000-00002F250000}"/>
    <cellStyle name="ปกติ 65" xfId="4188" xr:uid="{00000000-0005-0000-0000-000030250000}"/>
    <cellStyle name="ปกติ 66" xfId="4189" xr:uid="{00000000-0005-0000-0000-000031250000}"/>
    <cellStyle name="ปกติ 67" xfId="4190" xr:uid="{00000000-0005-0000-0000-000032250000}"/>
    <cellStyle name="ปกติ 68" xfId="6529" xr:uid="{00000000-0005-0000-0000-000033250000}"/>
    <cellStyle name="ปกติ 69" xfId="4191" xr:uid="{00000000-0005-0000-0000-000034250000}"/>
    <cellStyle name="ปกติ 7" xfId="1452" xr:uid="{00000000-0005-0000-0000-000035250000}"/>
    <cellStyle name="ปกติ 7 2" xfId="1453" xr:uid="{00000000-0005-0000-0000-000036250000}"/>
    <cellStyle name="ปกติ 7 2 2" xfId="4194" xr:uid="{00000000-0005-0000-0000-000037250000}"/>
    <cellStyle name="ปกติ 7 2 3" xfId="4195" xr:uid="{00000000-0005-0000-0000-000038250000}"/>
    <cellStyle name="ปกติ 7 2 4" xfId="4196" xr:uid="{00000000-0005-0000-0000-000039250000}"/>
    <cellStyle name="ปกติ 7 3" xfId="4197" xr:uid="{00000000-0005-0000-0000-00003A250000}"/>
    <cellStyle name="ปกติ 7 3 2" xfId="4198" xr:uid="{00000000-0005-0000-0000-00003B250000}"/>
    <cellStyle name="ปกติ 7 3 3" xfId="4199" xr:uid="{00000000-0005-0000-0000-00003C250000}"/>
    <cellStyle name="ปกติ 7 3 4" xfId="4200" xr:uid="{00000000-0005-0000-0000-00003D250000}"/>
    <cellStyle name="ปกติ 7 4" xfId="4201" xr:uid="{00000000-0005-0000-0000-00003E250000}"/>
    <cellStyle name="ปกติ 7 5" xfId="4202" xr:uid="{00000000-0005-0000-0000-00003F250000}"/>
    <cellStyle name="ปกติ 7 6" xfId="4203" xr:uid="{00000000-0005-0000-0000-000040250000}"/>
    <cellStyle name="ปกติ 7_2009 WP เคมแฟค V.1" xfId="4204" xr:uid="{00000000-0005-0000-0000-000041250000}"/>
    <cellStyle name="ปกติ 70" xfId="4205" xr:uid="{00000000-0005-0000-0000-000042250000}"/>
    <cellStyle name="ปกติ 71" xfId="4206" xr:uid="{00000000-0005-0000-0000-000043250000}"/>
    <cellStyle name="ปกติ 72" xfId="6531" xr:uid="{00000000-0005-0000-0000-000044250000}"/>
    <cellStyle name="ปกติ 73" xfId="4207" xr:uid="{00000000-0005-0000-0000-000045250000}"/>
    <cellStyle name="ปกติ 74" xfId="4208" xr:uid="{00000000-0005-0000-0000-000046250000}"/>
    <cellStyle name="ปกติ 75" xfId="4209" xr:uid="{00000000-0005-0000-0000-000047250000}"/>
    <cellStyle name="ปกติ 77" xfId="4210" xr:uid="{00000000-0005-0000-0000-000048250000}"/>
    <cellStyle name="ปกติ 78" xfId="4211" xr:uid="{00000000-0005-0000-0000-000049250000}"/>
    <cellStyle name="ปกติ 79" xfId="4212" xr:uid="{00000000-0005-0000-0000-00004A250000}"/>
    <cellStyle name="ปกติ 8" xfId="1454" xr:uid="{00000000-0005-0000-0000-00004B250000}"/>
    <cellStyle name="ปกติ 8 2" xfId="4213" xr:uid="{00000000-0005-0000-0000-00004C250000}"/>
    <cellStyle name="ปกติ 8 2 2" xfId="4214" xr:uid="{00000000-0005-0000-0000-00004D250000}"/>
    <cellStyle name="ปกติ 8 3" xfId="4215" xr:uid="{00000000-0005-0000-0000-00004E250000}"/>
    <cellStyle name="ปกติ 8 4" xfId="4216" xr:uid="{00000000-0005-0000-0000-00004F250000}"/>
    <cellStyle name="ปกติ 8 5" xfId="4217" xr:uid="{00000000-0005-0000-0000-000050250000}"/>
    <cellStyle name="ปกติ 8_รายละเอียดประกอบงบ บจ.เคมเทรด" xfId="4218" xr:uid="{00000000-0005-0000-0000-000051250000}"/>
    <cellStyle name="ปกติ 9" xfId="1455" xr:uid="{00000000-0005-0000-0000-000052250000}"/>
    <cellStyle name="ปกติ 9 2" xfId="1456" xr:uid="{00000000-0005-0000-0000-000053250000}"/>
    <cellStyle name="ปกติ 9 2 2" xfId="4220" xr:uid="{00000000-0005-0000-0000-000054250000}"/>
    <cellStyle name="ปกติ 9 2 3" xfId="6378" xr:uid="{00000000-0005-0000-0000-000055250000}"/>
    <cellStyle name="ปกติ 9 2 3 2" xfId="12230" xr:uid="{5A568205-456F-44E2-A2DA-8EC5B0A0E3CD}"/>
    <cellStyle name="ปกติ 9 2 4" xfId="4219" xr:uid="{00000000-0005-0000-0000-000056250000}"/>
    <cellStyle name="ปกติ 9 2 4 2" xfId="11622" xr:uid="{53CD44F7-4370-4263-9B1C-B024AB4D7D33}"/>
    <cellStyle name="ปกติ 9 2 5" xfId="10951" xr:uid="{55618FA7-8B93-4EDD-9DA5-62440C7971C2}"/>
    <cellStyle name="ปกติ 9 3" xfId="4221" xr:uid="{00000000-0005-0000-0000-000057250000}"/>
    <cellStyle name="ปกติ 9_2009 WP ลีกัล" xfId="4222" xr:uid="{00000000-0005-0000-0000-000058250000}"/>
    <cellStyle name="ปกติ_Sheet1" xfId="100" xr:uid="{00000000-0005-0000-0000-000059250000}"/>
    <cellStyle name="ปกติ_Sheet1 3 2" xfId="101" xr:uid="{00000000-0005-0000-0000-00005A250000}"/>
    <cellStyle name="ปกติ_Sheet1_Q141-Mar'49-T2" xfId="102" xr:uid="{00000000-0005-0000-0000-00005B250000}"/>
    <cellStyle name="ป้อนค่า 10" xfId="4223" xr:uid="{00000000-0005-0000-0000-00005C250000}"/>
    <cellStyle name="ป้อนค่า 10 2" xfId="6379" xr:uid="{00000000-0005-0000-0000-00005D250000}"/>
    <cellStyle name="ป้อนค่า 10 2 2" xfId="6893" xr:uid="{00000000-0005-0000-0000-00005E250000}"/>
    <cellStyle name="ป้อนค่า 10 2 2 2" xfId="8543" xr:uid="{00000000-0005-0000-0000-00005F250000}"/>
    <cellStyle name="ป้อนค่า 10 2 2 2 2" xfId="14270" xr:uid="{634CCAB9-BE59-4990-9DDE-C7381B231E22}"/>
    <cellStyle name="ป้อนค่า 10 2 2 3" xfId="9188" xr:uid="{00000000-0005-0000-0000-000060250000}"/>
    <cellStyle name="ป้อนค่า 10 2 2 3 2" xfId="14915" xr:uid="{1D9EB0DF-309A-4F35-9582-50161129C0A7}"/>
    <cellStyle name="ป้อนค่า 10 2 2 4" xfId="9840" xr:uid="{00000000-0005-0000-0000-000061250000}"/>
    <cellStyle name="ป้อนค่า 10 2 2 4 2" xfId="15566" xr:uid="{ECB86A5C-6C61-48EC-A66A-E3A5FD0ACE2C}"/>
    <cellStyle name="ป้อนค่า 10 2 2 5" xfId="10328" xr:uid="{00000000-0005-0000-0000-000062250000}"/>
    <cellStyle name="ป้อนค่า 10 2 2 5 2" xfId="16053" xr:uid="{EFE9773A-3089-45F1-8DAC-4649F476FD11}"/>
    <cellStyle name="ป้อนค่า 10 2 2 6" xfId="10767" xr:uid="{00000000-0005-0000-0000-000063250000}"/>
    <cellStyle name="ป้อนค่า 10 2 2 6 2" xfId="16469" xr:uid="{4CEA7A5D-342D-4B2C-BBE6-B50572EB2975}"/>
    <cellStyle name="ป้อนค่า 10 2 2 7" xfId="12671" xr:uid="{C892DC57-9E92-40F7-829D-93C7C8C66590}"/>
    <cellStyle name="ป้อนค่า 10 2 3" xfId="8090" xr:uid="{00000000-0005-0000-0000-000064250000}"/>
    <cellStyle name="ป้อนค่า 10 2 3 2" xfId="13819" xr:uid="{610A5221-2DD7-4EEF-A75A-5308665351BA}"/>
    <cellStyle name="ป้อนค่า 10 2 4" xfId="8742" xr:uid="{00000000-0005-0000-0000-000065250000}"/>
    <cellStyle name="ป้อนค่า 10 2 4 2" xfId="14469" xr:uid="{7FF795BC-03DE-4608-8FF1-C8C8501DCD53}"/>
    <cellStyle name="ป้อนค่า 10 2 5" xfId="9382" xr:uid="{00000000-0005-0000-0000-000066250000}"/>
    <cellStyle name="ป้อนค่า 10 2 5 2" xfId="15108" xr:uid="{759E8C29-DCA1-4175-8CBA-E52BB091A16F}"/>
    <cellStyle name="ป้อนค่า 10 2 6" xfId="3172" xr:uid="{00000000-0005-0000-0000-000067250000}"/>
    <cellStyle name="ป้อนค่า 10 2 6 2" xfId="11342" xr:uid="{ADF18966-1A91-4EC6-BED6-88712C314F10}"/>
    <cellStyle name="ป้อนค่า 10 2 7" xfId="12231" xr:uid="{09FA190C-DC17-405D-B4D9-7CA5F47FD4CC}"/>
    <cellStyle name="ป้อนค่า 10 3" xfId="6626" xr:uid="{00000000-0005-0000-0000-000068250000}"/>
    <cellStyle name="ป้อนค่า 10 3 2" xfId="8306" xr:uid="{00000000-0005-0000-0000-000069250000}"/>
    <cellStyle name="ป้อนค่า 10 3 2 2" xfId="14034" xr:uid="{18097C93-762C-42E9-BABA-E5BB67A2B72F}"/>
    <cellStyle name="ป้อนค่า 10 3 3" xfId="8955" xr:uid="{00000000-0005-0000-0000-00006A250000}"/>
    <cellStyle name="ป้อนค่า 10 3 3 2" xfId="14682" xr:uid="{F2D46B29-DE82-4AC2-B2E8-A867F8F85D68}"/>
    <cellStyle name="ป้อนค่า 10 3 4" xfId="9604" xr:uid="{00000000-0005-0000-0000-00006B250000}"/>
    <cellStyle name="ป้อนค่า 10 3 4 2" xfId="15330" xr:uid="{742D850E-3771-4D6B-B62F-591A5EEF515C}"/>
    <cellStyle name="ป้อนค่า 10 3 5" xfId="10094" xr:uid="{00000000-0005-0000-0000-00006C250000}"/>
    <cellStyle name="ป้อนค่า 10 3 5 2" xfId="15819" xr:uid="{C0B32860-07E3-4823-9E0B-28E4F8BEFBF7}"/>
    <cellStyle name="ป้อนค่า 10 3 6" xfId="10538" xr:uid="{00000000-0005-0000-0000-00006D250000}"/>
    <cellStyle name="ป้อนค่า 10 3 6 2" xfId="16261" xr:uid="{5F79FE94-CBFD-4A08-8BC6-091AF121E094}"/>
    <cellStyle name="ป้อนค่า 10 3 7" xfId="12455" xr:uid="{CE16240B-D0C3-4E82-9569-3736C4DC3B93}"/>
    <cellStyle name="ป้อนค่า 10 4" xfId="7583" xr:uid="{00000000-0005-0000-0000-00006E250000}"/>
    <cellStyle name="ป้อนค่า 10 4 2" xfId="13326" xr:uid="{14B295D1-8E1D-4DCB-ABB0-7D97D57EC1D0}"/>
    <cellStyle name="ป้อนค่า 10 5" xfId="7973" xr:uid="{00000000-0005-0000-0000-00006F250000}"/>
    <cellStyle name="ป้อนค่า 10 5 2" xfId="13704" xr:uid="{CEED1FA8-C3EA-4482-A5CE-433519DAAF4C}"/>
    <cellStyle name="ป้อนค่า 10 6" xfId="8039" xr:uid="{00000000-0005-0000-0000-000070250000}"/>
    <cellStyle name="ป้อนค่า 10 6 2" xfId="13768" xr:uid="{3ED3463D-DCAB-448A-BE12-1F726EEE1D1E}"/>
    <cellStyle name="ป้อนค่า 10 7" xfId="7513" xr:uid="{00000000-0005-0000-0000-000071250000}"/>
    <cellStyle name="ป้อนค่า 10 7 2" xfId="13258" xr:uid="{BF8A4BC1-B8FF-4EA5-8C46-E4B3367B15D9}"/>
    <cellStyle name="ป้อนค่า 10 8" xfId="11623" xr:uid="{61D1567E-32D2-4202-BC07-65D1FA4754CF}"/>
    <cellStyle name="ป้อนค่า 11" xfId="4224" xr:uid="{00000000-0005-0000-0000-000072250000}"/>
    <cellStyle name="ป้อนค่า 11 2" xfId="6380" xr:uid="{00000000-0005-0000-0000-000073250000}"/>
    <cellStyle name="ป้อนค่า 11 2 2" xfId="6894" xr:uid="{00000000-0005-0000-0000-000074250000}"/>
    <cellStyle name="ป้อนค่า 11 2 2 2" xfId="8544" xr:uid="{00000000-0005-0000-0000-000075250000}"/>
    <cellStyle name="ป้อนค่า 11 2 2 2 2" xfId="14271" xr:uid="{21F61AB8-0ED2-4CCA-B750-C2642337F307}"/>
    <cellStyle name="ป้อนค่า 11 2 2 3" xfId="9189" xr:uid="{00000000-0005-0000-0000-000076250000}"/>
    <cellStyle name="ป้อนค่า 11 2 2 3 2" xfId="14916" xr:uid="{DFF3FF83-FDCB-45FC-954F-2631F0E827D2}"/>
    <cellStyle name="ป้อนค่า 11 2 2 4" xfId="9841" xr:uid="{00000000-0005-0000-0000-000077250000}"/>
    <cellStyle name="ป้อนค่า 11 2 2 4 2" xfId="15567" xr:uid="{855C3F34-81ED-49F3-B278-657EA9F31E06}"/>
    <cellStyle name="ป้อนค่า 11 2 2 5" xfId="10329" xr:uid="{00000000-0005-0000-0000-000078250000}"/>
    <cellStyle name="ป้อนค่า 11 2 2 5 2" xfId="16054" xr:uid="{D1AC6468-F6FC-4B11-A365-A9551A1B183F}"/>
    <cellStyle name="ป้อนค่า 11 2 2 6" xfId="10768" xr:uid="{00000000-0005-0000-0000-000079250000}"/>
    <cellStyle name="ป้อนค่า 11 2 2 6 2" xfId="16470" xr:uid="{11B574D9-E8F0-443B-B625-F27A2B95E842}"/>
    <cellStyle name="ป้อนค่า 11 2 2 7" xfId="12672" xr:uid="{9B5F560C-36D6-44A1-B17E-84AB48EEFF8F}"/>
    <cellStyle name="ป้อนค่า 11 2 3" xfId="8091" xr:uid="{00000000-0005-0000-0000-00007A250000}"/>
    <cellStyle name="ป้อนค่า 11 2 3 2" xfId="13820" xr:uid="{A91036B0-417E-43D3-8C33-8C37D02AD529}"/>
    <cellStyle name="ป้อนค่า 11 2 4" xfId="8743" xr:uid="{00000000-0005-0000-0000-00007B250000}"/>
    <cellStyle name="ป้อนค่า 11 2 4 2" xfId="14470" xr:uid="{4C3F46D0-38A2-4869-80B4-388967D8F37C}"/>
    <cellStyle name="ป้อนค่า 11 2 5" xfId="9383" xr:uid="{00000000-0005-0000-0000-00007C250000}"/>
    <cellStyle name="ป้อนค่า 11 2 5 2" xfId="15109" xr:uid="{29ACC3D6-B084-460F-92A9-93FAC71F1F09}"/>
    <cellStyle name="ป้อนค่า 11 2 6" xfId="3171" xr:uid="{00000000-0005-0000-0000-00007D250000}"/>
    <cellStyle name="ป้อนค่า 11 2 6 2" xfId="11341" xr:uid="{E236204A-88C4-42E3-AF08-758841A2927D}"/>
    <cellStyle name="ป้อนค่า 11 2 7" xfId="12232" xr:uid="{8ECEB79D-8305-4C57-86CF-6AC1D5FDE008}"/>
    <cellStyle name="ป้อนค่า 11 3" xfId="6627" xr:uid="{00000000-0005-0000-0000-00007E250000}"/>
    <cellStyle name="ป้อนค่า 11 3 2" xfId="8307" xr:uid="{00000000-0005-0000-0000-00007F250000}"/>
    <cellStyle name="ป้อนค่า 11 3 2 2" xfId="14035" xr:uid="{3A0CEFB7-7615-4F34-B905-F8D093E63F6B}"/>
    <cellStyle name="ป้อนค่า 11 3 3" xfId="8956" xr:uid="{00000000-0005-0000-0000-000080250000}"/>
    <cellStyle name="ป้อนค่า 11 3 3 2" xfId="14683" xr:uid="{08808C1E-C576-49CC-8E85-89DA8B376665}"/>
    <cellStyle name="ป้อนค่า 11 3 4" xfId="9605" xr:uid="{00000000-0005-0000-0000-000081250000}"/>
    <cellStyle name="ป้อนค่า 11 3 4 2" xfId="15331" xr:uid="{DA1B7123-EF94-4298-9575-08E032A931B2}"/>
    <cellStyle name="ป้อนค่า 11 3 5" xfId="10095" xr:uid="{00000000-0005-0000-0000-000082250000}"/>
    <cellStyle name="ป้อนค่า 11 3 5 2" xfId="15820" xr:uid="{BC62B197-FFFD-4E4F-B7C6-9438F0DB007A}"/>
    <cellStyle name="ป้อนค่า 11 3 6" xfId="10539" xr:uid="{00000000-0005-0000-0000-000083250000}"/>
    <cellStyle name="ป้อนค่า 11 3 6 2" xfId="16262" xr:uid="{29A625F7-915B-4017-82DB-3C747E090EE0}"/>
    <cellStyle name="ป้อนค่า 11 3 7" xfId="12456" xr:uid="{7C7D4083-CAEC-4974-A77E-B5A23D0A2F06}"/>
    <cellStyle name="ป้อนค่า 11 4" xfId="7584" xr:uid="{00000000-0005-0000-0000-000084250000}"/>
    <cellStyle name="ป้อนค่า 11 4 2" xfId="13327" xr:uid="{59C7FEBB-F352-4036-993E-A4D3181EF56B}"/>
    <cellStyle name="ป้อนค่า 11 5" xfId="7201" xr:uid="{00000000-0005-0000-0000-000085250000}"/>
    <cellStyle name="ป้อนค่า 11 5 2" xfId="12952" xr:uid="{E295A07E-4D37-4051-8184-6B1BEEF1488D}"/>
    <cellStyle name="ป้อนค่า 11 6" xfId="7677" xr:uid="{00000000-0005-0000-0000-000086250000}"/>
    <cellStyle name="ป้อนค่า 11 6 2" xfId="13418" xr:uid="{93CF6095-A7D8-4C26-9B98-638D1BD5820D}"/>
    <cellStyle name="ป้อนค่า 11 7" xfId="7514" xr:uid="{00000000-0005-0000-0000-000087250000}"/>
    <cellStyle name="ป้อนค่า 11 7 2" xfId="13259" xr:uid="{BB58DF03-C586-4A32-AAEA-2999BEF48502}"/>
    <cellStyle name="ป้อนค่า 11 8" xfId="11624" xr:uid="{7C760CD4-2A25-43F0-AA81-8EBC5AAF1AC2}"/>
    <cellStyle name="ป้อนค่า 12" xfId="6525" xr:uid="{00000000-0005-0000-0000-000088250000}"/>
    <cellStyle name="ป้อนค่า 12 2" xfId="7026" xr:uid="{00000000-0005-0000-0000-000089250000}"/>
    <cellStyle name="ป้อนค่า 12 2 2" xfId="8663" xr:uid="{00000000-0005-0000-0000-00008A250000}"/>
    <cellStyle name="ป้อนค่า 12 2 2 2" xfId="14390" xr:uid="{E7480340-3EE5-431A-BE73-1112875F9DF1}"/>
    <cellStyle name="ป้อนค่า 12 2 3" xfId="9304" xr:uid="{00000000-0005-0000-0000-00008B250000}"/>
    <cellStyle name="ป้อนค่า 12 2 3 2" xfId="15031" xr:uid="{C2774277-5042-4406-BACE-E3222B45B914}"/>
    <cellStyle name="ป้อนค่า 12 2 4" xfId="9962" xr:uid="{00000000-0005-0000-0000-00008C250000}"/>
    <cellStyle name="ป้อนค่า 12 2 4 2" xfId="15688" xr:uid="{482226C8-F8DA-4B42-BF02-F6438FF751D3}"/>
    <cellStyle name="ป้อนค่า 12 2 5" xfId="10450" xr:uid="{00000000-0005-0000-0000-00008D250000}"/>
    <cellStyle name="ป้อนค่า 12 2 5 2" xfId="16175" xr:uid="{566A1934-4513-4CD8-81E0-3717E10ADB20}"/>
    <cellStyle name="ป้อนค่า 12 2 6" xfId="10882" xr:uid="{00000000-0005-0000-0000-00008E250000}"/>
    <cellStyle name="ป้อนค่า 12 3" xfId="8207" xr:uid="{00000000-0005-0000-0000-00008F250000}"/>
    <cellStyle name="ป้อนค่า 12 3 2" xfId="13936" xr:uid="{08C2013E-92FC-4F05-9FAB-A6158B45E101}"/>
    <cellStyle name="ป้อนค่า 12 4" xfId="8858" xr:uid="{00000000-0005-0000-0000-000090250000}"/>
    <cellStyle name="ป้อนค่า 12 4 2" xfId="14585" xr:uid="{5144D69C-8EF0-4256-8E11-579F87DF4868}"/>
    <cellStyle name="ป้อนค่า 12 5" xfId="9507" xr:uid="{00000000-0005-0000-0000-000091250000}"/>
    <cellStyle name="ป้อนค่า 12 5 2" xfId="15233" xr:uid="{65E31E93-1A79-48C4-AC22-8EE3F1772538}"/>
    <cellStyle name="ป้อนค่า 12 6" xfId="9996" xr:uid="{00000000-0005-0000-0000-000092250000}"/>
    <cellStyle name="ป้อนค่า 12 6 2" xfId="15721" xr:uid="{FAF8B2EF-9B83-4B48-991C-3CAE5FDFC3B5}"/>
    <cellStyle name="ป้อนค่า 12 7" xfId="8852" xr:uid="{00000000-0005-0000-0000-000093250000}"/>
    <cellStyle name="ป้อนค่า 12 7 2" xfId="14579" xr:uid="{AC30BFAE-4375-4DB1-B970-C6DBE3A9080E}"/>
    <cellStyle name="ป้อนค่า 13" xfId="5795" xr:uid="{00000000-0005-0000-0000-000094250000}"/>
    <cellStyle name="ป้อนค่า 13 2" xfId="7915" xr:uid="{00000000-0005-0000-0000-000095250000}"/>
    <cellStyle name="ป้อนค่า 13 2 2" xfId="13648" xr:uid="{1AC54969-E13B-4B95-B066-62AD30CEA530}"/>
    <cellStyle name="ป้อนค่า 13 3" xfId="3581" xr:uid="{00000000-0005-0000-0000-000096250000}"/>
    <cellStyle name="ป้อนค่า 13 3 2" xfId="11528" xr:uid="{ABFCA0B9-1206-415D-9BEA-BF8DA325B64D}"/>
    <cellStyle name="ป้อนค่า 13 4" xfId="7618" xr:uid="{00000000-0005-0000-0000-000097250000}"/>
    <cellStyle name="ป้อนค่า 13 4 2" xfId="13361" xr:uid="{45BAC387-5C05-4838-B99F-06B0F5A619C5}"/>
    <cellStyle name="ป้อนค่า 13 5" xfId="7383" xr:uid="{00000000-0005-0000-0000-000098250000}"/>
    <cellStyle name="ป้อนค่า 13 5 2" xfId="13129" xr:uid="{ED06985D-A9D6-495C-A56D-B83A154FCBF4}"/>
    <cellStyle name="ป้อนค่า 13 6" xfId="7616" xr:uid="{00000000-0005-0000-0000-000099250000}"/>
    <cellStyle name="ป้อนค่า 13 6 2" xfId="13359" xr:uid="{4CFC6518-811E-415C-AEE1-9770F6661B75}"/>
    <cellStyle name="ป้อนค่า 13 7" xfId="11749" xr:uid="{CFB491D6-1578-475A-9905-37A61B685E0A}"/>
    <cellStyle name="ป้อนค่า 14" xfId="6761" xr:uid="{00000000-0005-0000-0000-00009A250000}"/>
    <cellStyle name="ป้อนค่า 14 2" xfId="8434" xr:uid="{00000000-0005-0000-0000-00009B250000}"/>
    <cellStyle name="ป้อนค่า 14 2 2" xfId="14162" xr:uid="{86B39B70-9D16-4CBC-8037-7F95A84E101C}"/>
    <cellStyle name="ป้อนค่า 14 3" xfId="9084" xr:uid="{00000000-0005-0000-0000-00009C250000}"/>
    <cellStyle name="ป้อนค่า 14 3 2" xfId="14811" xr:uid="{F1A9E730-5DCB-4FE7-84A0-91A651901D3B}"/>
    <cellStyle name="ป้อนค่า 14 4" xfId="9732" xr:uid="{00000000-0005-0000-0000-00009D250000}"/>
    <cellStyle name="ป้อนค่า 14 4 2" xfId="15458" xr:uid="{DEBBC3DE-3982-453A-A4D7-697326100C96}"/>
    <cellStyle name="ป้อนค่า 14 5" xfId="10221" xr:uid="{00000000-0005-0000-0000-00009E250000}"/>
    <cellStyle name="ป้อนค่า 14 5 2" xfId="15946" xr:uid="{F965A965-9BCD-4FAB-9D84-6036AB3C3652}"/>
    <cellStyle name="ป้อนค่า 14 6" xfId="10665" xr:uid="{00000000-0005-0000-0000-00009F250000}"/>
    <cellStyle name="ป้อนค่า 14 6 2" xfId="16374" xr:uid="{97B31E5A-4717-45D9-B6FA-8EA01C014956}"/>
    <cellStyle name="ป้อนค่า 14 7" xfId="12572" xr:uid="{5DB2FFAC-3EC6-4179-8BEB-8D7B36AEFD50}"/>
    <cellStyle name="ป้อนค่า 2" xfId="4225" xr:uid="{00000000-0005-0000-0000-0000A0250000}"/>
    <cellStyle name="ป้อนค่า 2 10" xfId="7972" xr:uid="{00000000-0005-0000-0000-0000A1250000}"/>
    <cellStyle name="ป้อนค่า 2 10 2" xfId="13703" xr:uid="{4201C51C-D731-4AA2-BBC8-AC4B0C5D751E}"/>
    <cellStyle name="ป้อนค่า 2 11" xfId="7342" xr:uid="{00000000-0005-0000-0000-0000A2250000}"/>
    <cellStyle name="ป้อนค่า 2 11 2" xfId="13089" xr:uid="{50CE2621-0786-4345-BE8E-0E7F41193031}"/>
    <cellStyle name="ป้อนค่า 2 12" xfId="7998" xr:uid="{00000000-0005-0000-0000-0000A3250000}"/>
    <cellStyle name="ป้อนค่า 2 12 2" xfId="13728" xr:uid="{81975A9E-5D8F-45B2-B9B5-2F9FF0825780}"/>
    <cellStyle name="ป้อนค่า 2 13" xfId="11625" xr:uid="{6B55DC49-A4BC-4153-9A09-06C568734FC7}"/>
    <cellStyle name="ป้อนค่า 2 2" xfId="4226" xr:uid="{00000000-0005-0000-0000-0000A4250000}"/>
    <cellStyle name="ป้อนค่า 2 2 2" xfId="6382" xr:uid="{00000000-0005-0000-0000-0000A5250000}"/>
    <cellStyle name="ป้อนค่า 2 2 2 2" xfId="6896" xr:uid="{00000000-0005-0000-0000-0000A6250000}"/>
    <cellStyle name="ป้อนค่า 2 2 2 2 2" xfId="8546" xr:uid="{00000000-0005-0000-0000-0000A7250000}"/>
    <cellStyle name="ป้อนค่า 2 2 2 2 2 2" xfId="14273" xr:uid="{AB9E3E6A-1C76-4135-8DCE-C089A32EF77F}"/>
    <cellStyle name="ป้อนค่า 2 2 2 2 3" xfId="9191" xr:uid="{00000000-0005-0000-0000-0000A8250000}"/>
    <cellStyle name="ป้อนค่า 2 2 2 2 3 2" xfId="14918" xr:uid="{C7CF7F7A-066B-449E-B563-FB07408922CE}"/>
    <cellStyle name="ป้อนค่า 2 2 2 2 4" xfId="9843" xr:uid="{00000000-0005-0000-0000-0000A9250000}"/>
    <cellStyle name="ป้อนค่า 2 2 2 2 4 2" xfId="15569" xr:uid="{A33E747B-6694-43BB-81DF-2F534A647D3E}"/>
    <cellStyle name="ป้อนค่า 2 2 2 2 5" xfId="10331" xr:uid="{00000000-0005-0000-0000-0000AA250000}"/>
    <cellStyle name="ป้อนค่า 2 2 2 2 5 2" xfId="16056" xr:uid="{D7D2EF19-032D-4E54-A1B2-DFD8B74AEE54}"/>
    <cellStyle name="ป้อนค่า 2 2 2 2 6" xfId="10770" xr:uid="{00000000-0005-0000-0000-0000AB250000}"/>
    <cellStyle name="ป้อนค่า 2 2 2 2 6 2" xfId="16472" xr:uid="{71701F8C-172F-407B-A1D6-34617BD7FE5A}"/>
    <cellStyle name="ป้อนค่า 2 2 2 2 7" xfId="12674" xr:uid="{A6B641BD-B0E2-4DDD-9EAD-1FE9A9D204BB}"/>
    <cellStyle name="ป้อนค่า 2 2 2 3" xfId="8093" xr:uid="{00000000-0005-0000-0000-0000AC250000}"/>
    <cellStyle name="ป้อนค่า 2 2 2 3 2" xfId="13822" xr:uid="{7722469E-DF03-4205-8608-570EA444D41E}"/>
    <cellStyle name="ป้อนค่า 2 2 2 4" xfId="8745" xr:uid="{00000000-0005-0000-0000-0000AD250000}"/>
    <cellStyle name="ป้อนค่า 2 2 2 4 2" xfId="14472" xr:uid="{97657C5F-FF1B-480B-BBFA-28D5AFDDA3BF}"/>
    <cellStyle name="ป้อนค่า 2 2 2 5" xfId="9385" xr:uid="{00000000-0005-0000-0000-0000AE250000}"/>
    <cellStyle name="ป้อนค่า 2 2 2 5 2" xfId="15111" xr:uid="{2C484EB2-296A-411D-98F8-BE8CEBD16729}"/>
    <cellStyle name="ป้อนค่า 2 2 2 6" xfId="9738" xr:uid="{00000000-0005-0000-0000-0000AF250000}"/>
    <cellStyle name="ป้อนค่า 2 2 2 6 2" xfId="15464" xr:uid="{79BBB986-FE1F-4DEC-96FE-4A9C96499BD9}"/>
    <cellStyle name="ป้อนค่า 2 2 2 7" xfId="12234" xr:uid="{612EF834-7AEA-4BF2-8C6F-A856A9E2BC89}"/>
    <cellStyle name="ป้อนค่า 2 2 3" xfId="6629" xr:uid="{00000000-0005-0000-0000-0000B0250000}"/>
    <cellStyle name="ป้อนค่า 2 2 3 2" xfId="8309" xr:uid="{00000000-0005-0000-0000-0000B1250000}"/>
    <cellStyle name="ป้อนค่า 2 2 3 2 2" xfId="14037" xr:uid="{22A322EC-5AD2-4FE8-ABF6-B5D37A4E4FD2}"/>
    <cellStyle name="ป้อนค่า 2 2 3 3" xfId="8958" xr:uid="{00000000-0005-0000-0000-0000B2250000}"/>
    <cellStyle name="ป้อนค่า 2 2 3 3 2" xfId="14685" xr:uid="{AAB2703C-F4B5-4D06-998B-222357122C12}"/>
    <cellStyle name="ป้อนค่า 2 2 3 4" xfId="9607" xr:uid="{00000000-0005-0000-0000-0000B3250000}"/>
    <cellStyle name="ป้อนค่า 2 2 3 4 2" xfId="15333" xr:uid="{296C44BE-FC3B-4B69-99D2-779F251B90DF}"/>
    <cellStyle name="ป้อนค่า 2 2 3 5" xfId="10097" xr:uid="{00000000-0005-0000-0000-0000B4250000}"/>
    <cellStyle name="ป้อนค่า 2 2 3 5 2" xfId="15822" xr:uid="{2C057FDF-AC12-4725-8558-E2ACF7E968CF}"/>
    <cellStyle name="ป้อนค่า 2 2 3 6" xfId="10541" xr:uid="{00000000-0005-0000-0000-0000B5250000}"/>
    <cellStyle name="ป้อนค่า 2 2 3 6 2" xfId="16264" xr:uid="{A5CBDA28-BBEE-452C-940F-6B26E3283D7A}"/>
    <cellStyle name="ป้อนค่า 2 2 3 7" xfId="12458" xr:uid="{1858ED47-11BA-43B6-85C6-6126DF98F8E9}"/>
    <cellStyle name="ป้อนค่า 2 2 4" xfId="7586" xr:uid="{00000000-0005-0000-0000-0000B6250000}"/>
    <cellStyle name="ป้อนค่า 2 2 4 2" xfId="13329" xr:uid="{7FA8032E-BF38-40C2-BA6B-52683E6BADD9}"/>
    <cellStyle name="ป้อนค่า 2 2 5" xfId="7200" xr:uid="{00000000-0005-0000-0000-0000B7250000}"/>
    <cellStyle name="ป้อนค่า 2 2 5 2" xfId="12951" xr:uid="{47267C3A-FB0E-4399-A485-AAFAE8F544DB}"/>
    <cellStyle name="ป้อนค่า 2 2 6" xfId="7678" xr:uid="{00000000-0005-0000-0000-0000B8250000}"/>
    <cellStyle name="ป้อนค่า 2 2 6 2" xfId="13419" xr:uid="{BC758691-B203-4937-9480-97E67A14022C}"/>
    <cellStyle name="ป้อนค่า 2 2 7" xfId="7515" xr:uid="{00000000-0005-0000-0000-0000B9250000}"/>
    <cellStyle name="ป้อนค่า 2 2 7 2" xfId="13260" xr:uid="{ACE24F3B-5BD9-4C36-882F-CF40293E5628}"/>
    <cellStyle name="ป้อนค่า 2 2 8" xfId="11626" xr:uid="{D85A820C-851F-41FA-9F7E-8AAE29A86E6B}"/>
    <cellStyle name="ป้อนค่า 2 3" xfId="4227" xr:uid="{00000000-0005-0000-0000-0000BA250000}"/>
    <cellStyle name="ป้อนค่า 2 3 2" xfId="6383" xr:uid="{00000000-0005-0000-0000-0000BB250000}"/>
    <cellStyle name="ป้อนค่า 2 3 2 2" xfId="6897" xr:uid="{00000000-0005-0000-0000-0000BC250000}"/>
    <cellStyle name="ป้อนค่า 2 3 2 2 2" xfId="8547" xr:uid="{00000000-0005-0000-0000-0000BD250000}"/>
    <cellStyle name="ป้อนค่า 2 3 2 2 2 2" xfId="14274" xr:uid="{EE854875-F6FA-48B9-8C05-BD3D85021E79}"/>
    <cellStyle name="ป้อนค่า 2 3 2 2 3" xfId="9192" xr:uid="{00000000-0005-0000-0000-0000BE250000}"/>
    <cellStyle name="ป้อนค่า 2 3 2 2 3 2" xfId="14919" xr:uid="{0AE52587-CC34-46AB-AC61-4315483D5E67}"/>
    <cellStyle name="ป้อนค่า 2 3 2 2 4" xfId="9844" xr:uid="{00000000-0005-0000-0000-0000BF250000}"/>
    <cellStyle name="ป้อนค่า 2 3 2 2 4 2" xfId="15570" xr:uid="{9FA78A35-51B3-4A51-8876-B599C9EF54DD}"/>
    <cellStyle name="ป้อนค่า 2 3 2 2 5" xfId="10332" xr:uid="{00000000-0005-0000-0000-0000C0250000}"/>
    <cellStyle name="ป้อนค่า 2 3 2 2 5 2" xfId="16057" xr:uid="{E67EA590-F926-4F5B-A5F1-4F1841C38D42}"/>
    <cellStyle name="ป้อนค่า 2 3 2 2 6" xfId="10771" xr:uid="{00000000-0005-0000-0000-0000C1250000}"/>
    <cellStyle name="ป้อนค่า 2 3 2 2 6 2" xfId="16473" xr:uid="{822BF4CE-F974-4A0B-8374-C799A474D8AD}"/>
    <cellStyle name="ป้อนค่า 2 3 2 2 7" xfId="12675" xr:uid="{A1F645EC-72C5-457F-B114-3A1A4B5EA482}"/>
    <cellStyle name="ป้อนค่า 2 3 2 3" xfId="8094" xr:uid="{00000000-0005-0000-0000-0000C2250000}"/>
    <cellStyle name="ป้อนค่า 2 3 2 3 2" xfId="13823" xr:uid="{78A3CA62-9879-4AEB-9A76-4BEA49A8008E}"/>
    <cellStyle name="ป้อนค่า 2 3 2 4" xfId="8746" xr:uid="{00000000-0005-0000-0000-0000C3250000}"/>
    <cellStyle name="ป้อนค่า 2 3 2 4 2" xfId="14473" xr:uid="{0484EAF9-5968-4B3F-8F1B-EB01527CE428}"/>
    <cellStyle name="ป้อนค่า 2 3 2 5" xfId="9386" xr:uid="{00000000-0005-0000-0000-0000C4250000}"/>
    <cellStyle name="ป้อนค่า 2 3 2 5 2" xfId="15112" xr:uid="{D64B31B4-F5E9-4931-9E80-0F2C2610173F}"/>
    <cellStyle name="ป้อนค่า 2 3 2 6" xfId="3169" xr:uid="{00000000-0005-0000-0000-0000C5250000}"/>
    <cellStyle name="ป้อนค่า 2 3 2 6 2" xfId="11339" xr:uid="{7E620A32-DA4B-4DC8-94DB-80EE4DF1E69A}"/>
    <cellStyle name="ป้อนค่า 2 3 2 7" xfId="12235" xr:uid="{141DBBC2-2940-4166-98FF-3D1FF121944F}"/>
    <cellStyle name="ป้อนค่า 2 3 3" xfId="6630" xr:uid="{00000000-0005-0000-0000-0000C6250000}"/>
    <cellStyle name="ป้อนค่า 2 3 3 2" xfId="8310" xr:uid="{00000000-0005-0000-0000-0000C7250000}"/>
    <cellStyle name="ป้อนค่า 2 3 3 2 2" xfId="14038" xr:uid="{E4F05C21-8FC2-43B3-ADCC-8AB88B1CD24D}"/>
    <cellStyle name="ป้อนค่า 2 3 3 3" xfId="8959" xr:uid="{00000000-0005-0000-0000-0000C8250000}"/>
    <cellStyle name="ป้อนค่า 2 3 3 3 2" xfId="14686" xr:uid="{D7C6BF93-F2A5-4941-B4D2-C9C83BB5038F}"/>
    <cellStyle name="ป้อนค่า 2 3 3 4" xfId="9608" xr:uid="{00000000-0005-0000-0000-0000C9250000}"/>
    <cellStyle name="ป้อนค่า 2 3 3 4 2" xfId="15334" xr:uid="{20E381BE-B373-414A-9A63-36982B1802DB}"/>
    <cellStyle name="ป้อนค่า 2 3 3 5" xfId="10098" xr:uid="{00000000-0005-0000-0000-0000CA250000}"/>
    <cellStyle name="ป้อนค่า 2 3 3 5 2" xfId="15823" xr:uid="{835CFDF9-7729-4295-924C-E0522FE0B26D}"/>
    <cellStyle name="ป้อนค่า 2 3 3 6" xfId="10542" xr:uid="{00000000-0005-0000-0000-0000CB250000}"/>
    <cellStyle name="ป้อนค่า 2 3 3 6 2" xfId="16265" xr:uid="{723DACBA-92BB-46FD-ABA6-D8FF4F938C24}"/>
    <cellStyle name="ป้อนค่า 2 3 3 7" xfId="12459" xr:uid="{5231881F-C361-4301-8B94-3BFA08A2BE59}"/>
    <cellStyle name="ป้อนค่า 2 3 4" xfId="7587" xr:uid="{00000000-0005-0000-0000-0000CC250000}"/>
    <cellStyle name="ป้อนค่า 2 3 4 2" xfId="13330" xr:uid="{E2329CE7-CDCC-470A-82DE-D09E49F6782C}"/>
    <cellStyle name="ป้อนค่า 2 3 5" xfId="7971" xr:uid="{00000000-0005-0000-0000-0000CD250000}"/>
    <cellStyle name="ป้อนค่า 2 3 5 2" xfId="13702" xr:uid="{723F69F5-EB48-4C41-9DE4-54A9443953A9}"/>
    <cellStyle name="ป้อนค่า 2 3 6" xfId="7343" xr:uid="{00000000-0005-0000-0000-0000CE250000}"/>
    <cellStyle name="ป้อนค่า 2 3 6 2" xfId="13090" xr:uid="{C066CEC5-A692-4161-B907-FFFB9D42B50E}"/>
    <cellStyle name="ป้อนค่า 2 3 7" xfId="7516" xr:uid="{00000000-0005-0000-0000-0000CF250000}"/>
    <cellStyle name="ป้อนค่า 2 3 7 2" xfId="13261" xr:uid="{BCA602EF-268B-4DC5-858A-4C3B95972748}"/>
    <cellStyle name="ป้อนค่า 2 3 8" xfId="11627" xr:uid="{C2E2D399-06E8-4D43-8217-A2157D9B9734}"/>
    <cellStyle name="ป้อนค่า 2 4" xfId="4228" xr:uid="{00000000-0005-0000-0000-0000D0250000}"/>
    <cellStyle name="ป้อนค่า 2 4 2" xfId="6384" xr:uid="{00000000-0005-0000-0000-0000D1250000}"/>
    <cellStyle name="ป้อนค่า 2 4 2 2" xfId="6898" xr:uid="{00000000-0005-0000-0000-0000D2250000}"/>
    <cellStyle name="ป้อนค่า 2 4 2 2 2" xfId="8548" xr:uid="{00000000-0005-0000-0000-0000D3250000}"/>
    <cellStyle name="ป้อนค่า 2 4 2 2 2 2" xfId="14275" xr:uid="{DCB94B57-F378-47F3-AB18-D786A29B6DEC}"/>
    <cellStyle name="ป้อนค่า 2 4 2 2 3" xfId="9193" xr:uid="{00000000-0005-0000-0000-0000D4250000}"/>
    <cellStyle name="ป้อนค่า 2 4 2 2 3 2" xfId="14920" xr:uid="{5C8D10F8-5545-47CC-A902-92D364CEB509}"/>
    <cellStyle name="ป้อนค่า 2 4 2 2 4" xfId="9845" xr:uid="{00000000-0005-0000-0000-0000D5250000}"/>
    <cellStyle name="ป้อนค่า 2 4 2 2 4 2" xfId="15571" xr:uid="{BBEFBEC9-06D7-4EB5-98F6-B060170D5D18}"/>
    <cellStyle name="ป้อนค่า 2 4 2 2 5" xfId="10333" xr:uid="{00000000-0005-0000-0000-0000D6250000}"/>
    <cellStyle name="ป้อนค่า 2 4 2 2 5 2" xfId="16058" xr:uid="{27835FC5-FEA9-4305-B010-A2E97FBEE2EA}"/>
    <cellStyle name="ป้อนค่า 2 4 2 2 6" xfId="10772" xr:uid="{00000000-0005-0000-0000-0000D7250000}"/>
    <cellStyle name="ป้อนค่า 2 4 2 2 6 2" xfId="16474" xr:uid="{4902B339-38A6-4F2F-AF73-1435F8A31D34}"/>
    <cellStyle name="ป้อนค่า 2 4 2 2 7" xfId="12676" xr:uid="{8FB17ED6-E6D0-4DBF-9E3B-E1E51413D014}"/>
    <cellStyle name="ป้อนค่า 2 4 2 3" xfId="8095" xr:uid="{00000000-0005-0000-0000-0000D8250000}"/>
    <cellStyle name="ป้อนค่า 2 4 2 3 2" xfId="13824" xr:uid="{1CE6AAD1-DE2C-46EC-8B0F-AE6683D9FFB5}"/>
    <cellStyle name="ป้อนค่า 2 4 2 4" xfId="8747" xr:uid="{00000000-0005-0000-0000-0000D9250000}"/>
    <cellStyle name="ป้อนค่า 2 4 2 4 2" xfId="14474" xr:uid="{92CD255D-E412-450B-BF3F-D178F331B36C}"/>
    <cellStyle name="ป้อนค่า 2 4 2 5" xfId="9387" xr:uid="{00000000-0005-0000-0000-0000DA250000}"/>
    <cellStyle name="ป้อนค่า 2 4 2 5 2" xfId="15113" xr:uid="{BEBF8A2D-66EC-484E-9480-5FEF6B3E2258}"/>
    <cellStyle name="ป้อนค่า 2 4 2 6" xfId="3168" xr:uid="{00000000-0005-0000-0000-0000DB250000}"/>
    <cellStyle name="ป้อนค่า 2 4 2 6 2" xfId="11338" xr:uid="{4D0E9E41-9F4D-4039-A9B3-C5B2DF86E973}"/>
    <cellStyle name="ป้อนค่า 2 4 2 7" xfId="12236" xr:uid="{91397071-E257-462E-AE68-9BAD5F93C009}"/>
    <cellStyle name="ป้อนค่า 2 4 3" xfId="6631" xr:uid="{00000000-0005-0000-0000-0000DC250000}"/>
    <cellStyle name="ป้อนค่า 2 4 3 2" xfId="8311" xr:uid="{00000000-0005-0000-0000-0000DD250000}"/>
    <cellStyle name="ป้อนค่า 2 4 3 2 2" xfId="14039" xr:uid="{6F3F0260-AE20-4820-9E0C-4BD610CECA26}"/>
    <cellStyle name="ป้อนค่า 2 4 3 3" xfId="8960" xr:uid="{00000000-0005-0000-0000-0000DE250000}"/>
    <cellStyle name="ป้อนค่า 2 4 3 3 2" xfId="14687" xr:uid="{506078C0-4C55-4BD1-A556-7096E6150476}"/>
    <cellStyle name="ป้อนค่า 2 4 3 4" xfId="9609" xr:uid="{00000000-0005-0000-0000-0000DF250000}"/>
    <cellStyle name="ป้อนค่า 2 4 3 4 2" xfId="15335" xr:uid="{CB17F89C-848A-4FDE-8C8A-397B0C803B0C}"/>
    <cellStyle name="ป้อนค่า 2 4 3 5" xfId="10099" xr:uid="{00000000-0005-0000-0000-0000E0250000}"/>
    <cellStyle name="ป้อนค่า 2 4 3 5 2" xfId="15824" xr:uid="{6DFEBD9E-20FE-4271-AB28-0042D01EB567}"/>
    <cellStyle name="ป้อนค่า 2 4 3 6" xfId="10543" xr:uid="{00000000-0005-0000-0000-0000E1250000}"/>
    <cellStyle name="ป้อนค่า 2 4 3 6 2" xfId="16266" xr:uid="{A5FA02C8-9E99-4B4A-8FB7-0C91E07FC8C6}"/>
    <cellStyle name="ป้อนค่า 2 4 3 7" xfId="12460" xr:uid="{52F6D3B1-9F5A-4B3A-9D33-1507CF54A6D0}"/>
    <cellStyle name="ป้อนค่า 2 4 4" xfId="7588" xr:uid="{00000000-0005-0000-0000-0000E2250000}"/>
    <cellStyle name="ป้อนค่า 2 4 4 2" xfId="13331" xr:uid="{C4A89ED0-314C-4C6A-AF38-19E4BA0EC39C}"/>
    <cellStyle name="ป้อนค่า 2 4 5" xfId="7199" xr:uid="{00000000-0005-0000-0000-0000E3250000}"/>
    <cellStyle name="ป้อนค่า 2 4 5 2" xfId="12950" xr:uid="{F9F41183-1E31-4C79-B1BF-783F4E8C4511}"/>
    <cellStyle name="ป้อนค่า 2 4 6" xfId="7679" xr:uid="{00000000-0005-0000-0000-0000E4250000}"/>
    <cellStyle name="ป้อนค่า 2 4 6 2" xfId="13420" xr:uid="{D0957087-15E6-4B13-9453-3E090845B3A6}"/>
    <cellStyle name="ป้อนค่า 2 4 7" xfId="7517" xr:uid="{00000000-0005-0000-0000-0000E5250000}"/>
    <cellStyle name="ป้อนค่า 2 4 7 2" xfId="13262" xr:uid="{C0C149CA-1ED0-4A53-8A5F-0BDB222D3959}"/>
    <cellStyle name="ป้อนค่า 2 4 8" xfId="11628" xr:uid="{83AC7930-C0C9-4FAD-A69F-B7DE42333413}"/>
    <cellStyle name="ป้อนค่า 2 5" xfId="4229" xr:uid="{00000000-0005-0000-0000-0000E6250000}"/>
    <cellStyle name="ป้อนค่า 2 5 2" xfId="6385" xr:uid="{00000000-0005-0000-0000-0000E7250000}"/>
    <cellStyle name="ป้อนค่า 2 5 2 2" xfId="6899" xr:uid="{00000000-0005-0000-0000-0000E8250000}"/>
    <cellStyle name="ป้อนค่า 2 5 2 2 2" xfId="8549" xr:uid="{00000000-0005-0000-0000-0000E9250000}"/>
    <cellStyle name="ป้อนค่า 2 5 2 2 2 2" xfId="14276" xr:uid="{D15F7854-ED44-4863-B618-E0FD7E8E724F}"/>
    <cellStyle name="ป้อนค่า 2 5 2 2 3" xfId="9194" xr:uid="{00000000-0005-0000-0000-0000EA250000}"/>
    <cellStyle name="ป้อนค่า 2 5 2 2 3 2" xfId="14921" xr:uid="{EEB1CB67-58C1-45D6-90E5-2D2E325BA779}"/>
    <cellStyle name="ป้อนค่า 2 5 2 2 4" xfId="9846" xr:uid="{00000000-0005-0000-0000-0000EB250000}"/>
    <cellStyle name="ป้อนค่า 2 5 2 2 4 2" xfId="15572" xr:uid="{4CF91CC0-D1A5-4E2D-8058-0D0FF93968A0}"/>
    <cellStyle name="ป้อนค่า 2 5 2 2 5" xfId="10334" xr:uid="{00000000-0005-0000-0000-0000EC250000}"/>
    <cellStyle name="ป้อนค่า 2 5 2 2 5 2" xfId="16059" xr:uid="{1D8CD60A-E0D6-4053-A370-9B577C26B6E4}"/>
    <cellStyle name="ป้อนค่า 2 5 2 2 6" xfId="10773" xr:uid="{00000000-0005-0000-0000-0000ED250000}"/>
    <cellStyle name="ป้อนค่า 2 5 2 2 6 2" xfId="16475" xr:uid="{5B3A7D06-6407-444F-85AC-DC8094C10017}"/>
    <cellStyle name="ป้อนค่า 2 5 2 2 7" xfId="12677" xr:uid="{FB268AB6-DF30-4B0F-96C2-A8B56EE232A3}"/>
    <cellStyle name="ป้อนค่า 2 5 2 3" xfId="8096" xr:uid="{00000000-0005-0000-0000-0000EE250000}"/>
    <cellStyle name="ป้อนค่า 2 5 2 3 2" xfId="13825" xr:uid="{EC3F872F-9204-4202-8DF9-3913880D1319}"/>
    <cellStyle name="ป้อนค่า 2 5 2 4" xfId="8748" xr:uid="{00000000-0005-0000-0000-0000EF250000}"/>
    <cellStyle name="ป้อนค่า 2 5 2 4 2" xfId="14475" xr:uid="{0F28647F-124E-4254-87C3-C37EAE9CB9CC}"/>
    <cellStyle name="ป้อนค่า 2 5 2 5" xfId="9388" xr:uid="{00000000-0005-0000-0000-0000F0250000}"/>
    <cellStyle name="ป้อนค่า 2 5 2 5 2" xfId="15114" xr:uid="{E24B0DCB-DCE8-4347-ACF7-D0B6CD5D4F93}"/>
    <cellStyle name="ป้อนค่า 2 5 2 6" xfId="3167" xr:uid="{00000000-0005-0000-0000-0000F1250000}"/>
    <cellStyle name="ป้อนค่า 2 5 2 6 2" xfId="11337" xr:uid="{E0E199B6-0FD5-4143-9E61-9D90FAE2E289}"/>
    <cellStyle name="ป้อนค่า 2 5 2 7" xfId="12237" xr:uid="{32C3374F-2CF3-4828-8AF5-038E6F268F85}"/>
    <cellStyle name="ป้อนค่า 2 5 3" xfId="6632" xr:uid="{00000000-0005-0000-0000-0000F2250000}"/>
    <cellStyle name="ป้อนค่า 2 5 3 2" xfId="8312" xr:uid="{00000000-0005-0000-0000-0000F3250000}"/>
    <cellStyle name="ป้อนค่า 2 5 3 2 2" xfId="14040" xr:uid="{78049F50-6013-417A-9142-7DA38FD99D67}"/>
    <cellStyle name="ป้อนค่า 2 5 3 3" xfId="8961" xr:uid="{00000000-0005-0000-0000-0000F4250000}"/>
    <cellStyle name="ป้อนค่า 2 5 3 3 2" xfId="14688" xr:uid="{BE4CE357-51DC-415E-82F1-8C0AEF4647DA}"/>
    <cellStyle name="ป้อนค่า 2 5 3 4" xfId="9610" xr:uid="{00000000-0005-0000-0000-0000F5250000}"/>
    <cellStyle name="ป้อนค่า 2 5 3 4 2" xfId="15336" xr:uid="{38B81DB9-70C1-40C6-8AE6-7833F6A58BC5}"/>
    <cellStyle name="ป้อนค่า 2 5 3 5" xfId="10100" xr:uid="{00000000-0005-0000-0000-0000F6250000}"/>
    <cellStyle name="ป้อนค่า 2 5 3 5 2" xfId="15825" xr:uid="{84A9B6F4-E5E6-41A3-95C0-538A679AE6CB}"/>
    <cellStyle name="ป้อนค่า 2 5 3 6" xfId="10544" xr:uid="{00000000-0005-0000-0000-0000F7250000}"/>
    <cellStyle name="ป้อนค่า 2 5 3 6 2" xfId="16267" xr:uid="{88AF1B0D-C637-46DF-911A-017A9992B9D4}"/>
    <cellStyle name="ป้อนค่า 2 5 3 7" xfId="12461" xr:uid="{B1D3D70C-11E3-4127-B30E-24838547B732}"/>
    <cellStyle name="ป้อนค่า 2 5 4" xfId="7589" xr:uid="{00000000-0005-0000-0000-0000F8250000}"/>
    <cellStyle name="ป้อนค่า 2 5 4 2" xfId="13332" xr:uid="{4D17E130-DE77-49F0-8CD7-A0E3A8F6C152}"/>
    <cellStyle name="ป้อนค่า 2 5 5" xfId="7970" xr:uid="{00000000-0005-0000-0000-0000F9250000}"/>
    <cellStyle name="ป้อนค่า 2 5 5 2" xfId="13701" xr:uid="{69D5166C-42B0-4D08-ABC4-A0AF21BC77A3}"/>
    <cellStyle name="ป้อนค่า 2 5 6" xfId="8040" xr:uid="{00000000-0005-0000-0000-0000FA250000}"/>
    <cellStyle name="ป้อนค่า 2 5 6 2" xfId="13769" xr:uid="{C45C1157-771D-424C-B3B0-2E2ED74BAE78}"/>
    <cellStyle name="ป้อนค่า 2 5 7" xfId="7518" xr:uid="{00000000-0005-0000-0000-0000FB250000}"/>
    <cellStyle name="ป้อนค่า 2 5 7 2" xfId="13263" xr:uid="{4ACB16F1-9873-4267-90DE-41859D9E5558}"/>
    <cellStyle name="ป้อนค่า 2 5 8" xfId="11629" xr:uid="{06F24334-AFFF-40A7-85A2-FA084AAB4456}"/>
    <cellStyle name="ป้อนค่า 2 6" xfId="4230" xr:uid="{00000000-0005-0000-0000-0000FC250000}"/>
    <cellStyle name="ป้อนค่า 2 6 2" xfId="6386" xr:uid="{00000000-0005-0000-0000-0000FD250000}"/>
    <cellStyle name="ป้อนค่า 2 6 2 2" xfId="6900" xr:uid="{00000000-0005-0000-0000-0000FE250000}"/>
    <cellStyle name="ป้อนค่า 2 6 2 2 2" xfId="8550" xr:uid="{00000000-0005-0000-0000-0000FF250000}"/>
    <cellStyle name="ป้อนค่า 2 6 2 2 2 2" xfId="14277" xr:uid="{D6859A08-CFF8-4BAF-BACC-CD1A4BDE5214}"/>
    <cellStyle name="ป้อนค่า 2 6 2 2 3" xfId="9195" xr:uid="{00000000-0005-0000-0000-000000260000}"/>
    <cellStyle name="ป้อนค่า 2 6 2 2 3 2" xfId="14922" xr:uid="{0CF90E57-D716-4536-ABF0-70A30360295C}"/>
    <cellStyle name="ป้อนค่า 2 6 2 2 4" xfId="9847" xr:uid="{00000000-0005-0000-0000-000001260000}"/>
    <cellStyle name="ป้อนค่า 2 6 2 2 4 2" xfId="15573" xr:uid="{9A2A75B5-6EE8-436A-B32F-FF447F968163}"/>
    <cellStyle name="ป้อนค่า 2 6 2 2 5" xfId="10335" xr:uid="{00000000-0005-0000-0000-000002260000}"/>
    <cellStyle name="ป้อนค่า 2 6 2 2 5 2" xfId="16060" xr:uid="{81C47600-021B-4E3D-BC86-7B722CAFF75D}"/>
    <cellStyle name="ป้อนค่า 2 6 2 2 6" xfId="10774" xr:uid="{00000000-0005-0000-0000-000003260000}"/>
    <cellStyle name="ป้อนค่า 2 6 2 2 6 2" xfId="16476" xr:uid="{02AB7F08-D070-48E7-ADC9-197A4F45FF7C}"/>
    <cellStyle name="ป้อนค่า 2 6 2 2 7" xfId="12678" xr:uid="{A4324059-C26C-449D-AD72-5C113AF5B78A}"/>
    <cellStyle name="ป้อนค่า 2 6 2 3" xfId="8097" xr:uid="{00000000-0005-0000-0000-000004260000}"/>
    <cellStyle name="ป้อนค่า 2 6 2 3 2" xfId="13826" xr:uid="{FDF96846-4F14-4EC5-A213-A4F4F4325780}"/>
    <cellStyle name="ป้อนค่า 2 6 2 4" xfId="8749" xr:uid="{00000000-0005-0000-0000-000005260000}"/>
    <cellStyle name="ป้อนค่า 2 6 2 4 2" xfId="14476" xr:uid="{052A53A9-4146-42BB-B4F7-6BE490E2B7E9}"/>
    <cellStyle name="ป้อนค่า 2 6 2 5" xfId="9389" xr:uid="{00000000-0005-0000-0000-000006260000}"/>
    <cellStyle name="ป้อนค่า 2 6 2 5 2" xfId="15115" xr:uid="{88D71F3F-AF90-492C-B677-BD98BF046660}"/>
    <cellStyle name="ป้อนค่า 2 6 2 6" xfId="3166" xr:uid="{00000000-0005-0000-0000-000007260000}"/>
    <cellStyle name="ป้อนค่า 2 6 2 6 2" xfId="11336" xr:uid="{28E3CBBA-BD42-46E7-9A8E-EBABCD6DAC60}"/>
    <cellStyle name="ป้อนค่า 2 6 2 7" xfId="12238" xr:uid="{FEC691DF-11E8-488F-8E13-776159DE5A8B}"/>
    <cellStyle name="ป้อนค่า 2 6 3" xfId="6633" xr:uid="{00000000-0005-0000-0000-000008260000}"/>
    <cellStyle name="ป้อนค่า 2 6 3 2" xfId="8313" xr:uid="{00000000-0005-0000-0000-000009260000}"/>
    <cellStyle name="ป้อนค่า 2 6 3 2 2" xfId="14041" xr:uid="{D8FAE03E-FBD6-4F45-A838-372CE44BCA6E}"/>
    <cellStyle name="ป้อนค่า 2 6 3 3" xfId="8962" xr:uid="{00000000-0005-0000-0000-00000A260000}"/>
    <cellStyle name="ป้อนค่า 2 6 3 3 2" xfId="14689" xr:uid="{C857F6CA-DD69-4FA6-8E63-C8C450D95FC3}"/>
    <cellStyle name="ป้อนค่า 2 6 3 4" xfId="9611" xr:uid="{00000000-0005-0000-0000-00000B260000}"/>
    <cellStyle name="ป้อนค่า 2 6 3 4 2" xfId="15337" xr:uid="{2ACF1AF0-69D9-464D-AEE6-B7AD4BB91110}"/>
    <cellStyle name="ป้อนค่า 2 6 3 5" xfId="10101" xr:uid="{00000000-0005-0000-0000-00000C260000}"/>
    <cellStyle name="ป้อนค่า 2 6 3 5 2" xfId="15826" xr:uid="{3C1D5E53-BCE5-48A1-A88D-B6598EDE8850}"/>
    <cellStyle name="ป้อนค่า 2 6 3 6" xfId="10545" xr:uid="{00000000-0005-0000-0000-00000D260000}"/>
    <cellStyle name="ป้อนค่า 2 6 3 6 2" xfId="16268" xr:uid="{744D5FD5-4ADA-4FD6-AE8A-932F50068B6C}"/>
    <cellStyle name="ป้อนค่า 2 6 3 7" xfId="12462" xr:uid="{2DDFCED5-A037-48C8-A11F-29B8C26A08E3}"/>
    <cellStyle name="ป้อนค่า 2 6 4" xfId="7590" xr:uid="{00000000-0005-0000-0000-00000E260000}"/>
    <cellStyle name="ป้อนค่า 2 6 4 2" xfId="13333" xr:uid="{2DD1B9B0-D6AD-4DBA-91FA-9EA7B0365CDC}"/>
    <cellStyle name="ป้อนค่า 2 6 5" xfId="7198" xr:uid="{00000000-0005-0000-0000-00000F260000}"/>
    <cellStyle name="ป้อนค่า 2 6 5 2" xfId="12949" xr:uid="{1CFAF18A-850A-442C-95A9-199FA784FECA}"/>
    <cellStyle name="ป้อนค่า 2 6 6" xfId="7680" xr:uid="{00000000-0005-0000-0000-000010260000}"/>
    <cellStyle name="ป้อนค่า 2 6 6 2" xfId="13421" xr:uid="{C71250A0-AC27-420B-B235-26EC860636EC}"/>
    <cellStyle name="ป้อนค่า 2 6 7" xfId="7519" xr:uid="{00000000-0005-0000-0000-000011260000}"/>
    <cellStyle name="ป้อนค่า 2 6 7 2" xfId="13264" xr:uid="{64B6F022-1265-42F1-8EEB-2AE0CF4F8B91}"/>
    <cellStyle name="ป้อนค่า 2 6 8" xfId="11630" xr:uid="{D339D143-6217-4A49-8967-F8C694E08AD0}"/>
    <cellStyle name="ป้อนค่า 2 7" xfId="6381" xr:uid="{00000000-0005-0000-0000-000012260000}"/>
    <cellStyle name="ป้อนค่า 2 7 2" xfId="6895" xr:uid="{00000000-0005-0000-0000-000013260000}"/>
    <cellStyle name="ป้อนค่า 2 7 2 2" xfId="8545" xr:uid="{00000000-0005-0000-0000-000014260000}"/>
    <cellStyle name="ป้อนค่า 2 7 2 2 2" xfId="14272" xr:uid="{95C80827-05FE-4187-A76B-BBC7E4BCB6C7}"/>
    <cellStyle name="ป้อนค่า 2 7 2 3" xfId="9190" xr:uid="{00000000-0005-0000-0000-000015260000}"/>
    <cellStyle name="ป้อนค่า 2 7 2 3 2" xfId="14917" xr:uid="{BBEE668D-E17F-4B5C-A780-DA552B8F5D8A}"/>
    <cellStyle name="ป้อนค่า 2 7 2 4" xfId="9842" xr:uid="{00000000-0005-0000-0000-000016260000}"/>
    <cellStyle name="ป้อนค่า 2 7 2 4 2" xfId="15568" xr:uid="{6025BF8A-8C2A-4A4E-95BA-8F5453A50567}"/>
    <cellStyle name="ป้อนค่า 2 7 2 5" xfId="10330" xr:uid="{00000000-0005-0000-0000-000017260000}"/>
    <cellStyle name="ป้อนค่า 2 7 2 5 2" xfId="16055" xr:uid="{EA0D797F-A109-4BE3-B7FA-79B50EF1E9F3}"/>
    <cellStyle name="ป้อนค่า 2 7 2 6" xfId="10769" xr:uid="{00000000-0005-0000-0000-000018260000}"/>
    <cellStyle name="ป้อนค่า 2 7 2 6 2" xfId="16471" xr:uid="{A79E9044-BC5A-41B6-BDF9-652933391A42}"/>
    <cellStyle name="ป้อนค่า 2 7 2 7" xfId="12673" xr:uid="{2A38439E-3B61-4D5E-8456-1BD93A682A5B}"/>
    <cellStyle name="ป้อนค่า 2 7 3" xfId="8092" xr:uid="{00000000-0005-0000-0000-000019260000}"/>
    <cellStyle name="ป้อนค่า 2 7 3 2" xfId="13821" xr:uid="{A34F790A-C3CB-4E2F-9D66-A4D304F4FA50}"/>
    <cellStyle name="ป้อนค่า 2 7 4" xfId="8744" xr:uid="{00000000-0005-0000-0000-00001A260000}"/>
    <cellStyle name="ป้อนค่า 2 7 4 2" xfId="14471" xr:uid="{53446956-C6DD-4924-98FE-40111D34855C}"/>
    <cellStyle name="ป้อนค่า 2 7 5" xfId="9384" xr:uid="{00000000-0005-0000-0000-00001B260000}"/>
    <cellStyle name="ป้อนค่า 2 7 5 2" xfId="15110" xr:uid="{5F7DE05F-07B5-4EAF-8806-2596E2E51311}"/>
    <cellStyle name="ป้อนค่า 2 7 6" xfId="3170" xr:uid="{00000000-0005-0000-0000-00001C260000}"/>
    <cellStyle name="ป้อนค่า 2 7 6 2" xfId="11340" xr:uid="{AD0A1316-34A4-4CC3-8D98-F69EB37EE23D}"/>
    <cellStyle name="ป้อนค่า 2 7 7" xfId="12233" xr:uid="{F825EC4A-2726-4B53-B2E9-90DA223410DB}"/>
    <cellStyle name="ป้อนค่า 2 8" xfId="6628" xr:uid="{00000000-0005-0000-0000-00001D260000}"/>
    <cellStyle name="ป้อนค่า 2 8 2" xfId="8308" xr:uid="{00000000-0005-0000-0000-00001E260000}"/>
    <cellStyle name="ป้อนค่า 2 8 2 2" xfId="14036" xr:uid="{6F3CFDFF-AE4E-4AB2-9911-F7775D667AAB}"/>
    <cellStyle name="ป้อนค่า 2 8 3" xfId="8957" xr:uid="{00000000-0005-0000-0000-00001F260000}"/>
    <cellStyle name="ป้อนค่า 2 8 3 2" xfId="14684" xr:uid="{5A66C815-97A2-48D7-AB25-EF59B4A17D19}"/>
    <cellStyle name="ป้อนค่า 2 8 4" xfId="9606" xr:uid="{00000000-0005-0000-0000-000020260000}"/>
    <cellStyle name="ป้อนค่า 2 8 4 2" xfId="15332" xr:uid="{0F6D1FAF-BF7B-46CC-8435-9604A86203D1}"/>
    <cellStyle name="ป้อนค่า 2 8 5" xfId="10096" xr:uid="{00000000-0005-0000-0000-000021260000}"/>
    <cellStyle name="ป้อนค่า 2 8 5 2" xfId="15821" xr:uid="{7E18CE34-1BC1-4B25-9FFB-81BF2AE64A31}"/>
    <cellStyle name="ป้อนค่า 2 8 6" xfId="10540" xr:uid="{00000000-0005-0000-0000-000022260000}"/>
    <cellStyle name="ป้อนค่า 2 8 6 2" xfId="16263" xr:uid="{59873DF1-0DA6-443D-9C18-B17D6874FE10}"/>
    <cellStyle name="ป้อนค่า 2 8 7" xfId="12457" xr:uid="{1A258D62-B826-478C-8DE9-E2990C43E1BC}"/>
    <cellStyle name="ป้อนค่า 2 9" xfId="7585" xr:uid="{00000000-0005-0000-0000-000023260000}"/>
    <cellStyle name="ป้อนค่า 2 9 2" xfId="13328" xr:uid="{3851A5AE-4BD8-4648-B300-CB4E2FF11658}"/>
    <cellStyle name="ป้อนค่า 3" xfId="4231" xr:uid="{00000000-0005-0000-0000-000024260000}"/>
    <cellStyle name="ป้อนค่า 3 2" xfId="6387" xr:uid="{00000000-0005-0000-0000-000025260000}"/>
    <cellStyle name="ป้อนค่า 3 2 2" xfId="6901" xr:uid="{00000000-0005-0000-0000-000026260000}"/>
    <cellStyle name="ป้อนค่า 3 2 2 2" xfId="8551" xr:uid="{00000000-0005-0000-0000-000027260000}"/>
    <cellStyle name="ป้อนค่า 3 2 2 2 2" xfId="14278" xr:uid="{AD8A1397-5659-4EAF-B854-A6FA1C627860}"/>
    <cellStyle name="ป้อนค่า 3 2 2 3" xfId="9196" xr:uid="{00000000-0005-0000-0000-000028260000}"/>
    <cellStyle name="ป้อนค่า 3 2 2 3 2" xfId="14923" xr:uid="{C06C43F5-3EAD-49DB-90CD-4DDF6C3763C8}"/>
    <cellStyle name="ป้อนค่า 3 2 2 4" xfId="9848" xr:uid="{00000000-0005-0000-0000-000029260000}"/>
    <cellStyle name="ป้อนค่า 3 2 2 4 2" xfId="15574" xr:uid="{A17917F4-7F09-4EDF-BF56-4B009411C6CD}"/>
    <cellStyle name="ป้อนค่า 3 2 2 5" xfId="10336" xr:uid="{00000000-0005-0000-0000-00002A260000}"/>
    <cellStyle name="ป้อนค่า 3 2 2 5 2" xfId="16061" xr:uid="{17BE0337-5495-41AE-AB35-0143BCC48987}"/>
    <cellStyle name="ป้อนค่า 3 2 2 6" xfId="10775" xr:uid="{00000000-0005-0000-0000-00002B260000}"/>
    <cellStyle name="ป้อนค่า 3 2 2 6 2" xfId="16477" xr:uid="{F7A85762-26EE-47BE-9596-77BB5981B809}"/>
    <cellStyle name="ป้อนค่า 3 2 2 7" xfId="12679" xr:uid="{92498061-0C0F-4955-890C-93E4ECF2E44B}"/>
    <cellStyle name="ป้อนค่า 3 2 3" xfId="8098" xr:uid="{00000000-0005-0000-0000-00002C260000}"/>
    <cellStyle name="ป้อนค่า 3 2 3 2" xfId="13827" xr:uid="{E4EE8648-1D66-47E9-B431-FC503FC028F5}"/>
    <cellStyle name="ป้อนค่า 3 2 4" xfId="8750" xr:uid="{00000000-0005-0000-0000-00002D260000}"/>
    <cellStyle name="ป้อนค่า 3 2 4 2" xfId="14477" xr:uid="{80582D3C-A20F-409D-8B57-4FE671C5BD38}"/>
    <cellStyle name="ป้อนค่า 3 2 5" xfId="9390" xr:uid="{00000000-0005-0000-0000-00002E260000}"/>
    <cellStyle name="ป้อนค่า 3 2 5 2" xfId="15116" xr:uid="{976C42E8-B981-4449-AD92-ED8489F1FB11}"/>
    <cellStyle name="ป้อนค่า 3 2 6" xfId="3165" xr:uid="{00000000-0005-0000-0000-00002F260000}"/>
    <cellStyle name="ป้อนค่า 3 2 6 2" xfId="11335" xr:uid="{386F0830-920C-45CA-B6DF-EA97849C016C}"/>
    <cellStyle name="ป้อนค่า 3 2 7" xfId="12239" xr:uid="{23DE5AB3-80AC-4A10-9569-D3A40F962196}"/>
    <cellStyle name="ป้อนค่า 3 3" xfId="6634" xr:uid="{00000000-0005-0000-0000-000030260000}"/>
    <cellStyle name="ป้อนค่า 3 3 2" xfId="8314" xr:uid="{00000000-0005-0000-0000-000031260000}"/>
    <cellStyle name="ป้อนค่า 3 3 2 2" xfId="14042" xr:uid="{985B00C3-ACA7-47B2-BBB0-908A3E43FD1F}"/>
    <cellStyle name="ป้อนค่า 3 3 3" xfId="8963" xr:uid="{00000000-0005-0000-0000-000032260000}"/>
    <cellStyle name="ป้อนค่า 3 3 3 2" xfId="14690" xr:uid="{DDC4BEEE-9F25-4951-931E-DC47FCC50B8A}"/>
    <cellStyle name="ป้อนค่า 3 3 4" xfId="9612" xr:uid="{00000000-0005-0000-0000-000033260000}"/>
    <cellStyle name="ป้อนค่า 3 3 4 2" xfId="15338" xr:uid="{B25E0932-3BDD-4E9F-8F76-C0EFE827C2D2}"/>
    <cellStyle name="ป้อนค่า 3 3 5" xfId="10102" xr:uid="{00000000-0005-0000-0000-000034260000}"/>
    <cellStyle name="ป้อนค่า 3 3 5 2" xfId="15827" xr:uid="{B4FC27D5-AA98-45B8-B241-D63DD6391123}"/>
    <cellStyle name="ป้อนค่า 3 3 6" xfId="10546" xr:uid="{00000000-0005-0000-0000-000035260000}"/>
    <cellStyle name="ป้อนค่า 3 3 6 2" xfId="16269" xr:uid="{493C65C7-0815-41B7-A591-12C9FFF4B6CC}"/>
    <cellStyle name="ป้อนค่า 3 3 7" xfId="12463" xr:uid="{895CB1E8-305B-4642-B5D1-09E8999EB5AE}"/>
    <cellStyle name="ป้อนค่า 3 4" xfId="7591" xr:uid="{00000000-0005-0000-0000-000036260000}"/>
    <cellStyle name="ป้อนค่า 3 4 2" xfId="13334" xr:uid="{E22208D8-2E34-4AE0-ABED-BFBF548CAE6B}"/>
    <cellStyle name="ป้อนค่า 3 5" xfId="7969" xr:uid="{00000000-0005-0000-0000-000037260000}"/>
    <cellStyle name="ป้อนค่า 3 5 2" xfId="13700" xr:uid="{74B3E48D-1328-4632-B9A7-4CF35E181DD8}"/>
    <cellStyle name="ป้อนค่า 3 6" xfId="7344" xr:uid="{00000000-0005-0000-0000-000038260000}"/>
    <cellStyle name="ป้อนค่า 3 6 2" xfId="13091" xr:uid="{C75EC63D-B801-44B8-894E-BC2C1E29EE0F}"/>
    <cellStyle name="ป้อนค่า 3 7" xfId="7520" xr:uid="{00000000-0005-0000-0000-000039260000}"/>
    <cellStyle name="ป้อนค่า 3 7 2" xfId="13265" xr:uid="{8075303A-B8FA-487D-99BB-E64ECA544797}"/>
    <cellStyle name="ป้อนค่า 3 8" xfId="11631" xr:uid="{B4893B54-5102-4C1E-92A7-B46A0D7C22D2}"/>
    <cellStyle name="ป้อนค่า 4" xfId="4232" xr:uid="{00000000-0005-0000-0000-00003A260000}"/>
    <cellStyle name="ป้อนค่า 4 2" xfId="6388" xr:uid="{00000000-0005-0000-0000-00003B260000}"/>
    <cellStyle name="ป้อนค่า 4 2 2" xfId="6902" xr:uid="{00000000-0005-0000-0000-00003C260000}"/>
    <cellStyle name="ป้อนค่า 4 2 2 2" xfId="8552" xr:uid="{00000000-0005-0000-0000-00003D260000}"/>
    <cellStyle name="ป้อนค่า 4 2 2 2 2" xfId="14279" xr:uid="{5D481996-6BD8-4A7D-83DD-8065295EADCA}"/>
    <cellStyle name="ป้อนค่า 4 2 2 3" xfId="9197" xr:uid="{00000000-0005-0000-0000-00003E260000}"/>
    <cellStyle name="ป้อนค่า 4 2 2 3 2" xfId="14924" xr:uid="{FA99024F-5B98-4D86-AB7A-E09005DD9CF0}"/>
    <cellStyle name="ป้อนค่า 4 2 2 4" xfId="9849" xr:uid="{00000000-0005-0000-0000-00003F260000}"/>
    <cellStyle name="ป้อนค่า 4 2 2 4 2" xfId="15575" xr:uid="{7BC65DE1-3579-4C34-A186-A16E2F36000B}"/>
    <cellStyle name="ป้อนค่า 4 2 2 5" xfId="10337" xr:uid="{00000000-0005-0000-0000-000040260000}"/>
    <cellStyle name="ป้อนค่า 4 2 2 5 2" xfId="16062" xr:uid="{E1C9DC38-1B5C-4839-A9B4-F23E8874ED10}"/>
    <cellStyle name="ป้อนค่า 4 2 2 6" xfId="10776" xr:uid="{00000000-0005-0000-0000-000041260000}"/>
    <cellStyle name="ป้อนค่า 4 2 2 6 2" xfId="16478" xr:uid="{365A71A5-3783-4DBC-A6C1-B3D909CFDF09}"/>
    <cellStyle name="ป้อนค่า 4 2 2 7" xfId="12680" xr:uid="{29E099F1-5047-4E9B-A8E7-7828FFFBACF5}"/>
    <cellStyle name="ป้อนค่า 4 2 3" xfId="8099" xr:uid="{00000000-0005-0000-0000-000042260000}"/>
    <cellStyle name="ป้อนค่า 4 2 3 2" xfId="13828" xr:uid="{20FBC96E-9E76-4163-AAB3-A5D87E7656B3}"/>
    <cellStyle name="ป้อนค่า 4 2 4" xfId="8751" xr:uid="{00000000-0005-0000-0000-000043260000}"/>
    <cellStyle name="ป้อนค่า 4 2 4 2" xfId="14478" xr:uid="{34DA68DF-C948-4A17-B6A2-1009D3DF2885}"/>
    <cellStyle name="ป้อนค่า 4 2 5" xfId="9391" xr:uid="{00000000-0005-0000-0000-000044260000}"/>
    <cellStyle name="ป้อนค่า 4 2 5 2" xfId="15117" xr:uid="{16D7499A-EB21-44B6-B2D6-16D708389A81}"/>
    <cellStyle name="ป้อนค่า 4 2 6" xfId="3164" xr:uid="{00000000-0005-0000-0000-000045260000}"/>
    <cellStyle name="ป้อนค่า 4 2 6 2" xfId="11334" xr:uid="{663CF184-2979-4800-910D-8AD09DDBDF75}"/>
    <cellStyle name="ป้อนค่า 4 2 7" xfId="12240" xr:uid="{34A9DE6B-6026-4216-93EC-38F26C3D8E8E}"/>
    <cellStyle name="ป้อนค่า 4 3" xfId="6635" xr:uid="{00000000-0005-0000-0000-000046260000}"/>
    <cellStyle name="ป้อนค่า 4 3 2" xfId="8315" xr:uid="{00000000-0005-0000-0000-000047260000}"/>
    <cellStyle name="ป้อนค่า 4 3 2 2" xfId="14043" xr:uid="{478C720E-E35B-46BB-AAAC-1299D9E7B1B3}"/>
    <cellStyle name="ป้อนค่า 4 3 3" xfId="8964" xr:uid="{00000000-0005-0000-0000-000048260000}"/>
    <cellStyle name="ป้อนค่า 4 3 3 2" xfId="14691" xr:uid="{364C918C-BD81-425E-9EAD-6984E082B636}"/>
    <cellStyle name="ป้อนค่า 4 3 4" xfId="9613" xr:uid="{00000000-0005-0000-0000-000049260000}"/>
    <cellStyle name="ป้อนค่า 4 3 4 2" xfId="15339" xr:uid="{B50E06ED-91F8-469F-8026-3B2B8407ED75}"/>
    <cellStyle name="ป้อนค่า 4 3 5" xfId="10103" xr:uid="{00000000-0005-0000-0000-00004A260000}"/>
    <cellStyle name="ป้อนค่า 4 3 5 2" xfId="15828" xr:uid="{F2737FAD-1B3D-4EED-866E-7FB8803918CA}"/>
    <cellStyle name="ป้อนค่า 4 3 6" xfId="10547" xr:uid="{00000000-0005-0000-0000-00004B260000}"/>
    <cellStyle name="ป้อนค่า 4 3 6 2" xfId="16270" xr:uid="{0E139594-BFE2-48C1-9CFA-1D0ACC70BA40}"/>
    <cellStyle name="ป้อนค่า 4 3 7" xfId="12464" xr:uid="{351B725F-97F1-41BB-B1A7-6EE7C2C6C3F6}"/>
    <cellStyle name="ป้อนค่า 4 4" xfId="7592" xr:uid="{00000000-0005-0000-0000-00004C260000}"/>
    <cellStyle name="ป้อนค่า 4 4 2" xfId="13335" xr:uid="{3E8CDDF0-47D2-4572-825F-2A06BBDDFECA}"/>
    <cellStyle name="ป้อนค่า 4 5" xfId="7197" xr:uid="{00000000-0005-0000-0000-00004D260000}"/>
    <cellStyle name="ป้อนค่า 4 5 2" xfId="12948" xr:uid="{17D4A145-1BC5-4DD7-9EC4-F92FDD7D59E0}"/>
    <cellStyle name="ป้อนค่า 4 6" xfId="7681" xr:uid="{00000000-0005-0000-0000-00004E260000}"/>
    <cellStyle name="ป้อนค่า 4 6 2" xfId="13422" xr:uid="{56EF5F11-73D5-47A3-A109-2AD953BAF4E6}"/>
    <cellStyle name="ป้อนค่า 4 7" xfId="7521" xr:uid="{00000000-0005-0000-0000-00004F260000}"/>
    <cellStyle name="ป้อนค่า 4 7 2" xfId="13266" xr:uid="{267FA924-F907-4FCE-8071-5CEA7E49E04A}"/>
    <cellStyle name="ป้อนค่า 4 8" xfId="11632" xr:uid="{679428B3-CE22-4A10-9258-A95B6AF9BDF9}"/>
    <cellStyle name="ป้อนค่า 5" xfId="4233" xr:uid="{00000000-0005-0000-0000-000050260000}"/>
    <cellStyle name="ป้อนค่า 5 2" xfId="6389" xr:uid="{00000000-0005-0000-0000-000051260000}"/>
    <cellStyle name="ป้อนค่า 5 2 2" xfId="6903" xr:uid="{00000000-0005-0000-0000-000052260000}"/>
    <cellStyle name="ป้อนค่า 5 2 2 2" xfId="8553" xr:uid="{00000000-0005-0000-0000-000053260000}"/>
    <cellStyle name="ป้อนค่า 5 2 2 2 2" xfId="14280" xr:uid="{778A571C-7D12-454F-8242-5AB802D95BD8}"/>
    <cellStyle name="ป้อนค่า 5 2 2 3" xfId="9198" xr:uid="{00000000-0005-0000-0000-000054260000}"/>
    <cellStyle name="ป้อนค่า 5 2 2 3 2" xfId="14925" xr:uid="{9A1CACA3-6743-4251-A047-05C05DB287F7}"/>
    <cellStyle name="ป้อนค่า 5 2 2 4" xfId="9850" xr:uid="{00000000-0005-0000-0000-000055260000}"/>
    <cellStyle name="ป้อนค่า 5 2 2 4 2" xfId="15576" xr:uid="{A15EC88E-CAD9-4F7F-AE05-160915B8321A}"/>
    <cellStyle name="ป้อนค่า 5 2 2 5" xfId="10338" xr:uid="{00000000-0005-0000-0000-000056260000}"/>
    <cellStyle name="ป้อนค่า 5 2 2 5 2" xfId="16063" xr:uid="{0417A6EF-8874-4728-BF7B-1D7EB39CE225}"/>
    <cellStyle name="ป้อนค่า 5 2 2 6" xfId="10777" xr:uid="{00000000-0005-0000-0000-000057260000}"/>
    <cellStyle name="ป้อนค่า 5 2 2 6 2" xfId="16479" xr:uid="{B095B8EA-0AA7-4F53-8289-1FA7BAD6D2BB}"/>
    <cellStyle name="ป้อนค่า 5 2 2 7" xfId="12681" xr:uid="{C716D2A4-DD2F-41D4-A45A-5F300DFCD987}"/>
    <cellStyle name="ป้อนค่า 5 2 3" xfId="8100" xr:uid="{00000000-0005-0000-0000-000058260000}"/>
    <cellStyle name="ป้อนค่า 5 2 3 2" xfId="13829" xr:uid="{E31C6E89-7CED-42E2-AC09-23DD4C4A7CD2}"/>
    <cellStyle name="ป้อนค่า 5 2 4" xfId="8752" xr:uid="{00000000-0005-0000-0000-000059260000}"/>
    <cellStyle name="ป้อนค่า 5 2 4 2" xfId="14479" xr:uid="{226D65DC-3B96-49A9-8376-26D6E2AE1DB7}"/>
    <cellStyle name="ป้อนค่า 5 2 5" xfId="9392" xr:uid="{00000000-0005-0000-0000-00005A260000}"/>
    <cellStyle name="ป้อนค่า 5 2 5 2" xfId="15118" xr:uid="{9FF2B04E-F64E-4CB9-8F13-759EAD379989}"/>
    <cellStyle name="ป้อนค่า 5 2 6" xfId="3162" xr:uid="{00000000-0005-0000-0000-00005B260000}"/>
    <cellStyle name="ป้อนค่า 5 2 6 2" xfId="11333" xr:uid="{64133453-3353-43C1-895D-7786F4CBB06A}"/>
    <cellStyle name="ป้อนค่า 5 2 7" xfId="12241" xr:uid="{9A71C8BA-A163-4EF4-A6EC-F0B81E16FC44}"/>
    <cellStyle name="ป้อนค่า 5 3" xfId="6636" xr:uid="{00000000-0005-0000-0000-00005C260000}"/>
    <cellStyle name="ป้อนค่า 5 3 2" xfId="8316" xr:uid="{00000000-0005-0000-0000-00005D260000}"/>
    <cellStyle name="ป้อนค่า 5 3 2 2" xfId="14044" xr:uid="{13850F71-6211-47D3-AFAF-0D143858BD20}"/>
    <cellStyle name="ป้อนค่า 5 3 3" xfId="8965" xr:uid="{00000000-0005-0000-0000-00005E260000}"/>
    <cellStyle name="ป้อนค่า 5 3 3 2" xfId="14692" xr:uid="{5C544D10-1BB6-44F2-858A-3B68DA87E93A}"/>
    <cellStyle name="ป้อนค่า 5 3 4" xfId="9614" xr:uid="{00000000-0005-0000-0000-00005F260000}"/>
    <cellStyle name="ป้อนค่า 5 3 4 2" xfId="15340" xr:uid="{CDB3CCC5-594B-4C55-A99D-4EA17C1CFAC3}"/>
    <cellStyle name="ป้อนค่า 5 3 5" xfId="10104" xr:uid="{00000000-0005-0000-0000-000060260000}"/>
    <cellStyle name="ป้อนค่า 5 3 5 2" xfId="15829" xr:uid="{A84913DB-6D47-4373-8051-7218C5E10FBE}"/>
    <cellStyle name="ป้อนค่า 5 3 6" xfId="10548" xr:uid="{00000000-0005-0000-0000-000061260000}"/>
    <cellStyle name="ป้อนค่า 5 3 6 2" xfId="16271" xr:uid="{4C81F570-FBDA-4F29-9D01-E8D442B94CCF}"/>
    <cellStyle name="ป้อนค่า 5 3 7" xfId="12465" xr:uid="{B0265B47-C4D9-497A-A408-2E81935E8D6C}"/>
    <cellStyle name="ป้อนค่า 5 4" xfId="7593" xr:uid="{00000000-0005-0000-0000-000062260000}"/>
    <cellStyle name="ป้อนค่า 5 4 2" xfId="13336" xr:uid="{E3DD96A1-B0A9-4C00-8265-EBB23FA03DE7}"/>
    <cellStyle name="ป้อนค่า 5 5" xfId="7968" xr:uid="{00000000-0005-0000-0000-000063260000}"/>
    <cellStyle name="ป้อนค่า 5 5 2" xfId="13699" xr:uid="{BA295E8E-2763-45BE-B2AA-874D4B6EA2B6}"/>
    <cellStyle name="ป้อนค่า 5 6" xfId="7345" xr:uid="{00000000-0005-0000-0000-000064260000}"/>
    <cellStyle name="ป้อนค่า 5 6 2" xfId="13092" xr:uid="{05EA075F-2356-494B-A54A-963FE07CAEB7}"/>
    <cellStyle name="ป้อนค่า 5 7" xfId="7522" xr:uid="{00000000-0005-0000-0000-000065260000}"/>
    <cellStyle name="ป้อนค่า 5 7 2" xfId="13267" xr:uid="{D6E8A17A-89D5-4B66-B472-43F8F872441C}"/>
    <cellStyle name="ป้อนค่า 5 8" xfId="11633" xr:uid="{950630E9-380D-4B4F-AF75-21EB9EE43832}"/>
    <cellStyle name="ป้อนค่า 6" xfId="4234" xr:uid="{00000000-0005-0000-0000-000066260000}"/>
    <cellStyle name="ป้อนค่า 6 2" xfId="6390" xr:uid="{00000000-0005-0000-0000-000067260000}"/>
    <cellStyle name="ป้อนค่า 6 2 2" xfId="6904" xr:uid="{00000000-0005-0000-0000-000068260000}"/>
    <cellStyle name="ป้อนค่า 6 2 2 2" xfId="8554" xr:uid="{00000000-0005-0000-0000-000069260000}"/>
    <cellStyle name="ป้อนค่า 6 2 2 2 2" xfId="14281" xr:uid="{F0D00BF8-6A4F-44D8-A87B-0F2958A1F2B1}"/>
    <cellStyle name="ป้อนค่า 6 2 2 3" xfId="9199" xr:uid="{00000000-0005-0000-0000-00006A260000}"/>
    <cellStyle name="ป้อนค่า 6 2 2 3 2" xfId="14926" xr:uid="{F4FA847F-CAE6-4DA5-83C2-2D8A85EAC178}"/>
    <cellStyle name="ป้อนค่า 6 2 2 4" xfId="9851" xr:uid="{00000000-0005-0000-0000-00006B260000}"/>
    <cellStyle name="ป้อนค่า 6 2 2 4 2" xfId="15577" xr:uid="{2ACCE560-B220-4735-98DA-B9403F619613}"/>
    <cellStyle name="ป้อนค่า 6 2 2 5" xfId="10339" xr:uid="{00000000-0005-0000-0000-00006C260000}"/>
    <cellStyle name="ป้อนค่า 6 2 2 5 2" xfId="16064" xr:uid="{E861AE6F-1749-4CEB-AB55-19B85BA98872}"/>
    <cellStyle name="ป้อนค่า 6 2 2 6" xfId="10778" xr:uid="{00000000-0005-0000-0000-00006D260000}"/>
    <cellStyle name="ป้อนค่า 6 2 2 6 2" xfId="16480" xr:uid="{223D6C17-5120-466A-AFFE-54E1738C70A3}"/>
    <cellStyle name="ป้อนค่า 6 2 2 7" xfId="12682" xr:uid="{330B0080-7D27-4B8C-859D-B81955BD914D}"/>
    <cellStyle name="ป้อนค่า 6 2 3" xfId="8101" xr:uid="{00000000-0005-0000-0000-00006E260000}"/>
    <cellStyle name="ป้อนค่า 6 2 3 2" xfId="13830" xr:uid="{3844C403-F831-4540-AA5E-8133DE051FC3}"/>
    <cellStyle name="ป้อนค่า 6 2 4" xfId="8753" xr:uid="{00000000-0005-0000-0000-00006F260000}"/>
    <cellStyle name="ป้อนค่า 6 2 4 2" xfId="14480" xr:uid="{23217B94-46F8-439D-BBB8-35CE684D1616}"/>
    <cellStyle name="ป้อนค่า 6 2 5" xfId="9393" xr:uid="{00000000-0005-0000-0000-000070260000}"/>
    <cellStyle name="ป้อนค่า 6 2 5 2" xfId="15119" xr:uid="{1BE51187-88AC-4578-9B8D-939924403FC6}"/>
    <cellStyle name="ป้อนค่า 6 2 6" xfId="3161" xr:uid="{00000000-0005-0000-0000-000071260000}"/>
    <cellStyle name="ป้อนค่า 6 2 6 2" xfId="11332" xr:uid="{FF27288C-8168-4DB7-8109-951E41B8C00B}"/>
    <cellStyle name="ป้อนค่า 6 2 7" xfId="12242" xr:uid="{9B3AA1C3-15FA-4FE4-9325-A2FB7EAC39AE}"/>
    <cellStyle name="ป้อนค่า 6 3" xfId="6637" xr:uid="{00000000-0005-0000-0000-000072260000}"/>
    <cellStyle name="ป้อนค่า 6 3 2" xfId="8317" xr:uid="{00000000-0005-0000-0000-000073260000}"/>
    <cellStyle name="ป้อนค่า 6 3 2 2" xfId="14045" xr:uid="{C7CE887E-0E1F-4BA1-AB1E-F60716783476}"/>
    <cellStyle name="ป้อนค่า 6 3 3" xfId="8966" xr:uid="{00000000-0005-0000-0000-000074260000}"/>
    <cellStyle name="ป้อนค่า 6 3 3 2" xfId="14693" xr:uid="{F751D4B7-8654-4663-B9FF-60BBC949ABA6}"/>
    <cellStyle name="ป้อนค่า 6 3 4" xfId="9615" xr:uid="{00000000-0005-0000-0000-000075260000}"/>
    <cellStyle name="ป้อนค่า 6 3 4 2" xfId="15341" xr:uid="{39AF4DFF-C6A5-4DAC-8C83-B487372F51AA}"/>
    <cellStyle name="ป้อนค่า 6 3 5" xfId="10105" xr:uid="{00000000-0005-0000-0000-000076260000}"/>
    <cellStyle name="ป้อนค่า 6 3 5 2" xfId="15830" xr:uid="{43483C3A-D9EC-4B00-B832-B176CBD9E799}"/>
    <cellStyle name="ป้อนค่า 6 3 6" xfId="10549" xr:uid="{00000000-0005-0000-0000-000077260000}"/>
    <cellStyle name="ป้อนค่า 6 3 6 2" xfId="16272" xr:uid="{A6626007-00AE-4522-B71E-897632B65B94}"/>
    <cellStyle name="ป้อนค่า 6 3 7" xfId="12466" xr:uid="{F3353461-C859-4047-A1F6-CD454937AA0A}"/>
    <cellStyle name="ป้อนค่า 6 4" xfId="7594" xr:uid="{00000000-0005-0000-0000-000078260000}"/>
    <cellStyle name="ป้อนค่า 6 4 2" xfId="13337" xr:uid="{D8908771-0D29-48F3-893A-B4D09BB24122}"/>
    <cellStyle name="ป้อนค่า 6 5" xfId="7196" xr:uid="{00000000-0005-0000-0000-000079260000}"/>
    <cellStyle name="ป้อนค่า 6 5 2" xfId="12947" xr:uid="{2B59A95C-0626-42DB-83D3-243112FF4CB1}"/>
    <cellStyle name="ป้อนค่า 6 6" xfId="7682" xr:uid="{00000000-0005-0000-0000-00007A260000}"/>
    <cellStyle name="ป้อนค่า 6 6 2" xfId="13423" xr:uid="{DA825C55-D640-4C8D-8F4F-7F38E2F28C6F}"/>
    <cellStyle name="ป้อนค่า 6 7" xfId="7523" xr:uid="{00000000-0005-0000-0000-00007B260000}"/>
    <cellStyle name="ป้อนค่า 6 7 2" xfId="13268" xr:uid="{5AC2118F-AE6F-4854-9470-AC62C7E217AE}"/>
    <cellStyle name="ป้อนค่า 6 8" xfId="11634" xr:uid="{89F92349-E8FF-47C0-B027-862ADA903E7C}"/>
    <cellStyle name="ป้อนค่า 7" xfId="4235" xr:uid="{00000000-0005-0000-0000-00007C260000}"/>
    <cellStyle name="ป้อนค่า 7 2" xfId="6391" xr:uid="{00000000-0005-0000-0000-00007D260000}"/>
    <cellStyle name="ป้อนค่า 7 2 2" xfId="6905" xr:uid="{00000000-0005-0000-0000-00007E260000}"/>
    <cellStyle name="ป้อนค่า 7 2 2 2" xfId="8555" xr:uid="{00000000-0005-0000-0000-00007F260000}"/>
    <cellStyle name="ป้อนค่า 7 2 2 2 2" xfId="14282" xr:uid="{4FD525E9-5C71-401F-9266-68EFDEB4B293}"/>
    <cellStyle name="ป้อนค่า 7 2 2 3" xfId="9200" xr:uid="{00000000-0005-0000-0000-000080260000}"/>
    <cellStyle name="ป้อนค่า 7 2 2 3 2" xfId="14927" xr:uid="{4EA57C48-5F09-4E46-B1F9-F10C2A217733}"/>
    <cellStyle name="ป้อนค่า 7 2 2 4" xfId="9852" xr:uid="{00000000-0005-0000-0000-000081260000}"/>
    <cellStyle name="ป้อนค่า 7 2 2 4 2" xfId="15578" xr:uid="{EC9EB68B-72FD-42C4-8FF4-02D3C4398FBB}"/>
    <cellStyle name="ป้อนค่า 7 2 2 5" xfId="10340" xr:uid="{00000000-0005-0000-0000-000082260000}"/>
    <cellStyle name="ป้อนค่า 7 2 2 5 2" xfId="16065" xr:uid="{0987020A-A1DB-4C6E-A10A-4272AC052B86}"/>
    <cellStyle name="ป้อนค่า 7 2 2 6" xfId="10779" xr:uid="{00000000-0005-0000-0000-000083260000}"/>
    <cellStyle name="ป้อนค่า 7 2 2 6 2" xfId="16481" xr:uid="{F63CE27B-418C-4F91-9261-D79D01C1ECDE}"/>
    <cellStyle name="ป้อนค่า 7 2 2 7" xfId="12683" xr:uid="{FB7AA018-380F-40E8-8F2E-50BA78DB3694}"/>
    <cellStyle name="ป้อนค่า 7 2 3" xfId="8102" xr:uid="{00000000-0005-0000-0000-000084260000}"/>
    <cellStyle name="ป้อนค่า 7 2 3 2" xfId="13831" xr:uid="{F09EA0FD-0F3A-488E-AB5A-F92BF48660E1}"/>
    <cellStyle name="ป้อนค่า 7 2 4" xfId="8754" xr:uid="{00000000-0005-0000-0000-000085260000}"/>
    <cellStyle name="ป้อนค่า 7 2 4 2" xfId="14481" xr:uid="{D3A07463-E073-4DFA-A7A0-0CEE937EF5BE}"/>
    <cellStyle name="ป้อนค่า 7 2 5" xfId="9394" xr:uid="{00000000-0005-0000-0000-000086260000}"/>
    <cellStyle name="ป้อนค่า 7 2 5 2" xfId="15120" xr:uid="{FCEC2F33-F727-41D0-822C-60EB1EA6D3A1}"/>
    <cellStyle name="ป้อนค่า 7 2 6" xfId="7707" xr:uid="{00000000-0005-0000-0000-000087260000}"/>
    <cellStyle name="ป้อนค่า 7 2 6 2" xfId="13448" xr:uid="{649BC4AA-AC64-457F-B536-D066FFFA1BB6}"/>
    <cellStyle name="ป้อนค่า 7 2 7" xfId="12243" xr:uid="{842E450C-7BF8-4F37-9B32-BCAC8180D428}"/>
    <cellStyle name="ป้อนค่า 7 3" xfId="6638" xr:uid="{00000000-0005-0000-0000-000088260000}"/>
    <cellStyle name="ป้อนค่า 7 3 2" xfId="8318" xr:uid="{00000000-0005-0000-0000-000089260000}"/>
    <cellStyle name="ป้อนค่า 7 3 2 2" xfId="14046" xr:uid="{2F504EEC-EB08-4D29-AA30-8FD163CEDE6E}"/>
    <cellStyle name="ป้อนค่า 7 3 3" xfId="8967" xr:uid="{00000000-0005-0000-0000-00008A260000}"/>
    <cellStyle name="ป้อนค่า 7 3 3 2" xfId="14694" xr:uid="{F6BA3EE6-0F20-42CB-83C6-79CDF29BC6EA}"/>
    <cellStyle name="ป้อนค่า 7 3 4" xfId="9616" xr:uid="{00000000-0005-0000-0000-00008B260000}"/>
    <cellStyle name="ป้อนค่า 7 3 4 2" xfId="15342" xr:uid="{995FBE1D-9B06-47D2-8395-EEC6ED3F08BD}"/>
    <cellStyle name="ป้อนค่า 7 3 5" xfId="10106" xr:uid="{00000000-0005-0000-0000-00008C260000}"/>
    <cellStyle name="ป้อนค่า 7 3 5 2" xfId="15831" xr:uid="{28373EAD-C917-44D1-84F8-D05F7D3CDBFB}"/>
    <cellStyle name="ป้อนค่า 7 3 6" xfId="10550" xr:uid="{00000000-0005-0000-0000-00008D260000}"/>
    <cellStyle name="ป้อนค่า 7 3 6 2" xfId="16273" xr:uid="{7ED3D49E-C7BB-45F2-9102-16CC5C663505}"/>
    <cellStyle name="ป้อนค่า 7 3 7" xfId="12467" xr:uid="{2ABA452F-A732-4928-8D94-9588A53ECDD7}"/>
    <cellStyle name="ป้อนค่า 7 4" xfId="7595" xr:uid="{00000000-0005-0000-0000-00008E260000}"/>
    <cellStyle name="ป้อนค่า 7 4 2" xfId="13338" xr:uid="{A98EDFA7-2071-4770-A7CC-4C4D7807CA31}"/>
    <cellStyle name="ป้อนค่า 7 5" xfId="7743" xr:uid="{00000000-0005-0000-0000-00008F260000}"/>
    <cellStyle name="ป้อนค่า 7 5 2" xfId="13482" xr:uid="{EC183577-0E8E-4786-9FEE-2590CE55030D}"/>
    <cellStyle name="ป้อนค่า 7 6" xfId="8041" xr:uid="{00000000-0005-0000-0000-000090260000}"/>
    <cellStyle name="ป้อนค่า 7 6 2" xfId="13770" xr:uid="{37AEDDB9-D2A7-430E-8C21-9A3F944BDF63}"/>
    <cellStyle name="ป้อนค่า 7 7" xfId="2166" xr:uid="{00000000-0005-0000-0000-000091260000}"/>
    <cellStyle name="ป้อนค่า 7 7 2" xfId="11049" xr:uid="{76A72730-6042-4EA4-BC3E-81351161B3F0}"/>
    <cellStyle name="ป้อนค่า 7 8" xfId="11635" xr:uid="{410169B9-603B-4E4B-8038-59144717381F}"/>
    <cellStyle name="ป้อนค่า 8" xfId="4236" xr:uid="{00000000-0005-0000-0000-000092260000}"/>
    <cellStyle name="ป้อนค่า 8 2" xfId="6392" xr:uid="{00000000-0005-0000-0000-000093260000}"/>
    <cellStyle name="ป้อนค่า 8 2 2" xfId="6906" xr:uid="{00000000-0005-0000-0000-000094260000}"/>
    <cellStyle name="ป้อนค่า 8 2 2 2" xfId="8556" xr:uid="{00000000-0005-0000-0000-000095260000}"/>
    <cellStyle name="ป้อนค่า 8 2 2 2 2" xfId="14283" xr:uid="{B53CF337-955C-4D79-9946-6C473A86D13D}"/>
    <cellStyle name="ป้อนค่า 8 2 2 3" xfId="9201" xr:uid="{00000000-0005-0000-0000-000096260000}"/>
    <cellStyle name="ป้อนค่า 8 2 2 3 2" xfId="14928" xr:uid="{F99585F7-4474-48BF-9611-4ABE94D1EF2A}"/>
    <cellStyle name="ป้อนค่า 8 2 2 4" xfId="9853" xr:uid="{00000000-0005-0000-0000-000097260000}"/>
    <cellStyle name="ป้อนค่า 8 2 2 4 2" xfId="15579" xr:uid="{F5EDFFB4-1FFB-4620-9730-B4EF2DF16365}"/>
    <cellStyle name="ป้อนค่า 8 2 2 5" xfId="10341" xr:uid="{00000000-0005-0000-0000-000098260000}"/>
    <cellStyle name="ป้อนค่า 8 2 2 5 2" xfId="16066" xr:uid="{669C99C2-1FDF-496C-90D9-3D0C7088A177}"/>
    <cellStyle name="ป้อนค่า 8 2 2 6" xfId="10780" xr:uid="{00000000-0005-0000-0000-000099260000}"/>
    <cellStyle name="ป้อนค่า 8 2 2 6 2" xfId="16482" xr:uid="{46E1D4BF-1009-40BD-AE62-976FB3D90E10}"/>
    <cellStyle name="ป้อนค่า 8 2 2 7" xfId="12684" xr:uid="{CBF1BDBC-480F-4619-A91F-663DFFB7797A}"/>
    <cellStyle name="ป้อนค่า 8 2 3" xfId="8103" xr:uid="{00000000-0005-0000-0000-00009A260000}"/>
    <cellStyle name="ป้อนค่า 8 2 3 2" xfId="13832" xr:uid="{8732A76C-3286-490F-90C1-6CCB92336C5C}"/>
    <cellStyle name="ป้อนค่า 8 2 4" xfId="8755" xr:uid="{00000000-0005-0000-0000-00009B260000}"/>
    <cellStyle name="ป้อนค่า 8 2 4 2" xfId="14482" xr:uid="{EE8FDCE5-48AA-4F69-A083-541865256F42}"/>
    <cellStyle name="ป้อนค่า 8 2 5" xfId="9395" xr:uid="{00000000-0005-0000-0000-00009C260000}"/>
    <cellStyle name="ป้อนค่า 8 2 5 2" xfId="15121" xr:uid="{0EB6C2F7-A158-41B4-BB62-96EFC03382E5}"/>
    <cellStyle name="ป้อนค่า 8 2 6" xfId="3160" xr:uid="{00000000-0005-0000-0000-00009D260000}"/>
    <cellStyle name="ป้อนค่า 8 2 6 2" xfId="11331" xr:uid="{34C62A77-0587-4690-88C0-3F898A6B3C33}"/>
    <cellStyle name="ป้อนค่า 8 2 7" xfId="12244" xr:uid="{038534DA-7FE5-4243-89AB-621355229388}"/>
    <cellStyle name="ป้อนค่า 8 3" xfId="6639" xr:uid="{00000000-0005-0000-0000-00009E260000}"/>
    <cellStyle name="ป้อนค่า 8 3 2" xfId="8319" xr:uid="{00000000-0005-0000-0000-00009F260000}"/>
    <cellStyle name="ป้อนค่า 8 3 2 2" xfId="14047" xr:uid="{AA725FA3-C388-4FB4-B12E-1701ED306D44}"/>
    <cellStyle name="ป้อนค่า 8 3 3" xfId="8968" xr:uid="{00000000-0005-0000-0000-0000A0260000}"/>
    <cellStyle name="ป้อนค่า 8 3 3 2" xfId="14695" xr:uid="{483AD4BB-107C-4909-B7C2-5B01392EC0E3}"/>
    <cellStyle name="ป้อนค่า 8 3 4" xfId="9617" xr:uid="{00000000-0005-0000-0000-0000A1260000}"/>
    <cellStyle name="ป้อนค่า 8 3 4 2" xfId="15343" xr:uid="{FE22AD73-D892-404A-98D3-CAAD26F10F9E}"/>
    <cellStyle name="ป้อนค่า 8 3 5" xfId="10107" xr:uid="{00000000-0005-0000-0000-0000A2260000}"/>
    <cellStyle name="ป้อนค่า 8 3 5 2" xfId="15832" xr:uid="{1291F37F-BC2C-46A2-9FCC-8F3A296CD00F}"/>
    <cellStyle name="ป้อนค่า 8 3 6" xfId="10551" xr:uid="{00000000-0005-0000-0000-0000A3260000}"/>
    <cellStyle name="ป้อนค่า 8 3 6 2" xfId="16274" xr:uid="{9BA6062D-B622-4FF8-B125-720FE8DFBE38}"/>
    <cellStyle name="ป้อนค่า 8 3 7" xfId="12468" xr:uid="{11E94C7B-DE09-4F67-B3A6-B4833CE7DBF7}"/>
    <cellStyle name="ป้อนค่า 8 4" xfId="7596" xr:uid="{00000000-0005-0000-0000-0000A4260000}"/>
    <cellStyle name="ป้อนค่า 8 4 2" xfId="13339" xr:uid="{6B87FC63-CDA7-4813-B7AC-FB9A576F281B}"/>
    <cellStyle name="ป้อนค่า 8 5" xfId="7742" xr:uid="{00000000-0005-0000-0000-0000A5260000}"/>
    <cellStyle name="ป้อนค่า 8 5 2" xfId="13481" xr:uid="{5C7F8942-572F-4C7C-BFBA-93857C2A60E4}"/>
    <cellStyle name="ป้อนค่า 8 6" xfId="7683" xr:uid="{00000000-0005-0000-0000-0000A6260000}"/>
    <cellStyle name="ป้อนค่า 8 6 2" xfId="13424" xr:uid="{259FCCCC-0E79-4BED-BF60-BCE3C0EA2C47}"/>
    <cellStyle name="ป้อนค่า 8 7" xfId="2165" xr:uid="{00000000-0005-0000-0000-0000A7260000}"/>
    <cellStyle name="ป้อนค่า 8 7 2" xfId="11048" xr:uid="{349ED16C-80E8-4585-ADA1-980B60C000AC}"/>
    <cellStyle name="ป้อนค่า 8 8" xfId="11636" xr:uid="{F28BF735-6349-401B-BEDD-21D2E77710D8}"/>
    <cellStyle name="ป้อนค่า 9" xfId="4237" xr:uid="{00000000-0005-0000-0000-0000A8260000}"/>
    <cellStyle name="ป้อนค่า 9 2" xfId="6393" xr:uid="{00000000-0005-0000-0000-0000A9260000}"/>
    <cellStyle name="ป้อนค่า 9 2 2" xfId="6907" xr:uid="{00000000-0005-0000-0000-0000AA260000}"/>
    <cellStyle name="ป้อนค่า 9 2 2 2" xfId="8557" xr:uid="{00000000-0005-0000-0000-0000AB260000}"/>
    <cellStyle name="ป้อนค่า 9 2 2 2 2" xfId="14284" xr:uid="{9B65DDA9-EA25-4078-A591-493C776EEDE1}"/>
    <cellStyle name="ป้อนค่า 9 2 2 3" xfId="9202" xr:uid="{00000000-0005-0000-0000-0000AC260000}"/>
    <cellStyle name="ป้อนค่า 9 2 2 3 2" xfId="14929" xr:uid="{4F279270-22A8-402C-A52B-CDD37507756D}"/>
    <cellStyle name="ป้อนค่า 9 2 2 4" xfId="9854" xr:uid="{00000000-0005-0000-0000-0000AD260000}"/>
    <cellStyle name="ป้อนค่า 9 2 2 4 2" xfId="15580" xr:uid="{A4A15151-9F54-417C-B954-615E5AA4C646}"/>
    <cellStyle name="ป้อนค่า 9 2 2 5" xfId="10342" xr:uid="{00000000-0005-0000-0000-0000AE260000}"/>
    <cellStyle name="ป้อนค่า 9 2 2 5 2" xfId="16067" xr:uid="{D24AFA4D-799E-4A67-A1FD-1064345C3BBA}"/>
    <cellStyle name="ป้อนค่า 9 2 2 6" xfId="10781" xr:uid="{00000000-0005-0000-0000-0000AF260000}"/>
    <cellStyle name="ป้อนค่า 9 2 2 6 2" xfId="16483" xr:uid="{B50125EC-50C9-4219-8C58-2386F53FE65E}"/>
    <cellStyle name="ป้อนค่า 9 2 2 7" xfId="12685" xr:uid="{28C932D9-C21B-40DF-8B22-FDC409D33619}"/>
    <cellStyle name="ป้อนค่า 9 2 3" xfId="8104" xr:uid="{00000000-0005-0000-0000-0000B0260000}"/>
    <cellStyle name="ป้อนค่า 9 2 3 2" xfId="13833" xr:uid="{5CE4F36A-9D7B-42CC-8309-F51B05484D5A}"/>
    <cellStyle name="ป้อนค่า 9 2 4" xfId="8756" xr:uid="{00000000-0005-0000-0000-0000B1260000}"/>
    <cellStyle name="ป้อนค่า 9 2 4 2" xfId="14483" xr:uid="{8535D25F-6ECB-4691-A573-2CD7ADDEE881}"/>
    <cellStyle name="ป้อนค่า 9 2 5" xfId="9396" xr:uid="{00000000-0005-0000-0000-0000B2260000}"/>
    <cellStyle name="ป้อนค่า 9 2 5 2" xfId="15122" xr:uid="{1947350C-B4CE-411B-B204-92F1AB7CC335}"/>
    <cellStyle name="ป้อนค่า 9 2 6" xfId="3159" xr:uid="{00000000-0005-0000-0000-0000B3260000}"/>
    <cellStyle name="ป้อนค่า 9 2 6 2" xfId="11330" xr:uid="{A4C161AB-E6FD-4E36-8401-117DB1539430}"/>
    <cellStyle name="ป้อนค่า 9 2 7" xfId="12245" xr:uid="{8287DAED-8511-4A35-9997-84414FFCAE5F}"/>
    <cellStyle name="ป้อนค่า 9 3" xfId="6640" xr:uid="{00000000-0005-0000-0000-0000B4260000}"/>
    <cellStyle name="ป้อนค่า 9 3 2" xfId="8320" xr:uid="{00000000-0005-0000-0000-0000B5260000}"/>
    <cellStyle name="ป้อนค่า 9 3 2 2" xfId="14048" xr:uid="{C676BA33-E48B-4F73-B601-466480D93C41}"/>
    <cellStyle name="ป้อนค่า 9 3 3" xfId="8969" xr:uid="{00000000-0005-0000-0000-0000B6260000}"/>
    <cellStyle name="ป้อนค่า 9 3 3 2" xfId="14696" xr:uid="{60EC34B4-34EB-43F6-956A-CC3122A3275B}"/>
    <cellStyle name="ป้อนค่า 9 3 4" xfId="9618" xr:uid="{00000000-0005-0000-0000-0000B7260000}"/>
    <cellStyle name="ป้อนค่า 9 3 4 2" xfId="15344" xr:uid="{89476DFC-25FF-4763-9E78-F304B689E95D}"/>
    <cellStyle name="ป้อนค่า 9 3 5" xfId="10108" xr:uid="{00000000-0005-0000-0000-0000B8260000}"/>
    <cellStyle name="ป้อนค่า 9 3 5 2" xfId="15833" xr:uid="{5830797B-3DDB-4B15-873C-C8A5B01C2588}"/>
    <cellStyle name="ป้อนค่า 9 3 6" xfId="10552" xr:uid="{00000000-0005-0000-0000-0000B9260000}"/>
    <cellStyle name="ป้อนค่า 9 3 6 2" xfId="16275" xr:uid="{F2E32772-772A-4F4C-A295-41919C559BC3}"/>
    <cellStyle name="ป้อนค่า 9 3 7" xfId="12469" xr:uid="{030F9CE6-D479-4130-ACE5-F664C7468E10}"/>
    <cellStyle name="ป้อนค่า 9 4" xfId="7597" xr:uid="{00000000-0005-0000-0000-0000BA260000}"/>
    <cellStyle name="ป้อนค่า 9 4 2" xfId="13340" xr:uid="{88B324D0-EE85-4243-8D37-1462BC9CBD38}"/>
    <cellStyle name="ป้อนค่า 9 5" xfId="7741" xr:uid="{00000000-0005-0000-0000-0000BB260000}"/>
    <cellStyle name="ป้อนค่า 9 5 2" xfId="13480" xr:uid="{CDBFC6CD-F850-4291-9C23-839996DD8122}"/>
    <cellStyle name="ป้อนค่า 9 6" xfId="7346" xr:uid="{00000000-0005-0000-0000-0000BC260000}"/>
    <cellStyle name="ป้อนค่า 9 6 2" xfId="13093" xr:uid="{84055C75-2153-4697-85CF-46DEE5D16B46}"/>
    <cellStyle name="ป้อนค่า 9 7" xfId="7260" xr:uid="{00000000-0005-0000-0000-0000BD260000}"/>
    <cellStyle name="ป้อนค่า 9 7 2" xfId="13008" xr:uid="{6A1401EF-FC3F-409B-B1BF-5DAE62BB9401}"/>
    <cellStyle name="ป้อนค่า 9 8" xfId="11637" xr:uid="{D3FEDC4C-4EDF-4F58-87FA-59D63BAD4CB1}"/>
    <cellStyle name="ปานกลาง 10" xfId="4238" xr:uid="{00000000-0005-0000-0000-0000BE260000}"/>
    <cellStyle name="ปานกลาง 11" xfId="4239" xr:uid="{00000000-0005-0000-0000-0000BF260000}"/>
    <cellStyle name="ปานกลาง 12" xfId="5796" xr:uid="{00000000-0005-0000-0000-0000C0260000}"/>
    <cellStyle name="ปานกลาง 2" xfId="1457" xr:uid="{00000000-0005-0000-0000-0000C1260000}"/>
    <cellStyle name="ปานกลาง 2 2" xfId="4241" xr:uid="{00000000-0005-0000-0000-0000C2260000}"/>
    <cellStyle name="ปานกลาง 2 3" xfId="4242" xr:uid="{00000000-0005-0000-0000-0000C3260000}"/>
    <cellStyle name="ปานกลาง 2 4" xfId="4243" xr:uid="{00000000-0005-0000-0000-0000C4260000}"/>
    <cellStyle name="ปานกลาง 2 5" xfId="4244" xr:uid="{00000000-0005-0000-0000-0000C5260000}"/>
    <cellStyle name="ปานกลาง 2 6" xfId="4245" xr:uid="{00000000-0005-0000-0000-0000C6260000}"/>
    <cellStyle name="ปานกลาง 3" xfId="4246" xr:uid="{00000000-0005-0000-0000-0000C7260000}"/>
    <cellStyle name="ปานกลาง 4" xfId="4247" xr:uid="{00000000-0005-0000-0000-0000C8260000}"/>
    <cellStyle name="ปานกลาง 5" xfId="4248" xr:uid="{00000000-0005-0000-0000-0000C9260000}"/>
    <cellStyle name="ปานกลาง 6" xfId="4249" xr:uid="{00000000-0005-0000-0000-0000CA260000}"/>
    <cellStyle name="ปานกลาง 7" xfId="4250" xr:uid="{00000000-0005-0000-0000-0000CB260000}"/>
    <cellStyle name="ปานกลาง 8" xfId="4251" xr:uid="{00000000-0005-0000-0000-0000CC260000}"/>
    <cellStyle name="ปานกลาง 9" xfId="4252" xr:uid="{00000000-0005-0000-0000-0000CD260000}"/>
    <cellStyle name="ผลรวม 10" xfId="4253" xr:uid="{00000000-0005-0000-0000-0000CE260000}"/>
    <cellStyle name="ผลรวม 10 2" xfId="6394" xr:uid="{00000000-0005-0000-0000-0000CF260000}"/>
    <cellStyle name="ผลรวม 10 2 2" xfId="6908" xr:uid="{00000000-0005-0000-0000-0000D0260000}"/>
    <cellStyle name="ผลรวม 10 2 2 2" xfId="8558" xr:uid="{00000000-0005-0000-0000-0000D1260000}"/>
    <cellStyle name="ผลรวม 10 2 2 2 2" xfId="14285" xr:uid="{9D484762-D350-4692-8B43-0D71C4CB442A}"/>
    <cellStyle name="ผลรวม 10 2 2 3" xfId="9203" xr:uid="{00000000-0005-0000-0000-0000D2260000}"/>
    <cellStyle name="ผลรวม 10 2 2 3 2" xfId="14930" xr:uid="{62CAA214-1D13-42C1-8373-5726AD2E939A}"/>
    <cellStyle name="ผลรวม 10 2 2 4" xfId="9855" xr:uid="{00000000-0005-0000-0000-0000D3260000}"/>
    <cellStyle name="ผลรวม 10 2 2 4 2" xfId="15581" xr:uid="{3DB805BE-DF3D-4EF5-B9B8-1638BEB49E15}"/>
    <cellStyle name="ผลรวม 10 2 2 5" xfId="10343" xr:uid="{00000000-0005-0000-0000-0000D4260000}"/>
    <cellStyle name="ผลรวม 10 2 2 5 2" xfId="16068" xr:uid="{9AD4522F-FB5A-4952-BE38-E24EEBA46853}"/>
    <cellStyle name="ผลรวม 10 2 2 6" xfId="10782" xr:uid="{00000000-0005-0000-0000-0000D5260000}"/>
    <cellStyle name="ผลรวม 10 2 2 6 2" xfId="16484" xr:uid="{202472DD-C1E5-4444-97F0-7A3E04706D2E}"/>
    <cellStyle name="ผลรวม 10 2 2 7" xfId="12686" xr:uid="{AEE352B0-7FE0-4748-9E20-3C4BDEC66D05}"/>
    <cellStyle name="ผลรวม 10 2 3" xfId="8105" xr:uid="{00000000-0005-0000-0000-0000D6260000}"/>
    <cellStyle name="ผลรวม 10 2 3 2" xfId="13834" xr:uid="{606201A6-0646-4457-8877-6EAE67AB770B}"/>
    <cellStyle name="ผลรวม 10 2 4" xfId="8757" xr:uid="{00000000-0005-0000-0000-0000D7260000}"/>
    <cellStyle name="ผลรวม 10 2 4 2" xfId="14484" xr:uid="{5CF3C4C4-A283-407F-BB5B-6287A8B18136}"/>
    <cellStyle name="ผลรวม 10 2 5" xfId="9397" xr:uid="{00000000-0005-0000-0000-0000D8260000}"/>
    <cellStyle name="ผลรวม 10 2 5 2" xfId="15123" xr:uid="{2BE76123-28F6-4666-B29B-8A7C12ACC247}"/>
    <cellStyle name="ผลรวม 10 2 6" xfId="3158" xr:uid="{00000000-0005-0000-0000-0000D9260000}"/>
    <cellStyle name="ผลรวม 10 2 6 2" xfId="11329" xr:uid="{102ED488-48F9-45D8-AA41-D75A3BC34235}"/>
    <cellStyle name="ผลรวม 10 2 7" xfId="12246" xr:uid="{FCDC2F78-980E-4BA7-A216-50CC39F7A3C2}"/>
    <cellStyle name="ผลรวม 10 3" xfId="6641" xr:uid="{00000000-0005-0000-0000-0000DA260000}"/>
    <cellStyle name="ผลรวม 10 3 2" xfId="8321" xr:uid="{00000000-0005-0000-0000-0000DB260000}"/>
    <cellStyle name="ผลรวม 10 3 2 2" xfId="14049" xr:uid="{C66E5D72-2998-4B7F-AE09-B7B1A9FFC796}"/>
    <cellStyle name="ผลรวม 10 3 3" xfId="8970" xr:uid="{00000000-0005-0000-0000-0000DC260000}"/>
    <cellStyle name="ผลรวม 10 3 3 2" xfId="14697" xr:uid="{952BE740-F0CD-4EAC-9D6A-0166392CF448}"/>
    <cellStyle name="ผลรวม 10 3 4" xfId="9619" xr:uid="{00000000-0005-0000-0000-0000DD260000}"/>
    <cellStyle name="ผลรวม 10 3 4 2" xfId="15345" xr:uid="{21A55CEE-3B9E-4965-8734-81F6AF80FBCE}"/>
    <cellStyle name="ผลรวม 10 3 5" xfId="10109" xr:uid="{00000000-0005-0000-0000-0000DE260000}"/>
    <cellStyle name="ผลรวม 10 3 5 2" xfId="15834" xr:uid="{E302B74E-5051-42F7-8BF6-DFB9314EBC49}"/>
    <cellStyle name="ผลรวม 10 3 6" xfId="10553" xr:uid="{00000000-0005-0000-0000-0000DF260000}"/>
    <cellStyle name="ผลรวม 10 3 6 2" xfId="16276" xr:uid="{6C46F9C3-A0A5-4CF2-88F6-72CD7F1EA01B}"/>
    <cellStyle name="ผลรวม 10 3 7" xfId="12470" xr:uid="{BD69B245-55C9-4086-8FA3-5416B71E2B6F}"/>
    <cellStyle name="ผลรวม 10 4" xfId="7598" xr:uid="{00000000-0005-0000-0000-0000E0260000}"/>
    <cellStyle name="ผลรวม 10 4 2" xfId="13341" xr:uid="{B7BA8F5B-BD1E-432A-9EC8-63AED4822F78}"/>
    <cellStyle name="ผลรวม 10 5" xfId="7195" xr:uid="{00000000-0005-0000-0000-0000E1260000}"/>
    <cellStyle name="ผลรวม 10 5 2" xfId="12946" xr:uid="{2743099C-73DC-47BA-8DD2-9D7D75D4D742}"/>
    <cellStyle name="ผลรวม 10 6" xfId="7688" xr:uid="{00000000-0005-0000-0000-0000E2260000}"/>
    <cellStyle name="ผลรวม 10 6 2" xfId="13429" xr:uid="{3C80FD98-8724-442C-B46D-1B9E5EBFF6CF}"/>
    <cellStyle name="ผลรวม 10 7" xfId="10014" xr:uid="{00000000-0005-0000-0000-0000E3260000}"/>
    <cellStyle name="ผลรวม 10 7 2" xfId="15739" xr:uid="{D9688F52-82E0-4545-8250-288D3758140F}"/>
    <cellStyle name="ผลรวม 10 8" xfId="11639" xr:uid="{9D69FA02-0597-4F05-92C9-9597CFDC4704}"/>
    <cellStyle name="ผลรวม 11" xfId="4254" xr:uid="{00000000-0005-0000-0000-0000E4260000}"/>
    <cellStyle name="ผลรวม 11 2" xfId="6395" xr:uid="{00000000-0005-0000-0000-0000E5260000}"/>
    <cellStyle name="ผลรวม 11 2 2" xfId="6909" xr:uid="{00000000-0005-0000-0000-0000E6260000}"/>
    <cellStyle name="ผลรวม 11 2 2 2" xfId="8559" xr:uid="{00000000-0005-0000-0000-0000E7260000}"/>
    <cellStyle name="ผลรวม 11 2 2 2 2" xfId="14286" xr:uid="{B6E0D7C1-6F7C-4B79-AB40-09313914D662}"/>
    <cellStyle name="ผลรวม 11 2 2 3" xfId="9204" xr:uid="{00000000-0005-0000-0000-0000E8260000}"/>
    <cellStyle name="ผลรวม 11 2 2 3 2" xfId="14931" xr:uid="{3DA9E470-0425-4C4F-8FE1-714A3D0C12C8}"/>
    <cellStyle name="ผลรวม 11 2 2 4" xfId="9856" xr:uid="{00000000-0005-0000-0000-0000E9260000}"/>
    <cellStyle name="ผลรวม 11 2 2 4 2" xfId="15582" xr:uid="{85F4349F-1BAC-426E-9A7D-B95A5EFF8658}"/>
    <cellStyle name="ผลรวม 11 2 2 5" xfId="10344" xr:uid="{00000000-0005-0000-0000-0000EA260000}"/>
    <cellStyle name="ผลรวม 11 2 2 5 2" xfId="16069" xr:uid="{2C3232C3-D4F8-4AA3-8B66-FA4E3FF810B5}"/>
    <cellStyle name="ผลรวม 11 2 2 6" xfId="10783" xr:uid="{00000000-0005-0000-0000-0000EB260000}"/>
    <cellStyle name="ผลรวม 11 2 2 6 2" xfId="16485" xr:uid="{977162B4-8CC7-4F82-9BC6-4E5ED8086808}"/>
    <cellStyle name="ผลรวม 11 2 2 7" xfId="12687" xr:uid="{2BBBDAE0-DAF8-43DE-B45F-BFC91C50E343}"/>
    <cellStyle name="ผลรวม 11 2 3" xfId="8106" xr:uid="{00000000-0005-0000-0000-0000EC260000}"/>
    <cellStyle name="ผลรวม 11 2 3 2" xfId="13835" xr:uid="{394C1478-6B26-4309-B355-33FB02238D5B}"/>
    <cellStyle name="ผลรวม 11 2 4" xfId="8758" xr:uid="{00000000-0005-0000-0000-0000ED260000}"/>
    <cellStyle name="ผลรวม 11 2 4 2" xfId="14485" xr:uid="{273F1C98-E331-4FC1-B042-04F35045BBAF}"/>
    <cellStyle name="ผลรวม 11 2 5" xfId="9398" xr:uid="{00000000-0005-0000-0000-0000EE260000}"/>
    <cellStyle name="ผลรวม 11 2 5 2" xfId="15124" xr:uid="{B53C0B2F-FE47-4433-AD40-748A1C5F32F1}"/>
    <cellStyle name="ผลรวม 11 2 6" xfId="3157" xr:uid="{00000000-0005-0000-0000-0000EF260000}"/>
    <cellStyle name="ผลรวม 11 2 6 2" xfId="11328" xr:uid="{1F604C56-7F23-4193-8C35-F099A20D633C}"/>
    <cellStyle name="ผลรวม 11 2 7" xfId="12247" xr:uid="{0F193123-6765-4EBA-85B0-B5FEABDF3F68}"/>
    <cellStyle name="ผลรวม 11 3" xfId="6642" xr:uid="{00000000-0005-0000-0000-0000F0260000}"/>
    <cellStyle name="ผลรวม 11 3 2" xfId="8322" xr:uid="{00000000-0005-0000-0000-0000F1260000}"/>
    <cellStyle name="ผลรวม 11 3 2 2" xfId="14050" xr:uid="{84278A63-A2ED-42E5-8C44-E9541C46134E}"/>
    <cellStyle name="ผลรวม 11 3 3" xfId="8971" xr:uid="{00000000-0005-0000-0000-0000F2260000}"/>
    <cellStyle name="ผลรวม 11 3 3 2" xfId="14698" xr:uid="{CA8A1AB3-DDAA-4279-A530-E3C18D2F7665}"/>
    <cellStyle name="ผลรวม 11 3 4" xfId="9620" xr:uid="{00000000-0005-0000-0000-0000F3260000}"/>
    <cellStyle name="ผลรวม 11 3 4 2" xfId="15346" xr:uid="{F41BB430-375C-4433-9D17-7E471A058E84}"/>
    <cellStyle name="ผลรวม 11 3 5" xfId="10110" xr:uid="{00000000-0005-0000-0000-0000F4260000}"/>
    <cellStyle name="ผลรวม 11 3 5 2" xfId="15835" xr:uid="{69A35411-42DA-4628-A0F3-45EBF4CA9D5A}"/>
    <cellStyle name="ผลรวม 11 3 6" xfId="10554" xr:uid="{00000000-0005-0000-0000-0000F5260000}"/>
    <cellStyle name="ผลรวม 11 3 6 2" xfId="16277" xr:uid="{1388AD3B-42DA-4C61-ABEC-AD62A2D921BD}"/>
    <cellStyle name="ผลรวม 11 3 7" xfId="12471" xr:uid="{E5E4D8E9-C7E5-4339-9B41-9EA997E6A8C1}"/>
    <cellStyle name="ผลรวม 11 4" xfId="7599" xr:uid="{00000000-0005-0000-0000-0000F6260000}"/>
    <cellStyle name="ผลรวม 11 4 2" xfId="13342" xr:uid="{9AD06E41-F979-4ABB-8FB5-EB54ABEF5ABD}"/>
    <cellStyle name="ผลรวม 11 5" xfId="7967" xr:uid="{00000000-0005-0000-0000-0000F7260000}"/>
    <cellStyle name="ผลรวม 11 5 2" xfId="13698" xr:uid="{F4D67EAE-92EA-4BE5-BF33-0F978DD3E9E4}"/>
    <cellStyle name="ผลรวม 11 6" xfId="7350" xr:uid="{00000000-0005-0000-0000-0000F8260000}"/>
    <cellStyle name="ผลรวม 11 6 2" xfId="13097" xr:uid="{DC6A2FA6-E63E-4DE9-90D6-140C9220CC33}"/>
    <cellStyle name="ผลรวม 11 7" xfId="10242" xr:uid="{00000000-0005-0000-0000-0000F9260000}"/>
    <cellStyle name="ผลรวม 11 7 2" xfId="15967" xr:uid="{F2273311-3A0D-4450-846B-AFEADFEE29D5}"/>
    <cellStyle name="ผลรวม 11 8" xfId="11640" xr:uid="{9F98A479-F368-4FCE-BA25-4E3CF9BB1BD9}"/>
    <cellStyle name="ผลรวม 12" xfId="6526" xr:uid="{00000000-0005-0000-0000-0000FA260000}"/>
    <cellStyle name="ผลรวม 12 2" xfId="7027" xr:uid="{00000000-0005-0000-0000-0000FB260000}"/>
    <cellStyle name="ผลรวม 12 2 2" xfId="8664" xr:uid="{00000000-0005-0000-0000-0000FC260000}"/>
    <cellStyle name="ผลรวม 12 2 2 2" xfId="14391" xr:uid="{C69A3144-8043-4853-A669-0362C3B945CF}"/>
    <cellStyle name="ผลรวม 12 2 3" xfId="9305" xr:uid="{00000000-0005-0000-0000-0000FD260000}"/>
    <cellStyle name="ผลรวม 12 2 3 2" xfId="15032" xr:uid="{A189B161-046E-4790-920E-36751F83DA96}"/>
    <cellStyle name="ผลรวม 12 2 4" xfId="9963" xr:uid="{00000000-0005-0000-0000-0000FE260000}"/>
    <cellStyle name="ผลรวม 12 2 4 2" xfId="15689" xr:uid="{4A724B08-8165-4255-8F81-66F1BF257E80}"/>
    <cellStyle name="ผลรวม 12 2 5" xfId="10451" xr:uid="{00000000-0005-0000-0000-0000FF260000}"/>
    <cellStyle name="ผลรวม 12 2 5 2" xfId="16176" xr:uid="{B45C446E-4A1F-43ED-AABF-B78194CE93A9}"/>
    <cellStyle name="ผลรวม 12 2 6" xfId="10883" xr:uid="{00000000-0005-0000-0000-000000270000}"/>
    <cellStyle name="ผลรวม 12 3" xfId="8208" xr:uid="{00000000-0005-0000-0000-000001270000}"/>
    <cellStyle name="ผลรวม 12 3 2" xfId="13937" xr:uid="{EF367D44-B83D-481C-A962-A8424BB5D327}"/>
    <cellStyle name="ผลรวม 12 4" xfId="8859" xr:uid="{00000000-0005-0000-0000-000002270000}"/>
    <cellStyle name="ผลรวม 12 4 2" xfId="14586" xr:uid="{39D81B92-2C1B-467F-8CC1-37E66F155C26}"/>
    <cellStyle name="ผลรวม 12 5" xfId="9508" xr:uid="{00000000-0005-0000-0000-000003270000}"/>
    <cellStyle name="ผลรวม 12 5 2" xfId="15234" xr:uid="{A03B6574-9EF5-4383-B0A2-846B93776F5E}"/>
    <cellStyle name="ผลรวม 12 6" xfId="9997" xr:uid="{00000000-0005-0000-0000-000004270000}"/>
    <cellStyle name="ผลรวม 12 6 2" xfId="15722" xr:uid="{3CAE94BB-B835-48CF-8856-48BF153B8C20}"/>
    <cellStyle name="ผลรวม 12 7" xfId="7154" xr:uid="{00000000-0005-0000-0000-000005270000}"/>
    <cellStyle name="ผลรวม 12 7 2" xfId="12908" xr:uid="{15933F11-9C72-4888-9A29-CD40C9038CC8}"/>
    <cellStyle name="ผลรวม 13" xfId="5797" xr:uid="{00000000-0005-0000-0000-000006270000}"/>
    <cellStyle name="ผลรวม 13 2" xfId="7916" xr:uid="{00000000-0005-0000-0000-000007270000}"/>
    <cellStyle name="ผลรวม 13 2 2" xfId="13649" xr:uid="{AE395E83-860B-4B97-9D61-F55F4DBE1F79}"/>
    <cellStyle name="ผลรวม 13 3" xfId="3585" xr:uid="{00000000-0005-0000-0000-000008270000}"/>
    <cellStyle name="ผลรวม 13 3 2" xfId="11529" xr:uid="{A8897FCD-C7DC-4375-9F79-CCB1901775D0}"/>
    <cellStyle name="ผลรวม 13 4" xfId="7139" xr:uid="{00000000-0005-0000-0000-000009270000}"/>
    <cellStyle name="ผลรวม 13 4 2" xfId="12893" xr:uid="{EB89DC20-2CB1-4D8F-BE8C-3A70E07BFAFE}"/>
    <cellStyle name="ผลรวม 13 5" xfId="7186" xr:uid="{00000000-0005-0000-0000-00000A270000}"/>
    <cellStyle name="ผลรวม 13 5 2" xfId="12937" xr:uid="{01585BF8-6DA6-4E9B-860A-0A92BD2443C7}"/>
    <cellStyle name="ผลรวม 13 6" xfId="7105" xr:uid="{00000000-0005-0000-0000-00000B270000}"/>
    <cellStyle name="ผลรวม 13 6 2" xfId="12863" xr:uid="{0E88E552-3101-47A4-A14C-3FD5771B5EFF}"/>
    <cellStyle name="ผลรวม 13 7" xfId="11750" xr:uid="{7CF44DB8-5B6B-4440-9418-A258A9DE074A}"/>
    <cellStyle name="ผลรวม 14" xfId="6762" xr:uid="{00000000-0005-0000-0000-00000C270000}"/>
    <cellStyle name="ผลรวม 14 2" xfId="8435" xr:uid="{00000000-0005-0000-0000-00000D270000}"/>
    <cellStyle name="ผลรวม 14 2 2" xfId="14163" xr:uid="{8325A1A8-0BE6-41B3-B06A-6DF35FE6D446}"/>
    <cellStyle name="ผลรวม 14 3" xfId="9085" xr:uid="{00000000-0005-0000-0000-00000E270000}"/>
    <cellStyle name="ผลรวม 14 3 2" xfId="14812" xr:uid="{AAB80EAA-6930-49EB-88FF-E9A46772064C}"/>
    <cellStyle name="ผลรวม 14 4" xfId="9733" xr:uid="{00000000-0005-0000-0000-00000F270000}"/>
    <cellStyle name="ผลรวม 14 4 2" xfId="15459" xr:uid="{1713C753-1494-4546-840D-C814997162F8}"/>
    <cellStyle name="ผลรวม 14 5" xfId="10222" xr:uid="{00000000-0005-0000-0000-000010270000}"/>
    <cellStyle name="ผลรวม 14 5 2" xfId="15947" xr:uid="{9D3A2FCC-3EB8-4F83-AD47-78D5134DDE28}"/>
    <cellStyle name="ผลรวม 14 6" xfId="10666" xr:uid="{00000000-0005-0000-0000-000011270000}"/>
    <cellStyle name="ผลรวม 14 6 2" xfId="16375" xr:uid="{48FC723F-5953-4647-A759-9B0A6AD0BCB7}"/>
    <cellStyle name="ผลรวม 14 7" xfId="12573" xr:uid="{91FE422A-059C-4A06-B476-0192F66BE9CD}"/>
    <cellStyle name="ผลรวม 2" xfId="4255" xr:uid="{00000000-0005-0000-0000-000012270000}"/>
    <cellStyle name="ผลรวม 2 10" xfId="7194" xr:uid="{00000000-0005-0000-0000-000013270000}"/>
    <cellStyle name="ผลรวม 2 10 2" xfId="12945" xr:uid="{00B789C6-0A92-474B-BBBC-7B840C928CC7}"/>
    <cellStyle name="ผลรวม 2 11" xfId="7689" xr:uid="{00000000-0005-0000-0000-000014270000}"/>
    <cellStyle name="ผลรวม 2 11 2" xfId="13430" xr:uid="{A146C1A5-2725-4229-9990-C78715E2F42A}"/>
    <cellStyle name="ผลรวม 2 12" xfId="7886" xr:uid="{00000000-0005-0000-0000-000015270000}"/>
    <cellStyle name="ผลรวม 2 12 2" xfId="13622" xr:uid="{00E7BCFA-3D6E-4AB9-936D-FADE700E5031}"/>
    <cellStyle name="ผลรวม 2 13" xfId="11641" xr:uid="{6BB78AE3-BF48-43C5-B341-06978C1A2944}"/>
    <cellStyle name="ผลรวม 2 2" xfId="4256" xr:uid="{00000000-0005-0000-0000-000016270000}"/>
    <cellStyle name="ผลรวม 2 2 2" xfId="6397" xr:uid="{00000000-0005-0000-0000-000017270000}"/>
    <cellStyle name="ผลรวม 2 2 2 2" xfId="6911" xr:uid="{00000000-0005-0000-0000-000018270000}"/>
    <cellStyle name="ผลรวม 2 2 2 2 2" xfId="8561" xr:uid="{00000000-0005-0000-0000-000019270000}"/>
    <cellStyle name="ผลรวม 2 2 2 2 2 2" xfId="14288" xr:uid="{F105AF6E-3315-41C5-90D5-39C9771D0F5F}"/>
    <cellStyle name="ผลรวม 2 2 2 2 3" xfId="9206" xr:uid="{00000000-0005-0000-0000-00001A270000}"/>
    <cellStyle name="ผลรวม 2 2 2 2 3 2" xfId="14933" xr:uid="{BEAB80E9-CE56-4BD2-A265-8B377D0BF871}"/>
    <cellStyle name="ผลรวม 2 2 2 2 4" xfId="9858" xr:uid="{00000000-0005-0000-0000-00001B270000}"/>
    <cellStyle name="ผลรวม 2 2 2 2 4 2" xfId="15584" xr:uid="{8CFBA4A3-9C86-40CB-BBA7-ECA17F910223}"/>
    <cellStyle name="ผลรวม 2 2 2 2 5" xfId="10346" xr:uid="{00000000-0005-0000-0000-00001C270000}"/>
    <cellStyle name="ผลรวม 2 2 2 2 5 2" xfId="16071" xr:uid="{4B9B556E-D426-47D3-A996-C6E340C27A66}"/>
    <cellStyle name="ผลรวม 2 2 2 2 6" xfId="10785" xr:uid="{00000000-0005-0000-0000-00001D270000}"/>
    <cellStyle name="ผลรวม 2 2 2 2 6 2" xfId="16487" xr:uid="{CB75140C-0684-42E3-AEDC-B2904D11B22D}"/>
    <cellStyle name="ผลรวม 2 2 2 2 7" xfId="12689" xr:uid="{045B091B-E49F-4218-BCC2-3AF9F4ABFB78}"/>
    <cellStyle name="ผลรวม 2 2 2 3" xfId="8108" xr:uid="{00000000-0005-0000-0000-00001E270000}"/>
    <cellStyle name="ผลรวม 2 2 2 3 2" xfId="13837" xr:uid="{ED9DED67-F8FF-4412-8E00-64176FD2395B}"/>
    <cellStyle name="ผลรวม 2 2 2 4" xfId="8760" xr:uid="{00000000-0005-0000-0000-00001F270000}"/>
    <cellStyle name="ผลรวม 2 2 2 4 2" xfId="14487" xr:uid="{0916BF21-7B29-4C75-9EC1-143EE0EAE001}"/>
    <cellStyle name="ผลรวม 2 2 2 5" xfId="9400" xr:uid="{00000000-0005-0000-0000-000020270000}"/>
    <cellStyle name="ผลรวม 2 2 2 5 2" xfId="15126" xr:uid="{8C8FFC04-E67F-4A46-90F1-BC885FBD3045}"/>
    <cellStyle name="ผลรวม 2 2 2 6" xfId="3152" xr:uid="{00000000-0005-0000-0000-000021270000}"/>
    <cellStyle name="ผลรวม 2 2 2 6 2" xfId="11326" xr:uid="{4A710E1C-BEE6-478C-A382-2F6317549EF2}"/>
    <cellStyle name="ผลรวม 2 2 2 7" xfId="12249" xr:uid="{ACEA2FD4-D550-4129-BF27-4F77C2D0ECA9}"/>
    <cellStyle name="ผลรวม 2 2 3" xfId="6644" xr:uid="{00000000-0005-0000-0000-000022270000}"/>
    <cellStyle name="ผลรวม 2 2 3 2" xfId="8324" xr:uid="{00000000-0005-0000-0000-000023270000}"/>
    <cellStyle name="ผลรวม 2 2 3 2 2" xfId="14052" xr:uid="{34768C80-DCC7-48F0-A48F-DC146D22D0AD}"/>
    <cellStyle name="ผลรวม 2 2 3 3" xfId="8973" xr:uid="{00000000-0005-0000-0000-000024270000}"/>
    <cellStyle name="ผลรวม 2 2 3 3 2" xfId="14700" xr:uid="{4E604DA2-4929-461F-914A-E477CFF9A6CF}"/>
    <cellStyle name="ผลรวม 2 2 3 4" xfId="9622" xr:uid="{00000000-0005-0000-0000-000025270000}"/>
    <cellStyle name="ผลรวม 2 2 3 4 2" xfId="15348" xr:uid="{E2E95AEC-130E-4DBB-A438-EBE35BCFF4FC}"/>
    <cellStyle name="ผลรวม 2 2 3 5" xfId="10112" xr:uid="{00000000-0005-0000-0000-000026270000}"/>
    <cellStyle name="ผลรวม 2 2 3 5 2" xfId="15837" xr:uid="{365DD9D9-6F36-4A60-9D0C-4759632BA202}"/>
    <cellStyle name="ผลรวม 2 2 3 6" xfId="10556" xr:uid="{00000000-0005-0000-0000-000027270000}"/>
    <cellStyle name="ผลรวม 2 2 3 6 2" xfId="16279" xr:uid="{4C553124-D54E-48AF-9E76-6AD9AA5D7700}"/>
    <cellStyle name="ผลรวม 2 2 3 7" xfId="12473" xr:uid="{C15EBFC3-5925-495C-A805-FC1EC7A43E67}"/>
    <cellStyle name="ผลรวม 2 2 4" xfId="7601" xr:uid="{00000000-0005-0000-0000-000028270000}"/>
    <cellStyle name="ผลรวม 2 2 4 2" xfId="13344" xr:uid="{A6BAFC97-3E4F-4F37-861B-983BB40F1E37}"/>
    <cellStyle name="ผลรวม 2 2 5" xfId="7966" xr:uid="{00000000-0005-0000-0000-000029270000}"/>
    <cellStyle name="ผลรวม 2 2 5 2" xfId="13697" xr:uid="{5B9C9568-364B-41B3-A1D1-BEDF7AB3F74D}"/>
    <cellStyle name="ผลรวม 2 2 6" xfId="7351" xr:uid="{00000000-0005-0000-0000-00002A270000}"/>
    <cellStyle name="ผลรวม 2 2 6 2" xfId="13098" xr:uid="{F9259AC0-F513-42C3-8601-4A9A569C45E1}"/>
    <cellStyle name="ผลรวม 2 2 7" xfId="8669" xr:uid="{00000000-0005-0000-0000-00002B270000}"/>
    <cellStyle name="ผลรวม 2 2 7 2" xfId="14396" xr:uid="{9565B801-5C2A-44A7-9F9D-A7CC948508AA}"/>
    <cellStyle name="ผลรวม 2 2 8" xfId="11642" xr:uid="{46E76CED-D4CD-4F68-9FB9-ABFDB462A3FD}"/>
    <cellStyle name="ผลรวม 2 3" xfId="4257" xr:uid="{00000000-0005-0000-0000-00002C270000}"/>
    <cellStyle name="ผลรวม 2 3 2" xfId="6398" xr:uid="{00000000-0005-0000-0000-00002D270000}"/>
    <cellStyle name="ผลรวม 2 3 2 2" xfId="6912" xr:uid="{00000000-0005-0000-0000-00002E270000}"/>
    <cellStyle name="ผลรวม 2 3 2 2 2" xfId="8562" xr:uid="{00000000-0005-0000-0000-00002F270000}"/>
    <cellStyle name="ผลรวม 2 3 2 2 2 2" xfId="14289" xr:uid="{EA254EC5-85B4-4321-91E6-B9DF78C6DC12}"/>
    <cellStyle name="ผลรวม 2 3 2 2 3" xfId="9207" xr:uid="{00000000-0005-0000-0000-000030270000}"/>
    <cellStyle name="ผลรวม 2 3 2 2 3 2" xfId="14934" xr:uid="{6CE2B0F0-0A65-4CB7-A14D-99475FB3DC60}"/>
    <cellStyle name="ผลรวม 2 3 2 2 4" xfId="9859" xr:uid="{00000000-0005-0000-0000-000031270000}"/>
    <cellStyle name="ผลรวม 2 3 2 2 4 2" xfId="15585" xr:uid="{DF0167EC-A70F-4FF9-8A7A-22087BAAECC2}"/>
    <cellStyle name="ผลรวม 2 3 2 2 5" xfId="10347" xr:uid="{00000000-0005-0000-0000-000032270000}"/>
    <cellStyle name="ผลรวม 2 3 2 2 5 2" xfId="16072" xr:uid="{AB402B40-AF7F-4E75-B124-E551220B85CC}"/>
    <cellStyle name="ผลรวม 2 3 2 2 6" xfId="10786" xr:uid="{00000000-0005-0000-0000-000033270000}"/>
    <cellStyle name="ผลรวม 2 3 2 2 6 2" xfId="16488" xr:uid="{D47FBFCD-3CBC-4039-A4A3-DC93C8B81686}"/>
    <cellStyle name="ผลรวม 2 3 2 2 7" xfId="12690" xr:uid="{F97CF5C7-C568-4DCF-BB4A-4D991B34CAEC}"/>
    <cellStyle name="ผลรวม 2 3 2 3" xfId="8109" xr:uid="{00000000-0005-0000-0000-000034270000}"/>
    <cellStyle name="ผลรวม 2 3 2 3 2" xfId="13838" xr:uid="{53E65D0D-62D9-4578-B0CC-5C2065B276E3}"/>
    <cellStyle name="ผลรวม 2 3 2 4" xfId="8761" xr:uid="{00000000-0005-0000-0000-000035270000}"/>
    <cellStyle name="ผลรวม 2 3 2 4 2" xfId="14488" xr:uid="{56E24F7B-39A6-4EB8-8425-B40591466349}"/>
    <cellStyle name="ผลรวม 2 3 2 5" xfId="9401" xr:uid="{00000000-0005-0000-0000-000036270000}"/>
    <cellStyle name="ผลรวม 2 3 2 5 2" xfId="15127" xr:uid="{6DF6137E-CF80-4C82-898F-3649AE6F49B9}"/>
    <cellStyle name="ผลรวม 2 3 2 6" xfId="3150" xr:uid="{00000000-0005-0000-0000-000037270000}"/>
    <cellStyle name="ผลรวม 2 3 2 6 2" xfId="11325" xr:uid="{7942CBC5-36B8-4E3D-911F-636E5C720579}"/>
    <cellStyle name="ผลรวม 2 3 2 7" xfId="12250" xr:uid="{91806128-0CA0-40A2-AD71-A64ED03ACC3B}"/>
    <cellStyle name="ผลรวม 2 3 3" xfId="6645" xr:uid="{00000000-0005-0000-0000-000038270000}"/>
    <cellStyle name="ผลรวม 2 3 3 2" xfId="8325" xr:uid="{00000000-0005-0000-0000-000039270000}"/>
    <cellStyle name="ผลรวม 2 3 3 2 2" xfId="14053" xr:uid="{25021B82-8D19-42C8-8F22-D77B7C69416D}"/>
    <cellStyle name="ผลรวม 2 3 3 3" xfId="8974" xr:uid="{00000000-0005-0000-0000-00003A270000}"/>
    <cellStyle name="ผลรวม 2 3 3 3 2" xfId="14701" xr:uid="{8B16F9E9-606A-445A-996B-C9CDBED825AE}"/>
    <cellStyle name="ผลรวม 2 3 3 4" xfId="9623" xr:uid="{00000000-0005-0000-0000-00003B270000}"/>
    <cellStyle name="ผลรวม 2 3 3 4 2" xfId="15349" xr:uid="{CACB103E-5304-4CE4-9D60-75A7647288B1}"/>
    <cellStyle name="ผลรวม 2 3 3 5" xfId="10113" xr:uid="{00000000-0005-0000-0000-00003C270000}"/>
    <cellStyle name="ผลรวม 2 3 3 5 2" xfId="15838" xr:uid="{1BF2B6EE-0A59-4DF5-A112-700C8416C7CD}"/>
    <cellStyle name="ผลรวม 2 3 3 6" xfId="10557" xr:uid="{00000000-0005-0000-0000-00003D270000}"/>
    <cellStyle name="ผลรวม 2 3 3 6 2" xfId="16280" xr:uid="{9426D12F-29BA-4660-93CB-D3E92F317ADB}"/>
    <cellStyle name="ผลรวม 2 3 3 7" xfId="12474" xr:uid="{797A9E5C-DA26-4751-8339-A000EDCD7E2C}"/>
    <cellStyle name="ผลรวม 2 3 4" xfId="7602" xr:uid="{00000000-0005-0000-0000-00003E270000}"/>
    <cellStyle name="ผลรวม 2 3 4 2" xfId="13345" xr:uid="{1B2FA51E-D768-408A-91EC-CBB248283BAC}"/>
    <cellStyle name="ผลรวม 2 3 5" xfId="7193" xr:uid="{00000000-0005-0000-0000-00003F270000}"/>
    <cellStyle name="ผลรวม 2 3 5 2" xfId="12944" xr:uid="{A43D2DB3-C6E4-430B-B4AA-984462D0FB20}"/>
    <cellStyle name="ผลรวม 2 3 6" xfId="7690" xr:uid="{00000000-0005-0000-0000-000040270000}"/>
    <cellStyle name="ผลรวม 2 3 6 2" xfId="13431" xr:uid="{DFEACE5C-AC85-45DD-85EE-610F58A3E552}"/>
    <cellStyle name="ผลรวม 2 3 7" xfId="7999" xr:uid="{00000000-0005-0000-0000-000041270000}"/>
    <cellStyle name="ผลรวม 2 3 7 2" xfId="13729" xr:uid="{28870306-D764-42C1-BCBF-BD319DB6AEEE}"/>
    <cellStyle name="ผลรวม 2 3 8" xfId="11643" xr:uid="{93E881C8-5265-4B76-93DC-B13BF63A11EF}"/>
    <cellStyle name="ผลรวม 2 4" xfId="4258" xr:uid="{00000000-0005-0000-0000-000042270000}"/>
    <cellStyle name="ผลรวม 2 4 2" xfId="6399" xr:uid="{00000000-0005-0000-0000-000043270000}"/>
    <cellStyle name="ผลรวม 2 4 2 2" xfId="6913" xr:uid="{00000000-0005-0000-0000-000044270000}"/>
    <cellStyle name="ผลรวม 2 4 2 2 2" xfId="8563" xr:uid="{00000000-0005-0000-0000-000045270000}"/>
    <cellStyle name="ผลรวม 2 4 2 2 2 2" xfId="14290" xr:uid="{0601E3A0-138F-4892-BD7B-748AC091A689}"/>
    <cellStyle name="ผลรวม 2 4 2 2 3" xfId="9208" xr:uid="{00000000-0005-0000-0000-000046270000}"/>
    <cellStyle name="ผลรวม 2 4 2 2 3 2" xfId="14935" xr:uid="{15E0CCAC-0703-434C-AB8F-B8B60F893728}"/>
    <cellStyle name="ผลรวม 2 4 2 2 4" xfId="9860" xr:uid="{00000000-0005-0000-0000-000047270000}"/>
    <cellStyle name="ผลรวม 2 4 2 2 4 2" xfId="15586" xr:uid="{999B54D9-EA64-46DA-B912-7CED37BC4A31}"/>
    <cellStyle name="ผลรวม 2 4 2 2 5" xfId="10348" xr:uid="{00000000-0005-0000-0000-000048270000}"/>
    <cellStyle name="ผลรวม 2 4 2 2 5 2" xfId="16073" xr:uid="{3F52292E-0F6B-490C-98B8-45B44C0B38E5}"/>
    <cellStyle name="ผลรวม 2 4 2 2 6" xfId="10787" xr:uid="{00000000-0005-0000-0000-000049270000}"/>
    <cellStyle name="ผลรวม 2 4 2 2 6 2" xfId="16489" xr:uid="{6376C2A5-D5D3-41EA-978F-3BB97A08C76B}"/>
    <cellStyle name="ผลรวม 2 4 2 2 7" xfId="12691" xr:uid="{F2DD83E4-FDCB-4CDA-B880-E53C42F2EDA1}"/>
    <cellStyle name="ผลรวม 2 4 2 3" xfId="8110" xr:uid="{00000000-0005-0000-0000-00004A270000}"/>
    <cellStyle name="ผลรวม 2 4 2 3 2" xfId="13839" xr:uid="{63A9525C-55B0-45A6-9052-2F19CE5D72EE}"/>
    <cellStyle name="ผลรวม 2 4 2 4" xfId="8762" xr:uid="{00000000-0005-0000-0000-00004B270000}"/>
    <cellStyle name="ผลรวม 2 4 2 4 2" xfId="14489" xr:uid="{29527085-50C4-4AED-BF82-99D35100E77B}"/>
    <cellStyle name="ผลรวม 2 4 2 5" xfId="9402" xr:uid="{00000000-0005-0000-0000-00004C270000}"/>
    <cellStyle name="ผลรวม 2 4 2 5 2" xfId="15128" xr:uid="{DA7EBABC-235D-4C57-8889-4687C8E3AB58}"/>
    <cellStyle name="ผลรวม 2 4 2 6" xfId="3148" xr:uid="{00000000-0005-0000-0000-00004D270000}"/>
    <cellStyle name="ผลรวม 2 4 2 6 2" xfId="11324" xr:uid="{2C02DEC2-6494-4650-A3A6-01D71AC270B0}"/>
    <cellStyle name="ผลรวม 2 4 2 7" xfId="12251" xr:uid="{A06C909F-2B1E-4A2A-A20A-06799DB3890C}"/>
    <cellStyle name="ผลรวม 2 4 3" xfId="6646" xr:uid="{00000000-0005-0000-0000-00004E270000}"/>
    <cellStyle name="ผลรวม 2 4 3 2" xfId="8326" xr:uid="{00000000-0005-0000-0000-00004F270000}"/>
    <cellStyle name="ผลรวม 2 4 3 2 2" xfId="14054" xr:uid="{697AE9A0-9F84-441B-928B-4B529F6CE9BD}"/>
    <cellStyle name="ผลรวม 2 4 3 3" xfId="8975" xr:uid="{00000000-0005-0000-0000-000050270000}"/>
    <cellStyle name="ผลรวม 2 4 3 3 2" xfId="14702" xr:uid="{E4947000-7753-4CA0-9487-914C8451B301}"/>
    <cellStyle name="ผลรวม 2 4 3 4" xfId="9624" xr:uid="{00000000-0005-0000-0000-000051270000}"/>
    <cellStyle name="ผลรวม 2 4 3 4 2" xfId="15350" xr:uid="{332E4F34-42B6-43F3-BC39-A76B63F65ECF}"/>
    <cellStyle name="ผลรวม 2 4 3 5" xfId="10114" xr:uid="{00000000-0005-0000-0000-000052270000}"/>
    <cellStyle name="ผลรวม 2 4 3 5 2" xfId="15839" xr:uid="{94625449-DDFD-467D-B20D-88388386650E}"/>
    <cellStyle name="ผลรวม 2 4 3 6" xfId="10558" xr:uid="{00000000-0005-0000-0000-000053270000}"/>
    <cellStyle name="ผลรวม 2 4 3 6 2" xfId="16281" xr:uid="{63EEE185-1868-493A-91B9-1B7B56B4E6EC}"/>
    <cellStyle name="ผลรวม 2 4 3 7" xfId="12475" xr:uid="{635BB883-465B-489D-8749-5CAB35452106}"/>
    <cellStyle name="ผลรวม 2 4 4" xfId="7603" xr:uid="{00000000-0005-0000-0000-000054270000}"/>
    <cellStyle name="ผลรวม 2 4 4 2" xfId="13346" xr:uid="{4EF744D8-F1CD-49CB-A55F-6BDC1A9EC2B3}"/>
    <cellStyle name="ผลรวม 2 4 5" xfId="7965" xr:uid="{00000000-0005-0000-0000-000055270000}"/>
    <cellStyle name="ผลรวม 2 4 5 2" xfId="13696" xr:uid="{89621A0E-44DD-4297-89D4-0DD582D7B18F}"/>
    <cellStyle name="ผลรวม 2 4 6" xfId="7352" xr:uid="{00000000-0005-0000-0000-000056270000}"/>
    <cellStyle name="ผลรวม 2 4 6 2" xfId="13099" xr:uid="{71C27BE1-9FCC-4B24-8BE5-B1DB19D77B71}"/>
    <cellStyle name="ผลรวม 2 4 7" xfId="2138" xr:uid="{00000000-0005-0000-0000-000057270000}"/>
    <cellStyle name="ผลรวม 2 4 7 2" xfId="11025" xr:uid="{2F56C6A2-E7F0-46C4-92F5-485CFBD03D4C}"/>
    <cellStyle name="ผลรวม 2 4 8" xfId="11644" xr:uid="{083F2E61-2230-46A3-996A-0B74E88538B9}"/>
    <cellStyle name="ผลรวม 2 5" xfId="4259" xr:uid="{00000000-0005-0000-0000-000058270000}"/>
    <cellStyle name="ผลรวม 2 5 2" xfId="6400" xr:uid="{00000000-0005-0000-0000-000059270000}"/>
    <cellStyle name="ผลรวม 2 5 2 2" xfId="6914" xr:uid="{00000000-0005-0000-0000-00005A270000}"/>
    <cellStyle name="ผลรวม 2 5 2 2 2" xfId="8564" xr:uid="{00000000-0005-0000-0000-00005B270000}"/>
    <cellStyle name="ผลรวม 2 5 2 2 2 2" xfId="14291" xr:uid="{57E6A145-8974-42DE-B422-AC00B87CBC91}"/>
    <cellStyle name="ผลรวม 2 5 2 2 3" xfId="9209" xr:uid="{00000000-0005-0000-0000-00005C270000}"/>
    <cellStyle name="ผลรวม 2 5 2 2 3 2" xfId="14936" xr:uid="{87AA8914-A19E-4BB1-B3E7-46D4C673C378}"/>
    <cellStyle name="ผลรวม 2 5 2 2 4" xfId="9861" xr:uid="{00000000-0005-0000-0000-00005D270000}"/>
    <cellStyle name="ผลรวม 2 5 2 2 4 2" xfId="15587" xr:uid="{DC815F66-4AAF-45C5-8B2E-0A018968D162}"/>
    <cellStyle name="ผลรวม 2 5 2 2 5" xfId="10349" xr:uid="{00000000-0005-0000-0000-00005E270000}"/>
    <cellStyle name="ผลรวม 2 5 2 2 5 2" xfId="16074" xr:uid="{88D38056-7A05-46B3-9018-1C23487E5527}"/>
    <cellStyle name="ผลรวม 2 5 2 2 6" xfId="10788" xr:uid="{00000000-0005-0000-0000-00005F270000}"/>
    <cellStyle name="ผลรวม 2 5 2 2 6 2" xfId="16490" xr:uid="{D47AEC05-ADE3-4D0C-B4BA-BC568B3A27DA}"/>
    <cellStyle name="ผลรวม 2 5 2 2 7" xfId="12692" xr:uid="{C6EFD5D6-A773-4CFC-8380-6A74C40D968C}"/>
    <cellStyle name="ผลรวม 2 5 2 3" xfId="8111" xr:uid="{00000000-0005-0000-0000-000060270000}"/>
    <cellStyle name="ผลรวม 2 5 2 3 2" xfId="13840" xr:uid="{72575426-D894-403E-B28D-FD8384913071}"/>
    <cellStyle name="ผลรวม 2 5 2 4" xfId="8763" xr:uid="{00000000-0005-0000-0000-000061270000}"/>
    <cellStyle name="ผลรวม 2 5 2 4 2" xfId="14490" xr:uid="{9C5E5184-F666-4DC1-9778-A0EA74ADF817}"/>
    <cellStyle name="ผลรวม 2 5 2 5" xfId="9403" xr:uid="{00000000-0005-0000-0000-000062270000}"/>
    <cellStyle name="ผลรวม 2 5 2 5 2" xfId="15129" xr:uid="{CF3E2A90-DB9E-41E0-BE9F-60325530BA47}"/>
    <cellStyle name="ผลรวม 2 5 2 6" xfId="3146" xr:uid="{00000000-0005-0000-0000-000063270000}"/>
    <cellStyle name="ผลรวม 2 5 2 6 2" xfId="11323" xr:uid="{BFC17776-54C2-4274-9FF2-20A9E54708EA}"/>
    <cellStyle name="ผลรวม 2 5 2 7" xfId="12252" xr:uid="{35018480-6A7A-4111-833E-DD40B5B1A78C}"/>
    <cellStyle name="ผลรวม 2 5 3" xfId="6647" xr:uid="{00000000-0005-0000-0000-000064270000}"/>
    <cellStyle name="ผลรวม 2 5 3 2" xfId="8327" xr:uid="{00000000-0005-0000-0000-000065270000}"/>
    <cellStyle name="ผลรวม 2 5 3 2 2" xfId="14055" xr:uid="{AA67A6EA-B9B2-4B8D-8D77-796841B55DD7}"/>
    <cellStyle name="ผลรวม 2 5 3 3" xfId="8976" xr:uid="{00000000-0005-0000-0000-000066270000}"/>
    <cellStyle name="ผลรวม 2 5 3 3 2" xfId="14703" xr:uid="{E9427F3F-9196-4D06-9E2E-C2C289E296BF}"/>
    <cellStyle name="ผลรวม 2 5 3 4" xfId="9625" xr:uid="{00000000-0005-0000-0000-000067270000}"/>
    <cellStyle name="ผลรวม 2 5 3 4 2" xfId="15351" xr:uid="{D17AE218-85EE-4310-A904-C175E5599083}"/>
    <cellStyle name="ผลรวม 2 5 3 5" xfId="10115" xr:uid="{00000000-0005-0000-0000-000068270000}"/>
    <cellStyle name="ผลรวม 2 5 3 5 2" xfId="15840" xr:uid="{5913B8ED-B04A-493D-AA29-FD9C18A39DBE}"/>
    <cellStyle name="ผลรวม 2 5 3 6" xfId="10559" xr:uid="{00000000-0005-0000-0000-000069270000}"/>
    <cellStyle name="ผลรวม 2 5 3 6 2" xfId="16282" xr:uid="{3954E50B-2B51-4DF1-91C0-A7785540F35A}"/>
    <cellStyle name="ผลรวม 2 5 3 7" xfId="12476" xr:uid="{0E2CD3EC-CF73-4978-85E4-776F8A23BDEA}"/>
    <cellStyle name="ผลรวม 2 5 4" xfId="7604" xr:uid="{00000000-0005-0000-0000-00006A270000}"/>
    <cellStyle name="ผลรวม 2 5 4 2" xfId="13347" xr:uid="{C54984BC-631D-4970-A111-9E0D2A75F4C1}"/>
    <cellStyle name="ผลรวม 2 5 5" xfId="7192" xr:uid="{00000000-0005-0000-0000-00006B270000}"/>
    <cellStyle name="ผลรวม 2 5 5 2" xfId="12943" xr:uid="{4D83630A-9E52-40C9-84B6-A193938A60B0}"/>
    <cellStyle name="ผลรวม 2 5 6" xfId="7691" xr:uid="{00000000-0005-0000-0000-00006C270000}"/>
    <cellStyle name="ผลรวม 2 5 6 2" xfId="13432" xr:uid="{753D374B-67D9-4D37-A240-8E228369F84A}"/>
    <cellStyle name="ผลรวม 2 5 7" xfId="7724" xr:uid="{00000000-0005-0000-0000-00006D270000}"/>
    <cellStyle name="ผลรวม 2 5 7 2" xfId="13463" xr:uid="{E3003BAA-C80B-48BE-B0F8-52DE60BFE6E6}"/>
    <cellStyle name="ผลรวม 2 5 8" xfId="11645" xr:uid="{2F408611-5CEC-4452-A492-0B22E139EFBC}"/>
    <cellStyle name="ผลรวม 2 6" xfId="4260" xr:uid="{00000000-0005-0000-0000-00006E270000}"/>
    <cellStyle name="ผลรวม 2 6 2" xfId="6401" xr:uid="{00000000-0005-0000-0000-00006F270000}"/>
    <cellStyle name="ผลรวม 2 6 2 2" xfId="6915" xr:uid="{00000000-0005-0000-0000-000070270000}"/>
    <cellStyle name="ผลรวม 2 6 2 2 2" xfId="8565" xr:uid="{00000000-0005-0000-0000-000071270000}"/>
    <cellStyle name="ผลรวม 2 6 2 2 2 2" xfId="14292" xr:uid="{132A01A5-ED22-4CCB-B8E9-8CB8E24B1696}"/>
    <cellStyle name="ผลรวม 2 6 2 2 3" xfId="9210" xr:uid="{00000000-0005-0000-0000-000072270000}"/>
    <cellStyle name="ผลรวม 2 6 2 2 3 2" xfId="14937" xr:uid="{83023CAC-733D-47B0-8F00-1BA447351E55}"/>
    <cellStyle name="ผลรวม 2 6 2 2 4" xfId="9862" xr:uid="{00000000-0005-0000-0000-000073270000}"/>
    <cellStyle name="ผลรวม 2 6 2 2 4 2" xfId="15588" xr:uid="{4278DA9F-A7C9-42EC-8788-CA109FB116E9}"/>
    <cellStyle name="ผลรวม 2 6 2 2 5" xfId="10350" xr:uid="{00000000-0005-0000-0000-000074270000}"/>
    <cellStyle name="ผลรวม 2 6 2 2 5 2" xfId="16075" xr:uid="{0DB7E367-C1D4-4A5C-AFC4-E93E42953BDC}"/>
    <cellStyle name="ผลรวม 2 6 2 2 6" xfId="10789" xr:uid="{00000000-0005-0000-0000-000075270000}"/>
    <cellStyle name="ผลรวม 2 6 2 2 6 2" xfId="16491" xr:uid="{2423A464-8A35-4E6B-BA76-ACBBEF60D186}"/>
    <cellStyle name="ผลรวม 2 6 2 2 7" xfId="12693" xr:uid="{C26643C4-F930-4DD7-8282-FE9D21543BFD}"/>
    <cellStyle name="ผลรวม 2 6 2 3" xfId="8112" xr:uid="{00000000-0005-0000-0000-000076270000}"/>
    <cellStyle name="ผลรวม 2 6 2 3 2" xfId="13841" xr:uid="{A6E36377-C865-4A72-A40D-F3391832032B}"/>
    <cellStyle name="ผลรวม 2 6 2 4" xfId="8764" xr:uid="{00000000-0005-0000-0000-000077270000}"/>
    <cellStyle name="ผลรวม 2 6 2 4 2" xfId="14491" xr:uid="{4387F572-8C3F-4254-AE08-74769DF23018}"/>
    <cellStyle name="ผลรวม 2 6 2 5" xfId="9404" xr:uid="{00000000-0005-0000-0000-000078270000}"/>
    <cellStyle name="ผลรวม 2 6 2 5 2" xfId="15130" xr:uid="{D6560166-23CE-4356-B02D-01252E90BCFE}"/>
    <cellStyle name="ผลรวม 2 6 2 6" xfId="3144" xr:uid="{00000000-0005-0000-0000-000079270000}"/>
    <cellStyle name="ผลรวม 2 6 2 6 2" xfId="11322" xr:uid="{8266D533-0ABD-464A-AA61-C1116D9CCDB7}"/>
    <cellStyle name="ผลรวม 2 6 2 7" xfId="12253" xr:uid="{29460DF0-6069-4C2F-B1AE-D4C0221B1E8F}"/>
    <cellStyle name="ผลรวม 2 6 3" xfId="6648" xr:uid="{00000000-0005-0000-0000-00007A270000}"/>
    <cellStyle name="ผลรวม 2 6 3 2" xfId="8328" xr:uid="{00000000-0005-0000-0000-00007B270000}"/>
    <cellStyle name="ผลรวม 2 6 3 2 2" xfId="14056" xr:uid="{42DB4B56-1B2E-4C97-8682-3C2C19847218}"/>
    <cellStyle name="ผลรวม 2 6 3 3" xfId="8977" xr:uid="{00000000-0005-0000-0000-00007C270000}"/>
    <cellStyle name="ผลรวม 2 6 3 3 2" xfId="14704" xr:uid="{869DCD12-F192-47DB-A983-B32FA2283E00}"/>
    <cellStyle name="ผลรวม 2 6 3 4" xfId="9626" xr:uid="{00000000-0005-0000-0000-00007D270000}"/>
    <cellStyle name="ผลรวม 2 6 3 4 2" xfId="15352" xr:uid="{1AE25B9E-B641-45EB-AB58-E9DC95AE9035}"/>
    <cellStyle name="ผลรวม 2 6 3 5" xfId="10116" xr:uid="{00000000-0005-0000-0000-00007E270000}"/>
    <cellStyle name="ผลรวม 2 6 3 5 2" xfId="15841" xr:uid="{5EE35869-4992-42D2-A56E-15996BE1BABB}"/>
    <cellStyle name="ผลรวม 2 6 3 6" xfId="10560" xr:uid="{00000000-0005-0000-0000-00007F270000}"/>
    <cellStyle name="ผลรวม 2 6 3 6 2" xfId="16283" xr:uid="{E28AA296-9C9D-4E06-8789-98007406621B}"/>
    <cellStyle name="ผลรวม 2 6 3 7" xfId="12477" xr:uid="{F25FAEC9-A834-4EA4-BFFB-0935BD3FF1AF}"/>
    <cellStyle name="ผลรวม 2 6 4" xfId="7605" xr:uid="{00000000-0005-0000-0000-000080270000}"/>
    <cellStyle name="ผลรวม 2 6 4 2" xfId="13348" xr:uid="{9E64C2A2-D35D-474D-AA06-CC45AB4DD85A}"/>
    <cellStyle name="ผลรวม 2 6 5" xfId="7964" xr:uid="{00000000-0005-0000-0000-000081270000}"/>
    <cellStyle name="ผลรวม 2 6 5 2" xfId="13695" xr:uid="{580D83EB-8D97-4158-904A-6D037AD70F68}"/>
    <cellStyle name="ผลรวม 2 6 6" xfId="7353" xr:uid="{00000000-0005-0000-0000-000082270000}"/>
    <cellStyle name="ผลรวม 2 6 6 2" xfId="13100" xr:uid="{6722AC79-88C8-4A34-8698-0018637F6630}"/>
    <cellStyle name="ผลรวม 2 6 7" xfId="7261" xr:uid="{00000000-0005-0000-0000-000083270000}"/>
    <cellStyle name="ผลรวม 2 6 7 2" xfId="13009" xr:uid="{3E11B0F0-9179-4B5B-9674-E5559B6A13A8}"/>
    <cellStyle name="ผลรวม 2 6 8" xfId="11646" xr:uid="{33833408-CC66-4AAA-8A59-22D4D9B65BFC}"/>
    <cellStyle name="ผลรวม 2 7" xfId="6396" xr:uid="{00000000-0005-0000-0000-000084270000}"/>
    <cellStyle name="ผลรวม 2 7 2" xfId="6910" xr:uid="{00000000-0005-0000-0000-000085270000}"/>
    <cellStyle name="ผลรวม 2 7 2 2" xfId="8560" xr:uid="{00000000-0005-0000-0000-000086270000}"/>
    <cellStyle name="ผลรวม 2 7 2 2 2" xfId="14287" xr:uid="{15877F8F-FFCD-4073-A16C-06E633F8F000}"/>
    <cellStyle name="ผลรวม 2 7 2 3" xfId="9205" xr:uid="{00000000-0005-0000-0000-000087270000}"/>
    <cellStyle name="ผลรวม 2 7 2 3 2" xfId="14932" xr:uid="{F739CF72-B0CE-46B8-A2BB-50910117807A}"/>
    <cellStyle name="ผลรวม 2 7 2 4" xfId="9857" xr:uid="{00000000-0005-0000-0000-000088270000}"/>
    <cellStyle name="ผลรวม 2 7 2 4 2" xfId="15583" xr:uid="{04450D3A-3580-444E-A291-A660A569562D}"/>
    <cellStyle name="ผลรวม 2 7 2 5" xfId="10345" xr:uid="{00000000-0005-0000-0000-000089270000}"/>
    <cellStyle name="ผลรวม 2 7 2 5 2" xfId="16070" xr:uid="{BA559067-7857-4145-9E9A-7E18936F7AEB}"/>
    <cellStyle name="ผลรวม 2 7 2 6" xfId="10784" xr:uid="{00000000-0005-0000-0000-00008A270000}"/>
    <cellStyle name="ผลรวม 2 7 2 6 2" xfId="16486" xr:uid="{30A5E9E8-EA5C-4FB7-9646-1763F2176A6F}"/>
    <cellStyle name="ผลรวม 2 7 2 7" xfId="12688" xr:uid="{C32AE57B-6F34-4937-85F0-E2682BDF8699}"/>
    <cellStyle name="ผลรวม 2 7 3" xfId="8107" xr:uid="{00000000-0005-0000-0000-00008B270000}"/>
    <cellStyle name="ผลรวม 2 7 3 2" xfId="13836" xr:uid="{BD02DBA5-15BC-4546-8783-2F6799A261EA}"/>
    <cellStyle name="ผลรวม 2 7 4" xfId="8759" xr:uid="{00000000-0005-0000-0000-00008C270000}"/>
    <cellStyle name="ผลรวม 2 7 4 2" xfId="14486" xr:uid="{6453A1F5-E226-4E17-AB36-18AF88A57733}"/>
    <cellStyle name="ผลรวม 2 7 5" xfId="9399" xr:uid="{00000000-0005-0000-0000-00008D270000}"/>
    <cellStyle name="ผลรวม 2 7 5 2" xfId="15125" xr:uid="{9D762B56-AD63-46DC-B501-E0E609BCF949}"/>
    <cellStyle name="ผลรวม 2 7 6" xfId="3156" xr:uid="{00000000-0005-0000-0000-00008E270000}"/>
    <cellStyle name="ผลรวม 2 7 6 2" xfId="11327" xr:uid="{19B3CD18-3B33-4978-B291-60FE6ABB9A9B}"/>
    <cellStyle name="ผลรวม 2 7 7" xfId="12248" xr:uid="{B1238C7B-1066-4204-85ED-C18C96C13427}"/>
    <cellStyle name="ผลรวม 2 8" xfId="6643" xr:uid="{00000000-0005-0000-0000-00008F270000}"/>
    <cellStyle name="ผลรวม 2 8 2" xfId="8323" xr:uid="{00000000-0005-0000-0000-000090270000}"/>
    <cellStyle name="ผลรวม 2 8 2 2" xfId="14051" xr:uid="{FCD0D8DA-4A7E-4E7A-B1D0-1772577DE8B5}"/>
    <cellStyle name="ผลรวม 2 8 3" xfId="8972" xr:uid="{00000000-0005-0000-0000-000091270000}"/>
    <cellStyle name="ผลรวม 2 8 3 2" xfId="14699" xr:uid="{55E2653E-B60A-4F4A-9366-0F69D689590F}"/>
    <cellStyle name="ผลรวม 2 8 4" xfId="9621" xr:uid="{00000000-0005-0000-0000-000092270000}"/>
    <cellStyle name="ผลรวม 2 8 4 2" xfId="15347" xr:uid="{4AF94120-CAE5-4C3D-B51E-806B57B7A5FB}"/>
    <cellStyle name="ผลรวม 2 8 5" xfId="10111" xr:uid="{00000000-0005-0000-0000-000093270000}"/>
    <cellStyle name="ผลรวม 2 8 5 2" xfId="15836" xr:uid="{2D5A2AD0-3A33-4E62-8A24-251A998F7115}"/>
    <cellStyle name="ผลรวม 2 8 6" xfId="10555" xr:uid="{00000000-0005-0000-0000-000094270000}"/>
    <cellStyle name="ผลรวม 2 8 6 2" xfId="16278" xr:uid="{7B93913F-3AFB-40AE-8EFC-B55752AF0D32}"/>
    <cellStyle name="ผลรวม 2 8 7" xfId="12472" xr:uid="{68D9B5B8-11A6-42FC-A386-FB0748021C25}"/>
    <cellStyle name="ผลรวม 2 9" xfId="7600" xr:uid="{00000000-0005-0000-0000-000095270000}"/>
    <cellStyle name="ผลรวม 2 9 2" xfId="13343" xr:uid="{9A81569D-5E25-405D-B522-BA736434C9D7}"/>
    <cellStyle name="ผลรวม 3" xfId="4261" xr:uid="{00000000-0005-0000-0000-000096270000}"/>
    <cellStyle name="ผลรวม 3 2" xfId="6402" xr:uid="{00000000-0005-0000-0000-000097270000}"/>
    <cellStyle name="ผลรวม 3 2 2" xfId="6916" xr:uid="{00000000-0005-0000-0000-000098270000}"/>
    <cellStyle name="ผลรวม 3 2 2 2" xfId="8566" xr:uid="{00000000-0005-0000-0000-000099270000}"/>
    <cellStyle name="ผลรวม 3 2 2 2 2" xfId="14293" xr:uid="{87B35FD1-977A-45E0-898B-FB26F0F46D4B}"/>
    <cellStyle name="ผลรวม 3 2 2 3" xfId="9211" xr:uid="{00000000-0005-0000-0000-00009A270000}"/>
    <cellStyle name="ผลรวม 3 2 2 3 2" xfId="14938" xr:uid="{F7DB5615-0288-4594-AF6D-E80F35649629}"/>
    <cellStyle name="ผลรวม 3 2 2 4" xfId="9863" xr:uid="{00000000-0005-0000-0000-00009B270000}"/>
    <cellStyle name="ผลรวม 3 2 2 4 2" xfId="15589" xr:uid="{26EFD420-1378-44B8-B8B8-AE212CAF699F}"/>
    <cellStyle name="ผลรวม 3 2 2 5" xfId="10351" xr:uid="{00000000-0005-0000-0000-00009C270000}"/>
    <cellStyle name="ผลรวม 3 2 2 5 2" xfId="16076" xr:uid="{C5F20283-4D7A-46CB-A8A4-49A2FCC80CAF}"/>
    <cellStyle name="ผลรวม 3 2 2 6" xfId="10790" xr:uid="{00000000-0005-0000-0000-00009D270000}"/>
    <cellStyle name="ผลรวม 3 2 2 6 2" xfId="16492" xr:uid="{39D7E277-6168-4303-8D74-E28B6D06F574}"/>
    <cellStyle name="ผลรวม 3 2 2 7" xfId="12694" xr:uid="{794F3AA4-7926-4501-A8D2-A2379AC8867D}"/>
    <cellStyle name="ผลรวม 3 2 3" xfId="8113" xr:uid="{00000000-0005-0000-0000-00009E270000}"/>
    <cellStyle name="ผลรวม 3 2 3 2" xfId="13842" xr:uid="{7150232E-FC5E-49A4-8359-5E858B8654C9}"/>
    <cellStyle name="ผลรวม 3 2 4" xfId="8765" xr:uid="{00000000-0005-0000-0000-00009F270000}"/>
    <cellStyle name="ผลรวม 3 2 4 2" xfId="14492" xr:uid="{E186C9C1-B990-43CA-A798-05DA1E8F33D0}"/>
    <cellStyle name="ผลรวม 3 2 5" xfId="9405" xr:uid="{00000000-0005-0000-0000-0000A0270000}"/>
    <cellStyle name="ผลรวม 3 2 5 2" xfId="15131" xr:uid="{6FC2B8DF-50DD-4CD7-B7AA-033BB73768D4}"/>
    <cellStyle name="ผลรวม 3 2 6" xfId="3139" xr:uid="{00000000-0005-0000-0000-0000A1270000}"/>
    <cellStyle name="ผลรวม 3 2 6 2" xfId="11321" xr:uid="{977E03F5-0A22-41C4-824B-09E0662D405C}"/>
    <cellStyle name="ผลรวม 3 2 7" xfId="12254" xr:uid="{74B4E8BB-AE19-4220-BBDB-63441654A11B}"/>
    <cellStyle name="ผลรวม 3 3" xfId="6649" xr:uid="{00000000-0005-0000-0000-0000A2270000}"/>
    <cellStyle name="ผลรวม 3 3 2" xfId="8329" xr:uid="{00000000-0005-0000-0000-0000A3270000}"/>
    <cellStyle name="ผลรวม 3 3 2 2" xfId="14057" xr:uid="{2BFB352B-1A67-48C3-9717-4A4235A23A0E}"/>
    <cellStyle name="ผลรวม 3 3 3" xfId="8978" xr:uid="{00000000-0005-0000-0000-0000A4270000}"/>
    <cellStyle name="ผลรวม 3 3 3 2" xfId="14705" xr:uid="{6CC942AA-DB33-4C58-ACDD-83E5968C1204}"/>
    <cellStyle name="ผลรวม 3 3 4" xfId="9627" xr:uid="{00000000-0005-0000-0000-0000A5270000}"/>
    <cellStyle name="ผลรวม 3 3 4 2" xfId="15353" xr:uid="{A4774E23-4769-4B9E-8CB0-B96DBC9F604D}"/>
    <cellStyle name="ผลรวม 3 3 5" xfId="10117" xr:uid="{00000000-0005-0000-0000-0000A6270000}"/>
    <cellStyle name="ผลรวม 3 3 5 2" xfId="15842" xr:uid="{B9EB3A36-A47F-4217-A01D-A031957E53B1}"/>
    <cellStyle name="ผลรวม 3 3 6" xfId="10561" xr:uid="{00000000-0005-0000-0000-0000A7270000}"/>
    <cellStyle name="ผลรวม 3 3 6 2" xfId="16284" xr:uid="{65F01621-4105-4641-B1E9-6EC24DB2CE7E}"/>
    <cellStyle name="ผลรวม 3 3 7" xfId="12478" xr:uid="{7BFEFAFF-4F21-40BA-A528-229FD8656B32}"/>
    <cellStyle name="ผลรวม 3 4" xfId="7606" xr:uid="{00000000-0005-0000-0000-0000A8270000}"/>
    <cellStyle name="ผลรวม 3 4 2" xfId="13349" xr:uid="{42486484-2E9B-40EF-BE27-57013FBF2B61}"/>
    <cellStyle name="ผลรวม 3 5" xfId="7191" xr:uid="{00000000-0005-0000-0000-0000A9270000}"/>
    <cellStyle name="ผลรวม 3 5 2" xfId="12942" xr:uid="{078D30C9-C4FA-4C2A-90BF-B489C01B3ECF}"/>
    <cellStyle name="ผลรวม 3 6" xfId="7692" xr:uid="{00000000-0005-0000-0000-0000AA270000}"/>
    <cellStyle name="ผลรวม 3 6 2" xfId="13433" xr:uid="{AE96A194-8F8E-42D8-9024-92F3F40B35C1}"/>
    <cellStyle name="ผลรวม 3 7" xfId="8000" xr:uid="{00000000-0005-0000-0000-0000AB270000}"/>
    <cellStyle name="ผลรวม 3 7 2" xfId="13730" xr:uid="{831B3326-E189-4934-8DDC-FEF54EE665A8}"/>
    <cellStyle name="ผลรวม 3 8" xfId="11647" xr:uid="{C3BAD25F-121C-4B21-BFFB-6AF3CE0432BD}"/>
    <cellStyle name="ผลรวม 4" xfId="4262" xr:uid="{00000000-0005-0000-0000-0000AC270000}"/>
    <cellStyle name="ผลรวม 4 2" xfId="6403" xr:uid="{00000000-0005-0000-0000-0000AD270000}"/>
    <cellStyle name="ผลรวม 4 2 2" xfId="6917" xr:uid="{00000000-0005-0000-0000-0000AE270000}"/>
    <cellStyle name="ผลรวม 4 2 2 2" xfId="8567" xr:uid="{00000000-0005-0000-0000-0000AF270000}"/>
    <cellStyle name="ผลรวม 4 2 2 2 2" xfId="14294" xr:uid="{7C9650D2-E9F0-4F2C-B39C-417947CA1785}"/>
    <cellStyle name="ผลรวม 4 2 2 3" xfId="9212" xr:uid="{00000000-0005-0000-0000-0000B0270000}"/>
    <cellStyle name="ผลรวม 4 2 2 3 2" xfId="14939" xr:uid="{9DAC0D00-0BBB-493E-A2A3-01E816EA400D}"/>
    <cellStyle name="ผลรวม 4 2 2 4" xfId="9864" xr:uid="{00000000-0005-0000-0000-0000B1270000}"/>
    <cellStyle name="ผลรวม 4 2 2 4 2" xfId="15590" xr:uid="{BEA82A9F-CC83-431C-8D37-60CA2C8EFDDE}"/>
    <cellStyle name="ผลรวม 4 2 2 5" xfId="10352" xr:uid="{00000000-0005-0000-0000-0000B2270000}"/>
    <cellStyle name="ผลรวม 4 2 2 5 2" xfId="16077" xr:uid="{33FCFBF4-7071-4A24-9109-D198BA4D5A0E}"/>
    <cellStyle name="ผลรวม 4 2 2 6" xfId="10791" xr:uid="{00000000-0005-0000-0000-0000B3270000}"/>
    <cellStyle name="ผลรวม 4 2 2 6 2" xfId="16493" xr:uid="{3243AF37-F9AA-4F0A-9190-6318031C2E95}"/>
    <cellStyle name="ผลรวม 4 2 2 7" xfId="12695" xr:uid="{48C219FD-2152-4C42-A8F2-450A121087EF}"/>
    <cellStyle name="ผลรวม 4 2 3" xfId="8114" xr:uid="{00000000-0005-0000-0000-0000B4270000}"/>
    <cellStyle name="ผลรวม 4 2 3 2" xfId="13843" xr:uid="{D9DC6158-BBAC-49F1-9BB3-4CF57C8960D4}"/>
    <cellStyle name="ผลรวม 4 2 4" xfId="8766" xr:uid="{00000000-0005-0000-0000-0000B5270000}"/>
    <cellStyle name="ผลรวม 4 2 4 2" xfId="14493" xr:uid="{6A9302F5-5037-4046-BBB0-C2F8C60B2E37}"/>
    <cellStyle name="ผลรวม 4 2 5" xfId="9406" xr:uid="{00000000-0005-0000-0000-0000B6270000}"/>
    <cellStyle name="ผลรวม 4 2 5 2" xfId="15132" xr:uid="{90DB4245-D9F8-4D8A-8272-4DA56807155F}"/>
    <cellStyle name="ผลรวม 4 2 6" xfId="3138" xr:uid="{00000000-0005-0000-0000-0000B7270000}"/>
    <cellStyle name="ผลรวม 4 2 6 2" xfId="11320" xr:uid="{E9E7FCE2-9CF8-4D79-B28C-36A91928E9EA}"/>
    <cellStyle name="ผลรวม 4 2 7" xfId="12255" xr:uid="{F73103CB-49C2-407B-855C-2E3EE5191F1C}"/>
    <cellStyle name="ผลรวม 4 3" xfId="6650" xr:uid="{00000000-0005-0000-0000-0000B8270000}"/>
    <cellStyle name="ผลรวม 4 3 2" xfId="8330" xr:uid="{00000000-0005-0000-0000-0000B9270000}"/>
    <cellStyle name="ผลรวม 4 3 2 2" xfId="14058" xr:uid="{23A8F4A7-1CA3-4140-9993-B7CE7E880482}"/>
    <cellStyle name="ผลรวม 4 3 3" xfId="8979" xr:uid="{00000000-0005-0000-0000-0000BA270000}"/>
    <cellStyle name="ผลรวม 4 3 3 2" xfId="14706" xr:uid="{5245EDFE-FBEC-455D-AC69-26E0D41E5F1F}"/>
    <cellStyle name="ผลรวม 4 3 4" xfId="9628" xr:uid="{00000000-0005-0000-0000-0000BB270000}"/>
    <cellStyle name="ผลรวม 4 3 4 2" xfId="15354" xr:uid="{7271C33C-79CA-4389-8276-A75057646E05}"/>
    <cellStyle name="ผลรวม 4 3 5" xfId="10118" xr:uid="{00000000-0005-0000-0000-0000BC270000}"/>
    <cellStyle name="ผลรวม 4 3 5 2" xfId="15843" xr:uid="{66EA4066-9E6C-4CCB-B1DF-C86C412F29D4}"/>
    <cellStyle name="ผลรวม 4 3 6" xfId="10562" xr:uid="{00000000-0005-0000-0000-0000BD270000}"/>
    <cellStyle name="ผลรวม 4 3 6 2" xfId="16285" xr:uid="{686FFE44-4BA6-4CB8-8D29-D7B23B3B27A8}"/>
    <cellStyle name="ผลรวม 4 3 7" xfId="12479" xr:uid="{A65776E0-C9CC-4E0F-8145-C359EF529760}"/>
    <cellStyle name="ผลรวม 4 4" xfId="7607" xr:uid="{00000000-0005-0000-0000-0000BE270000}"/>
    <cellStyle name="ผลรวม 4 4 2" xfId="13350" xr:uid="{841DC9F6-E1DF-42B8-BA53-0CE4B5D0367A}"/>
    <cellStyle name="ผลรวม 4 5" xfId="7963" xr:uid="{00000000-0005-0000-0000-0000BF270000}"/>
    <cellStyle name="ผลรวม 4 5 2" xfId="13694" xr:uid="{8BCD2615-E865-40FD-96C4-2104DBA98886}"/>
    <cellStyle name="ผลรวม 4 6" xfId="7354" xr:uid="{00000000-0005-0000-0000-0000C0270000}"/>
    <cellStyle name="ผลรวม 4 6 2" xfId="13101" xr:uid="{1C8AB208-BFCA-4C0B-9ABE-2E60EC806790}"/>
    <cellStyle name="ผลรวม 4 7" xfId="7133" xr:uid="{00000000-0005-0000-0000-0000C1270000}"/>
    <cellStyle name="ผลรวม 4 7 2" xfId="12888" xr:uid="{877063AE-5E7B-4075-8A16-CCE019BDAB9D}"/>
    <cellStyle name="ผลรวม 4 8" xfId="11648" xr:uid="{5512A2C3-8A6E-4FBA-817D-7CFFDF993F0F}"/>
    <cellStyle name="ผลรวม 5" xfId="4263" xr:uid="{00000000-0005-0000-0000-0000C2270000}"/>
    <cellStyle name="ผลรวม 5 2" xfId="6404" xr:uid="{00000000-0005-0000-0000-0000C3270000}"/>
    <cellStyle name="ผลรวม 5 2 2" xfId="6918" xr:uid="{00000000-0005-0000-0000-0000C4270000}"/>
    <cellStyle name="ผลรวม 5 2 2 2" xfId="8568" xr:uid="{00000000-0005-0000-0000-0000C5270000}"/>
    <cellStyle name="ผลรวม 5 2 2 2 2" xfId="14295" xr:uid="{A1D88687-AE85-4765-A803-3B6D09AE18AF}"/>
    <cellStyle name="ผลรวม 5 2 2 3" xfId="9213" xr:uid="{00000000-0005-0000-0000-0000C6270000}"/>
    <cellStyle name="ผลรวม 5 2 2 3 2" xfId="14940" xr:uid="{E5C57504-3B0B-4417-810D-74118F0C9723}"/>
    <cellStyle name="ผลรวม 5 2 2 4" xfId="9865" xr:uid="{00000000-0005-0000-0000-0000C7270000}"/>
    <cellStyle name="ผลรวม 5 2 2 4 2" xfId="15591" xr:uid="{73A3544F-3C89-421B-B568-ACF423FC1BBA}"/>
    <cellStyle name="ผลรวม 5 2 2 5" xfId="10353" xr:uid="{00000000-0005-0000-0000-0000C8270000}"/>
    <cellStyle name="ผลรวม 5 2 2 5 2" xfId="16078" xr:uid="{9454A198-AA50-496E-BA97-0AA6D2D075AC}"/>
    <cellStyle name="ผลรวม 5 2 2 6" xfId="10792" xr:uid="{00000000-0005-0000-0000-0000C9270000}"/>
    <cellStyle name="ผลรวม 5 2 2 6 2" xfId="16494" xr:uid="{93892232-78A5-44AF-B07D-361766D0D86E}"/>
    <cellStyle name="ผลรวม 5 2 2 7" xfId="12696" xr:uid="{062A2326-00E9-4280-B49E-190888E498DF}"/>
    <cellStyle name="ผลรวม 5 2 3" xfId="8115" xr:uid="{00000000-0005-0000-0000-0000CA270000}"/>
    <cellStyle name="ผลรวม 5 2 3 2" xfId="13844" xr:uid="{42B74FBD-5AFB-4F7F-91E0-BB7258915A3F}"/>
    <cellStyle name="ผลรวม 5 2 4" xfId="8767" xr:uid="{00000000-0005-0000-0000-0000CB270000}"/>
    <cellStyle name="ผลรวม 5 2 4 2" xfId="14494" xr:uid="{266FB112-7783-4FE8-83FA-D963A1E4362F}"/>
    <cellStyle name="ผลรวม 5 2 5" xfId="9407" xr:uid="{00000000-0005-0000-0000-0000CC270000}"/>
    <cellStyle name="ผลรวม 5 2 5 2" xfId="15133" xr:uid="{63BBB560-0691-4277-91C1-61DFA98107BC}"/>
    <cellStyle name="ผลรวม 5 2 6" xfId="3137" xr:uid="{00000000-0005-0000-0000-0000CD270000}"/>
    <cellStyle name="ผลรวม 5 2 6 2" xfId="11319" xr:uid="{F1E5838C-A21A-4AB5-9978-B3F835680C1F}"/>
    <cellStyle name="ผลรวม 5 2 7" xfId="12256" xr:uid="{21A62C26-D297-4961-88B1-C17622E64D12}"/>
    <cellStyle name="ผลรวม 5 3" xfId="6651" xr:uid="{00000000-0005-0000-0000-0000CE270000}"/>
    <cellStyle name="ผลรวม 5 3 2" xfId="8331" xr:uid="{00000000-0005-0000-0000-0000CF270000}"/>
    <cellStyle name="ผลรวม 5 3 2 2" xfId="14059" xr:uid="{6C71CB05-A11E-4766-81EB-5A7F98015CC5}"/>
    <cellStyle name="ผลรวม 5 3 3" xfId="8980" xr:uid="{00000000-0005-0000-0000-0000D0270000}"/>
    <cellStyle name="ผลรวม 5 3 3 2" xfId="14707" xr:uid="{8CF7A539-A432-458B-98AC-E110D14B825B}"/>
    <cellStyle name="ผลรวม 5 3 4" xfId="9629" xr:uid="{00000000-0005-0000-0000-0000D1270000}"/>
    <cellStyle name="ผลรวม 5 3 4 2" xfId="15355" xr:uid="{FF4BA790-FC56-47FE-97E9-0611E8E1B042}"/>
    <cellStyle name="ผลรวม 5 3 5" xfId="10119" xr:uid="{00000000-0005-0000-0000-0000D2270000}"/>
    <cellStyle name="ผลรวม 5 3 5 2" xfId="15844" xr:uid="{2593B735-E071-49BF-AA14-AEA1F2BF4EF3}"/>
    <cellStyle name="ผลรวม 5 3 6" xfId="10563" xr:uid="{00000000-0005-0000-0000-0000D3270000}"/>
    <cellStyle name="ผลรวม 5 3 6 2" xfId="16286" xr:uid="{55D2BBF3-F68E-44E0-9629-17D36CBC43A3}"/>
    <cellStyle name="ผลรวม 5 3 7" xfId="12480" xr:uid="{5E5FEDA2-1266-4CF6-AC56-70D1A2257E5E}"/>
    <cellStyle name="ผลรวม 5 4" xfId="7608" xr:uid="{00000000-0005-0000-0000-0000D4270000}"/>
    <cellStyle name="ผลรวม 5 4 2" xfId="13351" xr:uid="{F9365B88-B6D0-4F31-A0B7-1B1D0ED66C2A}"/>
    <cellStyle name="ผลรวม 5 5" xfId="7190" xr:uid="{00000000-0005-0000-0000-0000D5270000}"/>
    <cellStyle name="ผลรวม 5 5 2" xfId="12941" xr:uid="{5F37D92A-9E3E-4248-B9B3-C6371A721D7D}"/>
    <cellStyle name="ผลรวม 5 6" xfId="7693" xr:uid="{00000000-0005-0000-0000-0000D6270000}"/>
    <cellStyle name="ผลรวม 5 6 2" xfId="13434" xr:uid="{9BD5F80B-CC42-439E-B92C-F04C04FE775E}"/>
    <cellStyle name="ผลรวม 5 7" xfId="7524" xr:uid="{00000000-0005-0000-0000-0000D7270000}"/>
    <cellStyle name="ผลรวม 5 7 2" xfId="13269" xr:uid="{1FB58BCA-FAE9-4437-B3B0-36FD6DBED8E2}"/>
    <cellStyle name="ผลรวม 5 8" xfId="11649" xr:uid="{D8059714-47AB-44C6-BF6C-5F30F119E156}"/>
    <cellStyle name="ผลรวม 6" xfId="4264" xr:uid="{00000000-0005-0000-0000-0000D8270000}"/>
    <cellStyle name="ผลรวม 6 2" xfId="6405" xr:uid="{00000000-0005-0000-0000-0000D9270000}"/>
    <cellStyle name="ผลรวม 6 2 2" xfId="6919" xr:uid="{00000000-0005-0000-0000-0000DA270000}"/>
    <cellStyle name="ผลรวม 6 2 2 2" xfId="8569" xr:uid="{00000000-0005-0000-0000-0000DB270000}"/>
    <cellStyle name="ผลรวม 6 2 2 2 2" xfId="14296" xr:uid="{3829EDE9-1D6A-45DA-9248-E9DC8265ABA4}"/>
    <cellStyle name="ผลรวม 6 2 2 3" xfId="9214" xr:uid="{00000000-0005-0000-0000-0000DC270000}"/>
    <cellStyle name="ผลรวม 6 2 2 3 2" xfId="14941" xr:uid="{F16173B3-211F-4DCA-91B4-E82CE93F4369}"/>
    <cellStyle name="ผลรวม 6 2 2 4" xfId="9866" xr:uid="{00000000-0005-0000-0000-0000DD270000}"/>
    <cellStyle name="ผลรวม 6 2 2 4 2" xfId="15592" xr:uid="{0B520658-A13C-43D4-8B04-E042BEF6E135}"/>
    <cellStyle name="ผลรวม 6 2 2 5" xfId="10354" xr:uid="{00000000-0005-0000-0000-0000DE270000}"/>
    <cellStyle name="ผลรวม 6 2 2 5 2" xfId="16079" xr:uid="{8F064925-E12C-4D5B-B39C-6866EB159315}"/>
    <cellStyle name="ผลรวม 6 2 2 6" xfId="10793" xr:uid="{00000000-0005-0000-0000-0000DF270000}"/>
    <cellStyle name="ผลรวม 6 2 2 6 2" xfId="16495" xr:uid="{162F752D-F4A5-47D3-BA29-56BBF7628A60}"/>
    <cellStyle name="ผลรวม 6 2 2 7" xfId="12697" xr:uid="{04346A1B-5032-4DE6-BFA0-10B3BB47C35A}"/>
    <cellStyle name="ผลรวม 6 2 3" xfId="8116" xr:uid="{00000000-0005-0000-0000-0000E0270000}"/>
    <cellStyle name="ผลรวม 6 2 3 2" xfId="13845" xr:uid="{0A170D80-EA42-4873-89F3-3C3C9E8C709F}"/>
    <cellStyle name="ผลรวม 6 2 4" xfId="8768" xr:uid="{00000000-0005-0000-0000-0000E1270000}"/>
    <cellStyle name="ผลรวม 6 2 4 2" xfId="14495" xr:uid="{7A36F86D-2C0F-4F5F-A49F-7A2132589D3C}"/>
    <cellStyle name="ผลรวม 6 2 5" xfId="9408" xr:uid="{00000000-0005-0000-0000-0000E2270000}"/>
    <cellStyle name="ผลรวม 6 2 5 2" xfId="15134" xr:uid="{76F3E41C-4E30-41A5-9348-01C4450C85D6}"/>
    <cellStyle name="ผลรวม 6 2 6" xfId="3134" xr:uid="{00000000-0005-0000-0000-0000E3270000}"/>
    <cellStyle name="ผลรวม 6 2 6 2" xfId="11318" xr:uid="{C9DF5415-2202-4486-B14A-DA5E0A157DA5}"/>
    <cellStyle name="ผลรวม 6 2 7" xfId="12257" xr:uid="{A07A39BB-48C9-4283-8FBF-4C9BBA683B83}"/>
    <cellStyle name="ผลรวม 6 3" xfId="6652" xr:uid="{00000000-0005-0000-0000-0000E4270000}"/>
    <cellStyle name="ผลรวม 6 3 2" xfId="8332" xr:uid="{00000000-0005-0000-0000-0000E5270000}"/>
    <cellStyle name="ผลรวม 6 3 2 2" xfId="14060" xr:uid="{BDAB5D45-89D4-4483-8E9E-0AD933E62F0D}"/>
    <cellStyle name="ผลรวม 6 3 3" xfId="8981" xr:uid="{00000000-0005-0000-0000-0000E6270000}"/>
    <cellStyle name="ผลรวม 6 3 3 2" xfId="14708" xr:uid="{12701A5A-FE2B-471D-8942-540D97868AC8}"/>
    <cellStyle name="ผลรวม 6 3 4" xfId="9630" xr:uid="{00000000-0005-0000-0000-0000E7270000}"/>
    <cellStyle name="ผลรวม 6 3 4 2" xfId="15356" xr:uid="{CD8266AB-589C-487A-BC2C-0E70D3902E14}"/>
    <cellStyle name="ผลรวม 6 3 5" xfId="10120" xr:uid="{00000000-0005-0000-0000-0000E8270000}"/>
    <cellStyle name="ผลรวม 6 3 5 2" xfId="15845" xr:uid="{E4A84574-3D7F-440A-916A-EFAEE2F3E6F6}"/>
    <cellStyle name="ผลรวม 6 3 6" xfId="10564" xr:uid="{00000000-0005-0000-0000-0000E9270000}"/>
    <cellStyle name="ผลรวม 6 3 6 2" xfId="16287" xr:uid="{2D3C4A7D-29F5-4F31-9B78-130B92826BA7}"/>
    <cellStyle name="ผลรวม 6 3 7" xfId="12481" xr:uid="{078CC025-4FB3-4D5A-9855-3C3426169A7C}"/>
    <cellStyle name="ผลรวม 6 4" xfId="7609" xr:uid="{00000000-0005-0000-0000-0000EA270000}"/>
    <cellStyle name="ผลรวม 6 4 2" xfId="13352" xr:uid="{B4557614-2604-4345-95C7-6E62C20620F3}"/>
    <cellStyle name="ผลรวม 6 5" xfId="7962" xr:uid="{00000000-0005-0000-0000-0000EB270000}"/>
    <cellStyle name="ผลรวม 6 5 2" xfId="13693" xr:uid="{9E82FFDA-8D73-4DC7-8074-DA79FF3513FD}"/>
    <cellStyle name="ผลรวม 6 6" xfId="7355" xr:uid="{00000000-0005-0000-0000-0000EC270000}"/>
    <cellStyle name="ผลรวม 6 6 2" xfId="13102" xr:uid="{48F1F7EE-7CAA-45D9-94A0-3AF62F096F92}"/>
    <cellStyle name="ผลรวม 6 7" xfId="7525" xr:uid="{00000000-0005-0000-0000-0000ED270000}"/>
    <cellStyle name="ผลรวม 6 7 2" xfId="13270" xr:uid="{EA0F4B76-A045-4F83-AC96-503E4BA78DD3}"/>
    <cellStyle name="ผลรวม 6 8" xfId="11650" xr:uid="{29E6490F-F43A-4FF3-84EF-0B35DF8424BB}"/>
    <cellStyle name="ผลรวม 7" xfId="4265" xr:uid="{00000000-0005-0000-0000-0000EE270000}"/>
    <cellStyle name="ผลรวม 7 2" xfId="6406" xr:uid="{00000000-0005-0000-0000-0000EF270000}"/>
    <cellStyle name="ผลรวม 7 2 2" xfId="6920" xr:uid="{00000000-0005-0000-0000-0000F0270000}"/>
    <cellStyle name="ผลรวม 7 2 2 2" xfId="8570" xr:uid="{00000000-0005-0000-0000-0000F1270000}"/>
    <cellStyle name="ผลรวม 7 2 2 2 2" xfId="14297" xr:uid="{260E6AE8-CFE6-4AFE-A991-D08165527814}"/>
    <cellStyle name="ผลรวม 7 2 2 3" xfId="9215" xr:uid="{00000000-0005-0000-0000-0000F2270000}"/>
    <cellStyle name="ผลรวม 7 2 2 3 2" xfId="14942" xr:uid="{985CF679-0B88-49E1-BD68-D47E28DE753A}"/>
    <cellStyle name="ผลรวม 7 2 2 4" xfId="9867" xr:uid="{00000000-0005-0000-0000-0000F3270000}"/>
    <cellStyle name="ผลรวม 7 2 2 4 2" xfId="15593" xr:uid="{5360B6B1-220E-469B-A3AF-D0E9D3372DED}"/>
    <cellStyle name="ผลรวม 7 2 2 5" xfId="10355" xr:uid="{00000000-0005-0000-0000-0000F4270000}"/>
    <cellStyle name="ผลรวม 7 2 2 5 2" xfId="16080" xr:uid="{B57DEA54-CB1D-4D3E-895D-D2CE4B59EA6B}"/>
    <cellStyle name="ผลรวม 7 2 2 6" xfId="10794" xr:uid="{00000000-0005-0000-0000-0000F5270000}"/>
    <cellStyle name="ผลรวม 7 2 2 6 2" xfId="16496" xr:uid="{CE7051D8-537C-400C-AE62-6F03F57DE83B}"/>
    <cellStyle name="ผลรวม 7 2 2 7" xfId="12698" xr:uid="{4785E375-FE87-44E9-8BFC-42128CC6B380}"/>
    <cellStyle name="ผลรวม 7 2 3" xfId="8117" xr:uid="{00000000-0005-0000-0000-0000F6270000}"/>
    <cellStyle name="ผลรวม 7 2 3 2" xfId="13846" xr:uid="{E6BF3B80-73C8-4BE9-A881-CED7A9DCB79D}"/>
    <cellStyle name="ผลรวม 7 2 4" xfId="8769" xr:uid="{00000000-0005-0000-0000-0000F7270000}"/>
    <cellStyle name="ผลรวม 7 2 4 2" xfId="14496" xr:uid="{D7395BB7-ED8A-4D0F-9FC2-F9FE8E589798}"/>
    <cellStyle name="ผลรวม 7 2 5" xfId="9409" xr:uid="{00000000-0005-0000-0000-0000F8270000}"/>
    <cellStyle name="ผลรวม 7 2 5 2" xfId="15135" xr:uid="{2F615E03-DA75-4254-A248-7A96555A08DB}"/>
    <cellStyle name="ผลรวม 7 2 6" xfId="3133" xr:uid="{00000000-0005-0000-0000-0000F9270000}"/>
    <cellStyle name="ผลรวม 7 2 6 2" xfId="11317" xr:uid="{2C533D59-E711-42FD-915B-188A067E2969}"/>
    <cellStyle name="ผลรวม 7 2 7" xfId="12258" xr:uid="{23A9CA8A-C61F-4EBE-8B14-A0192A97135A}"/>
    <cellStyle name="ผลรวม 7 3" xfId="6653" xr:uid="{00000000-0005-0000-0000-0000FA270000}"/>
    <cellStyle name="ผลรวม 7 3 2" xfId="8333" xr:uid="{00000000-0005-0000-0000-0000FB270000}"/>
    <cellStyle name="ผลรวม 7 3 2 2" xfId="14061" xr:uid="{26417926-6336-4EF1-97C2-76D39ADC6C06}"/>
    <cellStyle name="ผลรวม 7 3 3" xfId="8982" xr:uid="{00000000-0005-0000-0000-0000FC270000}"/>
    <cellStyle name="ผลรวม 7 3 3 2" xfId="14709" xr:uid="{7C4EF740-050E-4AFC-8630-306236613DC2}"/>
    <cellStyle name="ผลรวม 7 3 4" xfId="9631" xr:uid="{00000000-0005-0000-0000-0000FD270000}"/>
    <cellStyle name="ผลรวม 7 3 4 2" xfId="15357" xr:uid="{53A8F62D-5982-461C-80B0-F15DFAF3A1AC}"/>
    <cellStyle name="ผลรวม 7 3 5" xfId="10121" xr:uid="{00000000-0005-0000-0000-0000FE270000}"/>
    <cellStyle name="ผลรวม 7 3 5 2" xfId="15846" xr:uid="{483EEC2D-3B62-4A2B-90EE-E847865F6A4D}"/>
    <cellStyle name="ผลรวม 7 3 6" xfId="10565" xr:uid="{00000000-0005-0000-0000-0000FF270000}"/>
    <cellStyle name="ผลรวม 7 3 6 2" xfId="16288" xr:uid="{BB66C450-6586-46E2-B032-FB827EE166A2}"/>
    <cellStyle name="ผลรวม 7 3 7" xfId="12482" xr:uid="{0031610D-7B87-424D-9C95-D95C565996F1}"/>
    <cellStyle name="ผลรวม 7 4" xfId="7610" xr:uid="{00000000-0005-0000-0000-000000280000}"/>
    <cellStyle name="ผลรวม 7 4 2" xfId="13353" xr:uid="{BD70CAE4-45DB-4226-8DF9-8A43A9960B8C}"/>
    <cellStyle name="ผลรวม 7 5" xfId="7189" xr:uid="{00000000-0005-0000-0000-000001280000}"/>
    <cellStyle name="ผลรวม 7 5 2" xfId="12940" xr:uid="{53CE7185-EF2D-4A37-BC5D-EE49D157A1D2}"/>
    <cellStyle name="ผลรวม 7 6" xfId="7694" xr:uid="{00000000-0005-0000-0000-000002280000}"/>
    <cellStyle name="ผลรวม 7 6 2" xfId="13435" xr:uid="{BBF27D2E-1AE8-43CD-85F2-3D01D5BABC8C}"/>
    <cellStyle name="ผลรวม 7 7" xfId="7262" xr:uid="{00000000-0005-0000-0000-000003280000}"/>
    <cellStyle name="ผลรวม 7 7 2" xfId="13010" xr:uid="{A3A679DB-94C3-4180-9EDF-598E0998C78C}"/>
    <cellStyle name="ผลรวม 7 8" xfId="11651" xr:uid="{0341FA9F-728D-4E14-B79D-E1BAC5CFE309}"/>
    <cellStyle name="ผลรวม 8" xfId="4266" xr:uid="{00000000-0005-0000-0000-000004280000}"/>
    <cellStyle name="ผลรวม 8 2" xfId="6407" xr:uid="{00000000-0005-0000-0000-000005280000}"/>
    <cellStyle name="ผลรวม 8 2 2" xfId="6921" xr:uid="{00000000-0005-0000-0000-000006280000}"/>
    <cellStyle name="ผลรวม 8 2 2 2" xfId="8571" xr:uid="{00000000-0005-0000-0000-000007280000}"/>
    <cellStyle name="ผลรวม 8 2 2 2 2" xfId="14298" xr:uid="{BB4D53C9-31EF-4017-B4FB-A90C4733C935}"/>
    <cellStyle name="ผลรวม 8 2 2 3" xfId="9216" xr:uid="{00000000-0005-0000-0000-000008280000}"/>
    <cellStyle name="ผลรวม 8 2 2 3 2" xfId="14943" xr:uid="{93281DE1-B1F7-438D-8512-BE0C2995B03A}"/>
    <cellStyle name="ผลรวม 8 2 2 4" xfId="9868" xr:uid="{00000000-0005-0000-0000-000009280000}"/>
    <cellStyle name="ผลรวม 8 2 2 4 2" xfId="15594" xr:uid="{F2E7BC0D-3F78-44D0-B1CB-350E9F76E9DA}"/>
    <cellStyle name="ผลรวม 8 2 2 5" xfId="10356" xr:uid="{00000000-0005-0000-0000-00000A280000}"/>
    <cellStyle name="ผลรวม 8 2 2 5 2" xfId="16081" xr:uid="{ABA437E6-F5B2-454C-A20F-CEC431F13CD0}"/>
    <cellStyle name="ผลรวม 8 2 2 6" xfId="10795" xr:uid="{00000000-0005-0000-0000-00000B280000}"/>
    <cellStyle name="ผลรวม 8 2 2 6 2" xfId="16497" xr:uid="{90DE0817-AF90-4B4E-88DC-F33C04965775}"/>
    <cellStyle name="ผลรวม 8 2 2 7" xfId="12699" xr:uid="{DDF62A37-E500-4D10-91DF-98BA6D49DBC8}"/>
    <cellStyle name="ผลรวม 8 2 3" xfId="8118" xr:uid="{00000000-0005-0000-0000-00000C280000}"/>
    <cellStyle name="ผลรวม 8 2 3 2" xfId="13847" xr:uid="{C9EAF5FF-0449-4AE8-9F27-B6A7FEF2B303}"/>
    <cellStyle name="ผลรวม 8 2 4" xfId="8770" xr:uid="{00000000-0005-0000-0000-00000D280000}"/>
    <cellStyle name="ผลรวม 8 2 4 2" xfId="14497" xr:uid="{B27C1CF0-4447-4CD6-B21A-054D426A57BD}"/>
    <cellStyle name="ผลรวม 8 2 5" xfId="9410" xr:uid="{00000000-0005-0000-0000-00000E280000}"/>
    <cellStyle name="ผลรวม 8 2 5 2" xfId="15136" xr:uid="{A8482CF9-C2C9-4A0A-8217-86354BCA64D0}"/>
    <cellStyle name="ผลรวม 8 2 6" xfId="3132" xr:uid="{00000000-0005-0000-0000-00000F280000}"/>
    <cellStyle name="ผลรวม 8 2 6 2" xfId="11316" xr:uid="{9AF84B3D-C000-45F1-B26F-960D6E9739E9}"/>
    <cellStyle name="ผลรวม 8 2 7" xfId="12259" xr:uid="{EE7D4482-F746-4C0E-9FB0-EC64BE15BFE7}"/>
    <cellStyle name="ผลรวม 8 3" xfId="6654" xr:uid="{00000000-0005-0000-0000-000010280000}"/>
    <cellStyle name="ผลรวม 8 3 2" xfId="8334" xr:uid="{00000000-0005-0000-0000-000011280000}"/>
    <cellStyle name="ผลรวม 8 3 2 2" xfId="14062" xr:uid="{95D48532-C576-42BE-AB76-36ACCD2F4013}"/>
    <cellStyle name="ผลรวม 8 3 3" xfId="8983" xr:uid="{00000000-0005-0000-0000-000012280000}"/>
    <cellStyle name="ผลรวม 8 3 3 2" xfId="14710" xr:uid="{D8E6B31A-74F4-4719-A46F-8115776AD7B1}"/>
    <cellStyle name="ผลรวม 8 3 4" xfId="9632" xr:uid="{00000000-0005-0000-0000-000013280000}"/>
    <cellStyle name="ผลรวม 8 3 4 2" xfId="15358" xr:uid="{BCC4B781-36CB-4538-A24F-EB974223AA3E}"/>
    <cellStyle name="ผลรวม 8 3 5" xfId="10122" xr:uid="{00000000-0005-0000-0000-000014280000}"/>
    <cellStyle name="ผลรวม 8 3 5 2" xfId="15847" xr:uid="{B16C2864-7631-4B61-9252-8F235C29C974}"/>
    <cellStyle name="ผลรวม 8 3 6" xfId="10566" xr:uid="{00000000-0005-0000-0000-000015280000}"/>
    <cellStyle name="ผลรวม 8 3 6 2" xfId="16289" xr:uid="{22129DE0-A978-4398-BDD9-75A00418A5F6}"/>
    <cellStyle name="ผลรวม 8 3 7" xfId="12483" xr:uid="{00628014-2E4C-43EB-BE7A-3C325BD908D6}"/>
    <cellStyle name="ผลรวม 8 4" xfId="7611" xr:uid="{00000000-0005-0000-0000-000016280000}"/>
    <cellStyle name="ผลรวม 8 4 2" xfId="13354" xr:uid="{03FD3B27-3A23-4F62-B9C9-8F65B91845F4}"/>
    <cellStyle name="ผลรวม 8 5" xfId="7961" xr:uid="{00000000-0005-0000-0000-000017280000}"/>
    <cellStyle name="ผลรวม 8 5 2" xfId="13692" xr:uid="{5645C453-CD45-4177-8D9B-D4082484B287}"/>
    <cellStyle name="ผลรวม 8 6" xfId="7356" xr:uid="{00000000-0005-0000-0000-000018280000}"/>
    <cellStyle name="ผลรวม 8 6 2" xfId="13103" xr:uid="{80AE3BDC-DDD7-4E17-9A33-5C7838465131}"/>
    <cellStyle name="ผลรวม 8 7" xfId="7526" xr:uid="{00000000-0005-0000-0000-000019280000}"/>
    <cellStyle name="ผลรวม 8 7 2" xfId="13271" xr:uid="{60983C1C-FD75-49D8-9FF1-D7FD0CE267E3}"/>
    <cellStyle name="ผลรวม 8 8" xfId="11652" xr:uid="{ECF8F9D0-C4B1-4B62-BAEC-6B9060D3F53E}"/>
    <cellStyle name="ผลรวม 9" xfId="4267" xr:uid="{00000000-0005-0000-0000-00001A280000}"/>
    <cellStyle name="ผลรวม 9 2" xfId="6408" xr:uid="{00000000-0005-0000-0000-00001B280000}"/>
    <cellStyle name="ผลรวม 9 2 2" xfId="6922" xr:uid="{00000000-0005-0000-0000-00001C280000}"/>
    <cellStyle name="ผลรวม 9 2 2 2" xfId="8572" xr:uid="{00000000-0005-0000-0000-00001D280000}"/>
    <cellStyle name="ผลรวม 9 2 2 2 2" xfId="14299" xr:uid="{EE97854B-4EA8-4A53-9CFA-143DE706F044}"/>
    <cellStyle name="ผลรวม 9 2 2 3" xfId="9217" xr:uid="{00000000-0005-0000-0000-00001E280000}"/>
    <cellStyle name="ผลรวม 9 2 2 3 2" xfId="14944" xr:uid="{0B38373E-5EB4-48A9-A4CE-B9E63DC1ADF8}"/>
    <cellStyle name="ผลรวม 9 2 2 4" xfId="9869" xr:uid="{00000000-0005-0000-0000-00001F280000}"/>
    <cellStyle name="ผลรวม 9 2 2 4 2" xfId="15595" xr:uid="{2C266E23-2F13-4FFC-9442-2FC03C0EBEB8}"/>
    <cellStyle name="ผลรวม 9 2 2 5" xfId="10357" xr:uid="{00000000-0005-0000-0000-000020280000}"/>
    <cellStyle name="ผลรวม 9 2 2 5 2" xfId="16082" xr:uid="{C9E9C096-69CE-4B0D-9432-9BF2962365D3}"/>
    <cellStyle name="ผลรวม 9 2 2 6" xfId="10796" xr:uid="{00000000-0005-0000-0000-000021280000}"/>
    <cellStyle name="ผลรวม 9 2 2 6 2" xfId="16498" xr:uid="{14827849-00D7-4EF4-B531-DE9FB109BC86}"/>
    <cellStyle name="ผลรวม 9 2 2 7" xfId="12700" xr:uid="{D423F224-E389-4199-874F-BBC9B0F6E4BC}"/>
    <cellStyle name="ผลรวม 9 2 3" xfId="8119" xr:uid="{00000000-0005-0000-0000-000022280000}"/>
    <cellStyle name="ผลรวม 9 2 3 2" xfId="13848" xr:uid="{B683E9B3-1B43-427E-B5D9-F983B35C48FF}"/>
    <cellStyle name="ผลรวม 9 2 4" xfId="8771" xr:uid="{00000000-0005-0000-0000-000023280000}"/>
    <cellStyle name="ผลรวม 9 2 4 2" xfId="14498" xr:uid="{1EA60329-9B31-4ED1-B7B3-4EFBD650608E}"/>
    <cellStyle name="ผลรวม 9 2 5" xfId="9411" xr:uid="{00000000-0005-0000-0000-000024280000}"/>
    <cellStyle name="ผลรวม 9 2 5 2" xfId="15137" xr:uid="{34E4667F-AB28-4E2B-BF52-57DBE6BDF331}"/>
    <cellStyle name="ผลรวม 9 2 6" xfId="3129" xr:uid="{00000000-0005-0000-0000-000025280000}"/>
    <cellStyle name="ผลรวม 9 2 6 2" xfId="11315" xr:uid="{5386FDF3-27F9-4168-9D61-528009D8C8EF}"/>
    <cellStyle name="ผลรวม 9 2 7" xfId="12260" xr:uid="{632A8C07-B56D-40E3-9586-C2D9A93469A0}"/>
    <cellStyle name="ผลรวม 9 3" xfId="6655" xr:uid="{00000000-0005-0000-0000-000026280000}"/>
    <cellStyle name="ผลรวม 9 3 2" xfId="8335" xr:uid="{00000000-0005-0000-0000-000027280000}"/>
    <cellStyle name="ผลรวม 9 3 2 2" xfId="14063" xr:uid="{E2F23C8A-8752-41EC-B728-E2FF46C143B2}"/>
    <cellStyle name="ผลรวม 9 3 3" xfId="8984" xr:uid="{00000000-0005-0000-0000-000028280000}"/>
    <cellStyle name="ผลรวม 9 3 3 2" xfId="14711" xr:uid="{F87B1F2A-F665-4CBC-B955-0079748B02B5}"/>
    <cellStyle name="ผลรวม 9 3 4" xfId="9633" xr:uid="{00000000-0005-0000-0000-000029280000}"/>
    <cellStyle name="ผลรวม 9 3 4 2" xfId="15359" xr:uid="{7EFA4C71-0846-4C35-8D7D-A14B0E123F9E}"/>
    <cellStyle name="ผลรวม 9 3 5" xfId="10123" xr:uid="{00000000-0005-0000-0000-00002A280000}"/>
    <cellStyle name="ผลรวม 9 3 5 2" xfId="15848" xr:uid="{921954CF-8309-4524-89DE-A0F3943FE6D3}"/>
    <cellStyle name="ผลรวม 9 3 6" xfId="10567" xr:uid="{00000000-0005-0000-0000-00002B280000}"/>
    <cellStyle name="ผลรวม 9 3 6 2" xfId="16290" xr:uid="{54B5AAC7-EE73-4493-9CE0-A2E051614FD2}"/>
    <cellStyle name="ผลรวม 9 3 7" xfId="12484" xr:uid="{26BE0606-5CB8-4DAA-BD81-1C3C17E4A5BE}"/>
    <cellStyle name="ผลรวม 9 4" xfId="7612" xr:uid="{00000000-0005-0000-0000-00002C280000}"/>
    <cellStyle name="ผลรวม 9 4 2" xfId="13355" xr:uid="{671CBD7A-E8AA-44AF-BD1F-4121F3B29404}"/>
    <cellStyle name="ผลรวม 9 5" xfId="7188" xr:uid="{00000000-0005-0000-0000-00002D280000}"/>
    <cellStyle name="ผลรวม 9 5 2" xfId="12939" xr:uid="{74563947-0186-4ED5-93AC-1D1D11906801}"/>
    <cellStyle name="ผลรวม 9 6" xfId="7695" xr:uid="{00000000-0005-0000-0000-00002E280000}"/>
    <cellStyle name="ผลรวม 9 6 2" xfId="13436" xr:uid="{69E46B55-4A4B-4B13-9794-1E742E24D473}"/>
    <cellStyle name="ผลรวม 9 7" xfId="7134" xr:uid="{00000000-0005-0000-0000-00002F280000}"/>
    <cellStyle name="ผลรวม 9 7 2" xfId="12889" xr:uid="{65ACDE61-E002-4601-B420-600DA32DD39E}"/>
    <cellStyle name="ผลรวม 9 8" xfId="11653" xr:uid="{AA42B6AC-694F-46D1-9123-445060924C26}"/>
    <cellStyle name="ฤ?ธถ [0]_95" xfId="4268" xr:uid="{00000000-0005-0000-0000-000030280000}"/>
    <cellStyle name="ฤ?ธถ_95" xfId="4269" xr:uid="{00000000-0005-0000-0000-000031280000}"/>
    <cellStyle name="ฤธถ [0]_10' 0.26D MS" xfId="1458" xr:uid="{00000000-0005-0000-0000-000032280000}"/>
    <cellStyle name="ฤธถ_10' 0.26D MS" xfId="1459" xr:uid="{00000000-0005-0000-0000-000033280000}"/>
    <cellStyle name="ลวดลาย_CONSOL DEC.38 (2)" xfId="5799" xr:uid="{00000000-0005-0000-0000-000034280000}"/>
    <cellStyle name="ล๋ศญ [0]_10' 0.26D MS" xfId="1460" xr:uid="{00000000-0005-0000-0000-000035280000}"/>
    <cellStyle name="ล๋ศญ_10' 0.26D MS" xfId="1461" xr:uid="{00000000-0005-0000-0000-000036280000}"/>
    <cellStyle name="ลักษณะ 1" xfId="1462" xr:uid="{00000000-0005-0000-0000-000037280000}"/>
    <cellStyle name="ลักษณะ 1 2" xfId="5800" xr:uid="{00000000-0005-0000-0000-000038280000}"/>
    <cellStyle name="วฅมุ_#2(M17)_1" xfId="1463" xr:uid="{00000000-0005-0000-0000-000039280000}"/>
    <cellStyle name="ส่วนที่ถูกเน้น1 10" xfId="4270" xr:uid="{00000000-0005-0000-0000-00003A280000}"/>
    <cellStyle name="ส่วนที่ถูกเน้น1 11" xfId="4271" xr:uid="{00000000-0005-0000-0000-00003B280000}"/>
    <cellStyle name="ส่วนที่ถูกเน้น1 12" xfId="5801" xr:uid="{00000000-0005-0000-0000-00003C280000}"/>
    <cellStyle name="ส่วนที่ถูกเน้น1 2" xfId="4272" xr:uid="{00000000-0005-0000-0000-00003D280000}"/>
    <cellStyle name="ส่วนที่ถูกเน้น1 2 2" xfId="4273" xr:uid="{00000000-0005-0000-0000-00003E280000}"/>
    <cellStyle name="ส่วนที่ถูกเน้น1 2 3" xfId="4274" xr:uid="{00000000-0005-0000-0000-00003F280000}"/>
    <cellStyle name="ส่วนที่ถูกเน้น1 2 4" xfId="4275" xr:uid="{00000000-0005-0000-0000-000040280000}"/>
    <cellStyle name="ส่วนที่ถูกเน้น1 2 5" xfId="4276" xr:uid="{00000000-0005-0000-0000-000041280000}"/>
    <cellStyle name="ส่วนที่ถูกเน้น1 2 6" xfId="4277" xr:uid="{00000000-0005-0000-0000-000042280000}"/>
    <cellStyle name="ส่วนที่ถูกเน้น1 3" xfId="4278" xr:uid="{00000000-0005-0000-0000-000043280000}"/>
    <cellStyle name="ส่วนที่ถูกเน้น1 4" xfId="4279" xr:uid="{00000000-0005-0000-0000-000044280000}"/>
    <cellStyle name="ส่วนที่ถูกเน้น1 5" xfId="4280" xr:uid="{00000000-0005-0000-0000-000045280000}"/>
    <cellStyle name="ส่วนที่ถูกเน้น1 6" xfId="4281" xr:uid="{00000000-0005-0000-0000-000046280000}"/>
    <cellStyle name="ส่วนที่ถูกเน้น1 7" xfId="4282" xr:uid="{00000000-0005-0000-0000-000047280000}"/>
    <cellStyle name="ส่วนที่ถูกเน้น1 8" xfId="4283" xr:uid="{00000000-0005-0000-0000-000048280000}"/>
    <cellStyle name="ส่วนที่ถูกเน้น1 9" xfId="4284" xr:uid="{00000000-0005-0000-0000-000049280000}"/>
    <cellStyle name="ส่วนที่ถูกเน้น2 10" xfId="4285" xr:uid="{00000000-0005-0000-0000-00004A280000}"/>
    <cellStyle name="ส่วนที่ถูกเน้น2 11" xfId="4286" xr:uid="{00000000-0005-0000-0000-00004B280000}"/>
    <cellStyle name="ส่วนที่ถูกเน้น2 12" xfId="5802" xr:uid="{00000000-0005-0000-0000-00004C280000}"/>
    <cellStyle name="ส่วนที่ถูกเน้น2 2" xfId="4287" xr:uid="{00000000-0005-0000-0000-00004D280000}"/>
    <cellStyle name="ส่วนที่ถูกเน้น2 2 2" xfId="4288" xr:uid="{00000000-0005-0000-0000-00004E280000}"/>
    <cellStyle name="ส่วนที่ถูกเน้น2 2 3" xfId="4289" xr:uid="{00000000-0005-0000-0000-00004F280000}"/>
    <cellStyle name="ส่วนที่ถูกเน้น2 2 4" xfId="4290" xr:uid="{00000000-0005-0000-0000-000050280000}"/>
    <cellStyle name="ส่วนที่ถูกเน้น2 2 5" xfId="4291" xr:uid="{00000000-0005-0000-0000-000051280000}"/>
    <cellStyle name="ส่วนที่ถูกเน้น2 2 6" xfId="4292" xr:uid="{00000000-0005-0000-0000-000052280000}"/>
    <cellStyle name="ส่วนที่ถูกเน้น2 3" xfId="4293" xr:uid="{00000000-0005-0000-0000-000053280000}"/>
    <cellStyle name="ส่วนที่ถูกเน้น2 4" xfId="4294" xr:uid="{00000000-0005-0000-0000-000054280000}"/>
    <cellStyle name="ส่วนที่ถูกเน้น2 5" xfId="4295" xr:uid="{00000000-0005-0000-0000-000055280000}"/>
    <cellStyle name="ส่วนที่ถูกเน้น2 6" xfId="4296" xr:uid="{00000000-0005-0000-0000-000056280000}"/>
    <cellStyle name="ส่วนที่ถูกเน้น2 7" xfId="4297" xr:uid="{00000000-0005-0000-0000-000057280000}"/>
    <cellStyle name="ส่วนที่ถูกเน้น2 8" xfId="4298" xr:uid="{00000000-0005-0000-0000-000058280000}"/>
    <cellStyle name="ส่วนที่ถูกเน้น2 9" xfId="4299" xr:uid="{00000000-0005-0000-0000-000059280000}"/>
    <cellStyle name="ส่วนที่ถูกเน้น3 10" xfId="4300" xr:uid="{00000000-0005-0000-0000-00005A280000}"/>
    <cellStyle name="ส่วนที่ถูกเน้น3 11" xfId="4301" xr:uid="{00000000-0005-0000-0000-00005B280000}"/>
    <cellStyle name="ส่วนที่ถูกเน้น3 12" xfId="5803" xr:uid="{00000000-0005-0000-0000-00005C280000}"/>
    <cellStyle name="ส่วนที่ถูกเน้น3 2" xfId="4302" xr:uid="{00000000-0005-0000-0000-00005D280000}"/>
    <cellStyle name="ส่วนที่ถูกเน้น3 2 2" xfId="4303" xr:uid="{00000000-0005-0000-0000-00005E280000}"/>
    <cellStyle name="ส่วนที่ถูกเน้น3 2 3" xfId="4304" xr:uid="{00000000-0005-0000-0000-00005F280000}"/>
    <cellStyle name="ส่วนที่ถูกเน้น3 2 4" xfId="4305" xr:uid="{00000000-0005-0000-0000-000060280000}"/>
    <cellStyle name="ส่วนที่ถูกเน้น3 2 5" xfId="4306" xr:uid="{00000000-0005-0000-0000-000061280000}"/>
    <cellStyle name="ส่วนที่ถูกเน้น3 2 6" xfId="4307" xr:uid="{00000000-0005-0000-0000-000062280000}"/>
    <cellStyle name="ส่วนที่ถูกเน้น3 3" xfId="4308" xr:uid="{00000000-0005-0000-0000-000063280000}"/>
    <cellStyle name="ส่วนที่ถูกเน้น3 4" xfId="4309" xr:uid="{00000000-0005-0000-0000-000064280000}"/>
    <cellStyle name="ส่วนที่ถูกเน้น3 5" xfId="4310" xr:uid="{00000000-0005-0000-0000-000065280000}"/>
    <cellStyle name="ส่วนที่ถูกเน้น3 6" xfId="4311" xr:uid="{00000000-0005-0000-0000-000066280000}"/>
    <cellStyle name="ส่วนที่ถูกเน้น3 7" xfId="4312" xr:uid="{00000000-0005-0000-0000-000067280000}"/>
    <cellStyle name="ส่วนที่ถูกเน้น3 8" xfId="4313" xr:uid="{00000000-0005-0000-0000-000068280000}"/>
    <cellStyle name="ส่วนที่ถูกเน้น3 9" xfId="4314" xr:uid="{00000000-0005-0000-0000-000069280000}"/>
    <cellStyle name="ส่วนที่ถูกเน้น4 10" xfId="4315" xr:uid="{00000000-0005-0000-0000-00006A280000}"/>
    <cellStyle name="ส่วนที่ถูกเน้น4 11" xfId="4316" xr:uid="{00000000-0005-0000-0000-00006B280000}"/>
    <cellStyle name="ส่วนที่ถูกเน้น4 12" xfId="5804" xr:uid="{00000000-0005-0000-0000-00006C280000}"/>
    <cellStyle name="ส่วนที่ถูกเน้น4 2" xfId="4317" xr:uid="{00000000-0005-0000-0000-00006D280000}"/>
    <cellStyle name="ส่วนที่ถูกเน้น4 2 2" xfId="4318" xr:uid="{00000000-0005-0000-0000-00006E280000}"/>
    <cellStyle name="ส่วนที่ถูกเน้น4 2 3" xfId="4319" xr:uid="{00000000-0005-0000-0000-00006F280000}"/>
    <cellStyle name="ส่วนที่ถูกเน้น4 2 4" xfId="4320" xr:uid="{00000000-0005-0000-0000-000070280000}"/>
    <cellStyle name="ส่วนที่ถูกเน้น4 2 5" xfId="4321" xr:uid="{00000000-0005-0000-0000-000071280000}"/>
    <cellStyle name="ส่วนที่ถูกเน้น4 2 6" xfId="4322" xr:uid="{00000000-0005-0000-0000-000072280000}"/>
    <cellStyle name="ส่วนที่ถูกเน้น4 3" xfId="4323" xr:uid="{00000000-0005-0000-0000-000073280000}"/>
    <cellStyle name="ส่วนที่ถูกเน้น4 4" xfId="4324" xr:uid="{00000000-0005-0000-0000-000074280000}"/>
    <cellStyle name="ส่วนที่ถูกเน้น4 5" xfId="4325" xr:uid="{00000000-0005-0000-0000-000075280000}"/>
    <cellStyle name="ส่วนที่ถูกเน้น4 6" xfId="4326" xr:uid="{00000000-0005-0000-0000-000076280000}"/>
    <cellStyle name="ส่วนที่ถูกเน้น4 7" xfId="4327" xr:uid="{00000000-0005-0000-0000-000077280000}"/>
    <cellStyle name="ส่วนที่ถูกเน้น4 8" xfId="4328" xr:uid="{00000000-0005-0000-0000-000078280000}"/>
    <cellStyle name="ส่วนที่ถูกเน้น4 9" xfId="4329" xr:uid="{00000000-0005-0000-0000-000079280000}"/>
    <cellStyle name="ส่วนที่ถูกเน้น5 10" xfId="4330" xr:uid="{00000000-0005-0000-0000-00007A280000}"/>
    <cellStyle name="ส่วนที่ถูกเน้น5 11" xfId="4331" xr:uid="{00000000-0005-0000-0000-00007B280000}"/>
    <cellStyle name="ส่วนที่ถูกเน้น5 12" xfId="5805" xr:uid="{00000000-0005-0000-0000-00007C280000}"/>
    <cellStyle name="ส่วนที่ถูกเน้น5 2" xfId="4332" xr:uid="{00000000-0005-0000-0000-00007D280000}"/>
    <cellStyle name="ส่วนที่ถูกเน้น5 2 2" xfId="4333" xr:uid="{00000000-0005-0000-0000-00007E280000}"/>
    <cellStyle name="ส่วนที่ถูกเน้น5 2 3" xfId="4334" xr:uid="{00000000-0005-0000-0000-00007F280000}"/>
    <cellStyle name="ส่วนที่ถูกเน้น5 2 4" xfId="4335" xr:uid="{00000000-0005-0000-0000-000080280000}"/>
    <cellStyle name="ส่วนที่ถูกเน้น5 2 5" xfId="4336" xr:uid="{00000000-0005-0000-0000-000081280000}"/>
    <cellStyle name="ส่วนที่ถูกเน้น5 2 6" xfId="4337" xr:uid="{00000000-0005-0000-0000-000082280000}"/>
    <cellStyle name="ส่วนที่ถูกเน้น5 3" xfId="4338" xr:uid="{00000000-0005-0000-0000-000083280000}"/>
    <cellStyle name="ส่วนที่ถูกเน้น5 4" xfId="4339" xr:uid="{00000000-0005-0000-0000-000084280000}"/>
    <cellStyle name="ส่วนที่ถูกเน้น5 5" xfId="4340" xr:uid="{00000000-0005-0000-0000-000085280000}"/>
    <cellStyle name="ส่วนที่ถูกเน้น5 6" xfId="4341" xr:uid="{00000000-0005-0000-0000-000086280000}"/>
    <cellStyle name="ส่วนที่ถูกเน้น5 7" xfId="4342" xr:uid="{00000000-0005-0000-0000-000087280000}"/>
    <cellStyle name="ส่วนที่ถูกเน้น5 8" xfId="4343" xr:uid="{00000000-0005-0000-0000-000088280000}"/>
    <cellStyle name="ส่วนที่ถูกเน้น5 9" xfId="4344" xr:uid="{00000000-0005-0000-0000-000089280000}"/>
    <cellStyle name="ส่วนที่ถูกเน้น6 10" xfId="4345" xr:uid="{00000000-0005-0000-0000-00008A280000}"/>
    <cellStyle name="ส่วนที่ถูกเน้น6 11" xfId="4346" xr:uid="{00000000-0005-0000-0000-00008B280000}"/>
    <cellStyle name="ส่วนที่ถูกเน้น6 12" xfId="5806" xr:uid="{00000000-0005-0000-0000-00008C280000}"/>
    <cellStyle name="ส่วนที่ถูกเน้น6 2" xfId="4347" xr:uid="{00000000-0005-0000-0000-00008D280000}"/>
    <cellStyle name="ส่วนที่ถูกเน้น6 2 2" xfId="4348" xr:uid="{00000000-0005-0000-0000-00008E280000}"/>
    <cellStyle name="ส่วนที่ถูกเน้น6 2 3" xfId="4349" xr:uid="{00000000-0005-0000-0000-00008F280000}"/>
    <cellStyle name="ส่วนที่ถูกเน้น6 2 4" xfId="4350" xr:uid="{00000000-0005-0000-0000-000090280000}"/>
    <cellStyle name="ส่วนที่ถูกเน้น6 2 5" xfId="4351" xr:uid="{00000000-0005-0000-0000-000091280000}"/>
    <cellStyle name="ส่วนที่ถูกเน้น6 2 6" xfId="4352" xr:uid="{00000000-0005-0000-0000-000092280000}"/>
    <cellStyle name="ส่วนที่ถูกเน้น6 3" xfId="4353" xr:uid="{00000000-0005-0000-0000-000093280000}"/>
    <cellStyle name="ส่วนที่ถูกเน้น6 4" xfId="4354" xr:uid="{00000000-0005-0000-0000-000094280000}"/>
    <cellStyle name="ส่วนที่ถูกเน้น6 5" xfId="4355" xr:uid="{00000000-0005-0000-0000-000095280000}"/>
    <cellStyle name="ส่วนที่ถูกเน้น6 6" xfId="4356" xr:uid="{00000000-0005-0000-0000-000096280000}"/>
    <cellStyle name="ส่วนที่ถูกเน้น6 7" xfId="4357" xr:uid="{00000000-0005-0000-0000-000097280000}"/>
    <cellStyle name="ส่วนที่ถูกเน้น6 8" xfId="4358" xr:uid="{00000000-0005-0000-0000-000098280000}"/>
    <cellStyle name="ส่วนที่ถูกเน้น6 9" xfId="4359" xr:uid="{00000000-0005-0000-0000-000099280000}"/>
    <cellStyle name="หมายเหตุ" xfId="105" xr:uid="{00000000-0005-0000-0000-00009A280000}"/>
    <cellStyle name="หมายเหตุ 10" xfId="4360" xr:uid="{00000000-0005-0000-0000-00009B280000}"/>
    <cellStyle name="หมายเหตุ 10 2" xfId="6409" xr:uid="{00000000-0005-0000-0000-00009C280000}"/>
    <cellStyle name="หมายเหตุ 10 2 2" xfId="6923" xr:uid="{00000000-0005-0000-0000-00009D280000}"/>
    <cellStyle name="หมายเหตุ 10 2 2 2" xfId="8573" xr:uid="{00000000-0005-0000-0000-00009E280000}"/>
    <cellStyle name="หมายเหตุ 10 2 2 2 2" xfId="14300" xr:uid="{DB0BAEFF-FD54-49CA-BAE8-68CC9B5B93D5}"/>
    <cellStyle name="หมายเหตุ 10 2 2 3" xfId="9218" xr:uid="{00000000-0005-0000-0000-00009F280000}"/>
    <cellStyle name="หมายเหตุ 10 2 2 3 2" xfId="14945" xr:uid="{D18FEC55-5435-4441-9760-5897DB9B47FC}"/>
    <cellStyle name="หมายเหตุ 10 2 2 4" xfId="9870" xr:uid="{00000000-0005-0000-0000-0000A0280000}"/>
    <cellStyle name="หมายเหตุ 10 2 2 4 2" xfId="15596" xr:uid="{6CDD61A4-C53C-4E8C-9CA2-4A46F5E8CCA2}"/>
    <cellStyle name="หมายเหตุ 10 2 2 5" xfId="10358" xr:uid="{00000000-0005-0000-0000-0000A1280000}"/>
    <cellStyle name="หมายเหตุ 10 2 2 5 2" xfId="16083" xr:uid="{A799C5BB-A036-47DE-82FF-99614C2D888A}"/>
    <cellStyle name="หมายเหตุ 10 2 2 6" xfId="10797" xr:uid="{00000000-0005-0000-0000-0000A2280000}"/>
    <cellStyle name="หมายเหตุ 10 2 2 6 2" xfId="16499" xr:uid="{1AB4A976-5CE2-4220-B033-421971F79B8E}"/>
    <cellStyle name="หมายเหตุ 10 2 2 7" xfId="12701" xr:uid="{45899448-4EB4-4087-8703-C119D3D0ED6C}"/>
    <cellStyle name="หมายเหตุ 10 2 3" xfId="8120" xr:uid="{00000000-0005-0000-0000-0000A3280000}"/>
    <cellStyle name="หมายเหตุ 10 2 3 2" xfId="13849" xr:uid="{4EDFA191-3F53-457E-8AAB-570619E0162B}"/>
    <cellStyle name="หมายเหตุ 10 2 4" xfId="8772" xr:uid="{00000000-0005-0000-0000-0000A4280000}"/>
    <cellStyle name="หมายเหตุ 10 2 4 2" xfId="14499" xr:uid="{81A9F46F-7BE8-49DE-B61B-FCCD13FB5B9E}"/>
    <cellStyle name="หมายเหตุ 10 2 5" xfId="9412" xr:uid="{00000000-0005-0000-0000-0000A5280000}"/>
    <cellStyle name="หมายเหตุ 10 2 5 2" xfId="15138" xr:uid="{27C12CBA-8971-4B33-B1E0-322E129D6537}"/>
    <cellStyle name="หมายเหตุ 10 2 6" xfId="3126" xr:uid="{00000000-0005-0000-0000-0000A6280000}"/>
    <cellStyle name="หมายเหตุ 10 2 6 2" xfId="11314" xr:uid="{82A3E0EC-BD4B-4835-9DBF-D1198DC25481}"/>
    <cellStyle name="หมายเหตุ 10 2 7" xfId="12261" xr:uid="{9EABC9AE-1062-43A8-AD84-BC86D6BA332A}"/>
    <cellStyle name="หมายเหตุ 10 3" xfId="6656" xr:uid="{00000000-0005-0000-0000-0000A7280000}"/>
    <cellStyle name="หมายเหตุ 10 3 2" xfId="8336" xr:uid="{00000000-0005-0000-0000-0000A8280000}"/>
    <cellStyle name="หมายเหตุ 10 3 2 2" xfId="14064" xr:uid="{B006E792-D8EA-46CF-A928-89E2B875E144}"/>
    <cellStyle name="หมายเหตุ 10 3 3" xfId="8985" xr:uid="{00000000-0005-0000-0000-0000A9280000}"/>
    <cellStyle name="หมายเหตุ 10 3 3 2" xfId="14712" xr:uid="{986EB8EC-8C87-4F42-8BCD-CE16DC6235DB}"/>
    <cellStyle name="หมายเหตุ 10 3 4" xfId="9634" xr:uid="{00000000-0005-0000-0000-0000AA280000}"/>
    <cellStyle name="หมายเหตุ 10 3 4 2" xfId="15360" xr:uid="{10CDC366-7085-45AB-9ECF-B30858F76FA5}"/>
    <cellStyle name="หมายเหตุ 10 3 5" xfId="10124" xr:uid="{00000000-0005-0000-0000-0000AB280000}"/>
    <cellStyle name="หมายเหตุ 10 3 5 2" xfId="15849" xr:uid="{A1C66D42-92E5-45BE-901E-B2B585CA416F}"/>
    <cellStyle name="หมายเหตุ 10 3 6" xfId="10568" xr:uid="{00000000-0005-0000-0000-0000AC280000}"/>
    <cellStyle name="หมายเหตุ 10 3 6 2" xfId="16291" xr:uid="{EB082487-7691-4D54-8B9A-ECCCBDA05097}"/>
    <cellStyle name="หมายเหตุ 10 3 7" xfId="12485" xr:uid="{1D3481F1-10B9-48BF-A88D-152E256E535E}"/>
    <cellStyle name="หมายเหตุ 10 4" xfId="7622" xr:uid="{00000000-0005-0000-0000-0000AD280000}"/>
    <cellStyle name="หมายเหตุ 10 4 2" xfId="13365" xr:uid="{095750BC-DA1B-4985-A9DD-64300A8606F0}"/>
    <cellStyle name="หมายเหตุ 10 5" xfId="7184" xr:uid="{00000000-0005-0000-0000-0000AE280000}"/>
    <cellStyle name="หมายเหตุ 10 5 2" xfId="12935" xr:uid="{E09726C5-9CDD-441B-A5D7-29DBE189ED98}"/>
    <cellStyle name="หมายเหตุ 10 6" xfId="7357" xr:uid="{00000000-0005-0000-0000-0000AF280000}"/>
    <cellStyle name="หมายเหตุ 10 6 2" xfId="13104" xr:uid="{82C4FEBF-9D52-4E2A-9500-B1C04D2125AD}"/>
    <cellStyle name="หมายเหตุ 10 7" xfId="7727" xr:uid="{00000000-0005-0000-0000-0000B0280000}"/>
    <cellStyle name="หมายเหตุ 10 7 2" xfId="13466" xr:uid="{AC298707-3BF6-4DD9-9A57-1FEEBC7CA7F6}"/>
    <cellStyle name="หมายเหตุ 10 8" xfId="11654" xr:uid="{2BFFA212-3532-4999-A0C4-B825FF32838D}"/>
    <cellStyle name="หมายเหตุ 11" xfId="4361" xr:uid="{00000000-0005-0000-0000-0000B1280000}"/>
    <cellStyle name="หมายเหตุ 11 2" xfId="6410" xr:uid="{00000000-0005-0000-0000-0000B2280000}"/>
    <cellStyle name="หมายเหตุ 11 2 2" xfId="6924" xr:uid="{00000000-0005-0000-0000-0000B3280000}"/>
    <cellStyle name="หมายเหตุ 11 2 2 2" xfId="8574" xr:uid="{00000000-0005-0000-0000-0000B4280000}"/>
    <cellStyle name="หมายเหตุ 11 2 2 2 2" xfId="14301" xr:uid="{DB11F299-5547-4A1C-AA63-AF9E1F07FB21}"/>
    <cellStyle name="หมายเหตุ 11 2 2 3" xfId="9219" xr:uid="{00000000-0005-0000-0000-0000B5280000}"/>
    <cellStyle name="หมายเหตุ 11 2 2 3 2" xfId="14946" xr:uid="{A610A7B1-6FA0-4935-823F-60E37C0C2E3C}"/>
    <cellStyle name="หมายเหตุ 11 2 2 4" xfId="9871" xr:uid="{00000000-0005-0000-0000-0000B6280000}"/>
    <cellStyle name="หมายเหตุ 11 2 2 4 2" xfId="15597" xr:uid="{25205CEF-5CEA-433C-ACF0-0C54A403D98A}"/>
    <cellStyle name="หมายเหตุ 11 2 2 5" xfId="10359" xr:uid="{00000000-0005-0000-0000-0000B7280000}"/>
    <cellStyle name="หมายเหตุ 11 2 2 5 2" xfId="16084" xr:uid="{BE2B9AA2-DD48-45E0-838C-A76AA8274D82}"/>
    <cellStyle name="หมายเหตุ 11 2 2 6" xfId="10798" xr:uid="{00000000-0005-0000-0000-0000B8280000}"/>
    <cellStyle name="หมายเหตุ 11 2 2 6 2" xfId="16500" xr:uid="{F2D33D43-006A-4402-B2A8-F6EEDD5EEB02}"/>
    <cellStyle name="หมายเหตุ 11 2 2 7" xfId="12702" xr:uid="{7DF64374-E77F-4FE7-81AF-18168C186F68}"/>
    <cellStyle name="หมายเหตุ 11 2 3" xfId="8121" xr:uid="{00000000-0005-0000-0000-0000B9280000}"/>
    <cellStyle name="หมายเหตุ 11 2 3 2" xfId="13850" xr:uid="{1195078D-140D-4A60-8303-F3106A1C88D5}"/>
    <cellStyle name="หมายเหตุ 11 2 4" xfId="8773" xr:uid="{00000000-0005-0000-0000-0000BA280000}"/>
    <cellStyle name="หมายเหตุ 11 2 4 2" xfId="14500" xr:uid="{23D1E1D4-98E3-45F4-9A3A-5B16CB75C0DA}"/>
    <cellStyle name="หมายเหตุ 11 2 5" xfId="9413" xr:uid="{00000000-0005-0000-0000-0000BB280000}"/>
    <cellStyle name="หมายเหตุ 11 2 5 2" xfId="15139" xr:uid="{421BC033-F891-4222-98AF-13CD53482A02}"/>
    <cellStyle name="หมายเหตุ 11 2 6" xfId="3125" xr:uid="{00000000-0005-0000-0000-0000BC280000}"/>
    <cellStyle name="หมายเหตุ 11 2 6 2" xfId="11313" xr:uid="{7AFBC0DC-7B0C-433B-B3B1-BB87B5850E05}"/>
    <cellStyle name="หมายเหตุ 11 2 7" xfId="12262" xr:uid="{2E8D8498-F0F1-4791-97E1-8342D5556087}"/>
    <cellStyle name="หมายเหตุ 11 3" xfId="6657" xr:uid="{00000000-0005-0000-0000-0000BD280000}"/>
    <cellStyle name="หมายเหตุ 11 3 2" xfId="8337" xr:uid="{00000000-0005-0000-0000-0000BE280000}"/>
    <cellStyle name="หมายเหตุ 11 3 2 2" xfId="14065" xr:uid="{C027B93D-F5E7-4661-B6D3-FACAA1A49FC1}"/>
    <cellStyle name="หมายเหตุ 11 3 3" xfId="8986" xr:uid="{00000000-0005-0000-0000-0000BF280000}"/>
    <cellStyle name="หมายเหตุ 11 3 3 2" xfId="14713" xr:uid="{1F0E28AD-B1F4-4035-8F7D-C95F0FB23E3A}"/>
    <cellStyle name="หมายเหตุ 11 3 4" xfId="9635" xr:uid="{00000000-0005-0000-0000-0000C0280000}"/>
    <cellStyle name="หมายเหตุ 11 3 4 2" xfId="15361" xr:uid="{F5576F38-0968-4AFF-BE85-20D271408D75}"/>
    <cellStyle name="หมายเหตุ 11 3 5" xfId="10125" xr:uid="{00000000-0005-0000-0000-0000C1280000}"/>
    <cellStyle name="หมายเหตุ 11 3 5 2" xfId="15850" xr:uid="{98DDFA0D-1D29-4210-8B91-9067293F0328}"/>
    <cellStyle name="หมายเหตุ 11 3 6" xfId="10569" xr:uid="{00000000-0005-0000-0000-0000C2280000}"/>
    <cellStyle name="หมายเหตุ 11 3 6 2" xfId="16292" xr:uid="{E922647C-3785-4069-B1AF-F2DA8A2ECF23}"/>
    <cellStyle name="หมายเหตุ 11 3 7" xfId="12486" xr:uid="{69A6A8A7-9274-4DF5-8DC9-F0CD4E0D84CF}"/>
    <cellStyle name="หมายเหตุ 11 4" xfId="7623" xr:uid="{00000000-0005-0000-0000-0000C3280000}"/>
    <cellStyle name="หมายเหตุ 11 4 2" xfId="13366" xr:uid="{C3DF6860-7E1A-423E-BCCB-75F7C48C94F7}"/>
    <cellStyle name="หมายเหตุ 11 5" xfId="7183" xr:uid="{00000000-0005-0000-0000-0000C4280000}"/>
    <cellStyle name="หมายเหตุ 11 5 2" xfId="12934" xr:uid="{35A9D4DD-E192-40A6-B404-70E8AFD3907E}"/>
    <cellStyle name="หมายเหตุ 11 6" xfId="7358" xr:uid="{00000000-0005-0000-0000-0000C5280000}"/>
    <cellStyle name="หมายเหตุ 11 6 2" xfId="13105" xr:uid="{96A3CD6A-810B-4336-9D3F-A0161233F917}"/>
    <cellStyle name="หมายเหตุ 11 7" xfId="7729" xr:uid="{00000000-0005-0000-0000-0000C6280000}"/>
    <cellStyle name="หมายเหตุ 11 7 2" xfId="13468" xr:uid="{7CAFDAD5-15F1-458A-9556-CA64B5951B7E}"/>
    <cellStyle name="หมายเหตุ 11 8" xfId="11655" xr:uid="{AE7F322C-04CA-4677-8988-08AB818019AF}"/>
    <cellStyle name="หมายเหตุ 12" xfId="6528" xr:uid="{00000000-0005-0000-0000-0000C7280000}"/>
    <cellStyle name="หมายเหตุ 12 2" xfId="7029" xr:uid="{00000000-0005-0000-0000-0000C8280000}"/>
    <cellStyle name="หมายเหตุ 12 2 2" xfId="8666" xr:uid="{00000000-0005-0000-0000-0000C9280000}"/>
    <cellStyle name="หมายเหตุ 12 2 2 2" xfId="14393" xr:uid="{5B7A1AFD-268E-41EE-8065-8B5FEC93BE1C}"/>
    <cellStyle name="หมายเหตุ 12 2 3" xfId="9307" xr:uid="{00000000-0005-0000-0000-0000CA280000}"/>
    <cellStyle name="หมายเหตุ 12 2 3 2" xfId="15034" xr:uid="{551F419F-BDB1-4E76-A450-9EEF2E8F96E4}"/>
    <cellStyle name="หมายเหตุ 12 2 4" xfId="9965" xr:uid="{00000000-0005-0000-0000-0000CB280000}"/>
    <cellStyle name="หมายเหตุ 12 2 4 2" xfId="15691" xr:uid="{9B73D293-CEE6-4A36-9F51-1067303F717C}"/>
    <cellStyle name="หมายเหตุ 12 2 5" xfId="10453" xr:uid="{00000000-0005-0000-0000-0000CC280000}"/>
    <cellStyle name="หมายเหตุ 12 2 5 2" xfId="16178" xr:uid="{90DB9F92-9564-4D10-B9D1-B095159D1292}"/>
    <cellStyle name="หมายเหตุ 12 2 6" xfId="10885" xr:uid="{00000000-0005-0000-0000-0000CD280000}"/>
    <cellStyle name="หมายเหตุ 12 3" xfId="8210" xr:uid="{00000000-0005-0000-0000-0000CE280000}"/>
    <cellStyle name="หมายเหตุ 12 3 2" xfId="13939" xr:uid="{CCCC242B-7006-4A15-AB28-178B193967AF}"/>
    <cellStyle name="หมายเหตุ 12 4" xfId="8861" xr:uid="{00000000-0005-0000-0000-0000CF280000}"/>
    <cellStyle name="หมายเหตุ 12 4 2" xfId="14588" xr:uid="{8F3D2026-0170-442C-A1B7-8307CF729D1A}"/>
    <cellStyle name="หมายเหตุ 12 5" xfId="9510" xr:uid="{00000000-0005-0000-0000-0000D0280000}"/>
    <cellStyle name="หมายเหตุ 12 5 2" xfId="15236" xr:uid="{AEE6D39B-FE55-44E2-8863-83E745F3069C}"/>
    <cellStyle name="หมายเหตุ 12 6" xfId="9999" xr:uid="{00000000-0005-0000-0000-0000D1280000}"/>
    <cellStyle name="หมายเหตุ 12 6 2" xfId="15724" xr:uid="{B0AC9150-3C03-475D-A0F9-AC5325EB854E}"/>
    <cellStyle name="หมายเหตุ 12 7" xfId="7155" xr:uid="{00000000-0005-0000-0000-0000D2280000}"/>
    <cellStyle name="หมายเหตุ 12 7 2" xfId="12909" xr:uid="{6D5AFF99-0A60-4F14-8F29-EB4AB4645CE9}"/>
    <cellStyle name="หมายเหตุ 13" xfId="5808" xr:uid="{00000000-0005-0000-0000-0000D3280000}"/>
    <cellStyle name="หมายเหตุ 13 2" xfId="7919" xr:uid="{00000000-0005-0000-0000-0000D4280000}"/>
    <cellStyle name="หมายเหตุ 13 2 2" xfId="13652" xr:uid="{2F01C81B-22A1-420A-AFEF-E32486E1AD89}"/>
    <cellStyle name="หมายเหตุ 13 3" xfId="3595" xr:uid="{00000000-0005-0000-0000-0000D5280000}"/>
    <cellStyle name="หมายเหตุ 13 3 2" xfId="11536" xr:uid="{B2E429E2-6E98-4BD2-9992-617A9C9C7D76}"/>
    <cellStyle name="หมายเหตุ 13 4" xfId="7620" xr:uid="{00000000-0005-0000-0000-0000D6280000}"/>
    <cellStyle name="หมายเหตุ 13 4 2" xfId="13363" xr:uid="{90C1E82E-0B6F-45E3-8AB4-0B0A2534EB34}"/>
    <cellStyle name="หมายเหตุ 13 5" xfId="7185" xr:uid="{00000000-0005-0000-0000-0000D7280000}"/>
    <cellStyle name="หมายเหตุ 13 5 2" xfId="12936" xr:uid="{769D3792-86F2-458E-B8FE-BF4B70AD7BF7}"/>
    <cellStyle name="หมายเหตุ 13 6" xfId="7320" xr:uid="{00000000-0005-0000-0000-0000D8280000}"/>
    <cellStyle name="หมายเหตุ 13 6 2" xfId="13067" xr:uid="{E469672C-2D32-485A-9B2D-DCBC32538849}"/>
    <cellStyle name="หมายเหตุ 13 7" xfId="11752" xr:uid="{2E740E87-5571-43B6-9DCB-D3044FB28158}"/>
    <cellStyle name="หมายเหตุ 14" xfId="6764" xr:uid="{00000000-0005-0000-0000-0000D9280000}"/>
    <cellStyle name="หมายเหตุ 14 2" xfId="8437" xr:uid="{00000000-0005-0000-0000-0000DA280000}"/>
    <cellStyle name="หมายเหตุ 14 2 2" xfId="14165" xr:uid="{8C0B2499-EF97-4111-AEC7-9571AAB07190}"/>
    <cellStyle name="หมายเหตุ 14 3" xfId="9087" xr:uid="{00000000-0005-0000-0000-0000DB280000}"/>
    <cellStyle name="หมายเหตุ 14 3 2" xfId="14814" xr:uid="{9DB61FC3-AD23-491F-869C-6D99D1ADEFE6}"/>
    <cellStyle name="หมายเหตุ 14 4" xfId="9735" xr:uid="{00000000-0005-0000-0000-0000DC280000}"/>
    <cellStyle name="หมายเหตุ 14 4 2" xfId="15461" xr:uid="{5EB9FA34-BC3B-44B4-B23D-3DE34CDC5C57}"/>
    <cellStyle name="หมายเหตุ 14 5" xfId="10224" xr:uid="{00000000-0005-0000-0000-0000DD280000}"/>
    <cellStyle name="หมายเหตุ 14 5 2" xfId="15949" xr:uid="{81BE51F4-3810-42A1-B760-A25B01933C1D}"/>
    <cellStyle name="หมายเหตุ 14 6" xfId="10668" xr:uid="{00000000-0005-0000-0000-0000DE280000}"/>
    <cellStyle name="หมายเหตุ 14 6 2" xfId="16377" xr:uid="{C91C8174-440B-4505-A1A8-BFBDFAA5938F}"/>
    <cellStyle name="หมายเหตุ 14 7" xfId="12575" xr:uid="{C32ECEC0-1362-48BE-96F7-9B3E1024260A}"/>
    <cellStyle name="หมายเหตุ 15" xfId="10900" xr:uid="{22030BA0-1492-4A57-8E6E-85C1F4858B76}"/>
    <cellStyle name="หมายเหตุ 2" xfId="1464" xr:uid="{00000000-0005-0000-0000-0000DF280000}"/>
    <cellStyle name="หมายเหตุ 2 10" xfId="7182" xr:uid="{00000000-0005-0000-0000-0000E0280000}"/>
    <cellStyle name="หมายเหตุ 2 10 2" xfId="12933" xr:uid="{BBD7BB14-78D1-4052-AA6B-8203FD10401E}"/>
    <cellStyle name="หมายเหตุ 2 11" xfId="7359" xr:uid="{00000000-0005-0000-0000-0000E1280000}"/>
    <cellStyle name="หมายเหตุ 2 11 2" xfId="13106" xr:uid="{3E7377B3-4494-4B89-94E9-093C1BFB36EC}"/>
    <cellStyle name="หมายเหตุ 2 12" xfId="7732" xr:uid="{00000000-0005-0000-0000-0000E2280000}"/>
    <cellStyle name="หมายเหตุ 2 12 2" xfId="13471" xr:uid="{794C9461-9220-4A19-936A-86F13E13A2CF}"/>
    <cellStyle name="หมายเหตุ 2 13" xfId="10952" xr:uid="{6B0DCA4D-AD9A-46EC-8BCA-8A6ACCC7BC1F}"/>
    <cellStyle name="หมายเหตุ 2 2" xfId="1465" xr:uid="{00000000-0005-0000-0000-0000E3280000}"/>
    <cellStyle name="หมายเหตุ 2 2 2" xfId="6412" xr:uid="{00000000-0005-0000-0000-0000E4280000}"/>
    <cellStyle name="หมายเหตุ 2 2 2 2" xfId="6926" xr:uid="{00000000-0005-0000-0000-0000E5280000}"/>
    <cellStyle name="หมายเหตุ 2 2 2 2 2" xfId="8576" xr:uid="{00000000-0005-0000-0000-0000E6280000}"/>
    <cellStyle name="หมายเหตุ 2 2 2 2 2 2" xfId="14303" xr:uid="{BCD6C2E6-B121-4D6A-AB72-3A742EDC112C}"/>
    <cellStyle name="หมายเหตุ 2 2 2 2 3" xfId="9221" xr:uid="{00000000-0005-0000-0000-0000E7280000}"/>
    <cellStyle name="หมายเหตุ 2 2 2 2 3 2" xfId="14948" xr:uid="{A616C9FC-E5AD-44C3-AA7B-1971A3FC3AFB}"/>
    <cellStyle name="หมายเหตุ 2 2 2 2 4" xfId="9873" xr:uid="{00000000-0005-0000-0000-0000E8280000}"/>
    <cellStyle name="หมายเหตุ 2 2 2 2 4 2" xfId="15599" xr:uid="{10756E2F-12CE-48D4-B6BC-4E556B0F607F}"/>
    <cellStyle name="หมายเหตุ 2 2 2 2 5" xfId="10361" xr:uid="{00000000-0005-0000-0000-0000E9280000}"/>
    <cellStyle name="หมายเหตุ 2 2 2 2 5 2" xfId="16086" xr:uid="{01063216-5BDA-41E4-9D80-0DA80D2BE57F}"/>
    <cellStyle name="หมายเหตุ 2 2 2 2 6" xfId="10800" xr:uid="{00000000-0005-0000-0000-0000EA280000}"/>
    <cellStyle name="หมายเหตุ 2 2 2 2 6 2" xfId="16502" xr:uid="{EAE29B74-8096-4F2D-B9B7-20941467C274}"/>
    <cellStyle name="หมายเหตุ 2 2 2 2 7" xfId="12704" xr:uid="{9830A9A7-5A86-4731-9A60-66EF776A0D83}"/>
    <cellStyle name="หมายเหตุ 2 2 2 3" xfId="8123" xr:uid="{00000000-0005-0000-0000-0000EB280000}"/>
    <cellStyle name="หมายเหตุ 2 2 2 3 2" xfId="13852" xr:uid="{D86F4C71-CB27-4D95-BF6D-3C314DCAB6BD}"/>
    <cellStyle name="หมายเหตุ 2 2 2 4" xfId="8775" xr:uid="{00000000-0005-0000-0000-0000EC280000}"/>
    <cellStyle name="หมายเหตุ 2 2 2 4 2" xfId="14502" xr:uid="{9091F02C-F1B1-4E4A-A4EB-8ECB323E3369}"/>
    <cellStyle name="หมายเหตุ 2 2 2 5" xfId="9415" xr:uid="{00000000-0005-0000-0000-0000ED280000}"/>
    <cellStyle name="หมายเหตุ 2 2 2 5 2" xfId="15141" xr:uid="{D1B50091-6F9E-4FB4-9003-5FE5B9BB25E6}"/>
    <cellStyle name="หมายเหตุ 2 2 2 6" xfId="3124" xr:uid="{00000000-0005-0000-0000-0000EE280000}"/>
    <cellStyle name="หมายเหตุ 2 2 2 6 2" xfId="11312" xr:uid="{988E235B-5449-4F50-A99D-C57AF1A99059}"/>
    <cellStyle name="หมายเหตุ 2 2 2 7" xfId="12264" xr:uid="{A858F09E-6851-4140-BAE0-AE36926DFF21}"/>
    <cellStyle name="หมายเหตุ 2 2 3" xfId="6659" xr:uid="{00000000-0005-0000-0000-0000EF280000}"/>
    <cellStyle name="หมายเหตุ 2 2 3 2" xfId="8339" xr:uid="{00000000-0005-0000-0000-0000F0280000}"/>
    <cellStyle name="หมายเหตุ 2 2 3 2 2" xfId="14067" xr:uid="{B2FDBF11-B8DC-417E-AD8A-0B5E668ACC26}"/>
    <cellStyle name="หมายเหตุ 2 2 3 3" xfId="8988" xr:uid="{00000000-0005-0000-0000-0000F1280000}"/>
    <cellStyle name="หมายเหตุ 2 2 3 3 2" xfId="14715" xr:uid="{246B877A-B69F-401F-9D9D-0550FC279597}"/>
    <cellStyle name="หมายเหตุ 2 2 3 4" xfId="9637" xr:uid="{00000000-0005-0000-0000-0000F2280000}"/>
    <cellStyle name="หมายเหตุ 2 2 3 4 2" xfId="15363" xr:uid="{10842028-3EE6-4E1E-B93B-D078645FAB09}"/>
    <cellStyle name="หมายเหตุ 2 2 3 5" xfId="10127" xr:uid="{00000000-0005-0000-0000-0000F3280000}"/>
    <cellStyle name="หมายเหตุ 2 2 3 5 2" xfId="15852" xr:uid="{834EEC36-965A-42CB-BF2E-ADC2F84E3E25}"/>
    <cellStyle name="หมายเหตุ 2 2 3 6" xfId="10571" xr:uid="{00000000-0005-0000-0000-0000F4280000}"/>
    <cellStyle name="หมายเหตุ 2 2 3 6 2" xfId="16294" xr:uid="{606A8469-90DF-4DED-8B79-B7ED7812AD1F}"/>
    <cellStyle name="หมายเหตุ 2 2 3 7" xfId="12488" xr:uid="{580D2241-46D2-43FB-A020-CD186AF30F9E}"/>
    <cellStyle name="หมายเหตุ 2 2 4" xfId="7625" xr:uid="{00000000-0005-0000-0000-0000F5280000}"/>
    <cellStyle name="หมายเหตุ 2 2 4 2" xfId="13368" xr:uid="{56AEADE1-80CB-4666-9045-FC2107A777F6}"/>
    <cellStyle name="หมายเหตุ 2 2 5" xfId="7181" xr:uid="{00000000-0005-0000-0000-0000F6280000}"/>
    <cellStyle name="หมายเหตุ 2 2 5 2" xfId="12932" xr:uid="{CD1B2CB5-A2F4-4935-84BB-75191ABF8BFB}"/>
    <cellStyle name="หมายเหตุ 2 2 6" xfId="7360" xr:uid="{00000000-0005-0000-0000-0000F7280000}"/>
    <cellStyle name="หมายเหตุ 2 2 6 2" xfId="13107" xr:uid="{9651317D-4BFA-4034-B161-5A3B0127E7D4}"/>
    <cellStyle name="หมายเหตุ 2 2 7" xfId="2134" xr:uid="{00000000-0005-0000-0000-0000F8280000}"/>
    <cellStyle name="หมายเหตุ 2 2 7 2" xfId="11021" xr:uid="{E391D035-AD11-4E74-A6C8-FA082421EBDA}"/>
    <cellStyle name="หมายเหตุ 2 2 8" xfId="10953" xr:uid="{36355EED-3A7A-418F-8869-42154D0391B4}"/>
    <cellStyle name="หมายเหตุ 2 3" xfId="4364" xr:uid="{00000000-0005-0000-0000-0000F9280000}"/>
    <cellStyle name="หมายเหตุ 2 3 2" xfId="6413" xr:uid="{00000000-0005-0000-0000-0000FA280000}"/>
    <cellStyle name="หมายเหตุ 2 3 2 2" xfId="6927" xr:uid="{00000000-0005-0000-0000-0000FB280000}"/>
    <cellStyle name="หมายเหตุ 2 3 2 2 2" xfId="8577" xr:uid="{00000000-0005-0000-0000-0000FC280000}"/>
    <cellStyle name="หมายเหตุ 2 3 2 2 2 2" xfId="14304" xr:uid="{7B86D9D1-81BD-4E1A-85BD-7DC9C702996B}"/>
    <cellStyle name="หมายเหตุ 2 3 2 2 3" xfId="9222" xr:uid="{00000000-0005-0000-0000-0000FD280000}"/>
    <cellStyle name="หมายเหตุ 2 3 2 2 3 2" xfId="14949" xr:uid="{9D82EDD6-D2E5-4F42-8865-7E2CD0F3F95F}"/>
    <cellStyle name="หมายเหตุ 2 3 2 2 4" xfId="9874" xr:uid="{00000000-0005-0000-0000-0000FE280000}"/>
    <cellStyle name="หมายเหตุ 2 3 2 2 4 2" xfId="15600" xr:uid="{1475DC93-1E91-4508-B872-5353E37C745C}"/>
    <cellStyle name="หมายเหตุ 2 3 2 2 5" xfId="10362" xr:uid="{00000000-0005-0000-0000-0000FF280000}"/>
    <cellStyle name="หมายเหตุ 2 3 2 2 5 2" xfId="16087" xr:uid="{3EB6BE25-A65C-4387-B73D-3A751FEBCAA7}"/>
    <cellStyle name="หมายเหตุ 2 3 2 2 6" xfId="10801" xr:uid="{00000000-0005-0000-0000-000000290000}"/>
    <cellStyle name="หมายเหตุ 2 3 2 2 6 2" xfId="16503" xr:uid="{77CFB06E-E8C0-4B71-852F-3AD47A4F0C01}"/>
    <cellStyle name="หมายเหตุ 2 3 2 2 7" xfId="12705" xr:uid="{8A40C790-3389-41AE-B506-ACAE0460EB29}"/>
    <cellStyle name="หมายเหตุ 2 3 2 3" xfId="8124" xr:uid="{00000000-0005-0000-0000-000001290000}"/>
    <cellStyle name="หมายเหตุ 2 3 2 3 2" xfId="13853" xr:uid="{4E6CEF94-5D25-4F45-9C5B-6EBCB369AA0E}"/>
    <cellStyle name="หมายเหตุ 2 3 2 4" xfId="8776" xr:uid="{00000000-0005-0000-0000-000002290000}"/>
    <cellStyle name="หมายเหตุ 2 3 2 4 2" xfId="14503" xr:uid="{33EF0F16-0F1E-48CF-ACF3-AC520B161C6F}"/>
    <cellStyle name="หมายเหตุ 2 3 2 5" xfId="9416" xr:uid="{00000000-0005-0000-0000-000003290000}"/>
    <cellStyle name="หมายเหตุ 2 3 2 5 2" xfId="15142" xr:uid="{4ED8C26E-CE12-47AC-9D4D-1B4120996762}"/>
    <cellStyle name="หมายเหตุ 2 3 2 6" xfId="3122" xr:uid="{00000000-0005-0000-0000-000004290000}"/>
    <cellStyle name="หมายเหตุ 2 3 2 6 2" xfId="11310" xr:uid="{0D9B84D5-3BF2-4E13-89D7-7ED5A20E1EC1}"/>
    <cellStyle name="หมายเหตุ 2 3 2 7" xfId="12265" xr:uid="{28778EFD-1078-4C28-AF4D-FACE8339A79C}"/>
    <cellStyle name="หมายเหตุ 2 3 3" xfId="6660" xr:uid="{00000000-0005-0000-0000-000005290000}"/>
    <cellStyle name="หมายเหตุ 2 3 3 2" xfId="8340" xr:uid="{00000000-0005-0000-0000-000006290000}"/>
    <cellStyle name="หมายเหตุ 2 3 3 2 2" xfId="14068" xr:uid="{579D27DA-64BA-4B20-8E45-CCB16350C33C}"/>
    <cellStyle name="หมายเหตุ 2 3 3 3" xfId="8989" xr:uid="{00000000-0005-0000-0000-000007290000}"/>
    <cellStyle name="หมายเหตุ 2 3 3 3 2" xfId="14716" xr:uid="{DA2FC2E3-5C27-41E8-BA95-17BDCCACE653}"/>
    <cellStyle name="หมายเหตุ 2 3 3 4" xfId="9638" xr:uid="{00000000-0005-0000-0000-000008290000}"/>
    <cellStyle name="หมายเหตุ 2 3 3 4 2" xfId="15364" xr:uid="{EC0F2C9B-47EA-4BDB-9C52-C4BB0AA9E755}"/>
    <cellStyle name="หมายเหตุ 2 3 3 5" xfId="10128" xr:uid="{00000000-0005-0000-0000-000009290000}"/>
    <cellStyle name="หมายเหตุ 2 3 3 5 2" xfId="15853" xr:uid="{B14B4DA7-21B8-4A12-95F0-2D8C8E728130}"/>
    <cellStyle name="หมายเหตุ 2 3 3 6" xfId="10572" xr:uid="{00000000-0005-0000-0000-00000A290000}"/>
    <cellStyle name="หมายเหตุ 2 3 3 6 2" xfId="16295" xr:uid="{747863F2-2631-42DB-9227-7CB61A429062}"/>
    <cellStyle name="หมายเหตุ 2 3 3 7" xfId="12489" xr:uid="{049C412C-797C-4BF9-9B5E-B5EA5D6FC318}"/>
    <cellStyle name="หมายเหตุ 2 3 4" xfId="7626" xr:uid="{00000000-0005-0000-0000-00000B290000}"/>
    <cellStyle name="หมายเหตุ 2 3 4 2" xfId="13369" xr:uid="{340B8415-07A2-4F73-9573-6EFC84FC2A30}"/>
    <cellStyle name="หมายเหตุ 2 3 5" xfId="7180" xr:uid="{00000000-0005-0000-0000-00000C290000}"/>
    <cellStyle name="หมายเหตุ 2 3 5 2" xfId="12931" xr:uid="{DA7F5E7E-758F-469B-AC57-0244034A9B13}"/>
    <cellStyle name="หมายเหตุ 2 3 6" xfId="7361" xr:uid="{00000000-0005-0000-0000-00000D290000}"/>
    <cellStyle name="หมายเหตุ 2 3 6 2" xfId="13108" xr:uid="{479BACA1-B982-4DF7-B18A-85C10E22842C}"/>
    <cellStyle name="หมายเหตุ 2 3 7" xfId="7733" xr:uid="{00000000-0005-0000-0000-00000E290000}"/>
    <cellStyle name="หมายเหตุ 2 3 7 2" xfId="13472" xr:uid="{1ECB8CD4-CC9D-4B00-9F99-6D9EC9477B63}"/>
    <cellStyle name="หมายเหตุ 2 3 8" xfId="11656" xr:uid="{D1A81330-FFB6-478E-9907-AB94FB2F7875}"/>
    <cellStyle name="หมายเหตุ 2 4" xfId="4365" xr:uid="{00000000-0005-0000-0000-00000F290000}"/>
    <cellStyle name="หมายเหตุ 2 4 2" xfId="6414" xr:uid="{00000000-0005-0000-0000-000010290000}"/>
    <cellStyle name="หมายเหตุ 2 4 2 2" xfId="6928" xr:uid="{00000000-0005-0000-0000-000011290000}"/>
    <cellStyle name="หมายเหตุ 2 4 2 2 2" xfId="8578" xr:uid="{00000000-0005-0000-0000-000012290000}"/>
    <cellStyle name="หมายเหตุ 2 4 2 2 2 2" xfId="14305" xr:uid="{DC7B6AEF-CB5C-4592-9324-89C2C7670729}"/>
    <cellStyle name="หมายเหตุ 2 4 2 2 3" xfId="9223" xr:uid="{00000000-0005-0000-0000-000013290000}"/>
    <cellStyle name="หมายเหตุ 2 4 2 2 3 2" xfId="14950" xr:uid="{C93E19F9-810F-45F0-B531-5169D772474A}"/>
    <cellStyle name="หมายเหตุ 2 4 2 2 4" xfId="9875" xr:uid="{00000000-0005-0000-0000-000014290000}"/>
    <cellStyle name="หมายเหตุ 2 4 2 2 4 2" xfId="15601" xr:uid="{27DEB1FA-B913-4B06-8416-A09D7C464098}"/>
    <cellStyle name="หมายเหตุ 2 4 2 2 5" xfId="10363" xr:uid="{00000000-0005-0000-0000-000015290000}"/>
    <cellStyle name="หมายเหตุ 2 4 2 2 5 2" xfId="16088" xr:uid="{ECBE0C08-7748-4D77-848F-E8AE713674F7}"/>
    <cellStyle name="หมายเหตุ 2 4 2 2 6" xfId="10802" xr:uid="{00000000-0005-0000-0000-000016290000}"/>
    <cellStyle name="หมายเหตุ 2 4 2 2 6 2" xfId="16504" xr:uid="{ABD10F9F-A6C9-4AFE-948C-70F06A63BDF5}"/>
    <cellStyle name="หมายเหตุ 2 4 2 2 7" xfId="12706" xr:uid="{DD7891F0-445B-4DAD-B817-C6CF1DF32DFB}"/>
    <cellStyle name="หมายเหตุ 2 4 2 3" xfId="8125" xr:uid="{00000000-0005-0000-0000-000017290000}"/>
    <cellStyle name="หมายเหตุ 2 4 2 3 2" xfId="13854" xr:uid="{2224CA63-5EB9-4076-A467-3A28E0AAB1D0}"/>
    <cellStyle name="หมายเหตุ 2 4 2 4" xfId="8777" xr:uid="{00000000-0005-0000-0000-000018290000}"/>
    <cellStyle name="หมายเหตุ 2 4 2 4 2" xfId="14504" xr:uid="{062461BE-0B90-4417-9910-255DB9519F8A}"/>
    <cellStyle name="หมายเหตุ 2 4 2 5" xfId="9417" xr:uid="{00000000-0005-0000-0000-000019290000}"/>
    <cellStyle name="หมายเหตุ 2 4 2 5 2" xfId="15143" xr:uid="{BCDE18AA-0FD9-4193-AD6E-7D57B77A490D}"/>
    <cellStyle name="หมายเหตุ 2 4 2 6" xfId="3121" xr:uid="{00000000-0005-0000-0000-00001A290000}"/>
    <cellStyle name="หมายเหตุ 2 4 2 6 2" xfId="11309" xr:uid="{AC891BF3-3C88-4CC5-9DEB-A2DEC59BE007}"/>
    <cellStyle name="หมายเหตุ 2 4 2 7" xfId="12266" xr:uid="{355E906C-E526-4C83-804F-2227A57D0B4D}"/>
    <cellStyle name="หมายเหตุ 2 4 3" xfId="6661" xr:uid="{00000000-0005-0000-0000-00001B290000}"/>
    <cellStyle name="หมายเหตุ 2 4 3 2" xfId="8341" xr:uid="{00000000-0005-0000-0000-00001C290000}"/>
    <cellStyle name="หมายเหตุ 2 4 3 2 2" xfId="14069" xr:uid="{30C61F4D-34ED-40BB-AB68-8FF4E03191F1}"/>
    <cellStyle name="หมายเหตุ 2 4 3 3" xfId="8990" xr:uid="{00000000-0005-0000-0000-00001D290000}"/>
    <cellStyle name="หมายเหตุ 2 4 3 3 2" xfId="14717" xr:uid="{65BDCA6E-9966-4873-ACA4-A26A7FE2C2CF}"/>
    <cellStyle name="หมายเหตุ 2 4 3 4" xfId="9639" xr:uid="{00000000-0005-0000-0000-00001E290000}"/>
    <cellStyle name="หมายเหตุ 2 4 3 4 2" xfId="15365" xr:uid="{103F07BB-C0DA-4003-9BC8-2D88F5E9E853}"/>
    <cellStyle name="หมายเหตุ 2 4 3 5" xfId="10129" xr:uid="{00000000-0005-0000-0000-00001F290000}"/>
    <cellStyle name="หมายเหตุ 2 4 3 5 2" xfId="15854" xr:uid="{79F5A8C1-FCF8-47DB-A71B-E1DA8A968660}"/>
    <cellStyle name="หมายเหตุ 2 4 3 6" xfId="10573" xr:uid="{00000000-0005-0000-0000-000020290000}"/>
    <cellStyle name="หมายเหตุ 2 4 3 6 2" xfId="16296" xr:uid="{C67E9032-45AB-41BB-89E7-1732B9BC9E5F}"/>
    <cellStyle name="หมายเหตุ 2 4 3 7" xfId="12490" xr:uid="{F5B5E1E5-FC34-4DAC-A689-5687D8A14915}"/>
    <cellStyle name="หมายเหตุ 2 4 4" xfId="7627" xr:uid="{00000000-0005-0000-0000-000021290000}"/>
    <cellStyle name="หมายเหตุ 2 4 4 2" xfId="13370" xr:uid="{A04E9984-E6DC-4404-B877-E97D74B815D5}"/>
    <cellStyle name="หมายเหตุ 2 4 5" xfId="7179" xr:uid="{00000000-0005-0000-0000-000022290000}"/>
    <cellStyle name="หมายเหตุ 2 4 5 2" xfId="12930" xr:uid="{3383FC3F-F2F0-4C44-A889-AB59B3821CC4}"/>
    <cellStyle name="หมายเหตุ 2 4 6" xfId="7362" xr:uid="{00000000-0005-0000-0000-000023290000}"/>
    <cellStyle name="หมายเหตุ 2 4 6 2" xfId="13109" xr:uid="{AEE178F2-F657-4560-BB22-E7A961CE285D}"/>
    <cellStyle name="หมายเหตุ 2 4 7" xfId="2133" xr:uid="{00000000-0005-0000-0000-000024290000}"/>
    <cellStyle name="หมายเหตุ 2 4 7 2" xfId="11020" xr:uid="{6FDACC21-12A0-4BB0-A4E2-94C0A13CA526}"/>
    <cellStyle name="หมายเหตุ 2 4 8" xfId="11657" xr:uid="{E898705D-A1BD-467E-AAB8-9D29B6A04892}"/>
    <cellStyle name="หมายเหตุ 2 5" xfId="4366" xr:uid="{00000000-0005-0000-0000-000025290000}"/>
    <cellStyle name="หมายเหตุ 2 5 2" xfId="6415" xr:uid="{00000000-0005-0000-0000-000026290000}"/>
    <cellStyle name="หมายเหตุ 2 5 2 2" xfId="6929" xr:uid="{00000000-0005-0000-0000-000027290000}"/>
    <cellStyle name="หมายเหตุ 2 5 2 2 2" xfId="8579" xr:uid="{00000000-0005-0000-0000-000028290000}"/>
    <cellStyle name="หมายเหตุ 2 5 2 2 2 2" xfId="14306" xr:uid="{17C95CE3-431B-495A-8115-41BEC242F8B8}"/>
    <cellStyle name="หมายเหตุ 2 5 2 2 3" xfId="9224" xr:uid="{00000000-0005-0000-0000-000029290000}"/>
    <cellStyle name="หมายเหตุ 2 5 2 2 3 2" xfId="14951" xr:uid="{F7A66293-006E-41B5-A766-E0501B8EF407}"/>
    <cellStyle name="หมายเหตุ 2 5 2 2 4" xfId="9876" xr:uid="{00000000-0005-0000-0000-00002A290000}"/>
    <cellStyle name="หมายเหตุ 2 5 2 2 4 2" xfId="15602" xr:uid="{2D847A0B-C6F2-4ED4-B3EA-520CC120223B}"/>
    <cellStyle name="หมายเหตุ 2 5 2 2 5" xfId="10364" xr:uid="{00000000-0005-0000-0000-00002B290000}"/>
    <cellStyle name="หมายเหตุ 2 5 2 2 5 2" xfId="16089" xr:uid="{A74A818A-AEC7-4E0A-ACEC-44AF1EC81E87}"/>
    <cellStyle name="หมายเหตุ 2 5 2 2 6" xfId="10803" xr:uid="{00000000-0005-0000-0000-00002C290000}"/>
    <cellStyle name="หมายเหตุ 2 5 2 2 6 2" xfId="16505" xr:uid="{F9B0B4A5-8E31-4722-A20B-98F841DECD9C}"/>
    <cellStyle name="หมายเหตุ 2 5 2 2 7" xfId="12707" xr:uid="{1241C884-5436-4C31-B92D-AF4D083EA9A3}"/>
    <cellStyle name="หมายเหตุ 2 5 2 3" xfId="8126" xr:uid="{00000000-0005-0000-0000-00002D290000}"/>
    <cellStyle name="หมายเหตุ 2 5 2 3 2" xfId="13855" xr:uid="{357E261A-C2DF-41CD-938A-FCA5CF248EAE}"/>
    <cellStyle name="หมายเหตุ 2 5 2 4" xfId="8778" xr:uid="{00000000-0005-0000-0000-00002E290000}"/>
    <cellStyle name="หมายเหตุ 2 5 2 4 2" xfId="14505" xr:uid="{E33B532D-FECD-4A65-A880-405E3C4B789E}"/>
    <cellStyle name="หมายเหตุ 2 5 2 5" xfId="9418" xr:uid="{00000000-0005-0000-0000-00002F290000}"/>
    <cellStyle name="หมายเหตุ 2 5 2 5 2" xfId="15144" xr:uid="{C8EBFC50-A65E-4406-87EB-F0C547E6EF09}"/>
    <cellStyle name="หมายเหตุ 2 5 2 6" xfId="3120" xr:uid="{00000000-0005-0000-0000-000030290000}"/>
    <cellStyle name="หมายเหตุ 2 5 2 6 2" xfId="11308" xr:uid="{077CE510-B176-4B6C-BD83-70BEC56E8ABA}"/>
    <cellStyle name="หมายเหตุ 2 5 2 7" xfId="12267" xr:uid="{B9BEB357-CD46-4818-BE90-C6D030D0D6CE}"/>
    <cellStyle name="หมายเหตุ 2 5 3" xfId="6662" xr:uid="{00000000-0005-0000-0000-000031290000}"/>
    <cellStyle name="หมายเหตุ 2 5 3 2" xfId="8342" xr:uid="{00000000-0005-0000-0000-000032290000}"/>
    <cellStyle name="หมายเหตุ 2 5 3 2 2" xfId="14070" xr:uid="{62FF8731-676C-4701-8E8A-109B8363F136}"/>
    <cellStyle name="หมายเหตุ 2 5 3 3" xfId="8991" xr:uid="{00000000-0005-0000-0000-000033290000}"/>
    <cellStyle name="หมายเหตุ 2 5 3 3 2" xfId="14718" xr:uid="{85EBC9CE-754D-49F3-AD21-70A5D049E7F0}"/>
    <cellStyle name="หมายเหตุ 2 5 3 4" xfId="9640" xr:uid="{00000000-0005-0000-0000-000034290000}"/>
    <cellStyle name="หมายเหตุ 2 5 3 4 2" xfId="15366" xr:uid="{53B6176F-90CF-459B-9A7A-512ADC408C58}"/>
    <cellStyle name="หมายเหตุ 2 5 3 5" xfId="10130" xr:uid="{00000000-0005-0000-0000-000035290000}"/>
    <cellStyle name="หมายเหตุ 2 5 3 5 2" xfId="15855" xr:uid="{20BBFB74-9C2B-400F-9AA3-E9871563019E}"/>
    <cellStyle name="หมายเหตุ 2 5 3 6" xfId="10574" xr:uid="{00000000-0005-0000-0000-000036290000}"/>
    <cellStyle name="หมายเหตุ 2 5 3 6 2" xfId="16297" xr:uid="{EBA74369-398A-421B-B625-9DDFFD1D6A3D}"/>
    <cellStyle name="หมายเหตุ 2 5 3 7" xfId="12491" xr:uid="{14E67D7B-7110-4647-B523-2281F40E2954}"/>
    <cellStyle name="หมายเหตุ 2 5 4" xfId="7628" xr:uid="{00000000-0005-0000-0000-000037290000}"/>
    <cellStyle name="หมายเหตุ 2 5 4 2" xfId="13371" xr:uid="{B48DF756-67D1-4DAC-AABE-4E24C6D0D06D}"/>
    <cellStyle name="หมายเหตุ 2 5 5" xfId="7178" xr:uid="{00000000-0005-0000-0000-000038290000}"/>
    <cellStyle name="หมายเหตุ 2 5 5 2" xfId="12929" xr:uid="{341DB575-CEB7-425C-BFAF-AC6B07FA04FF}"/>
    <cellStyle name="หมายเหตุ 2 5 6" xfId="7363" xr:uid="{00000000-0005-0000-0000-000039290000}"/>
    <cellStyle name="หมายเหตุ 2 5 6 2" xfId="13110" xr:uid="{60B1E6BC-B692-4C64-A43D-013252EBC710}"/>
    <cellStyle name="หมายเหตุ 2 5 7" xfId="3564" xr:uid="{00000000-0005-0000-0000-00003A290000}"/>
    <cellStyle name="หมายเหตุ 2 5 7 2" xfId="11525" xr:uid="{6D04C349-A721-4B28-ADFD-BAD3DA37FCBA}"/>
    <cellStyle name="หมายเหตุ 2 5 8" xfId="11658" xr:uid="{DA83FE37-7CC8-4418-B822-6BAA2F6FA8E3}"/>
    <cellStyle name="หมายเหตุ 2 6" xfId="4367" xr:uid="{00000000-0005-0000-0000-00003B290000}"/>
    <cellStyle name="หมายเหตุ 2 6 2" xfId="6416" xr:uid="{00000000-0005-0000-0000-00003C290000}"/>
    <cellStyle name="หมายเหตุ 2 6 2 2" xfId="6930" xr:uid="{00000000-0005-0000-0000-00003D290000}"/>
    <cellStyle name="หมายเหตุ 2 6 2 2 2" xfId="8580" xr:uid="{00000000-0005-0000-0000-00003E290000}"/>
    <cellStyle name="หมายเหตุ 2 6 2 2 2 2" xfId="14307" xr:uid="{14DF5DBB-8CD1-4276-90BC-1564CDF4EE5B}"/>
    <cellStyle name="หมายเหตุ 2 6 2 2 3" xfId="9225" xr:uid="{00000000-0005-0000-0000-00003F290000}"/>
    <cellStyle name="หมายเหตุ 2 6 2 2 3 2" xfId="14952" xr:uid="{E0E6C560-C1D6-4024-89D5-F38EC2A48138}"/>
    <cellStyle name="หมายเหตุ 2 6 2 2 4" xfId="9877" xr:uid="{00000000-0005-0000-0000-000040290000}"/>
    <cellStyle name="หมายเหตุ 2 6 2 2 4 2" xfId="15603" xr:uid="{43C5A571-218A-45C7-A23C-DCB0B8B461F7}"/>
    <cellStyle name="หมายเหตุ 2 6 2 2 5" xfId="10365" xr:uid="{00000000-0005-0000-0000-000041290000}"/>
    <cellStyle name="หมายเหตุ 2 6 2 2 5 2" xfId="16090" xr:uid="{EF7F92E3-8D9B-460A-8672-3B6E79637C48}"/>
    <cellStyle name="หมายเหตุ 2 6 2 2 6" xfId="10804" xr:uid="{00000000-0005-0000-0000-000042290000}"/>
    <cellStyle name="หมายเหตุ 2 6 2 2 6 2" xfId="16506" xr:uid="{317699DA-EEDA-4260-9910-6677395CCDDF}"/>
    <cellStyle name="หมายเหตุ 2 6 2 2 7" xfId="12708" xr:uid="{864212BB-FD2F-4BA0-A547-59274B5349C4}"/>
    <cellStyle name="หมายเหตุ 2 6 2 3" xfId="8127" xr:uid="{00000000-0005-0000-0000-000043290000}"/>
    <cellStyle name="หมายเหตุ 2 6 2 3 2" xfId="13856" xr:uid="{94107EF8-1848-40B0-ADC9-AB15446571DE}"/>
    <cellStyle name="หมายเหตุ 2 6 2 4" xfId="8779" xr:uid="{00000000-0005-0000-0000-000044290000}"/>
    <cellStyle name="หมายเหตุ 2 6 2 4 2" xfId="14506" xr:uid="{625FD452-7DA2-44B7-A017-D538522B2B34}"/>
    <cellStyle name="หมายเหตุ 2 6 2 5" xfId="9419" xr:uid="{00000000-0005-0000-0000-000045290000}"/>
    <cellStyle name="หมายเหตุ 2 6 2 5 2" xfId="15145" xr:uid="{6AAED342-CE3C-4959-992A-7BF1BC396D73}"/>
    <cellStyle name="หมายเหตุ 2 6 2 6" xfId="3115" xr:uid="{00000000-0005-0000-0000-000046290000}"/>
    <cellStyle name="หมายเหตุ 2 6 2 6 2" xfId="11305" xr:uid="{A6AFA35B-A914-4A97-874B-AB61D38DB2C3}"/>
    <cellStyle name="หมายเหตุ 2 6 2 7" xfId="12268" xr:uid="{DB7499C4-797D-42F0-83DC-25EC96F67116}"/>
    <cellStyle name="หมายเหตุ 2 6 3" xfId="6663" xr:uid="{00000000-0005-0000-0000-000047290000}"/>
    <cellStyle name="หมายเหตุ 2 6 3 2" xfId="8343" xr:uid="{00000000-0005-0000-0000-000048290000}"/>
    <cellStyle name="หมายเหตุ 2 6 3 2 2" xfId="14071" xr:uid="{6F7DB633-9531-4F01-8CBF-C3ACAA4BB8FC}"/>
    <cellStyle name="หมายเหตุ 2 6 3 3" xfId="8992" xr:uid="{00000000-0005-0000-0000-000049290000}"/>
    <cellStyle name="หมายเหตุ 2 6 3 3 2" xfId="14719" xr:uid="{7FF0E928-3833-4DEC-8876-0633A9B9C901}"/>
    <cellStyle name="หมายเหตุ 2 6 3 4" xfId="9641" xr:uid="{00000000-0005-0000-0000-00004A290000}"/>
    <cellStyle name="หมายเหตุ 2 6 3 4 2" xfId="15367" xr:uid="{070F56B0-F882-4C6A-9063-E56C3BB65C89}"/>
    <cellStyle name="หมายเหตุ 2 6 3 5" xfId="10131" xr:uid="{00000000-0005-0000-0000-00004B290000}"/>
    <cellStyle name="หมายเหตุ 2 6 3 5 2" xfId="15856" xr:uid="{A20189D0-A9AD-4CF1-9E07-857D3A15D780}"/>
    <cellStyle name="หมายเหตุ 2 6 3 6" xfId="10575" xr:uid="{00000000-0005-0000-0000-00004C290000}"/>
    <cellStyle name="หมายเหตุ 2 6 3 6 2" xfId="16298" xr:uid="{4E837F9E-F00C-4EF7-84A4-FEDB946A3EC8}"/>
    <cellStyle name="หมายเหตุ 2 6 3 7" xfId="12492" xr:uid="{2F94AF49-6E85-4D5B-BEC4-7600D29AA6C3}"/>
    <cellStyle name="หมายเหตุ 2 6 4" xfId="7629" xr:uid="{00000000-0005-0000-0000-00004D290000}"/>
    <cellStyle name="หมายเหตุ 2 6 4 2" xfId="13372" xr:uid="{A16FE2B4-89D7-4ACA-B599-713F475406D8}"/>
    <cellStyle name="หมายเหตุ 2 6 5" xfId="7177" xr:uid="{00000000-0005-0000-0000-00004E290000}"/>
    <cellStyle name="หมายเหตุ 2 6 5 2" xfId="12928" xr:uid="{39497726-EEAC-4D92-B5AA-4B7882B7DBCB}"/>
    <cellStyle name="หมายเหตุ 2 6 6" xfId="7364" xr:uid="{00000000-0005-0000-0000-00004F290000}"/>
    <cellStyle name="หมายเหตุ 2 6 6 2" xfId="13111" xr:uid="{486E4BB9-C61F-4DB5-8661-E7628E836B7F}"/>
    <cellStyle name="หมายเหตุ 2 6 7" xfId="3563" xr:uid="{00000000-0005-0000-0000-000050290000}"/>
    <cellStyle name="หมายเหตุ 2 6 7 2" xfId="11524" xr:uid="{FAD8A30C-87C7-477E-AA2C-1990834B1124}"/>
    <cellStyle name="หมายเหตุ 2 6 8" xfId="11659" xr:uid="{B7449D14-5B89-4F82-BF82-4A320F20ED20}"/>
    <cellStyle name="หมายเหตุ 2 7" xfId="6411" xr:uid="{00000000-0005-0000-0000-000051290000}"/>
    <cellStyle name="หมายเหตุ 2 7 2" xfId="6925" xr:uid="{00000000-0005-0000-0000-000052290000}"/>
    <cellStyle name="หมายเหตุ 2 7 2 2" xfId="8575" xr:uid="{00000000-0005-0000-0000-000053290000}"/>
    <cellStyle name="หมายเหตุ 2 7 2 2 2" xfId="14302" xr:uid="{2246293E-9AD1-4216-A72D-44C064AFD639}"/>
    <cellStyle name="หมายเหตุ 2 7 2 3" xfId="9220" xr:uid="{00000000-0005-0000-0000-000054290000}"/>
    <cellStyle name="หมายเหตุ 2 7 2 3 2" xfId="14947" xr:uid="{7F09AE8B-F569-4093-B2F0-B6CE34E4E609}"/>
    <cellStyle name="หมายเหตุ 2 7 2 4" xfId="9872" xr:uid="{00000000-0005-0000-0000-000055290000}"/>
    <cellStyle name="หมายเหตุ 2 7 2 4 2" xfId="15598" xr:uid="{F734310F-1C10-46A4-9E46-4B7AA00B5E88}"/>
    <cellStyle name="หมายเหตุ 2 7 2 5" xfId="10360" xr:uid="{00000000-0005-0000-0000-000056290000}"/>
    <cellStyle name="หมายเหตุ 2 7 2 5 2" xfId="16085" xr:uid="{58E98BD3-F408-4403-9599-A2BD716D707B}"/>
    <cellStyle name="หมายเหตุ 2 7 2 6" xfId="10799" xr:uid="{00000000-0005-0000-0000-000057290000}"/>
    <cellStyle name="หมายเหตุ 2 7 2 6 2" xfId="16501" xr:uid="{873B34DB-4DE5-4857-81D5-98CC7DC847AE}"/>
    <cellStyle name="หมายเหตุ 2 7 2 7" xfId="12703" xr:uid="{08EE5BFC-FDDC-4436-8C69-83E1006D417A}"/>
    <cellStyle name="หมายเหตุ 2 7 3" xfId="8122" xr:uid="{00000000-0005-0000-0000-000058290000}"/>
    <cellStyle name="หมายเหตุ 2 7 3 2" xfId="13851" xr:uid="{8597AEC6-7440-4D45-992F-53904F939CA9}"/>
    <cellStyle name="หมายเหตุ 2 7 4" xfId="8774" xr:uid="{00000000-0005-0000-0000-000059290000}"/>
    <cellStyle name="หมายเหตุ 2 7 4 2" xfId="14501" xr:uid="{92997B21-002A-4809-BC77-89742F1FA1EA}"/>
    <cellStyle name="หมายเหตุ 2 7 5" xfId="9414" xr:uid="{00000000-0005-0000-0000-00005A290000}"/>
    <cellStyle name="หมายเหตุ 2 7 5 2" xfId="15140" xr:uid="{C5618407-7ACA-4CB6-884E-EF1628896487}"/>
    <cellStyle name="หมายเหตุ 2 7 6" xfId="7708" xr:uid="{00000000-0005-0000-0000-00005B290000}"/>
    <cellStyle name="หมายเหตุ 2 7 6 2" xfId="13449" xr:uid="{1B5564F3-4290-4EE8-9A9F-3BCC7CD4F2AF}"/>
    <cellStyle name="หมายเหตุ 2 7 7" xfId="12263" xr:uid="{B62F6C0B-C449-4C7F-BE83-8FF278614433}"/>
    <cellStyle name="หมายเหตุ 2 8" xfId="6658" xr:uid="{00000000-0005-0000-0000-00005C290000}"/>
    <cellStyle name="หมายเหตุ 2 8 2" xfId="8338" xr:uid="{00000000-0005-0000-0000-00005D290000}"/>
    <cellStyle name="หมายเหตุ 2 8 2 2" xfId="14066" xr:uid="{6A08BBE8-4C02-4397-AEEA-367CAF52ADA1}"/>
    <cellStyle name="หมายเหตุ 2 8 3" xfId="8987" xr:uid="{00000000-0005-0000-0000-00005E290000}"/>
    <cellStyle name="หมายเหตุ 2 8 3 2" xfId="14714" xr:uid="{4A8DB5A7-6657-4873-B601-DF06C54D1844}"/>
    <cellStyle name="หมายเหตุ 2 8 4" xfId="9636" xr:uid="{00000000-0005-0000-0000-00005F290000}"/>
    <cellStyle name="หมายเหตุ 2 8 4 2" xfId="15362" xr:uid="{FD22AF3E-E079-4880-9E68-88B9DCA46BFD}"/>
    <cellStyle name="หมายเหตุ 2 8 5" xfId="10126" xr:uid="{00000000-0005-0000-0000-000060290000}"/>
    <cellStyle name="หมายเหตุ 2 8 5 2" xfId="15851" xr:uid="{A69A3B50-2136-4BF0-AD20-0792C061C75D}"/>
    <cellStyle name="หมายเหตุ 2 8 6" xfId="10570" xr:uid="{00000000-0005-0000-0000-000061290000}"/>
    <cellStyle name="หมายเหตุ 2 8 6 2" xfId="16293" xr:uid="{16855038-B49B-47C9-8642-D033FF1F1178}"/>
    <cellStyle name="หมายเหตุ 2 8 7" xfId="12487" xr:uid="{5EE1A83E-6A98-40F5-8EF4-86BC74A40D02}"/>
    <cellStyle name="หมายเหตุ 2 9" xfId="7624" xr:uid="{00000000-0005-0000-0000-000062290000}"/>
    <cellStyle name="หมายเหตุ 2 9 2" xfId="13367" xr:uid="{18D5BB4A-2708-46D3-B82E-A20A10D3397B}"/>
    <cellStyle name="หมายเหตุ 3" xfId="4368" xr:uid="{00000000-0005-0000-0000-000063290000}"/>
    <cellStyle name="หมายเหตุ 3 2" xfId="6417" xr:uid="{00000000-0005-0000-0000-000064290000}"/>
    <cellStyle name="หมายเหตุ 3 2 2" xfId="6931" xr:uid="{00000000-0005-0000-0000-000065290000}"/>
    <cellStyle name="หมายเหตุ 3 2 2 2" xfId="8581" xr:uid="{00000000-0005-0000-0000-000066290000}"/>
    <cellStyle name="หมายเหตุ 3 2 2 2 2" xfId="14308" xr:uid="{DB56DE2F-F68D-4AB1-8D6F-2050B422D51B}"/>
    <cellStyle name="หมายเหตุ 3 2 2 3" xfId="9226" xr:uid="{00000000-0005-0000-0000-000067290000}"/>
    <cellStyle name="หมายเหตุ 3 2 2 3 2" xfId="14953" xr:uid="{B2561FD1-FE53-4D1C-94BC-5389D4284CE7}"/>
    <cellStyle name="หมายเหตุ 3 2 2 4" xfId="9878" xr:uid="{00000000-0005-0000-0000-000068290000}"/>
    <cellStyle name="หมายเหตุ 3 2 2 4 2" xfId="15604" xr:uid="{0EA1FF2E-0D67-49E6-8AC7-A32A2941A7FA}"/>
    <cellStyle name="หมายเหตุ 3 2 2 5" xfId="10366" xr:uid="{00000000-0005-0000-0000-000069290000}"/>
    <cellStyle name="หมายเหตุ 3 2 2 5 2" xfId="16091" xr:uid="{4A216BEF-075D-486B-BE38-749E8E072CFF}"/>
    <cellStyle name="หมายเหตุ 3 2 2 6" xfId="10805" xr:uid="{00000000-0005-0000-0000-00006A290000}"/>
    <cellStyle name="หมายเหตุ 3 2 2 6 2" xfId="16507" xr:uid="{407646B4-E075-4010-AEBE-95718E05BF30}"/>
    <cellStyle name="หมายเหตุ 3 2 2 7" xfId="12709" xr:uid="{4442EB7E-ECAA-4659-B9E2-92EE53D2CCF9}"/>
    <cellStyle name="หมายเหตุ 3 2 3" xfId="8128" xr:uid="{00000000-0005-0000-0000-00006B290000}"/>
    <cellStyle name="หมายเหตุ 3 2 3 2" xfId="13857" xr:uid="{BC4C6BBE-8D6A-4759-BBDF-FEFC9BCF07F3}"/>
    <cellStyle name="หมายเหตุ 3 2 4" xfId="8780" xr:uid="{00000000-0005-0000-0000-00006C290000}"/>
    <cellStyle name="หมายเหตุ 3 2 4 2" xfId="14507" xr:uid="{9AD46705-DE1F-4593-8EF4-8F468FB1A356}"/>
    <cellStyle name="หมายเหตุ 3 2 5" xfId="9420" xr:uid="{00000000-0005-0000-0000-00006D290000}"/>
    <cellStyle name="หมายเหตุ 3 2 5 2" xfId="15146" xr:uid="{B4B30ACA-189C-497C-BA15-5A772DE18A03}"/>
    <cellStyle name="หมายเหตุ 3 2 6" xfId="3114" xr:uid="{00000000-0005-0000-0000-00006E290000}"/>
    <cellStyle name="หมายเหตุ 3 2 6 2" xfId="11304" xr:uid="{4178479C-03A3-49E0-A140-4BBB23921F41}"/>
    <cellStyle name="หมายเหตุ 3 2 7" xfId="12269" xr:uid="{05CFFEFC-68D3-4A9D-97A3-6ECE89980E5A}"/>
    <cellStyle name="หมายเหตุ 3 3" xfId="6664" xr:uid="{00000000-0005-0000-0000-00006F290000}"/>
    <cellStyle name="หมายเหตุ 3 3 2" xfId="8344" xr:uid="{00000000-0005-0000-0000-000070290000}"/>
    <cellStyle name="หมายเหตุ 3 3 2 2" xfId="14072" xr:uid="{187E7813-CD00-483D-9087-EC83A1F11B56}"/>
    <cellStyle name="หมายเหตุ 3 3 3" xfId="8993" xr:uid="{00000000-0005-0000-0000-000071290000}"/>
    <cellStyle name="หมายเหตุ 3 3 3 2" xfId="14720" xr:uid="{65BB56DE-19ED-4CE5-B7C1-17DD2762E501}"/>
    <cellStyle name="หมายเหตุ 3 3 4" xfId="9642" xr:uid="{00000000-0005-0000-0000-000072290000}"/>
    <cellStyle name="หมายเหตุ 3 3 4 2" xfId="15368" xr:uid="{5172AC3D-EE59-4AE0-9107-5EB71F209DB6}"/>
    <cellStyle name="หมายเหตุ 3 3 5" xfId="10132" xr:uid="{00000000-0005-0000-0000-000073290000}"/>
    <cellStyle name="หมายเหตุ 3 3 5 2" xfId="15857" xr:uid="{09762650-2B60-4636-AB18-945DE27C7F62}"/>
    <cellStyle name="หมายเหตุ 3 3 6" xfId="10576" xr:uid="{00000000-0005-0000-0000-000074290000}"/>
    <cellStyle name="หมายเหตุ 3 3 6 2" xfId="16299" xr:uid="{1AF31DFE-1DAB-4639-91AC-E3EFA966CB05}"/>
    <cellStyle name="หมายเหตุ 3 3 7" xfId="12493" xr:uid="{02DF3F3B-CFD8-49F3-AB00-A14EE9FCD19B}"/>
    <cellStyle name="หมายเหตุ 3 4" xfId="7630" xr:uid="{00000000-0005-0000-0000-000075290000}"/>
    <cellStyle name="หมายเหตุ 3 4 2" xfId="13373" xr:uid="{908F8025-6FA4-4AF7-9719-060A2FF96253}"/>
    <cellStyle name="หมายเหตุ 3 5" xfId="7176" xr:uid="{00000000-0005-0000-0000-000076290000}"/>
    <cellStyle name="หมายเหตุ 3 5 2" xfId="12927" xr:uid="{116EF8B4-AA91-4806-B074-4AD9ECCFD9D6}"/>
    <cellStyle name="หมายเหตุ 3 6" xfId="7365" xr:uid="{00000000-0005-0000-0000-000077290000}"/>
    <cellStyle name="หมายเหตุ 3 6 2" xfId="13112" xr:uid="{51D744D6-404A-4728-A67B-C96222F41D5A}"/>
    <cellStyle name="หมายเหตุ 3 7" xfId="3561" xr:uid="{00000000-0005-0000-0000-000078290000}"/>
    <cellStyle name="หมายเหตุ 3 7 2" xfId="11523" xr:uid="{26003B49-1FFB-4782-902F-A3916F845C4C}"/>
    <cellStyle name="หมายเหตุ 3 8" xfId="11660" xr:uid="{69FF31D8-F9D1-4C98-A0EC-F481AAFCECA9}"/>
    <cellStyle name="หมายเหตุ 4" xfId="4369" xr:uid="{00000000-0005-0000-0000-000079290000}"/>
    <cellStyle name="หมายเหตุ 4 2" xfId="6418" xr:uid="{00000000-0005-0000-0000-00007A290000}"/>
    <cellStyle name="หมายเหตุ 4 2 2" xfId="6932" xr:uid="{00000000-0005-0000-0000-00007B290000}"/>
    <cellStyle name="หมายเหตุ 4 2 2 2" xfId="8582" xr:uid="{00000000-0005-0000-0000-00007C290000}"/>
    <cellStyle name="หมายเหตุ 4 2 2 2 2" xfId="14309" xr:uid="{482AC4ED-9658-41B8-A450-6F2A3B099E6D}"/>
    <cellStyle name="หมายเหตุ 4 2 2 3" xfId="9227" xr:uid="{00000000-0005-0000-0000-00007D290000}"/>
    <cellStyle name="หมายเหตุ 4 2 2 3 2" xfId="14954" xr:uid="{AA99812C-7B54-4ED1-8441-764380FEF188}"/>
    <cellStyle name="หมายเหตุ 4 2 2 4" xfId="9879" xr:uid="{00000000-0005-0000-0000-00007E290000}"/>
    <cellStyle name="หมายเหตุ 4 2 2 4 2" xfId="15605" xr:uid="{8288CDE5-9BBE-4D1B-8DA7-D69DE19F59BE}"/>
    <cellStyle name="หมายเหตุ 4 2 2 5" xfId="10367" xr:uid="{00000000-0005-0000-0000-00007F290000}"/>
    <cellStyle name="หมายเหตุ 4 2 2 5 2" xfId="16092" xr:uid="{5F71D5B7-E49C-48F0-BB78-3A67CE7C04A5}"/>
    <cellStyle name="หมายเหตุ 4 2 2 6" xfId="10806" xr:uid="{00000000-0005-0000-0000-000080290000}"/>
    <cellStyle name="หมายเหตุ 4 2 2 6 2" xfId="16508" xr:uid="{DA334F93-B23F-4E9C-8A4B-E397C5D9F346}"/>
    <cellStyle name="หมายเหตุ 4 2 2 7" xfId="12710" xr:uid="{43C40937-CB6A-4EDD-8543-B8F3BB14B499}"/>
    <cellStyle name="หมายเหตุ 4 2 3" xfId="8129" xr:uid="{00000000-0005-0000-0000-000081290000}"/>
    <cellStyle name="หมายเหตุ 4 2 3 2" xfId="13858" xr:uid="{68A035EC-6F51-45D0-A886-300DC4F79B61}"/>
    <cellStyle name="หมายเหตุ 4 2 4" xfId="8781" xr:uid="{00000000-0005-0000-0000-000082290000}"/>
    <cellStyle name="หมายเหตุ 4 2 4 2" xfId="14508" xr:uid="{2CF9078B-38D3-4C3C-865D-63AB8E586956}"/>
    <cellStyle name="หมายเหตุ 4 2 5" xfId="9421" xr:uid="{00000000-0005-0000-0000-000083290000}"/>
    <cellStyle name="หมายเหตุ 4 2 5 2" xfId="15147" xr:uid="{061253FC-671E-4441-870E-3A756DE85D47}"/>
    <cellStyle name="หมายเหตุ 4 2 6" xfId="9739" xr:uid="{00000000-0005-0000-0000-000084290000}"/>
    <cellStyle name="หมายเหตุ 4 2 6 2" xfId="15465" xr:uid="{03F04926-71E4-4327-8111-4ACBA75E05E3}"/>
    <cellStyle name="หมายเหตุ 4 2 7" xfId="12270" xr:uid="{DC6A50AA-C894-45C9-AE73-0D1C3C5F7196}"/>
    <cellStyle name="หมายเหตุ 4 3" xfId="6665" xr:uid="{00000000-0005-0000-0000-000085290000}"/>
    <cellStyle name="หมายเหตุ 4 3 2" xfId="8345" xr:uid="{00000000-0005-0000-0000-000086290000}"/>
    <cellStyle name="หมายเหตุ 4 3 2 2" xfId="14073" xr:uid="{CE4AC04F-B20A-453B-AC28-0D5C1EF8C053}"/>
    <cellStyle name="หมายเหตุ 4 3 3" xfId="8994" xr:uid="{00000000-0005-0000-0000-000087290000}"/>
    <cellStyle name="หมายเหตุ 4 3 3 2" xfId="14721" xr:uid="{22A0A8C9-954B-4622-B3D0-625AA2B132A0}"/>
    <cellStyle name="หมายเหตุ 4 3 4" xfId="9643" xr:uid="{00000000-0005-0000-0000-000088290000}"/>
    <cellStyle name="หมายเหตุ 4 3 4 2" xfId="15369" xr:uid="{F7197174-3AD5-4BD4-BF1B-4FE37CF1F291}"/>
    <cellStyle name="หมายเหตุ 4 3 5" xfId="10133" xr:uid="{00000000-0005-0000-0000-000089290000}"/>
    <cellStyle name="หมายเหตุ 4 3 5 2" xfId="15858" xr:uid="{8350D2A1-7949-4D99-A955-14C610737AA7}"/>
    <cellStyle name="หมายเหตุ 4 3 6" xfId="10577" xr:uid="{00000000-0005-0000-0000-00008A290000}"/>
    <cellStyle name="หมายเหตุ 4 3 6 2" xfId="16300" xr:uid="{BBFB80C8-4303-45F6-8559-6C98A00C8390}"/>
    <cellStyle name="หมายเหตุ 4 3 7" xfId="12494" xr:uid="{5C2536C0-FA8E-47D3-AE87-41696BEB7E8B}"/>
    <cellStyle name="หมายเหตุ 4 4" xfId="7631" xr:uid="{00000000-0005-0000-0000-00008B290000}"/>
    <cellStyle name="หมายเหตุ 4 4 2" xfId="13374" xr:uid="{11BAC156-2DC1-4C27-9D39-C8EF7453EC51}"/>
    <cellStyle name="หมายเหตุ 4 5" xfId="7175" xr:uid="{00000000-0005-0000-0000-00008C290000}"/>
    <cellStyle name="หมายเหตุ 4 5 2" xfId="12926" xr:uid="{78B5DAD5-40A8-4345-9787-DF8D25E89419}"/>
    <cellStyle name="หมายเหตุ 4 6" xfId="7366" xr:uid="{00000000-0005-0000-0000-00008D290000}"/>
    <cellStyle name="หมายเหตุ 4 6 2" xfId="13113" xr:uid="{B518CE97-5418-46C5-865A-C85F1DA445D2}"/>
    <cellStyle name="หมายเหตุ 4 7" xfId="2119" xr:uid="{00000000-0005-0000-0000-00008E290000}"/>
    <cellStyle name="หมายเหตุ 4 7 2" xfId="11007" xr:uid="{EEB7B03D-31E1-4E74-8CF0-8A5B6E12D276}"/>
    <cellStyle name="หมายเหตุ 4 8" xfId="11661" xr:uid="{E93644F2-AFF0-4400-9702-157889550A64}"/>
    <cellStyle name="หมายเหตุ 5" xfId="4370" xr:uid="{00000000-0005-0000-0000-00008F290000}"/>
    <cellStyle name="หมายเหตุ 5 2" xfId="6419" xr:uid="{00000000-0005-0000-0000-000090290000}"/>
    <cellStyle name="หมายเหตุ 5 2 2" xfId="6933" xr:uid="{00000000-0005-0000-0000-000091290000}"/>
    <cellStyle name="หมายเหตุ 5 2 2 2" xfId="8583" xr:uid="{00000000-0005-0000-0000-000092290000}"/>
    <cellStyle name="หมายเหตุ 5 2 2 2 2" xfId="14310" xr:uid="{CCE7FF51-F43E-40B0-8E83-458E4872099E}"/>
    <cellStyle name="หมายเหตุ 5 2 2 3" xfId="9228" xr:uid="{00000000-0005-0000-0000-000093290000}"/>
    <cellStyle name="หมายเหตุ 5 2 2 3 2" xfId="14955" xr:uid="{D4C1CCAF-C767-4F7F-BF07-BA6F151555FA}"/>
    <cellStyle name="หมายเหตุ 5 2 2 4" xfId="9880" xr:uid="{00000000-0005-0000-0000-000094290000}"/>
    <cellStyle name="หมายเหตุ 5 2 2 4 2" xfId="15606" xr:uid="{4772682B-58E5-410F-A108-55F8618B0330}"/>
    <cellStyle name="หมายเหตุ 5 2 2 5" xfId="10368" xr:uid="{00000000-0005-0000-0000-000095290000}"/>
    <cellStyle name="หมายเหตุ 5 2 2 5 2" xfId="16093" xr:uid="{4CB736E9-FEB0-459F-BA75-F55EA8D94338}"/>
    <cellStyle name="หมายเหตุ 5 2 2 6" xfId="10807" xr:uid="{00000000-0005-0000-0000-000096290000}"/>
    <cellStyle name="หมายเหตุ 5 2 2 6 2" xfId="16509" xr:uid="{CEAD2164-440F-4D5E-88BF-F15B4CA8EF01}"/>
    <cellStyle name="หมายเหตุ 5 2 2 7" xfId="12711" xr:uid="{13A2213B-7385-48D2-A318-3F0FF3219845}"/>
    <cellStyle name="หมายเหตุ 5 2 3" xfId="8130" xr:uid="{00000000-0005-0000-0000-000097290000}"/>
    <cellStyle name="หมายเหตุ 5 2 3 2" xfId="13859" xr:uid="{C46BC8D4-F6D2-4FB8-9BB5-AF405E1D44C2}"/>
    <cellStyle name="หมายเหตุ 5 2 4" xfId="8782" xr:uid="{00000000-0005-0000-0000-000098290000}"/>
    <cellStyle name="หมายเหตุ 5 2 4 2" xfId="14509" xr:uid="{DE450DF5-25AA-4294-9A2F-AFA8CD36F213}"/>
    <cellStyle name="หมายเหตุ 5 2 5" xfId="9422" xr:uid="{00000000-0005-0000-0000-000099290000}"/>
    <cellStyle name="หมายเหตุ 5 2 5 2" xfId="15148" xr:uid="{88E45E50-891E-47CE-A35A-A9C4ECF6A4E2}"/>
    <cellStyle name="หมายเหตุ 5 2 6" xfId="3112" xr:uid="{00000000-0005-0000-0000-00009A290000}"/>
    <cellStyle name="หมายเหตุ 5 2 6 2" xfId="11303" xr:uid="{29207857-CA01-491D-BA29-00004E19D983}"/>
    <cellStyle name="หมายเหตุ 5 2 7" xfId="12271" xr:uid="{079291D8-D56A-4FE4-9469-F622C02C3C75}"/>
    <cellStyle name="หมายเหตุ 5 3" xfId="6666" xr:uid="{00000000-0005-0000-0000-00009B290000}"/>
    <cellStyle name="หมายเหตุ 5 3 2" xfId="8346" xr:uid="{00000000-0005-0000-0000-00009C290000}"/>
    <cellStyle name="หมายเหตุ 5 3 2 2" xfId="14074" xr:uid="{4C4030AD-0503-4790-BD87-55C494F9448D}"/>
    <cellStyle name="หมายเหตุ 5 3 3" xfId="8995" xr:uid="{00000000-0005-0000-0000-00009D290000}"/>
    <cellStyle name="หมายเหตุ 5 3 3 2" xfId="14722" xr:uid="{AD3559D3-3216-4F23-9517-D4D65DEB3601}"/>
    <cellStyle name="หมายเหตุ 5 3 4" xfId="9644" xr:uid="{00000000-0005-0000-0000-00009E290000}"/>
    <cellStyle name="หมายเหตุ 5 3 4 2" xfId="15370" xr:uid="{53A47287-525E-4546-80D2-BFC45A5C4FC4}"/>
    <cellStyle name="หมายเหตุ 5 3 5" xfId="10134" xr:uid="{00000000-0005-0000-0000-00009F290000}"/>
    <cellStyle name="หมายเหตุ 5 3 5 2" xfId="15859" xr:uid="{83F349E3-B689-4A5A-AC6E-AD90C8581525}"/>
    <cellStyle name="หมายเหตุ 5 3 6" xfId="10578" xr:uid="{00000000-0005-0000-0000-0000A0290000}"/>
    <cellStyle name="หมายเหตุ 5 3 6 2" xfId="16301" xr:uid="{941E4D36-88B8-4612-A1F0-2002262D82D2}"/>
    <cellStyle name="หมายเหตุ 5 3 7" xfId="12495" xr:uid="{9AE0F3CD-6AB2-47F0-AE7C-7D96D8008E98}"/>
    <cellStyle name="หมายเหตุ 5 4" xfId="7632" xr:uid="{00000000-0005-0000-0000-0000A1290000}"/>
    <cellStyle name="หมายเหตุ 5 4 2" xfId="13375" xr:uid="{D28297DC-9738-4F33-B992-1208EF688130}"/>
    <cellStyle name="หมายเหตุ 5 5" xfId="4240" xr:uid="{00000000-0005-0000-0000-0000A2290000}"/>
    <cellStyle name="หมายเหตุ 5 5 2" xfId="11638" xr:uid="{7D46373E-3326-43C3-AB76-B45DAD85ECE1}"/>
    <cellStyle name="หมายเหตุ 5 6" xfId="7367" xr:uid="{00000000-0005-0000-0000-0000A3290000}"/>
    <cellStyle name="หมายเหตุ 5 6 2" xfId="13114" xr:uid="{E4763330-6C3A-49CD-AA94-A02145E7A83D}"/>
    <cellStyle name="หมายเหตุ 5 7" xfId="2110" xr:uid="{00000000-0005-0000-0000-0000A4290000}"/>
    <cellStyle name="หมายเหตุ 5 7 2" xfId="11001" xr:uid="{724193D9-4044-4069-9C90-56E7B435CA16}"/>
    <cellStyle name="หมายเหตุ 5 8" xfId="11662" xr:uid="{D929F1D0-FCF7-44D2-A117-A9FE36A8DFCC}"/>
    <cellStyle name="หมายเหตุ 6" xfId="4371" xr:uid="{00000000-0005-0000-0000-0000A5290000}"/>
    <cellStyle name="หมายเหตุ 6 2" xfId="6420" xr:uid="{00000000-0005-0000-0000-0000A6290000}"/>
    <cellStyle name="หมายเหตุ 6 2 2" xfId="6934" xr:uid="{00000000-0005-0000-0000-0000A7290000}"/>
    <cellStyle name="หมายเหตุ 6 2 2 2" xfId="8584" xr:uid="{00000000-0005-0000-0000-0000A8290000}"/>
    <cellStyle name="หมายเหตุ 6 2 2 2 2" xfId="14311" xr:uid="{549754D5-6F50-49BF-85F1-2FCA61A4958C}"/>
    <cellStyle name="หมายเหตุ 6 2 2 3" xfId="9229" xr:uid="{00000000-0005-0000-0000-0000A9290000}"/>
    <cellStyle name="หมายเหตุ 6 2 2 3 2" xfId="14956" xr:uid="{A5711257-423A-44EB-B28B-3D7CF7206D08}"/>
    <cellStyle name="หมายเหตุ 6 2 2 4" xfId="9881" xr:uid="{00000000-0005-0000-0000-0000AA290000}"/>
    <cellStyle name="หมายเหตุ 6 2 2 4 2" xfId="15607" xr:uid="{00FA58AF-C0C6-4B1E-AB85-F9A50050578B}"/>
    <cellStyle name="หมายเหตุ 6 2 2 5" xfId="10369" xr:uid="{00000000-0005-0000-0000-0000AB290000}"/>
    <cellStyle name="หมายเหตุ 6 2 2 5 2" xfId="16094" xr:uid="{EA7380C0-F9EF-4A5C-85DD-E7BA6805B38D}"/>
    <cellStyle name="หมายเหตุ 6 2 2 6" xfId="10808" xr:uid="{00000000-0005-0000-0000-0000AC290000}"/>
    <cellStyle name="หมายเหตุ 6 2 2 6 2" xfId="16510" xr:uid="{0E44BDBE-8B30-4891-AB04-A04B4305E586}"/>
    <cellStyle name="หมายเหตุ 6 2 2 7" xfId="12712" xr:uid="{4E3F064B-7F7C-4DE2-86F9-67374336DE5F}"/>
    <cellStyle name="หมายเหตุ 6 2 3" xfId="8131" xr:uid="{00000000-0005-0000-0000-0000AD290000}"/>
    <cellStyle name="หมายเหตุ 6 2 3 2" xfId="13860" xr:uid="{71FA5E48-97CA-40EF-8356-AF4929C590BE}"/>
    <cellStyle name="หมายเหตุ 6 2 4" xfId="8783" xr:uid="{00000000-0005-0000-0000-0000AE290000}"/>
    <cellStyle name="หมายเหตุ 6 2 4 2" xfId="14510" xr:uid="{73131B04-A570-46F4-A6DD-033079A74696}"/>
    <cellStyle name="หมายเหตุ 6 2 5" xfId="9423" xr:uid="{00000000-0005-0000-0000-0000AF290000}"/>
    <cellStyle name="หมายเหตุ 6 2 5 2" xfId="15149" xr:uid="{DA1A3FDB-7997-4BB3-8C34-2F3793B028FC}"/>
    <cellStyle name="หมายเหตุ 6 2 6" xfId="3111" xr:uid="{00000000-0005-0000-0000-0000B0290000}"/>
    <cellStyle name="หมายเหตุ 6 2 6 2" xfId="11302" xr:uid="{A906989C-80ED-4507-8752-963E0D726C9C}"/>
    <cellStyle name="หมายเหตุ 6 2 7" xfId="12272" xr:uid="{66BB57D0-FDF1-4071-96C8-6CECE0E7AA59}"/>
    <cellStyle name="หมายเหตุ 6 3" xfId="6667" xr:uid="{00000000-0005-0000-0000-0000B1290000}"/>
    <cellStyle name="หมายเหตุ 6 3 2" xfId="8347" xr:uid="{00000000-0005-0000-0000-0000B2290000}"/>
    <cellStyle name="หมายเหตุ 6 3 2 2" xfId="14075" xr:uid="{26E164E3-7FA4-4C17-B30B-72EC560A2394}"/>
    <cellStyle name="หมายเหตุ 6 3 3" xfId="8996" xr:uid="{00000000-0005-0000-0000-0000B3290000}"/>
    <cellStyle name="หมายเหตุ 6 3 3 2" xfId="14723" xr:uid="{FF30628B-4403-4397-9451-5294D0B68598}"/>
    <cellStyle name="หมายเหตุ 6 3 4" xfId="9645" xr:uid="{00000000-0005-0000-0000-0000B4290000}"/>
    <cellStyle name="หมายเหตุ 6 3 4 2" xfId="15371" xr:uid="{70051F38-9FC4-4C16-ABE1-20D79E15D341}"/>
    <cellStyle name="หมายเหตุ 6 3 5" xfId="10135" xr:uid="{00000000-0005-0000-0000-0000B5290000}"/>
    <cellStyle name="หมายเหตุ 6 3 5 2" xfId="15860" xr:uid="{6D1738BA-C329-4369-8E0C-CA6C84663558}"/>
    <cellStyle name="หมายเหตุ 6 3 6" xfId="10579" xr:uid="{00000000-0005-0000-0000-0000B6290000}"/>
    <cellStyle name="หมายเหตุ 6 3 6 2" xfId="16302" xr:uid="{693845BC-8A68-4AA7-8F6C-DB13DAF344EF}"/>
    <cellStyle name="หมายเหตุ 6 3 7" xfId="12496" xr:uid="{64FD8E64-809B-4865-911E-E1928320B8C4}"/>
    <cellStyle name="หมายเหตุ 6 4" xfId="7633" xr:uid="{00000000-0005-0000-0000-0000B7290000}"/>
    <cellStyle name="หมายเหตุ 6 4 2" xfId="13376" xr:uid="{628D7616-42DD-4588-8878-2C294355B38F}"/>
    <cellStyle name="หมายเหตุ 6 5" xfId="8351" xr:uid="{00000000-0005-0000-0000-0000B8290000}"/>
    <cellStyle name="หมายเหตุ 6 5 2" xfId="14079" xr:uid="{6178DD26-0824-4204-9054-095D5D5FF327}"/>
    <cellStyle name="หมายเหตุ 6 6" xfId="7368" xr:uid="{00000000-0005-0000-0000-0000B9290000}"/>
    <cellStyle name="หมายเหตุ 6 6 2" xfId="13115" xr:uid="{3DE5A2F6-4E1E-4F84-A989-11493AE06F91}"/>
    <cellStyle name="หมายเหตุ 6 7" xfId="7288" xr:uid="{00000000-0005-0000-0000-0000BA290000}"/>
    <cellStyle name="หมายเหตุ 6 7 2" xfId="13036" xr:uid="{6662DD01-3F6E-431A-9DEE-0A3BF6E80B97}"/>
    <cellStyle name="หมายเหตุ 6 8" xfId="11663" xr:uid="{8D3A8C69-D435-456D-974E-69DEE84D609A}"/>
    <cellStyle name="หมายเหตุ 7" xfId="4372" xr:uid="{00000000-0005-0000-0000-0000BB290000}"/>
    <cellStyle name="หมายเหตุ 7 2" xfId="6421" xr:uid="{00000000-0005-0000-0000-0000BC290000}"/>
    <cellStyle name="หมายเหตุ 7 2 2" xfId="6935" xr:uid="{00000000-0005-0000-0000-0000BD290000}"/>
    <cellStyle name="หมายเหตุ 7 2 2 2" xfId="8585" xr:uid="{00000000-0005-0000-0000-0000BE290000}"/>
    <cellStyle name="หมายเหตุ 7 2 2 2 2" xfId="14312" xr:uid="{F5067B5D-C660-4EFB-98B7-FB552687365E}"/>
    <cellStyle name="หมายเหตุ 7 2 2 3" xfId="9230" xr:uid="{00000000-0005-0000-0000-0000BF290000}"/>
    <cellStyle name="หมายเหตุ 7 2 2 3 2" xfId="14957" xr:uid="{CE026E9D-D56A-45CC-B313-381E3162AED9}"/>
    <cellStyle name="หมายเหตุ 7 2 2 4" xfId="9882" xr:uid="{00000000-0005-0000-0000-0000C0290000}"/>
    <cellStyle name="หมายเหตุ 7 2 2 4 2" xfId="15608" xr:uid="{84FD6CCB-DD70-4B4C-8DF6-02F91EBE25AE}"/>
    <cellStyle name="หมายเหตุ 7 2 2 5" xfId="10370" xr:uid="{00000000-0005-0000-0000-0000C1290000}"/>
    <cellStyle name="หมายเหตุ 7 2 2 5 2" xfId="16095" xr:uid="{4BF61D00-60E7-405D-BB30-986CABA4A362}"/>
    <cellStyle name="หมายเหตุ 7 2 2 6" xfId="10809" xr:uid="{00000000-0005-0000-0000-0000C2290000}"/>
    <cellStyle name="หมายเหตุ 7 2 2 6 2" xfId="16511" xr:uid="{C0096E17-E38F-486E-A88F-5EACCB22CDB3}"/>
    <cellStyle name="หมายเหตุ 7 2 2 7" xfId="12713" xr:uid="{8DB0E35D-93D5-41FF-9CA4-44DDF6D36116}"/>
    <cellStyle name="หมายเหตุ 7 2 3" xfId="8132" xr:uid="{00000000-0005-0000-0000-0000C3290000}"/>
    <cellStyle name="หมายเหตุ 7 2 3 2" xfId="13861" xr:uid="{43370D5F-B9B5-4ADD-AEF1-2E5FE4F861CA}"/>
    <cellStyle name="หมายเหตุ 7 2 4" xfId="8784" xr:uid="{00000000-0005-0000-0000-0000C4290000}"/>
    <cellStyle name="หมายเหตุ 7 2 4 2" xfId="14511" xr:uid="{5681BB2D-65A8-4A35-8C83-22E137F92519}"/>
    <cellStyle name="หมายเหตุ 7 2 5" xfId="9424" xr:uid="{00000000-0005-0000-0000-0000C5290000}"/>
    <cellStyle name="หมายเหตุ 7 2 5 2" xfId="15150" xr:uid="{0C4100FA-AE13-473B-BE8B-DD51A9B008FB}"/>
    <cellStyle name="หมายเหตุ 7 2 6" xfId="3110" xr:uid="{00000000-0005-0000-0000-0000C6290000}"/>
    <cellStyle name="หมายเหตุ 7 2 6 2" xfId="11301" xr:uid="{5D41D3E9-DF7E-43BA-83AA-06DE06877332}"/>
    <cellStyle name="หมายเหตุ 7 2 7" xfId="12273" xr:uid="{902B3899-2AED-4AFC-8BFB-98DBFFD2C54B}"/>
    <cellStyle name="หมายเหตุ 7 3" xfId="6668" xr:uid="{00000000-0005-0000-0000-0000C7290000}"/>
    <cellStyle name="หมายเหตุ 7 3 2" xfId="8348" xr:uid="{00000000-0005-0000-0000-0000C8290000}"/>
    <cellStyle name="หมายเหตุ 7 3 2 2" xfId="14076" xr:uid="{482A0BD9-28B0-440A-A042-8D6BE422E193}"/>
    <cellStyle name="หมายเหตุ 7 3 3" xfId="8997" xr:uid="{00000000-0005-0000-0000-0000C9290000}"/>
    <cellStyle name="หมายเหตุ 7 3 3 2" xfId="14724" xr:uid="{8E29DF2F-72A4-481C-826F-6AD69CC5AC7B}"/>
    <cellStyle name="หมายเหตุ 7 3 4" xfId="9646" xr:uid="{00000000-0005-0000-0000-0000CA290000}"/>
    <cellStyle name="หมายเหตุ 7 3 4 2" xfId="15372" xr:uid="{DA72F039-5B77-45E8-BB12-19ED17753E72}"/>
    <cellStyle name="หมายเหตุ 7 3 5" xfId="10136" xr:uid="{00000000-0005-0000-0000-0000CB290000}"/>
    <cellStyle name="หมายเหตุ 7 3 5 2" xfId="15861" xr:uid="{4BE74683-F04A-4EEE-8EA1-EBCD0B1F3BDF}"/>
    <cellStyle name="หมายเหตุ 7 3 6" xfId="10580" xr:uid="{00000000-0005-0000-0000-0000CC290000}"/>
    <cellStyle name="หมายเหตุ 7 3 6 2" xfId="16303" xr:uid="{8E9018FB-0445-44C7-9F3A-21F86DDEFAA5}"/>
    <cellStyle name="หมายเหตุ 7 3 7" xfId="12497" xr:uid="{7A92014F-1C7D-4ED6-B673-0136F5D850E8}"/>
    <cellStyle name="หมายเหตุ 7 4" xfId="7634" xr:uid="{00000000-0005-0000-0000-0000CD290000}"/>
    <cellStyle name="หมายเหตุ 7 4 2" xfId="13377" xr:uid="{DDB50E3D-BFE5-4888-87B7-8D5A3757681F}"/>
    <cellStyle name="หมายเหตุ 7 5" xfId="7174" xr:uid="{00000000-0005-0000-0000-0000CE290000}"/>
    <cellStyle name="หมายเหตุ 7 5 2" xfId="12925" xr:uid="{5183BAB3-ED69-4BB5-8C31-AFC8763AF741}"/>
    <cellStyle name="หมายเหตุ 7 6" xfId="7369" xr:uid="{00000000-0005-0000-0000-0000CF290000}"/>
    <cellStyle name="หมายเหตุ 7 6 2" xfId="13116" xr:uid="{8CF45218-D60E-4EDC-89D1-655479B95949}"/>
    <cellStyle name="หมายเหตุ 7 7" xfId="7289" xr:uid="{00000000-0005-0000-0000-0000D0290000}"/>
    <cellStyle name="หมายเหตุ 7 7 2" xfId="13037" xr:uid="{479512B8-9FE4-446F-B7FD-FBB5398C0F14}"/>
    <cellStyle name="หมายเหตุ 7 8" xfId="11664" xr:uid="{89491B39-8981-48B5-ACBC-137500DD6B74}"/>
    <cellStyle name="หมายเหตุ 8" xfId="4373" xr:uid="{00000000-0005-0000-0000-0000D1290000}"/>
    <cellStyle name="หมายเหตุ 8 2" xfId="6422" xr:uid="{00000000-0005-0000-0000-0000D2290000}"/>
    <cellStyle name="หมายเหตุ 8 2 2" xfId="6936" xr:uid="{00000000-0005-0000-0000-0000D3290000}"/>
    <cellStyle name="หมายเหตุ 8 2 2 2" xfId="8586" xr:uid="{00000000-0005-0000-0000-0000D4290000}"/>
    <cellStyle name="หมายเหตุ 8 2 2 2 2" xfId="14313" xr:uid="{1B4AFC51-45C2-49A3-939B-CA797C0DEF07}"/>
    <cellStyle name="หมายเหตุ 8 2 2 3" xfId="9231" xr:uid="{00000000-0005-0000-0000-0000D5290000}"/>
    <cellStyle name="หมายเหตุ 8 2 2 3 2" xfId="14958" xr:uid="{B8B89A32-256A-42E7-9A01-B6CECACFF4F4}"/>
    <cellStyle name="หมายเหตุ 8 2 2 4" xfId="9883" xr:uid="{00000000-0005-0000-0000-0000D6290000}"/>
    <cellStyle name="หมายเหตุ 8 2 2 4 2" xfId="15609" xr:uid="{BD87434D-08D4-42B9-BDC7-20B148094571}"/>
    <cellStyle name="หมายเหตุ 8 2 2 5" xfId="10371" xr:uid="{00000000-0005-0000-0000-0000D7290000}"/>
    <cellStyle name="หมายเหตุ 8 2 2 5 2" xfId="16096" xr:uid="{A63EDA76-2B11-445D-875B-E19CBA60A76C}"/>
    <cellStyle name="หมายเหตุ 8 2 2 6" xfId="10810" xr:uid="{00000000-0005-0000-0000-0000D8290000}"/>
    <cellStyle name="หมายเหตุ 8 2 2 6 2" xfId="16512" xr:uid="{2B9044BE-D696-48D7-943C-870B786CF089}"/>
    <cellStyle name="หมายเหตุ 8 2 2 7" xfId="12714" xr:uid="{2741BA9C-11C2-46E2-93B1-063BA381D5AF}"/>
    <cellStyle name="หมายเหตุ 8 2 3" xfId="8133" xr:uid="{00000000-0005-0000-0000-0000D9290000}"/>
    <cellStyle name="หมายเหตุ 8 2 3 2" xfId="13862" xr:uid="{28009F05-E7C9-4D53-9399-DD0766EA1700}"/>
    <cellStyle name="หมายเหตุ 8 2 4" xfId="8785" xr:uid="{00000000-0005-0000-0000-0000DA290000}"/>
    <cellStyle name="หมายเหตุ 8 2 4 2" xfId="14512" xr:uid="{D2D1D56C-4CA9-4D35-8F31-CAEF556D0406}"/>
    <cellStyle name="หมายเหตุ 8 2 5" xfId="9425" xr:uid="{00000000-0005-0000-0000-0000DB290000}"/>
    <cellStyle name="หมายเหตุ 8 2 5 2" xfId="15151" xr:uid="{25013756-CE90-461B-9AB8-A6DD023138A4}"/>
    <cellStyle name="หมายเหตุ 8 2 6" xfId="3109" xr:uid="{00000000-0005-0000-0000-0000DC290000}"/>
    <cellStyle name="หมายเหตุ 8 2 6 2" xfId="11300" xr:uid="{871D257F-2FA4-4B84-8B35-F5E089FF63B6}"/>
    <cellStyle name="หมายเหตุ 8 2 7" xfId="12274" xr:uid="{1BFB9E01-7214-4D30-BD2B-A312083F7635}"/>
    <cellStyle name="หมายเหตุ 8 3" xfId="6669" xr:uid="{00000000-0005-0000-0000-0000DD290000}"/>
    <cellStyle name="หมายเหตุ 8 3 2" xfId="8349" xr:uid="{00000000-0005-0000-0000-0000DE290000}"/>
    <cellStyle name="หมายเหตุ 8 3 2 2" xfId="14077" xr:uid="{8981BA3A-EDB0-47A1-925D-484D3AF9E9B1}"/>
    <cellStyle name="หมายเหตุ 8 3 3" xfId="8998" xr:uid="{00000000-0005-0000-0000-0000DF290000}"/>
    <cellStyle name="หมายเหตุ 8 3 3 2" xfId="14725" xr:uid="{0AE517D1-1BC1-49B3-95AC-32A3B4FAA1A7}"/>
    <cellStyle name="หมายเหตุ 8 3 4" xfId="9647" xr:uid="{00000000-0005-0000-0000-0000E0290000}"/>
    <cellStyle name="หมายเหตุ 8 3 4 2" xfId="15373" xr:uid="{1D28F8D0-DC65-4474-954B-0E947470E445}"/>
    <cellStyle name="หมายเหตุ 8 3 5" xfId="10137" xr:uid="{00000000-0005-0000-0000-0000E1290000}"/>
    <cellStyle name="หมายเหตุ 8 3 5 2" xfId="15862" xr:uid="{1B1A498C-4072-4584-8E4E-D655093C9AA9}"/>
    <cellStyle name="หมายเหตุ 8 3 6" xfId="10581" xr:uid="{00000000-0005-0000-0000-0000E2290000}"/>
    <cellStyle name="หมายเหตุ 8 3 6 2" xfId="16304" xr:uid="{FF0153D1-0441-4E2F-A013-D3CE3A3C3BDC}"/>
    <cellStyle name="หมายเหตุ 8 3 7" xfId="12498" xr:uid="{70553E2E-9855-4A72-AF9F-AFBFCDF2B20C}"/>
    <cellStyle name="หมายเหตุ 8 4" xfId="7635" xr:uid="{00000000-0005-0000-0000-0000E3290000}"/>
    <cellStyle name="หมายเหตุ 8 4 2" xfId="13378" xr:uid="{E9A895C6-0501-44A2-AEE9-18934FD432DB}"/>
    <cellStyle name="หมายเหตุ 8 5" xfId="7173" xr:uid="{00000000-0005-0000-0000-0000E4290000}"/>
    <cellStyle name="หมายเหตุ 8 5 2" xfId="12924" xr:uid="{BCD881BC-09C1-488C-8ADB-94C65C281BAE}"/>
    <cellStyle name="หมายเหตุ 8 6" xfId="7370" xr:uid="{00000000-0005-0000-0000-0000E5290000}"/>
    <cellStyle name="หมายเหตุ 8 6 2" xfId="13117" xr:uid="{C11378DA-71CF-48C1-ABC1-6EF0C7F4AA0C}"/>
    <cellStyle name="หมายเหตุ 8 7" xfId="7290" xr:uid="{00000000-0005-0000-0000-0000E6290000}"/>
    <cellStyle name="หมายเหตุ 8 7 2" xfId="13038" xr:uid="{F99C62ED-0CA8-4E70-87C0-976C10DD4A12}"/>
    <cellStyle name="หมายเหตุ 8 8" xfId="11665" xr:uid="{85002F18-5656-4E9E-9637-C48497A82D88}"/>
    <cellStyle name="หมายเหตุ 9" xfId="4374" xr:uid="{00000000-0005-0000-0000-0000E7290000}"/>
    <cellStyle name="หมายเหตุ 9 2" xfId="6423" xr:uid="{00000000-0005-0000-0000-0000E8290000}"/>
    <cellStyle name="หมายเหตุ 9 2 2" xfId="6937" xr:uid="{00000000-0005-0000-0000-0000E9290000}"/>
    <cellStyle name="หมายเหตุ 9 2 2 2" xfId="8587" xr:uid="{00000000-0005-0000-0000-0000EA290000}"/>
    <cellStyle name="หมายเหตุ 9 2 2 2 2" xfId="14314" xr:uid="{EF1F1739-8426-4D2F-96A2-131C2AAF1C9C}"/>
    <cellStyle name="หมายเหตุ 9 2 2 3" xfId="9232" xr:uid="{00000000-0005-0000-0000-0000EB290000}"/>
    <cellStyle name="หมายเหตุ 9 2 2 3 2" xfId="14959" xr:uid="{FE92E327-FCE2-4C74-974E-49E6BF929F90}"/>
    <cellStyle name="หมายเหตุ 9 2 2 4" xfId="9884" xr:uid="{00000000-0005-0000-0000-0000EC290000}"/>
    <cellStyle name="หมายเหตุ 9 2 2 4 2" xfId="15610" xr:uid="{D3355145-423B-43E4-89BC-08D884A15DA9}"/>
    <cellStyle name="หมายเหตุ 9 2 2 5" xfId="10372" xr:uid="{00000000-0005-0000-0000-0000ED290000}"/>
    <cellStyle name="หมายเหตุ 9 2 2 5 2" xfId="16097" xr:uid="{90F5F6E0-5747-4167-A579-55FD6C0074F0}"/>
    <cellStyle name="หมายเหตุ 9 2 2 6" xfId="10811" xr:uid="{00000000-0005-0000-0000-0000EE290000}"/>
    <cellStyle name="หมายเหตุ 9 2 2 6 2" xfId="16513" xr:uid="{90730315-7AC2-4FFB-900C-344EBA6A78D7}"/>
    <cellStyle name="หมายเหตุ 9 2 2 7" xfId="12715" xr:uid="{F5E5017A-29F6-45D0-8CB0-48D4603CE3DB}"/>
    <cellStyle name="หมายเหตุ 9 2 3" xfId="8134" xr:uid="{00000000-0005-0000-0000-0000EF290000}"/>
    <cellStyle name="หมายเหตุ 9 2 3 2" xfId="13863" xr:uid="{B0375614-EC05-432E-ABAF-6A0979C24C8D}"/>
    <cellStyle name="หมายเหตุ 9 2 4" xfId="8786" xr:uid="{00000000-0005-0000-0000-0000F0290000}"/>
    <cellStyle name="หมายเหตุ 9 2 4 2" xfId="14513" xr:uid="{B96F5526-9EB4-4B04-8663-B026AB2290F9}"/>
    <cellStyle name="หมายเหตุ 9 2 5" xfId="9426" xr:uid="{00000000-0005-0000-0000-0000F1290000}"/>
    <cellStyle name="หมายเหตุ 9 2 5 2" xfId="15152" xr:uid="{C6D4EDBC-29F9-4B59-B41E-4FDBDAC5B4B2}"/>
    <cellStyle name="หมายเหตุ 9 2 6" xfId="3108" xr:uid="{00000000-0005-0000-0000-0000F2290000}"/>
    <cellStyle name="หมายเหตุ 9 2 6 2" xfId="11299" xr:uid="{84D5BF57-D8F5-4D43-BC38-2EC85723AB50}"/>
    <cellStyle name="หมายเหตุ 9 2 7" xfId="12275" xr:uid="{AA0A8661-9B8E-4542-B171-4CC111A1657C}"/>
    <cellStyle name="หมายเหตุ 9 3" xfId="6670" xr:uid="{00000000-0005-0000-0000-0000F3290000}"/>
    <cellStyle name="หมายเหตุ 9 3 2" xfId="8350" xr:uid="{00000000-0005-0000-0000-0000F4290000}"/>
    <cellStyle name="หมายเหตุ 9 3 2 2" xfId="14078" xr:uid="{4252AF06-5BAA-42F3-B10B-E2B674600EF3}"/>
    <cellStyle name="หมายเหตุ 9 3 3" xfId="8999" xr:uid="{00000000-0005-0000-0000-0000F5290000}"/>
    <cellStyle name="หมายเหตุ 9 3 3 2" xfId="14726" xr:uid="{99B7BD55-D8EE-4C06-B3CA-420B902DAEBD}"/>
    <cellStyle name="หมายเหตุ 9 3 4" xfId="9648" xr:uid="{00000000-0005-0000-0000-0000F6290000}"/>
    <cellStyle name="หมายเหตุ 9 3 4 2" xfId="15374" xr:uid="{4B1D990D-5C87-4A59-9567-764260BBFB18}"/>
    <cellStyle name="หมายเหตุ 9 3 5" xfId="10138" xr:uid="{00000000-0005-0000-0000-0000F7290000}"/>
    <cellStyle name="หมายเหตุ 9 3 5 2" xfId="15863" xr:uid="{119022E8-A465-4DEB-8D14-8E7B7C5DDF67}"/>
    <cellStyle name="หมายเหตุ 9 3 6" xfId="10582" xr:uid="{00000000-0005-0000-0000-0000F8290000}"/>
    <cellStyle name="หมายเหตุ 9 3 6 2" xfId="16305" xr:uid="{4EA2A201-B3CC-49AE-8E6D-99B442753457}"/>
    <cellStyle name="หมายเหตุ 9 3 7" xfId="12499" xr:uid="{AF9E79A4-B2C4-43E8-8790-A8D69E01CC3D}"/>
    <cellStyle name="หมายเหตุ 9 4" xfId="7636" xr:uid="{00000000-0005-0000-0000-0000F9290000}"/>
    <cellStyle name="หมายเหตุ 9 4 2" xfId="13379" xr:uid="{B176095C-4F16-49EE-AF06-DB9F2A07EC5A}"/>
    <cellStyle name="หมายเหตุ 9 5" xfId="7172" xr:uid="{00000000-0005-0000-0000-0000FA290000}"/>
    <cellStyle name="หมายเหตุ 9 5 2" xfId="12923" xr:uid="{90F72157-D04E-4766-9C6A-7F9F0D516D31}"/>
    <cellStyle name="หมายเหตุ 9 6" xfId="7371" xr:uid="{00000000-0005-0000-0000-0000FB290000}"/>
    <cellStyle name="หมายเหตุ 9 6 2" xfId="13118" xr:uid="{74069289-3019-4253-992F-E1C10DDF7332}"/>
    <cellStyle name="หมายเหตุ 9 7" xfId="7291" xr:uid="{00000000-0005-0000-0000-0000FC290000}"/>
    <cellStyle name="หมายเหตุ 9 7 2" xfId="13039" xr:uid="{64CE9B34-5378-40CB-89C0-2F8E654BEAD5}"/>
    <cellStyle name="หมายเหตุ 9 8" xfId="11666" xr:uid="{660C6825-7FC7-4A25-810E-4956456E7B55}"/>
    <cellStyle name="หัวเรื่อง 1 10" xfId="4375" xr:uid="{00000000-0005-0000-0000-0000FD290000}"/>
    <cellStyle name="หัวเรื่อง 1 11" xfId="4376" xr:uid="{00000000-0005-0000-0000-0000FE290000}"/>
    <cellStyle name="หัวเรื่อง 1 12" xfId="5809" xr:uid="{00000000-0005-0000-0000-0000FF290000}"/>
    <cellStyle name="หัวเรื่อง 1 2" xfId="4377" xr:uid="{00000000-0005-0000-0000-0000002A0000}"/>
    <cellStyle name="หัวเรื่อง 1 2 2" xfId="4378" xr:uid="{00000000-0005-0000-0000-0000012A0000}"/>
    <cellStyle name="หัวเรื่อง 1 2 3" xfId="4379" xr:uid="{00000000-0005-0000-0000-0000022A0000}"/>
    <cellStyle name="หัวเรื่อง 1 2 4" xfId="4380" xr:uid="{00000000-0005-0000-0000-0000032A0000}"/>
    <cellStyle name="หัวเรื่อง 1 2 5" xfId="4381" xr:uid="{00000000-0005-0000-0000-0000042A0000}"/>
    <cellStyle name="หัวเรื่อง 1 2 6" xfId="4382" xr:uid="{00000000-0005-0000-0000-0000052A0000}"/>
    <cellStyle name="หัวเรื่อง 1 3" xfId="4383" xr:uid="{00000000-0005-0000-0000-0000062A0000}"/>
    <cellStyle name="หัวเรื่อง 1 4" xfId="4384" xr:uid="{00000000-0005-0000-0000-0000072A0000}"/>
    <cellStyle name="หัวเรื่อง 1 5" xfId="4385" xr:uid="{00000000-0005-0000-0000-0000082A0000}"/>
    <cellStyle name="หัวเรื่อง 1 6" xfId="4386" xr:uid="{00000000-0005-0000-0000-0000092A0000}"/>
    <cellStyle name="หัวเรื่อง 1 7" xfId="4387" xr:uid="{00000000-0005-0000-0000-00000A2A0000}"/>
    <cellStyle name="หัวเรื่อง 1 8" xfId="4388" xr:uid="{00000000-0005-0000-0000-00000B2A0000}"/>
    <cellStyle name="หัวเรื่อง 1 9" xfId="4389" xr:uid="{00000000-0005-0000-0000-00000C2A0000}"/>
    <cellStyle name="หัวเรื่อง 2 10" xfId="4390" xr:uid="{00000000-0005-0000-0000-00000D2A0000}"/>
    <cellStyle name="หัวเรื่อง 2 11" xfId="4391" xr:uid="{00000000-0005-0000-0000-00000E2A0000}"/>
    <cellStyle name="หัวเรื่อง 2 12" xfId="5810" xr:uid="{00000000-0005-0000-0000-00000F2A0000}"/>
    <cellStyle name="หัวเรื่อง 2 2" xfId="4392" xr:uid="{00000000-0005-0000-0000-0000102A0000}"/>
    <cellStyle name="หัวเรื่อง 2 2 2" xfId="4393" xr:uid="{00000000-0005-0000-0000-0000112A0000}"/>
    <cellStyle name="หัวเรื่อง 2 2 3" xfId="4394" xr:uid="{00000000-0005-0000-0000-0000122A0000}"/>
    <cellStyle name="หัวเรื่อง 2 2 4" xfId="4395" xr:uid="{00000000-0005-0000-0000-0000132A0000}"/>
    <cellStyle name="หัวเรื่อง 2 2 5" xfId="4396" xr:uid="{00000000-0005-0000-0000-0000142A0000}"/>
    <cellStyle name="หัวเรื่อง 2 2 6" xfId="4397" xr:uid="{00000000-0005-0000-0000-0000152A0000}"/>
    <cellStyle name="หัวเรื่อง 2 3" xfId="4398" xr:uid="{00000000-0005-0000-0000-0000162A0000}"/>
    <cellStyle name="หัวเรื่อง 2 4" xfId="4399" xr:uid="{00000000-0005-0000-0000-0000172A0000}"/>
    <cellStyle name="หัวเรื่อง 2 5" xfId="4400" xr:uid="{00000000-0005-0000-0000-0000182A0000}"/>
    <cellStyle name="หัวเรื่อง 2 6" xfId="4401" xr:uid="{00000000-0005-0000-0000-0000192A0000}"/>
    <cellStyle name="หัวเรื่อง 2 7" xfId="4402" xr:uid="{00000000-0005-0000-0000-00001A2A0000}"/>
    <cellStyle name="หัวเรื่อง 2 8" xfId="4403" xr:uid="{00000000-0005-0000-0000-00001B2A0000}"/>
    <cellStyle name="หัวเรื่อง 2 9" xfId="4404" xr:uid="{00000000-0005-0000-0000-00001C2A0000}"/>
    <cellStyle name="หัวเรื่อง 3 10" xfId="4405" xr:uid="{00000000-0005-0000-0000-00001D2A0000}"/>
    <cellStyle name="หัวเรื่อง 3 11" xfId="4406" xr:uid="{00000000-0005-0000-0000-00001E2A0000}"/>
    <cellStyle name="หัวเรื่อง 3 12" xfId="5811" xr:uid="{00000000-0005-0000-0000-00001F2A0000}"/>
    <cellStyle name="หัวเรื่อง 3 2" xfId="4407" xr:uid="{00000000-0005-0000-0000-0000202A0000}"/>
    <cellStyle name="หัวเรื่อง 3 2 2" xfId="4408" xr:uid="{00000000-0005-0000-0000-0000212A0000}"/>
    <cellStyle name="หัวเรื่อง 3 2 3" xfId="4409" xr:uid="{00000000-0005-0000-0000-0000222A0000}"/>
    <cellStyle name="หัวเรื่อง 3 2 4" xfId="4410" xr:uid="{00000000-0005-0000-0000-0000232A0000}"/>
    <cellStyle name="หัวเรื่อง 3 2 5" xfId="4411" xr:uid="{00000000-0005-0000-0000-0000242A0000}"/>
    <cellStyle name="หัวเรื่อง 3 2 6" xfId="4412" xr:uid="{00000000-0005-0000-0000-0000252A0000}"/>
    <cellStyle name="หัวเรื่อง 3 3" xfId="4413" xr:uid="{00000000-0005-0000-0000-0000262A0000}"/>
    <cellStyle name="หัวเรื่อง 3 4" xfId="4414" xr:uid="{00000000-0005-0000-0000-0000272A0000}"/>
    <cellStyle name="หัวเรื่อง 3 5" xfId="4415" xr:uid="{00000000-0005-0000-0000-0000282A0000}"/>
    <cellStyle name="หัวเรื่อง 3 6" xfId="4416" xr:uid="{00000000-0005-0000-0000-0000292A0000}"/>
    <cellStyle name="หัวเรื่อง 3 7" xfId="4417" xr:uid="{00000000-0005-0000-0000-00002A2A0000}"/>
    <cellStyle name="หัวเรื่อง 3 8" xfId="4418" xr:uid="{00000000-0005-0000-0000-00002B2A0000}"/>
    <cellStyle name="หัวเรื่อง 3 9" xfId="4419" xr:uid="{00000000-0005-0000-0000-00002C2A0000}"/>
    <cellStyle name="หัวเรื่อง 4 10" xfId="4420" xr:uid="{00000000-0005-0000-0000-00002D2A0000}"/>
    <cellStyle name="หัวเรื่อง 4 11" xfId="4421" xr:uid="{00000000-0005-0000-0000-00002E2A0000}"/>
    <cellStyle name="หัวเรื่อง 4 12" xfId="5812" xr:uid="{00000000-0005-0000-0000-00002F2A0000}"/>
    <cellStyle name="หัวเรื่อง 4 2" xfId="4422" xr:uid="{00000000-0005-0000-0000-0000302A0000}"/>
    <cellStyle name="หัวเรื่อง 4 2 2" xfId="4423" xr:uid="{00000000-0005-0000-0000-0000312A0000}"/>
    <cellStyle name="หัวเรื่อง 4 2 3" xfId="4424" xr:uid="{00000000-0005-0000-0000-0000322A0000}"/>
    <cellStyle name="หัวเรื่อง 4 2 4" xfId="4425" xr:uid="{00000000-0005-0000-0000-0000332A0000}"/>
    <cellStyle name="หัวเรื่อง 4 2 5" xfId="4426" xr:uid="{00000000-0005-0000-0000-0000342A0000}"/>
    <cellStyle name="หัวเรื่อง 4 2 6" xfId="4427" xr:uid="{00000000-0005-0000-0000-0000352A0000}"/>
    <cellStyle name="หัวเรื่อง 4 3" xfId="4428" xr:uid="{00000000-0005-0000-0000-0000362A0000}"/>
    <cellStyle name="หัวเรื่อง 4 4" xfId="4429" xr:uid="{00000000-0005-0000-0000-0000372A0000}"/>
    <cellStyle name="หัวเรื่อง 4 5" xfId="4430" xr:uid="{00000000-0005-0000-0000-0000382A0000}"/>
    <cellStyle name="หัวเรื่อง 4 6" xfId="4431" xr:uid="{00000000-0005-0000-0000-0000392A0000}"/>
    <cellStyle name="หัวเรื่อง 4 7" xfId="4432" xr:uid="{00000000-0005-0000-0000-00003A2A0000}"/>
    <cellStyle name="หัวเรื่อง 4 8" xfId="4433" xr:uid="{00000000-0005-0000-0000-00003B2A0000}"/>
    <cellStyle name="หัวเรื่อง 4 9" xfId="4434" xr:uid="{00000000-0005-0000-0000-00003C2A0000}"/>
    <cellStyle name="[0]_316NP(000413)993.3" xfId="5813" xr:uid="{00000000-0005-0000-0000-00003D2A0000}"/>
    <cellStyle name="_316NP(000413)993.3" xfId="5814" xr:uid="{00000000-0005-0000-0000-00003E2A0000}"/>
    <cellStyle name="? [0.00]_076WEPD" xfId="5815" xr:uid="{00000000-0005-0000-0000-00003F2A0000}"/>
    <cellStyle name="?_076WEPD" xfId="5816" xr:uid="{00000000-0005-0000-0000-0000402A0000}"/>
    <cellStyle name=" [0.00]_076WEPD" xfId="5817" xr:uid="{00000000-0005-0000-0000-0000412A0000}"/>
    <cellStyle name="_076WEPD" xfId="5818" xr:uid="{00000000-0005-0000-0000-0000422A0000}"/>
    <cellStyle name=" [0.00]_??" xfId="5819" xr:uid="{00000000-0005-0000-0000-0000432A0000}"/>
    <cellStyle name="_??" xfId="5820" xr:uid="{00000000-0005-0000-0000-0000442A0000}"/>
    <cellStyle name="?_??" xfId="5821" xr:uid="{00000000-0005-0000-0000-0000452A0000}"/>
    <cellStyle name="?8" xfId="5822" xr:uid="{00000000-0005-0000-0000-0000462A0000}"/>
    <cellStyle name="??" xfId="5823" xr:uid="{00000000-0005-0000-0000-0000472A0000}"/>
    <cellStyle name="??" xfId="5824" xr:uid="{00000000-0005-0000-0000-0000482A0000}"/>
    <cellStyle name="??" xfId="5825" xr:uid="{00000000-0005-0000-0000-0000492A0000}"/>
    <cellStyle name="_316NP(000413)993.3" xfId="5826" xr:uid="{00000000-0005-0000-0000-00004A2A0000}"/>
    <cellStyle name=" [0]_316NP(000413)993.3" xfId="5827" xr:uid="{00000000-0005-0000-0000-00004B2A0000}"/>
    <cellStyle name="_316NP(000413)993.3" xfId="5828" xr:uid="{00000000-0005-0000-0000-00004C2A0000}"/>
    <cellStyle name="ơ᪒＀＀＀＀＀＀＀＀＀＀＀＀＀＀＀＀＀＀＀＀＀＀＀＀＀＀＀＀ma_QTR94_95_1ฟ๙ศธบ๑ณปฟช (2)" xfId="5829" xr:uid="{00000000-0005-0000-0000-00004D2A0000}"/>
    <cellStyle name="…_x000e__x000a_ธ๎_x000c_U_x0001_ฅ_x0005_ด_x000a__x0007__x0001__x0001_" xfId="5830" xr:uid="{00000000-0005-0000-0000-00004E2A0000}"/>
    <cellStyle name="_x001d_๐7_x000c_๎_x0017__x000d_เU_x0001_า_x0006_|!_x0007__x0001__x0001_" xfId="5831" xr:uid="{00000000-0005-0000-0000-00004F2A0000}"/>
    <cellStyle name="_x001d_๐7_x000c_๎_x0017__x000d_เU_x0001_า_x0006_!_x0007__x0001__x0001_" xfId="5832" xr:uid="{00000000-0005-0000-0000-0000502A0000}"/>
    <cellStyle name="_xddb0_̟ᩒb_xdddc_̟ᩢb_xde1c_̟ᩲbơ᪂bơ᪒＀＀＀＀＀＀＀＀＀＀＀＀＀＀＀＀＀＀＀＀＀＀＀＀＀＀＀＀ma_QTR94_95_1ฟ๙ศธบ๑ณปฟช (2)" xfId="5833" xr:uid="{00000000-0005-0000-0000-0000512A0000}"/>
    <cellStyle name="똿뗦먛귟 [0.00]_PRODUCT DETAIL Q1" xfId="5834" xr:uid="{00000000-0005-0000-0000-0000522A0000}"/>
    <cellStyle name="똿뗦먛귟_PRODUCT DETAIL Q1" xfId="5835" xr:uid="{00000000-0005-0000-0000-0000532A0000}"/>
    <cellStyle name="믅됞 [0.00]_PRODUCT DETAIL Q1" xfId="5836" xr:uid="{00000000-0005-0000-0000-0000542A0000}"/>
    <cellStyle name="믅됞_PRODUCT DETAIL Q1" xfId="5837" xr:uid="{00000000-0005-0000-0000-0000552A0000}"/>
    <cellStyle name="백분율_HOBONG" xfId="5838" xr:uid="{00000000-0005-0000-0000-0000562A0000}"/>
    <cellStyle name="뷭?_BOOKSHIP" xfId="5839" xr:uid="{00000000-0005-0000-0000-0000572A0000}"/>
    <cellStyle name="쉼표 [0]_거래처별외상매출금잔액" xfId="5840" xr:uid="{00000000-0005-0000-0000-0000582A0000}"/>
    <cellStyle name="콤마 [0]_~0054412" xfId="5841" xr:uid="{00000000-0005-0000-0000-0000592A0000}"/>
    <cellStyle name="콤마_~0054412" xfId="5842" xr:uid="{00000000-0005-0000-0000-00005A2A0000}"/>
    <cellStyle name="통화 [0]_1202" xfId="5843" xr:uid="{00000000-0005-0000-0000-00005B2A0000}"/>
    <cellStyle name="통화_1202" xfId="5844" xr:uid="{00000000-0005-0000-0000-00005C2A0000}"/>
    <cellStyle name="표준_(정보부문)월별인원계획" xfId="5845" xr:uid="{00000000-0005-0000-0000-00005D2A0000}"/>
    <cellStyle name="一?ESheet1" xfId="5846" xr:uid="{00000000-0005-0000-0000-00005E2A0000}"/>
    <cellStyle name="一?Etam" xfId="5847" xr:uid="{00000000-0005-0000-0000-00005F2A0000}"/>
    <cellStyle name="一?Etsm" xfId="5848" xr:uid="{00000000-0005-0000-0000-0000602A0000}"/>
    <cellStyle name="一?E五?" xfId="5849" xr:uid="{00000000-0005-0000-0000-0000612A0000}"/>
    <cellStyle name="一?E各國引?" xfId="5850" xr:uid="{00000000-0005-0000-0000-0000622A0000}"/>
    <cellStyle name="一?E生管號口LIST" xfId="5851" xr:uid="{00000000-0005-0000-0000-0000632A0000}"/>
    <cellStyle name="一?E追加見積" xfId="5852" xr:uid="{00000000-0005-0000-0000-0000642A0000}"/>
    <cellStyle name="一般_0006(1)" xfId="4435" xr:uid="{00000000-0005-0000-0000-0000652A0000}"/>
    <cellStyle name="千位[0]_laroux" xfId="5853" xr:uid="{00000000-0005-0000-0000-0000662A0000}"/>
    <cellStyle name="千位_laroux" xfId="5854" xr:uid="{00000000-0005-0000-0000-0000672A0000}"/>
    <cellStyle name="千位分隔[0]_PERSONAL" xfId="5855" xr:uid="{00000000-0005-0000-0000-0000682A0000}"/>
    <cellStyle name="千位分隔_10原料汇总" xfId="5856" xr:uid="{00000000-0005-0000-0000-0000692A0000}"/>
    <cellStyle name="千分?E0]_Sheet1" xfId="5857" xr:uid="{00000000-0005-0000-0000-00006A2A0000}"/>
    <cellStyle name="千分?ESheet1" xfId="5858" xr:uid="{00000000-0005-0000-0000-00006B2A0000}"/>
    <cellStyle name="千分?E五?" xfId="5859" xr:uid="{00000000-0005-0000-0000-00006C2A0000}"/>
    <cellStyle name="千分位[0]_LC (2)" xfId="4436" xr:uid="{00000000-0005-0000-0000-00006D2A0000}"/>
    <cellStyle name="千分位_ANALY" xfId="5860" xr:uid="{00000000-0005-0000-0000-00006E2A0000}"/>
    <cellStyle name="古場" xfId="5861" xr:uid="{00000000-0005-0000-0000-00006F2A0000}"/>
    <cellStyle name="后继超级链接" xfId="5862" xr:uid="{00000000-0005-0000-0000-0000702A0000}"/>
    <cellStyle name="常规_03-三表 (1)" xfId="5863" xr:uid="{00000000-0005-0000-0000-0000712A0000}"/>
    <cellStyle name="普通_laroux" xfId="5864" xr:uid="{00000000-0005-0000-0000-0000722A0000}"/>
    <cellStyle name="未定義" xfId="4437" xr:uid="{00000000-0005-0000-0000-0000732A0000}"/>
    <cellStyle name="样式 1" xfId="5865" xr:uid="{00000000-0005-0000-0000-0000742A0000}"/>
    <cellStyle name="桁?切? [0.00]_InHouse" xfId="5866" xr:uid="{00000000-0005-0000-0000-0000752A0000}"/>
    <cellStyle name="桁?切?_InHouse" xfId="5867" xr:uid="{00000000-0005-0000-0000-0000762A0000}"/>
    <cellStyle name="桁・・・_Sheet1" xfId="5868" xr:uid="{00000000-0005-0000-0000-0000772A0000}"/>
    <cellStyle name="桁区切り [0.00]_(p.1)Ⅰ-1balance sheet" xfId="5869" xr:uid="{00000000-0005-0000-0000-0000782A0000}"/>
    <cellStyle name="桁区切り_038N" xfId="5870" xr:uid="{00000000-0005-0000-0000-0000792A0000}"/>
    <cellStyle name="桁蟻唇Ｆ [0.00]_076WEPD" xfId="5871" xr:uid="{00000000-0005-0000-0000-00007A2A0000}"/>
    <cellStyle name="桁蟻唇Ｆ_076WEPD" xfId="5872" xr:uid="{00000000-0005-0000-0000-00007B2A0000}"/>
    <cellStyle name="標?_316NP(000413)00年一体化3.3" xfId="5873" xr:uid="{00000000-0005-0000-0000-00007C2A0000}"/>
    <cellStyle name="標準_(p.1)Ⅰ-1balance sheet" xfId="5874" xr:uid="{00000000-0005-0000-0000-00007D2A0000}"/>
    <cellStyle name="爼ﾗ靉ﾁ篦ｧﾋﾅﾒﾂﾁﾔｵﾔ" xfId="4438" xr:uid="{00000000-0005-0000-0000-00007E2A0000}"/>
    <cellStyle name="猝鮖｢ﾍｺ｢ﾇﾒ" xfId="5875" xr:uid="{00000000-0005-0000-0000-00007F2A0000}"/>
    <cellStyle name="脱? [0.00]_076WEPD" xfId="5876" xr:uid="{00000000-0005-0000-0000-0000802A0000}"/>
    <cellStyle name="脱?_076WEPD" xfId="5877" xr:uid="{00000000-0005-0000-0000-0000812A0000}"/>
    <cellStyle name="脱浦 [0.00]_076WEPD" xfId="5878" xr:uid="{00000000-0005-0000-0000-0000822A0000}"/>
    <cellStyle name="脱浦_076WEPD" xfId="5879" xr:uid="{00000000-0005-0000-0000-0000832A0000}"/>
    <cellStyle name="表旨巧・・ハイパーリンク" xfId="5880" xr:uid="{00000000-0005-0000-0000-0000842A0000}"/>
    <cellStyle name="表示済みのハイパーリンク" xfId="5881" xr:uid="{00000000-0005-0000-0000-0000852A0000}"/>
    <cellStyle name="表示済みのハイパーリンク 2" xfId="5882" xr:uid="{00000000-0005-0000-0000-0000862A0000}"/>
    <cellStyle name="貨?E[0]_Sheet1" xfId="5883" xr:uid="{00000000-0005-0000-0000-0000872A0000}"/>
    <cellStyle name="貨幣 [0]_liz-ss" xfId="4439" xr:uid="{00000000-0005-0000-0000-0000882A0000}"/>
    <cellStyle name="貨幣[0]_LC (2)" xfId="4440" xr:uid="{00000000-0005-0000-0000-0000892A0000}"/>
    <cellStyle name="貨幣_LC (2)" xfId="4441" xr:uid="{00000000-0005-0000-0000-00008A2A0000}"/>
    <cellStyle name="货币[0]_PERSONAL" xfId="5884" xr:uid="{00000000-0005-0000-0000-00008B2A0000}"/>
    <cellStyle name="货币_PERSONAL" xfId="5885" xr:uid="{00000000-0005-0000-0000-00008C2A0000}"/>
    <cellStyle name="超级链接" xfId="5886" xr:uid="{00000000-0005-0000-0000-00008D2A0000}"/>
    <cellStyle name="通貨 [0.00]_038N" xfId="5887" xr:uid="{00000000-0005-0000-0000-00008E2A0000}"/>
    <cellStyle name="通貨_038N" xfId="5888" xr:uid="{00000000-0005-0000-0000-00008F2A0000}"/>
    <cellStyle name="鬻? [0.00]_076WEPD" xfId="5889" xr:uid="{00000000-0005-0000-0000-0000902A0000}"/>
    <cellStyle name="鬻?_076WEPD" xfId="5890" xr:uid="{00000000-0005-0000-0000-000091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66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42</xdr:row>
      <xdr:rowOff>134944</xdr:rowOff>
    </xdr:from>
    <xdr:to>
      <xdr:col>8</xdr:col>
      <xdr:colOff>320296</xdr:colOff>
      <xdr:row>44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500058" y="11041069"/>
          <a:ext cx="65734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88</xdr:row>
      <xdr:rowOff>213226</xdr:rowOff>
    </xdr:from>
    <xdr:to>
      <xdr:col>8</xdr:col>
      <xdr:colOff>372640</xdr:colOff>
      <xdr:row>90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552402" y="23016076"/>
          <a:ext cx="6573463" cy="5584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582704</xdr:colOff>
      <xdr:row>97</xdr:row>
      <xdr:rowOff>149413</xdr:rowOff>
    </xdr:from>
    <xdr:to>
      <xdr:col>8</xdr:col>
      <xdr:colOff>522939</xdr:colOff>
      <xdr:row>99</xdr:row>
      <xdr:rowOff>216648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582704" y="25352563"/>
          <a:ext cx="6693460" cy="60063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500058</xdr:colOff>
      <xdr:row>44</xdr:row>
      <xdr:rowOff>134944</xdr:rowOff>
    </xdr:from>
    <xdr:to>
      <xdr:col>8</xdr:col>
      <xdr:colOff>320296</xdr:colOff>
      <xdr:row>46</xdr:row>
      <xdr:rowOff>202179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00058" y="11431594"/>
          <a:ext cx="6840163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90</xdr:row>
      <xdr:rowOff>213226</xdr:rowOff>
    </xdr:from>
    <xdr:to>
      <xdr:col>8</xdr:col>
      <xdr:colOff>372640</xdr:colOff>
      <xdr:row>92</xdr:row>
      <xdr:rowOff>238257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552402" y="23425651"/>
          <a:ext cx="6840163" cy="57748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(นายขจรศิษฐ์   สิ่งสรรเสริญ)                                                               (นายสุรวัฒน์   สุวรรณยั่งยืน)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835389</xdr:colOff>
      <xdr:row>44</xdr:row>
      <xdr:rowOff>201186</xdr:rowOff>
    </xdr:from>
    <xdr:to>
      <xdr:col>9</xdr:col>
      <xdr:colOff>573918</xdr:colOff>
      <xdr:row>46</xdr:row>
      <xdr:rowOff>282222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35389" y="12033353"/>
          <a:ext cx="7506696" cy="60314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 สิ่งสรรเสริญ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                                                               (นายมณเฑียร</a:t>
          </a:r>
          <a:r>
            <a:rPr lang="th-TH" sz="1400" baseline="0">
              <a:latin typeface="Angsana New" panose="02020603050405020304" pitchFamily="18" charset="-34"/>
              <a:cs typeface="Angsana New" panose="02020603050405020304" pitchFamily="18" charset="-34"/>
            </a:rPr>
            <a:t>  ยิ่งดำนุ่น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620194</xdr:colOff>
      <xdr:row>91</xdr:row>
      <xdr:rowOff>153681</xdr:rowOff>
    </xdr:from>
    <xdr:to>
      <xdr:col>9</xdr:col>
      <xdr:colOff>358723</xdr:colOff>
      <xdr:row>93</xdr:row>
      <xdr:rowOff>256241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20194" y="23894744"/>
          <a:ext cx="7560935" cy="6740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760798</xdr:colOff>
      <xdr:row>136</xdr:row>
      <xdr:rowOff>228870</xdr:rowOff>
    </xdr:from>
    <xdr:to>
      <xdr:col>9</xdr:col>
      <xdr:colOff>499327</xdr:colOff>
      <xdr:row>138</xdr:row>
      <xdr:rowOff>247337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60798" y="37566870"/>
          <a:ext cx="6793753" cy="59220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836510</xdr:colOff>
      <xdr:row>49</xdr:row>
      <xdr:rowOff>173632</xdr:rowOff>
    </xdr:from>
    <xdr:to>
      <xdr:col>8</xdr:col>
      <xdr:colOff>776745</xdr:colOff>
      <xdr:row>53</xdr:row>
      <xdr:rowOff>96308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48CE38A-E67C-43E1-A6EB-8B9AC6F99463}"/>
            </a:ext>
          </a:extLst>
        </xdr:cNvPr>
        <xdr:cNvSpPr txBox="1"/>
      </xdr:nvSpPr>
      <xdr:spPr>
        <a:xfrm>
          <a:off x="836510" y="11190882"/>
          <a:ext cx="7031068" cy="8116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965200</xdr:colOff>
      <xdr:row>102</xdr:row>
      <xdr:rowOff>88900</xdr:rowOff>
    </xdr:from>
    <xdr:to>
      <xdr:col>9</xdr:col>
      <xdr:colOff>3735</xdr:colOff>
      <xdr:row>105</xdr:row>
      <xdr:rowOff>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F1012582-17FC-4056-8088-F0CBC7C2F971}"/>
            </a:ext>
          </a:extLst>
        </xdr:cNvPr>
        <xdr:cNvSpPr txBox="1"/>
      </xdr:nvSpPr>
      <xdr:spPr>
        <a:xfrm>
          <a:off x="965200" y="17405350"/>
          <a:ext cx="6988735" cy="995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1224643</xdr:colOff>
      <xdr:row>50</xdr:row>
      <xdr:rowOff>190500</xdr:rowOff>
    </xdr:from>
    <xdr:to>
      <xdr:col>8</xdr:col>
      <xdr:colOff>490083</xdr:colOff>
      <xdr:row>53</xdr:row>
      <xdr:rowOff>0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24F00267-48F3-4A06-B9FE-9AB6C68BC612}"/>
            </a:ext>
          </a:extLst>
        </xdr:cNvPr>
        <xdr:cNvSpPr txBox="1"/>
      </xdr:nvSpPr>
      <xdr:spPr>
        <a:xfrm>
          <a:off x="1224643" y="9606643"/>
          <a:ext cx="7357154" cy="5854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1188357</xdr:colOff>
      <xdr:row>109</xdr:row>
      <xdr:rowOff>108857</xdr:rowOff>
    </xdr:from>
    <xdr:to>
      <xdr:col>8</xdr:col>
      <xdr:colOff>453797</xdr:colOff>
      <xdr:row>112</xdr:row>
      <xdr:rowOff>13904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855FE0-9C1D-438C-B598-E0356BB08C33}"/>
            </a:ext>
          </a:extLst>
        </xdr:cNvPr>
        <xdr:cNvSpPr txBox="1"/>
      </xdr:nvSpPr>
      <xdr:spPr>
        <a:xfrm>
          <a:off x="1188357" y="20465143"/>
          <a:ext cx="7357154" cy="5854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552402</xdr:colOff>
      <xdr:row>95</xdr:row>
      <xdr:rowOff>213226</xdr:rowOff>
    </xdr:from>
    <xdr:to>
      <xdr:col>8</xdr:col>
      <xdr:colOff>372640</xdr:colOff>
      <xdr:row>98</xdr:row>
      <xdr:rowOff>69850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253A956F-526B-4A5A-8D2E-B1E3CA969410}"/>
            </a:ext>
          </a:extLst>
        </xdr:cNvPr>
        <xdr:cNvSpPr txBox="1"/>
      </xdr:nvSpPr>
      <xdr:spPr>
        <a:xfrm>
          <a:off x="552402" y="22806526"/>
          <a:ext cx="6868738" cy="68529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560285</xdr:colOff>
      <xdr:row>49</xdr:row>
      <xdr:rowOff>134474</xdr:rowOff>
    </xdr:from>
    <xdr:to>
      <xdr:col>8</xdr:col>
      <xdr:colOff>500520</xdr:colOff>
      <xdr:row>51</xdr:row>
      <xdr:rowOff>201709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AEE2CF0-B5AA-49C4-92FF-2AD0F33B0ABA}"/>
            </a:ext>
          </a:extLst>
        </xdr:cNvPr>
        <xdr:cNvSpPr txBox="1"/>
      </xdr:nvSpPr>
      <xdr:spPr>
        <a:xfrm>
          <a:off x="560285" y="10992974"/>
          <a:ext cx="6988735" cy="5815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836510</xdr:colOff>
      <xdr:row>50</xdr:row>
      <xdr:rowOff>173632</xdr:rowOff>
    </xdr:from>
    <xdr:to>
      <xdr:col>8</xdr:col>
      <xdr:colOff>776745</xdr:colOff>
      <xdr:row>54</xdr:row>
      <xdr:rowOff>96308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E305D7D-160F-49CC-AA52-5F40B9D52D93}"/>
            </a:ext>
          </a:extLst>
        </xdr:cNvPr>
        <xdr:cNvSpPr txBox="1"/>
      </xdr:nvSpPr>
      <xdr:spPr>
        <a:xfrm>
          <a:off x="836510" y="12530732"/>
          <a:ext cx="7293535" cy="995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552402</xdr:colOff>
      <xdr:row>132</xdr:row>
      <xdr:rowOff>0</xdr:rowOff>
    </xdr:from>
    <xdr:to>
      <xdr:col>8</xdr:col>
      <xdr:colOff>372640</xdr:colOff>
      <xdr:row>134</xdr:row>
      <xdr:rowOff>69850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135A2F5A-8679-491F-B187-0573CF6A6E18}"/>
            </a:ext>
          </a:extLst>
        </xdr:cNvPr>
        <xdr:cNvSpPr txBox="1"/>
      </xdr:nvSpPr>
      <xdr:spPr>
        <a:xfrm>
          <a:off x="552402" y="32385000"/>
          <a:ext cx="7173538" cy="615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  (นายสุพล  จงจินตรักษา)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965200</xdr:colOff>
      <xdr:row>100</xdr:row>
      <xdr:rowOff>88900</xdr:rowOff>
    </xdr:from>
    <xdr:to>
      <xdr:col>9</xdr:col>
      <xdr:colOff>3735</xdr:colOff>
      <xdr:row>104</xdr:row>
      <xdr:rowOff>68726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781AC770-3566-4FB0-933B-23F94693CFA6}"/>
            </a:ext>
          </a:extLst>
        </xdr:cNvPr>
        <xdr:cNvSpPr txBox="1"/>
      </xdr:nvSpPr>
      <xdr:spPr>
        <a:xfrm>
          <a:off x="965200" y="24307800"/>
          <a:ext cx="7287185" cy="9958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(ลงชื่อ)…...…..…………...………..……………………กรรมการ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                 </a:t>
          </a:r>
          <a:r>
            <a:rPr kumimoji="0" lang="th-TH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(นายสุพล  จงจินตรักษา)</a:t>
          </a:r>
          <a:endParaRPr kumimoji="0" lang="en-US" sz="14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ngsana New" panose="02020603050405020304" pitchFamily="18" charset="-34"/>
            <a:ea typeface="+mn-ea"/>
            <a:cs typeface="Angsana New" panose="02020603050405020304" pitchFamily="18" charset="-34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941015</xdr:colOff>
      <xdr:row>55</xdr:row>
      <xdr:rowOff>9269</xdr:rowOff>
    </xdr:from>
    <xdr:to>
      <xdr:col>9</xdr:col>
      <xdr:colOff>316219</xdr:colOff>
      <xdr:row>57</xdr:row>
      <xdr:rowOff>124773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32DF62A-757A-4FAC-A092-CA3BFCD50BC1}"/>
            </a:ext>
          </a:extLst>
        </xdr:cNvPr>
        <xdr:cNvSpPr txBox="1"/>
      </xdr:nvSpPr>
      <xdr:spPr>
        <a:xfrm>
          <a:off x="941015" y="13344269"/>
          <a:ext cx="6850061" cy="5872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0</xdr:col>
      <xdr:colOff>1403350</xdr:colOff>
      <xdr:row>113</xdr:row>
      <xdr:rowOff>50800</xdr:rowOff>
    </xdr:from>
    <xdr:to>
      <xdr:col>9</xdr:col>
      <xdr:colOff>778554</xdr:colOff>
      <xdr:row>116</xdr:row>
      <xdr:rowOff>13904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41212C2-A1CD-4BAE-82B3-155FB3B01924}"/>
            </a:ext>
          </a:extLst>
        </xdr:cNvPr>
        <xdr:cNvSpPr txBox="1"/>
      </xdr:nvSpPr>
      <xdr:spPr>
        <a:xfrm>
          <a:off x="1403350" y="25571450"/>
          <a:ext cx="7357154" cy="58540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(ลงชื่อ)...………..…...……...…...……………………กรรมการ     (ลงชื่อ)…...…..…...………..……………………กรรมการ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  <a:p>
          <a:r>
            <a:rPr lang="en-US" sz="140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</a:t>
          </a:r>
          <a:r>
            <a:rPr lang="th-TH" sz="1400">
              <a:latin typeface="Angsana New" panose="02020603050405020304" pitchFamily="18" charset="-34"/>
              <a:cs typeface="Angsana New" panose="02020603050405020304" pitchFamily="18" charset="-34"/>
            </a:rPr>
            <a:t>(นางสุนันทา   สิ่งสรรเสริญ)                                                               (นายมณเฑียร  ยิ่งดำนุ่น)</a:t>
          </a:r>
          <a:endParaRPr lang="en-US" sz="14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9" tint="0.59999389629810485"/>
  </sheetPr>
  <dimension ref="A1:M99"/>
  <sheetViews>
    <sheetView view="pageBreakPreview" zoomScaleNormal="100" zoomScaleSheetLayoutView="100" workbookViewId="0">
      <selection activeCell="A3" sqref="A3:I3"/>
    </sheetView>
  </sheetViews>
  <sheetFormatPr defaultColWidth="9.06640625" defaultRowHeight="21.5"/>
  <cols>
    <col min="1" max="1" width="32.6640625" style="2" customWidth="1"/>
    <col min="2" max="2" width="6.3984375" style="2" customWidth="1"/>
    <col min="3" max="3" width="9.3984375" style="37" customWidth="1"/>
    <col min="4" max="4" width="1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3" width="3.6640625" customWidth="1"/>
  </cols>
  <sheetData>
    <row r="1" spans="1:11" ht="23">
      <c r="A1" s="323" t="s">
        <v>138</v>
      </c>
      <c r="B1" s="323"/>
      <c r="C1" s="323"/>
      <c r="D1" s="323"/>
      <c r="E1" s="323"/>
      <c r="F1" s="323"/>
      <c r="G1" s="323"/>
      <c r="H1" s="323"/>
      <c r="I1" s="323"/>
    </row>
    <row r="2" spans="1:11" ht="23">
      <c r="A2" s="323" t="s">
        <v>57</v>
      </c>
      <c r="B2" s="323"/>
      <c r="C2" s="323"/>
      <c r="D2" s="323"/>
      <c r="E2" s="323"/>
      <c r="F2" s="323"/>
      <c r="G2" s="323"/>
      <c r="H2" s="323"/>
      <c r="I2" s="323"/>
    </row>
    <row r="3" spans="1:11" ht="23">
      <c r="A3" s="323" t="s">
        <v>146</v>
      </c>
      <c r="B3" s="323"/>
      <c r="C3" s="323"/>
      <c r="D3" s="323"/>
      <c r="E3" s="323"/>
      <c r="F3" s="323"/>
      <c r="G3" s="323"/>
      <c r="H3" s="323"/>
      <c r="I3" s="323"/>
    </row>
    <row r="4" spans="1:11" ht="23">
      <c r="A4" s="324" t="s">
        <v>61</v>
      </c>
      <c r="B4" s="324"/>
      <c r="C4" s="324"/>
      <c r="D4" s="324"/>
      <c r="E4" s="324"/>
      <c r="F4" s="324"/>
      <c r="G4" s="324"/>
      <c r="H4" s="324"/>
      <c r="I4" s="324"/>
    </row>
    <row r="5" spans="1:11" ht="23">
      <c r="A5" s="5"/>
      <c r="B5" s="5"/>
      <c r="C5" s="5"/>
      <c r="D5" s="5"/>
      <c r="E5" s="6"/>
      <c r="F5" s="7"/>
      <c r="G5" s="7"/>
      <c r="H5" s="7"/>
      <c r="I5" s="8" t="s">
        <v>58</v>
      </c>
    </row>
    <row r="6" spans="1:11" s="2" customFormat="1" ht="12.75" customHeight="1">
      <c r="A6" s="51"/>
      <c r="B6" s="51"/>
      <c r="C6" s="51"/>
      <c r="D6" s="51"/>
      <c r="E6" s="51"/>
      <c r="F6" s="51"/>
      <c r="G6" s="51"/>
      <c r="H6" s="51"/>
      <c r="I6" s="9"/>
      <c r="J6" s="51"/>
      <c r="K6" s="10"/>
    </row>
    <row r="7" spans="1:11" ht="20.5">
      <c r="A7" s="11"/>
      <c r="B7" s="12" t="s">
        <v>2</v>
      </c>
      <c r="C7" s="325" t="s">
        <v>40</v>
      </c>
      <c r="D7" s="325"/>
      <c r="E7" s="325"/>
      <c r="F7" s="13"/>
      <c r="G7" s="325" t="s">
        <v>39</v>
      </c>
      <c r="H7" s="325"/>
      <c r="I7" s="325"/>
    </row>
    <row r="8" spans="1:11" ht="20.5">
      <c r="A8" s="14"/>
      <c r="B8" s="15"/>
      <c r="C8" s="16">
        <v>2563</v>
      </c>
      <c r="D8" s="17"/>
      <c r="E8" s="16">
        <v>2562</v>
      </c>
      <c r="F8" s="18"/>
      <c r="G8" s="16">
        <v>2563</v>
      </c>
      <c r="H8" s="17"/>
      <c r="I8" s="16">
        <v>2562</v>
      </c>
    </row>
    <row r="9" spans="1:11" ht="20.5">
      <c r="A9" s="19" t="s">
        <v>72</v>
      </c>
      <c r="B9" s="15"/>
      <c r="C9" s="16"/>
      <c r="D9" s="17"/>
      <c r="E9" s="16" t="s">
        <v>142</v>
      </c>
      <c r="F9" s="18"/>
      <c r="G9" s="16"/>
      <c r="H9" s="17"/>
      <c r="I9" s="16" t="s">
        <v>142</v>
      </c>
    </row>
    <row r="10" spans="1:11" ht="20">
      <c r="A10" s="20" t="s">
        <v>122</v>
      </c>
      <c r="B10" s="21"/>
      <c r="C10" s="53">
        <v>675155</v>
      </c>
      <c r="D10" s="53"/>
      <c r="E10" s="53">
        <v>2021744</v>
      </c>
      <c r="F10" s="53"/>
      <c r="G10" s="53">
        <v>206996</v>
      </c>
      <c r="H10" s="53"/>
      <c r="I10" s="53">
        <v>2021744</v>
      </c>
    </row>
    <row r="11" spans="1:11" ht="20">
      <c r="A11" s="20" t="s">
        <v>74</v>
      </c>
      <c r="B11" s="21"/>
      <c r="C11" s="53">
        <f>6805+15610</f>
        <v>22415</v>
      </c>
      <c r="D11" s="53"/>
      <c r="E11" s="53">
        <v>16802</v>
      </c>
      <c r="F11" s="53"/>
      <c r="G11" s="53">
        <v>23841</v>
      </c>
      <c r="H11" s="53"/>
      <c r="I11" s="53">
        <v>26856</v>
      </c>
    </row>
    <row r="12" spans="1:11" ht="20.5">
      <c r="A12" s="22" t="s">
        <v>32</v>
      </c>
      <c r="B12" s="21"/>
      <c r="C12" s="54">
        <f>SUM(C10:C11)</f>
        <v>697570</v>
      </c>
      <c r="D12" s="53"/>
      <c r="E12" s="54">
        <f>SUM(E10:E11)</f>
        <v>2038546</v>
      </c>
      <c r="F12" s="53"/>
      <c r="G12" s="54">
        <f>SUM(G10:G11)</f>
        <v>230837</v>
      </c>
      <c r="H12" s="53"/>
      <c r="I12" s="54">
        <f>SUM(I10:I11)</f>
        <v>2048600</v>
      </c>
    </row>
    <row r="13" spans="1:11" ht="21" customHeight="1">
      <c r="A13" s="1"/>
      <c r="B13" s="21"/>
      <c r="C13" s="53"/>
      <c r="D13" s="53"/>
      <c r="E13" s="53"/>
      <c r="F13" s="53"/>
      <c r="G13" s="53"/>
      <c r="H13" s="53"/>
      <c r="I13" s="53"/>
    </row>
    <row r="14" spans="1:11" ht="12.75" customHeight="1">
      <c r="A14" s="23" t="s">
        <v>73</v>
      </c>
      <c r="B14" s="21"/>
      <c r="C14" s="53"/>
      <c r="D14" s="53"/>
      <c r="E14" s="53"/>
      <c r="F14" s="53"/>
      <c r="G14" s="53"/>
      <c r="H14" s="53"/>
      <c r="I14" s="53"/>
    </row>
    <row r="15" spans="1:11" ht="21" customHeight="1">
      <c r="A15" s="20" t="s">
        <v>123</v>
      </c>
      <c r="B15" s="21"/>
      <c r="C15" s="53">
        <v>-307578</v>
      </c>
      <c r="D15" s="53"/>
      <c r="E15" s="53">
        <v>-1286959</v>
      </c>
      <c r="F15" s="53"/>
      <c r="G15" s="53">
        <v>-145053</v>
      </c>
      <c r="H15" s="53"/>
      <c r="I15" s="53">
        <v>-1286959</v>
      </c>
    </row>
    <row r="16" spans="1:11" ht="20">
      <c r="A16" s="20" t="s">
        <v>75</v>
      </c>
      <c r="B16" s="21"/>
      <c r="C16" s="55">
        <v>-25005</v>
      </c>
      <c r="D16" s="53"/>
      <c r="E16" s="53">
        <v>-12821</v>
      </c>
      <c r="F16" s="53"/>
      <c r="G16" s="55">
        <v>-30790</v>
      </c>
      <c r="H16" s="53"/>
      <c r="I16" s="53">
        <v>-25464</v>
      </c>
    </row>
    <row r="17" spans="1:11" ht="20.5">
      <c r="A17" s="22" t="s">
        <v>33</v>
      </c>
      <c r="B17" s="21"/>
      <c r="C17" s="54">
        <f>SUM(C15:C16)</f>
        <v>-332583</v>
      </c>
      <c r="D17" s="53"/>
      <c r="E17" s="54">
        <f>SUM(E15:E16)</f>
        <v>-1299780</v>
      </c>
      <c r="F17" s="53"/>
      <c r="G17" s="54">
        <f>SUM(G15:G16)</f>
        <v>-175843</v>
      </c>
      <c r="H17" s="53"/>
      <c r="I17" s="54">
        <f>SUM(I15:I16)</f>
        <v>-1312423</v>
      </c>
    </row>
    <row r="18" spans="1:11" ht="20.5">
      <c r="A18" s="24"/>
      <c r="B18" s="21"/>
      <c r="C18" s="53"/>
      <c r="D18" s="53"/>
      <c r="E18" s="53"/>
      <c r="F18" s="53"/>
      <c r="G18" s="53"/>
      <c r="H18" s="53"/>
      <c r="I18" s="53"/>
    </row>
    <row r="19" spans="1:11" ht="12.75" customHeight="1">
      <c r="A19" s="19" t="s">
        <v>76</v>
      </c>
      <c r="B19" s="21"/>
      <c r="C19" s="53">
        <f>C12+C17</f>
        <v>364987</v>
      </c>
      <c r="D19" s="53"/>
      <c r="E19" s="53">
        <f>E12+E17</f>
        <v>738766</v>
      </c>
      <c r="F19" s="53"/>
      <c r="G19" s="53">
        <f>G12+G17</f>
        <v>54994</v>
      </c>
      <c r="H19" s="53"/>
      <c r="I19" s="53">
        <f>I12+I17</f>
        <v>736177</v>
      </c>
    </row>
    <row r="20" spans="1:11" ht="20">
      <c r="A20" s="15"/>
      <c r="B20" s="21"/>
      <c r="C20" s="53"/>
      <c r="D20" s="53"/>
      <c r="E20" s="53"/>
      <c r="F20" s="53"/>
      <c r="G20" s="53"/>
      <c r="H20" s="53"/>
      <c r="I20" s="53"/>
      <c r="K20" s="42"/>
    </row>
    <row r="21" spans="1:11" ht="21" customHeight="1">
      <c r="A21" s="56" t="s">
        <v>26</v>
      </c>
      <c r="B21" s="57"/>
      <c r="C21" s="58">
        <f>32329-C26</f>
        <v>29527</v>
      </c>
      <c r="D21" s="58"/>
      <c r="E21" s="58">
        <f>12939-E26</f>
        <v>10482</v>
      </c>
      <c r="F21" s="58"/>
      <c r="G21" s="58">
        <f>43173-2-G26</f>
        <v>11737</v>
      </c>
      <c r="H21" s="58"/>
      <c r="I21" s="58">
        <f>35783-I26</f>
        <v>8978</v>
      </c>
    </row>
    <row r="22" spans="1:11" ht="20">
      <c r="A22" s="15" t="s">
        <v>47</v>
      </c>
      <c r="B22" s="21"/>
      <c r="C22" s="53">
        <v>-94214</v>
      </c>
      <c r="D22" s="59">
        <f>C22/C12</f>
        <v>-0.1350602806886764</v>
      </c>
      <c r="E22" s="53">
        <v>-193927</v>
      </c>
      <c r="F22" s="53"/>
      <c r="G22" s="53">
        <v>-30715</v>
      </c>
      <c r="H22" s="53"/>
      <c r="I22" s="53">
        <v>-157542</v>
      </c>
    </row>
    <row r="23" spans="1:11" ht="20">
      <c r="A23" s="15" t="s">
        <v>27</v>
      </c>
      <c r="B23" s="21"/>
      <c r="C23" s="55">
        <v>-125051</v>
      </c>
      <c r="D23" s="59">
        <f>C23/C12</f>
        <v>-0.17926659690066946</v>
      </c>
      <c r="E23" s="53">
        <v>-125698</v>
      </c>
      <c r="F23" s="53"/>
      <c r="G23" s="55">
        <v>-94129</v>
      </c>
      <c r="H23" s="53"/>
      <c r="I23" s="53">
        <v>-90981</v>
      </c>
    </row>
    <row r="24" spans="1:11" ht="20.5">
      <c r="A24" s="19" t="s">
        <v>147</v>
      </c>
      <c r="B24" s="21"/>
      <c r="C24" s="54">
        <f>SUM(C19:C23)</f>
        <v>175249</v>
      </c>
      <c r="D24" s="53"/>
      <c r="E24" s="54">
        <f>SUM(E19:E23)</f>
        <v>429623</v>
      </c>
      <c r="F24" s="53"/>
      <c r="G24" s="54">
        <f>SUM(G19:G23)</f>
        <v>-58113</v>
      </c>
      <c r="H24" s="53"/>
      <c r="I24" s="54">
        <f>SUM(I19:I23)</f>
        <v>496632</v>
      </c>
    </row>
    <row r="25" spans="1:11" ht="20">
      <c r="A25" s="15"/>
      <c r="B25" s="21"/>
      <c r="C25" s="53"/>
      <c r="D25" s="53"/>
      <c r="E25" s="53"/>
      <c r="F25" s="53"/>
      <c r="G25" s="53"/>
      <c r="H25" s="53"/>
      <c r="I25" s="53"/>
    </row>
    <row r="26" spans="1:11" ht="20">
      <c r="A26" s="56" t="s">
        <v>148</v>
      </c>
      <c r="B26" s="57"/>
      <c r="C26" s="58">
        <v>2802</v>
      </c>
      <c r="D26" s="58"/>
      <c r="E26" s="58">
        <v>2457</v>
      </c>
      <c r="F26" s="58"/>
      <c r="G26" s="58">
        <v>31434</v>
      </c>
      <c r="H26" s="58"/>
      <c r="I26" s="58">
        <v>26805</v>
      </c>
    </row>
    <row r="27" spans="1:11" ht="20">
      <c r="A27" s="15" t="s">
        <v>28</v>
      </c>
      <c r="B27" s="21"/>
      <c r="C27" s="53">
        <v>-63898</v>
      </c>
      <c r="D27" s="53"/>
      <c r="E27" s="53">
        <v>-34617</v>
      </c>
      <c r="F27" s="53"/>
      <c r="G27" s="53">
        <v>-59351</v>
      </c>
      <c r="H27" s="53"/>
      <c r="I27" s="53">
        <v>-22260</v>
      </c>
    </row>
    <row r="28" spans="1:11" ht="20">
      <c r="A28" s="15" t="s">
        <v>145</v>
      </c>
      <c r="B28" s="21">
        <v>9</v>
      </c>
      <c r="C28" s="53">
        <v>298</v>
      </c>
      <c r="D28" s="53"/>
      <c r="E28" s="53">
        <v>19586</v>
      </c>
      <c r="F28" s="53"/>
      <c r="G28" s="60" t="s">
        <v>115</v>
      </c>
      <c r="H28" s="53"/>
      <c r="I28" s="60" t="s">
        <v>115</v>
      </c>
    </row>
    <row r="29" spans="1:11" ht="19.5" customHeight="1">
      <c r="A29" s="19" t="s">
        <v>114</v>
      </c>
      <c r="B29" s="21"/>
      <c r="C29" s="61">
        <f>SUM(C24:C28)</f>
        <v>114451</v>
      </c>
      <c r="D29" s="53"/>
      <c r="E29" s="61">
        <f>SUM(E24:E28)</f>
        <v>417049</v>
      </c>
      <c r="F29" s="53"/>
      <c r="G29" s="61">
        <f>SUM(G24:G28)</f>
        <v>-86030</v>
      </c>
      <c r="H29" s="53"/>
      <c r="I29" s="61">
        <f>SUM(I24:I28)</f>
        <v>501177</v>
      </c>
    </row>
    <row r="30" spans="1:11" ht="20">
      <c r="A30" s="15" t="s">
        <v>113</v>
      </c>
      <c r="B30" s="21">
        <v>21</v>
      </c>
      <c r="C30" s="55">
        <v>-27782</v>
      </c>
      <c r="D30" s="53"/>
      <c r="E30" s="53">
        <v>-86394</v>
      </c>
      <c r="F30" s="53"/>
      <c r="G30" s="53">
        <v>16786</v>
      </c>
      <c r="H30" s="53"/>
      <c r="I30" s="53">
        <v>-100523</v>
      </c>
    </row>
    <row r="31" spans="1:11" ht="20.5">
      <c r="A31" s="19" t="s">
        <v>109</v>
      </c>
      <c r="B31" s="21"/>
      <c r="C31" s="61">
        <f>SUM(C29:C30)</f>
        <v>86669</v>
      </c>
      <c r="D31" s="53"/>
      <c r="E31" s="61">
        <f>SUM(E29:E30)</f>
        <v>330655</v>
      </c>
      <c r="F31" s="53"/>
      <c r="G31" s="61">
        <f>SUM(G29:G30)</f>
        <v>-69244</v>
      </c>
      <c r="H31" s="53"/>
      <c r="I31" s="61">
        <f>SUM(I29:I30)</f>
        <v>400654</v>
      </c>
    </row>
    <row r="32" spans="1:11" ht="20.5">
      <c r="A32" s="19" t="s">
        <v>77</v>
      </c>
      <c r="B32" s="21"/>
      <c r="C32" s="41">
        <v>0</v>
      </c>
      <c r="D32" s="41"/>
      <c r="E32" s="41">
        <v>0</v>
      </c>
      <c r="F32" s="41"/>
      <c r="G32" s="41">
        <v>0</v>
      </c>
      <c r="H32" s="41"/>
      <c r="I32" s="41">
        <v>0</v>
      </c>
    </row>
    <row r="33" spans="1:13" ht="20.5">
      <c r="A33" s="19" t="s">
        <v>118</v>
      </c>
      <c r="B33" s="21"/>
      <c r="C33" s="41">
        <f>SUM(C32)</f>
        <v>0</v>
      </c>
      <c r="D33" s="41"/>
      <c r="E33" s="41">
        <f>SUM(E32)</f>
        <v>0</v>
      </c>
      <c r="F33" s="41"/>
      <c r="G33" s="41">
        <f>SUM(G32)</f>
        <v>0</v>
      </c>
      <c r="H33" s="41"/>
      <c r="I33" s="41">
        <f>SUM(I32)</f>
        <v>0</v>
      </c>
    </row>
    <row r="34" spans="1:13" ht="21" thickBot="1">
      <c r="A34" s="19" t="s">
        <v>110</v>
      </c>
      <c r="B34" s="21"/>
      <c r="C34" s="62">
        <f>C31+C33</f>
        <v>86669</v>
      </c>
      <c r="D34" s="53"/>
      <c r="E34" s="62">
        <f>E31+E33</f>
        <v>330655</v>
      </c>
      <c r="F34" s="53"/>
      <c r="G34" s="62">
        <f>G31+G33</f>
        <v>-69244</v>
      </c>
      <c r="H34" s="53"/>
      <c r="I34" s="62">
        <f>I31+I33</f>
        <v>400654</v>
      </c>
    </row>
    <row r="35" spans="1:13" ht="20.5" thickTop="1">
      <c r="A35" s="15"/>
      <c r="B35" s="21"/>
      <c r="C35" s="53"/>
      <c r="D35" s="53"/>
      <c r="E35" s="53"/>
      <c r="F35" s="53"/>
      <c r="G35" s="53"/>
      <c r="H35" s="53"/>
      <c r="I35" s="53"/>
    </row>
    <row r="36" spans="1:13" ht="12.75" customHeight="1">
      <c r="A36" s="25" t="s">
        <v>119</v>
      </c>
      <c r="B36" s="21"/>
      <c r="C36" s="53"/>
      <c r="D36" s="53"/>
      <c r="E36" s="53"/>
      <c r="F36" s="53"/>
      <c r="G36" s="53"/>
      <c r="H36" s="53"/>
      <c r="I36" s="53"/>
    </row>
    <row r="37" spans="1:13" ht="20">
      <c r="A37" s="26" t="s">
        <v>125</v>
      </c>
      <c r="B37" s="21"/>
      <c r="C37" s="55">
        <v>3182</v>
      </c>
      <c r="D37" s="53"/>
      <c r="E37" s="53">
        <v>335889</v>
      </c>
      <c r="F37" s="53"/>
      <c r="G37" s="53">
        <f>G34</f>
        <v>-69244</v>
      </c>
      <c r="H37" s="53"/>
      <c r="I37" s="53">
        <f>I34</f>
        <v>400654</v>
      </c>
    </row>
    <row r="38" spans="1:13" ht="20">
      <c r="A38" s="26" t="s">
        <v>78</v>
      </c>
      <c r="B38" s="21"/>
      <c r="C38" s="55">
        <v>83487</v>
      </c>
      <c r="D38" s="53"/>
      <c r="E38" s="53">
        <v>-5234</v>
      </c>
      <c r="F38" s="53"/>
      <c r="G38" s="60" t="s">
        <v>115</v>
      </c>
      <c r="H38" s="63"/>
      <c r="I38" s="60" t="s">
        <v>115</v>
      </c>
    </row>
    <row r="39" spans="1:13" ht="21" thickBot="1">
      <c r="A39" s="19" t="s">
        <v>109</v>
      </c>
      <c r="B39" s="21"/>
      <c r="C39" s="62">
        <f>SUM(C37:C38)</f>
        <v>86669</v>
      </c>
      <c r="D39" s="53"/>
      <c r="E39" s="62">
        <f>SUM(E37:E38)</f>
        <v>330655</v>
      </c>
      <c r="F39" s="53"/>
      <c r="G39" s="62">
        <f>SUM(G37:G38)</f>
        <v>-69244</v>
      </c>
      <c r="H39" s="53"/>
      <c r="I39" s="62">
        <f>SUM(I37:I38)</f>
        <v>400654</v>
      </c>
    </row>
    <row r="40" spans="1:13" ht="21" thickTop="1">
      <c r="A40" s="25"/>
      <c r="B40" s="21"/>
      <c r="C40" s="64"/>
      <c r="D40" s="64"/>
      <c r="E40" s="64"/>
      <c r="F40" s="64"/>
      <c r="G40" s="65"/>
      <c r="H40" s="66"/>
      <c r="I40" s="65"/>
      <c r="J40" s="42"/>
      <c r="K40" s="42"/>
      <c r="L40" s="42"/>
      <c r="M40" s="42"/>
    </row>
    <row r="41" spans="1:13" ht="20.25" customHeight="1">
      <c r="A41" s="25"/>
      <c r="B41" s="21"/>
      <c r="C41" s="64"/>
      <c r="D41" s="64"/>
      <c r="E41" s="64"/>
      <c r="F41" s="64"/>
      <c r="G41" s="65"/>
      <c r="H41" s="66"/>
      <c r="I41" s="65"/>
    </row>
    <row r="42" spans="1:13" ht="20.25" customHeight="1">
      <c r="A42" s="25"/>
      <c r="B42" s="21"/>
      <c r="C42" s="3"/>
      <c r="D42" s="3"/>
      <c r="E42" s="3"/>
      <c r="F42" s="3"/>
      <c r="G42" s="4"/>
      <c r="H42" s="27"/>
      <c r="I42" s="4"/>
    </row>
    <row r="43" spans="1:13" ht="20.25" customHeight="1">
      <c r="A43" s="25"/>
      <c r="B43" s="21"/>
      <c r="C43" s="3"/>
      <c r="D43" s="3"/>
      <c r="E43" s="3"/>
      <c r="F43" s="3"/>
      <c r="G43" s="4"/>
      <c r="H43" s="27"/>
      <c r="I43" s="4"/>
    </row>
    <row r="44" spans="1:13" ht="20.25" customHeight="1">
      <c r="A44" s="25"/>
      <c r="B44" s="21"/>
      <c r="C44" s="3"/>
      <c r="D44" s="3"/>
      <c r="E44" s="3"/>
      <c r="F44" s="3"/>
      <c r="G44" s="4"/>
      <c r="H44" s="27"/>
      <c r="I44" s="4"/>
    </row>
    <row r="45" spans="1:13" ht="20.25" customHeight="1">
      <c r="A45" s="25"/>
      <c r="B45" s="21"/>
      <c r="C45" s="3"/>
      <c r="D45" s="3"/>
      <c r="E45" s="3"/>
      <c r="F45" s="3"/>
      <c r="G45" s="4"/>
      <c r="H45" s="27"/>
      <c r="I45" s="4"/>
    </row>
    <row r="46" spans="1:13" ht="20.5">
      <c r="A46" s="25"/>
      <c r="B46" s="21"/>
      <c r="C46" s="3"/>
      <c r="D46" s="3"/>
      <c r="E46" s="3"/>
      <c r="F46" s="3"/>
      <c r="G46" s="4"/>
      <c r="H46" s="27"/>
      <c r="I46" s="4"/>
    </row>
    <row r="47" spans="1:13" ht="20.5">
      <c r="A47" s="25"/>
      <c r="B47" s="21"/>
      <c r="C47" s="3"/>
      <c r="D47" s="3"/>
      <c r="E47" s="3"/>
      <c r="F47" s="3"/>
      <c r="G47" s="4"/>
      <c r="H47" s="27"/>
      <c r="I47" s="4"/>
    </row>
    <row r="48" spans="1:13" ht="20.5">
      <c r="A48" s="25"/>
      <c r="B48" s="21"/>
      <c r="C48" s="3"/>
      <c r="D48" s="3"/>
      <c r="E48" s="3"/>
      <c r="F48" s="3"/>
      <c r="G48" s="4"/>
      <c r="H48" s="27"/>
      <c r="I48" s="4"/>
    </row>
    <row r="49" spans="1:13" ht="20.5">
      <c r="A49" s="25"/>
      <c r="B49" s="21"/>
      <c r="C49" s="3"/>
      <c r="D49" s="3"/>
      <c r="E49" s="3"/>
      <c r="F49" s="3"/>
      <c r="G49" s="4"/>
      <c r="H49" s="4"/>
      <c r="I49" s="4"/>
    </row>
    <row r="50" spans="1:13" ht="20.5">
      <c r="A50" s="25"/>
      <c r="B50" s="21"/>
      <c r="C50" s="3"/>
      <c r="D50" s="3"/>
      <c r="E50" s="3"/>
      <c r="F50" s="3"/>
      <c r="G50" s="4"/>
      <c r="H50" s="4"/>
      <c r="I50" s="4"/>
    </row>
    <row r="51" spans="1:13" s="2" customFormat="1" ht="12.75" customHeight="1">
      <c r="A51" s="25"/>
      <c r="B51" s="21"/>
      <c r="C51" s="3"/>
      <c r="D51" s="3"/>
      <c r="E51" s="3"/>
      <c r="F51" s="3"/>
      <c r="G51" s="4"/>
      <c r="H51" s="4"/>
      <c r="I51" s="4"/>
      <c r="J51" s="51"/>
      <c r="K51" s="10"/>
    </row>
    <row r="52" spans="1:13" ht="23">
      <c r="A52" s="323" t="s">
        <v>138</v>
      </c>
      <c r="B52" s="323"/>
      <c r="C52" s="323"/>
      <c r="D52" s="323"/>
      <c r="E52" s="323"/>
      <c r="F52" s="323"/>
      <c r="G52" s="323"/>
      <c r="H52" s="323"/>
      <c r="I52" s="323"/>
    </row>
    <row r="53" spans="1:13" ht="23">
      <c r="A53" s="323" t="s">
        <v>105</v>
      </c>
      <c r="B53" s="323"/>
      <c r="C53" s="323"/>
      <c r="D53" s="323"/>
      <c r="E53" s="323"/>
      <c r="F53" s="323"/>
      <c r="G53" s="323"/>
      <c r="H53" s="323"/>
      <c r="I53" s="323"/>
    </row>
    <row r="54" spans="1:13" ht="23">
      <c r="A54" s="323" t="s">
        <v>146</v>
      </c>
      <c r="B54" s="323"/>
      <c r="C54" s="323"/>
      <c r="D54" s="323"/>
      <c r="E54" s="323"/>
      <c r="F54" s="323"/>
      <c r="G54" s="323"/>
      <c r="H54" s="323"/>
      <c r="I54" s="323"/>
    </row>
    <row r="55" spans="1:13" ht="23">
      <c r="A55" s="324" t="s">
        <v>61</v>
      </c>
      <c r="B55" s="324"/>
      <c r="C55" s="324"/>
      <c r="D55" s="324"/>
      <c r="E55" s="324"/>
      <c r="F55" s="324"/>
      <c r="G55" s="324"/>
      <c r="H55" s="324"/>
      <c r="I55" s="324"/>
    </row>
    <row r="56" spans="1:13" ht="23">
      <c r="A56" s="5"/>
      <c r="B56" s="5"/>
      <c r="C56" s="5"/>
      <c r="D56" s="5"/>
      <c r="E56" s="6"/>
      <c r="F56" s="7"/>
      <c r="G56" s="7"/>
      <c r="H56" s="7"/>
      <c r="I56" s="8" t="s">
        <v>58</v>
      </c>
      <c r="J56" s="42"/>
      <c r="K56" s="42"/>
      <c r="L56" s="42"/>
      <c r="M56" s="42"/>
    </row>
    <row r="57" spans="1:13" ht="20">
      <c r="A57" s="51"/>
      <c r="B57" s="51"/>
      <c r="C57" s="51"/>
      <c r="D57" s="51"/>
      <c r="E57" s="51"/>
      <c r="F57" s="51"/>
      <c r="G57" s="51"/>
      <c r="H57" s="51"/>
      <c r="I57" s="9"/>
      <c r="J57" s="42"/>
      <c r="K57" s="42"/>
      <c r="M57" s="44"/>
    </row>
    <row r="58" spans="1:13" s="29" customFormat="1" ht="20.5">
      <c r="A58" s="11"/>
      <c r="B58" s="12" t="s">
        <v>2</v>
      </c>
      <c r="C58" s="325" t="s">
        <v>40</v>
      </c>
      <c r="D58" s="325"/>
      <c r="E58" s="325"/>
      <c r="F58" s="13"/>
      <c r="G58" s="325" t="s">
        <v>39</v>
      </c>
      <c r="H58" s="325"/>
      <c r="I58" s="325"/>
      <c r="J58" s="43"/>
      <c r="K58" s="43"/>
      <c r="L58" s="43"/>
      <c r="M58" s="43"/>
    </row>
    <row r="59" spans="1:13" s="29" customFormat="1" ht="12.75" customHeight="1">
      <c r="A59" s="14"/>
      <c r="B59" s="15"/>
      <c r="C59" s="16">
        <v>2563</v>
      </c>
      <c r="D59" s="17"/>
      <c r="E59" s="16">
        <v>2562</v>
      </c>
      <c r="F59" s="18"/>
      <c r="G59" s="16">
        <v>2563</v>
      </c>
      <c r="H59" s="17"/>
      <c r="I59" s="16">
        <v>2562</v>
      </c>
    </row>
    <row r="60" spans="1:13" s="30" customFormat="1" ht="20.5">
      <c r="A60" s="25" t="s">
        <v>120</v>
      </c>
      <c r="B60" s="21"/>
      <c r="C60" s="16"/>
      <c r="D60" s="17"/>
      <c r="E60" s="16" t="s">
        <v>142</v>
      </c>
      <c r="F60" s="18"/>
      <c r="G60" s="16"/>
      <c r="H60" s="17"/>
      <c r="I60" s="16" t="s">
        <v>142</v>
      </c>
    </row>
    <row r="61" spans="1:13" s="30" customFormat="1" ht="20">
      <c r="A61" s="26" t="s">
        <v>125</v>
      </c>
      <c r="B61" s="21"/>
      <c r="C61" s="55">
        <f>C37</f>
        <v>3182</v>
      </c>
      <c r="D61" s="53"/>
      <c r="E61" s="53">
        <f>E37</f>
        <v>335889</v>
      </c>
      <c r="F61" s="53"/>
      <c r="G61" s="53">
        <f>+G37</f>
        <v>-69244</v>
      </c>
      <c r="H61" s="53"/>
      <c r="I61" s="53">
        <f>+I37</f>
        <v>400654</v>
      </c>
      <c r="J61" s="52"/>
    </row>
    <row r="62" spans="1:13" s="30" customFormat="1" ht="12.75" customHeight="1">
      <c r="A62" s="28" t="s">
        <v>78</v>
      </c>
      <c r="B62" s="21"/>
      <c r="C62" s="55">
        <f>C38</f>
        <v>83487</v>
      </c>
      <c r="D62" s="53"/>
      <c r="E62" s="53">
        <f>E38</f>
        <v>-5234</v>
      </c>
      <c r="F62" s="53"/>
      <c r="G62" s="60" t="str">
        <f>+G38</f>
        <v>-</v>
      </c>
      <c r="H62" s="63"/>
      <c r="I62" s="60" t="str">
        <f>+I38</f>
        <v>-</v>
      </c>
    </row>
    <row r="63" spans="1:13" s="30" customFormat="1" ht="20.25" customHeight="1" thickBot="1">
      <c r="A63" s="25" t="s">
        <v>110</v>
      </c>
      <c r="B63" s="21"/>
      <c r="C63" s="62">
        <f>C61+C62</f>
        <v>86669</v>
      </c>
      <c r="D63" s="53"/>
      <c r="E63" s="62">
        <f>E61+E62</f>
        <v>330655</v>
      </c>
      <c r="F63" s="53"/>
      <c r="G63" s="62">
        <f>SUM(G61:G62)</f>
        <v>-69244</v>
      </c>
      <c r="H63" s="53"/>
      <c r="I63" s="62">
        <f>SUM(I61:I62)</f>
        <v>400654</v>
      </c>
    </row>
    <row r="64" spans="1:13" s="30" customFormat="1" ht="20.25" customHeight="1" thickTop="1">
      <c r="A64" s="25"/>
      <c r="B64" s="21"/>
      <c r="C64" s="64"/>
      <c r="D64" s="64"/>
      <c r="E64" s="64"/>
      <c r="F64" s="64"/>
      <c r="G64" s="65"/>
      <c r="H64" s="66"/>
      <c r="I64" s="65"/>
    </row>
    <row r="65" spans="1:9" s="30" customFormat="1" ht="20.25" customHeight="1">
      <c r="A65" s="25" t="s">
        <v>111</v>
      </c>
      <c r="B65" s="21"/>
      <c r="C65" s="64"/>
      <c r="D65" s="64"/>
      <c r="E65" s="64"/>
      <c r="F65" s="64"/>
      <c r="G65" s="64"/>
      <c r="H65" s="64"/>
      <c r="I65" s="64"/>
    </row>
    <row r="66" spans="1:9" s="30" customFormat="1" ht="20.25" customHeight="1">
      <c r="A66" s="15" t="s">
        <v>112</v>
      </c>
      <c r="B66" s="21">
        <v>22</v>
      </c>
      <c r="C66" s="67">
        <v>4.1508060322412894E-3</v>
      </c>
      <c r="D66" s="68"/>
      <c r="E66" s="68">
        <v>0.36509673913043478</v>
      </c>
      <c r="F66" s="68"/>
      <c r="G66" s="68">
        <v>-7.201664066562663E-2</v>
      </c>
      <c r="H66" s="68"/>
      <c r="I66" s="68">
        <v>0.43549347826086954</v>
      </c>
    </row>
    <row r="67" spans="1:9" s="30" customFormat="1" ht="20.25" customHeight="1">
      <c r="A67" s="15"/>
      <c r="B67" s="21"/>
      <c r="C67" s="64"/>
      <c r="D67" s="64"/>
      <c r="E67" s="64"/>
      <c r="F67" s="64"/>
      <c r="G67" s="64"/>
      <c r="H67" s="64"/>
      <c r="I67" s="64"/>
    </row>
    <row r="68" spans="1:9" s="30" customFormat="1" ht="20.25" customHeight="1">
      <c r="A68" s="15"/>
      <c r="B68" s="21"/>
      <c r="C68" s="69"/>
      <c r="D68" s="31"/>
      <c r="E68" s="31"/>
      <c r="F68" s="31"/>
      <c r="G68" s="31"/>
      <c r="H68" s="31"/>
      <c r="I68" s="31"/>
    </row>
    <row r="69" spans="1:9" s="30" customFormat="1" ht="20.25" customHeight="1">
      <c r="A69" s="15"/>
      <c r="B69" s="21"/>
      <c r="C69" s="31"/>
      <c r="D69" s="31"/>
      <c r="E69" s="31"/>
      <c r="F69" s="31"/>
      <c r="G69" s="31"/>
      <c r="H69" s="31"/>
      <c r="I69" s="31"/>
    </row>
    <row r="70" spans="1:9" s="30" customFormat="1" ht="20.25" customHeight="1">
      <c r="A70" s="15"/>
      <c r="B70" s="21"/>
      <c r="C70" s="31"/>
      <c r="D70" s="31"/>
      <c r="E70" s="31"/>
      <c r="F70" s="31"/>
      <c r="G70" s="31"/>
      <c r="H70" s="31"/>
      <c r="I70" s="31"/>
    </row>
    <row r="71" spans="1:9" s="30" customFormat="1" ht="20.25" customHeight="1">
      <c r="A71" s="15"/>
      <c r="B71" s="21"/>
      <c r="C71" s="31"/>
      <c r="D71" s="31"/>
      <c r="E71" s="31"/>
      <c r="F71" s="31"/>
      <c r="G71" s="31"/>
      <c r="H71" s="31"/>
      <c r="I71" s="31"/>
    </row>
    <row r="72" spans="1:9" s="30" customFormat="1" ht="20.25" customHeight="1">
      <c r="A72" s="15"/>
      <c r="B72" s="21"/>
      <c r="C72" s="31"/>
      <c r="D72" s="31"/>
      <c r="E72" s="31"/>
      <c r="F72" s="31"/>
      <c r="G72" s="31"/>
      <c r="H72" s="31"/>
      <c r="I72" s="31"/>
    </row>
    <row r="73" spans="1:9" s="30" customFormat="1" ht="20.25" customHeight="1">
      <c r="A73" s="15"/>
      <c r="B73" s="21"/>
      <c r="C73" s="31"/>
      <c r="D73" s="31"/>
      <c r="E73" s="31"/>
      <c r="F73" s="31"/>
      <c r="G73" s="31"/>
      <c r="H73" s="31"/>
      <c r="I73" s="31"/>
    </row>
    <row r="74" spans="1:9" s="30" customFormat="1" ht="20.25" customHeight="1">
      <c r="A74" s="15"/>
      <c r="B74" s="21"/>
      <c r="C74" s="31"/>
      <c r="D74" s="31"/>
      <c r="E74" s="31"/>
      <c r="F74" s="31"/>
      <c r="G74" s="31"/>
      <c r="H74" s="31"/>
      <c r="I74" s="31"/>
    </row>
    <row r="75" spans="1:9" s="30" customFormat="1" ht="20.25" customHeight="1">
      <c r="A75" s="15"/>
      <c r="B75" s="21"/>
      <c r="C75" s="31"/>
      <c r="D75" s="31"/>
      <c r="E75" s="31"/>
      <c r="F75" s="31"/>
      <c r="G75" s="31"/>
      <c r="H75" s="31"/>
      <c r="I75" s="31"/>
    </row>
    <row r="76" spans="1:9" s="30" customFormat="1" ht="20.25" customHeight="1">
      <c r="A76" s="15"/>
      <c r="B76" s="21"/>
      <c r="C76" s="31"/>
      <c r="D76" s="31"/>
      <c r="E76" s="31"/>
      <c r="F76" s="31"/>
      <c r="G76" s="31"/>
      <c r="H76" s="31"/>
      <c r="I76" s="31"/>
    </row>
    <row r="77" spans="1:9" s="30" customFormat="1" ht="20.25" customHeight="1">
      <c r="A77" s="15"/>
      <c r="B77" s="21"/>
      <c r="C77" s="31"/>
      <c r="D77" s="31"/>
      <c r="E77" s="31"/>
      <c r="F77" s="31"/>
      <c r="G77" s="31"/>
      <c r="H77" s="31"/>
      <c r="I77" s="31"/>
    </row>
    <row r="78" spans="1:9" s="30" customFormat="1" ht="20.25" customHeight="1">
      <c r="A78" s="15"/>
      <c r="B78" s="21"/>
      <c r="C78" s="31"/>
      <c r="D78" s="31"/>
      <c r="E78" s="31"/>
      <c r="F78" s="31"/>
      <c r="G78" s="31"/>
      <c r="H78" s="31"/>
      <c r="I78" s="31"/>
    </row>
    <row r="79" spans="1:9" s="30" customFormat="1" ht="20.25" customHeight="1">
      <c r="A79" s="15"/>
      <c r="B79" s="21"/>
      <c r="C79" s="31"/>
      <c r="D79" s="31"/>
      <c r="E79" s="31"/>
      <c r="F79" s="31"/>
      <c r="G79" s="31"/>
      <c r="H79" s="31"/>
      <c r="I79" s="31"/>
    </row>
    <row r="80" spans="1:9" s="30" customFormat="1" ht="20.25" customHeight="1">
      <c r="A80" s="15"/>
      <c r="B80" s="21"/>
      <c r="C80" s="31"/>
      <c r="D80" s="31"/>
      <c r="E80" s="31"/>
      <c r="F80" s="31"/>
      <c r="G80" s="31"/>
      <c r="H80" s="31"/>
      <c r="I80" s="31"/>
    </row>
    <row r="81" spans="1:9" ht="20">
      <c r="A81" s="15"/>
      <c r="B81" s="21"/>
      <c r="C81" s="31"/>
      <c r="D81" s="31"/>
      <c r="E81" s="31"/>
      <c r="F81" s="31"/>
      <c r="G81" s="31"/>
      <c r="H81" s="31"/>
      <c r="I81" s="31"/>
    </row>
    <row r="82" spans="1:9" ht="20">
      <c r="A82" s="15"/>
      <c r="B82" s="21"/>
      <c r="C82" s="31"/>
      <c r="D82" s="31"/>
      <c r="E82" s="31"/>
      <c r="F82" s="31"/>
      <c r="G82" s="31"/>
      <c r="H82" s="31"/>
      <c r="I82" s="31"/>
    </row>
    <row r="83" spans="1:9" ht="20">
      <c r="A83" s="15"/>
      <c r="B83" s="21"/>
      <c r="C83" s="31"/>
      <c r="D83" s="31"/>
      <c r="E83" s="31"/>
      <c r="F83" s="31"/>
      <c r="G83" s="31"/>
      <c r="H83" s="31"/>
      <c r="I83" s="31"/>
    </row>
    <row r="84" spans="1:9" ht="20">
      <c r="A84" s="15"/>
      <c r="B84" s="21"/>
      <c r="C84" s="31"/>
      <c r="D84" s="31"/>
      <c r="E84" s="31"/>
      <c r="F84" s="31"/>
      <c r="G84" s="31"/>
      <c r="H84" s="31"/>
      <c r="I84" s="31"/>
    </row>
    <row r="85" spans="1:9" ht="20">
      <c r="A85" s="15"/>
      <c r="B85" s="21"/>
      <c r="C85" s="31"/>
      <c r="D85" s="31"/>
      <c r="E85" s="31"/>
      <c r="F85" s="31"/>
      <c r="G85" s="31"/>
      <c r="H85" s="31"/>
      <c r="I85" s="31"/>
    </row>
    <row r="86" spans="1:9" ht="20">
      <c r="A86" s="15"/>
      <c r="B86" s="21"/>
      <c r="C86" s="31"/>
      <c r="D86" s="31"/>
      <c r="E86" s="31"/>
      <c r="F86" s="31"/>
      <c r="G86" s="31"/>
      <c r="H86" s="31"/>
      <c r="I86" s="31"/>
    </row>
    <row r="87" spans="1:9" ht="20">
      <c r="A87" s="15"/>
      <c r="B87" s="21"/>
      <c r="C87" s="31"/>
      <c r="D87" s="31"/>
      <c r="E87" s="31"/>
      <c r="F87" s="31"/>
      <c r="G87" s="31"/>
      <c r="H87" s="31"/>
      <c r="I87" s="31"/>
    </row>
    <row r="88" spans="1:9" ht="20">
      <c r="A88" s="15"/>
      <c r="B88" s="21"/>
      <c r="C88" s="31"/>
      <c r="D88" s="31"/>
      <c r="E88" s="31"/>
      <c r="F88" s="31"/>
      <c r="G88" s="31"/>
      <c r="H88" s="31"/>
      <c r="I88" s="31"/>
    </row>
    <row r="89" spans="1:9" ht="20">
      <c r="A89" s="15"/>
      <c r="B89" s="21"/>
      <c r="C89" s="31"/>
      <c r="D89" s="31"/>
      <c r="E89" s="31"/>
      <c r="F89" s="31"/>
      <c r="G89" s="31"/>
      <c r="H89" s="31"/>
      <c r="I89" s="31"/>
    </row>
    <row r="90" spans="1:9" ht="20">
      <c r="A90" s="15"/>
      <c r="B90" s="21"/>
      <c r="C90" s="31"/>
      <c r="D90" s="31"/>
      <c r="E90" s="31"/>
      <c r="F90" s="31"/>
      <c r="G90" s="31"/>
      <c r="H90" s="31"/>
      <c r="I90" s="31"/>
    </row>
    <row r="91" spans="1:9" ht="20">
      <c r="A91" s="15"/>
      <c r="B91" s="21"/>
      <c r="C91" s="31"/>
      <c r="D91" s="31"/>
      <c r="E91" s="31"/>
      <c r="F91" s="31"/>
      <c r="G91" s="31"/>
      <c r="H91" s="31"/>
      <c r="I91" s="31"/>
    </row>
    <row r="92" spans="1:9" ht="20">
      <c r="A92" s="15"/>
      <c r="B92" s="21"/>
      <c r="C92" s="31"/>
      <c r="D92" s="31"/>
      <c r="E92" s="31"/>
      <c r="F92" s="31"/>
      <c r="G92" s="31"/>
      <c r="H92" s="31"/>
      <c r="I92" s="31"/>
    </row>
    <row r="93" spans="1:9" ht="20">
      <c r="A93" s="15" t="s">
        <v>62</v>
      </c>
      <c r="B93" s="32"/>
      <c r="C93" s="33"/>
      <c r="D93" s="32"/>
      <c r="E93" s="34"/>
      <c r="F93" s="32"/>
      <c r="G93" s="35"/>
      <c r="H93" s="35"/>
      <c r="I93" s="36"/>
    </row>
    <row r="94" spans="1:9" ht="20">
      <c r="A94" s="15"/>
      <c r="B94" s="32"/>
      <c r="C94" s="33"/>
      <c r="D94" s="32"/>
      <c r="E94" s="34"/>
      <c r="F94" s="32"/>
      <c r="G94" s="35"/>
      <c r="H94" s="35"/>
      <c r="I94" s="36"/>
    </row>
    <row r="95" spans="1:9" ht="20">
      <c r="A95" s="15"/>
      <c r="B95" s="32"/>
      <c r="C95" s="33"/>
      <c r="D95" s="32"/>
      <c r="E95" s="34"/>
      <c r="F95" s="32"/>
      <c r="G95" s="35"/>
      <c r="H95" s="35"/>
      <c r="I95" s="36"/>
    </row>
    <row r="96" spans="1:9" ht="20">
      <c r="A96" s="15"/>
      <c r="B96" s="32"/>
      <c r="C96" s="33"/>
      <c r="D96" s="32"/>
      <c r="E96" s="34"/>
      <c r="F96" s="32"/>
      <c r="G96" s="35"/>
      <c r="H96" s="35"/>
      <c r="I96" s="36"/>
    </row>
    <row r="97" spans="1:9" ht="20">
      <c r="A97" s="15"/>
      <c r="B97" s="32"/>
      <c r="C97" s="33"/>
      <c r="D97" s="32"/>
      <c r="E97" s="34"/>
      <c r="F97" s="32"/>
      <c r="G97" s="35"/>
      <c r="H97" s="35"/>
      <c r="I97" s="36"/>
    </row>
    <row r="98" spans="1:9" ht="20">
      <c r="A98" s="322"/>
      <c r="B98" s="322"/>
      <c r="C98" s="322"/>
      <c r="D98" s="322"/>
      <c r="E98" s="322"/>
      <c r="F98" s="322"/>
      <c r="G98" s="322"/>
      <c r="H98" s="322"/>
      <c r="I98" s="322"/>
    </row>
    <row r="99" spans="1:9" ht="20">
      <c r="A99" s="322"/>
      <c r="B99" s="322"/>
      <c r="C99" s="322"/>
      <c r="D99" s="322"/>
      <c r="E99" s="322"/>
      <c r="F99" s="322"/>
      <c r="G99" s="322"/>
      <c r="H99" s="322"/>
      <c r="I99" s="322"/>
    </row>
  </sheetData>
  <mergeCells count="14">
    <mergeCell ref="A1:I1"/>
    <mergeCell ref="A2:I2"/>
    <mergeCell ref="A3:I3"/>
    <mergeCell ref="A4:I4"/>
    <mergeCell ref="C7:E7"/>
    <mergeCell ref="G7:I7"/>
    <mergeCell ref="A98:I98"/>
    <mergeCell ref="A99:I99"/>
    <mergeCell ref="A52:I52"/>
    <mergeCell ref="A53:I53"/>
    <mergeCell ref="A54:I54"/>
    <mergeCell ref="A55:I55"/>
    <mergeCell ref="C58:E58"/>
    <mergeCell ref="G58:I58"/>
  </mergeCells>
  <pageMargins left="1" right="0.5" top="1" bottom="0.5" header="0.3" footer="0.3"/>
  <pageSetup paperSize="9" scale="75" orientation="portrait" r:id="rId1"/>
  <rowBreaks count="1" manualBreakCount="1">
    <brk id="4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theme="6" tint="0.79998168889431442"/>
  </sheetPr>
  <dimension ref="A1:M90"/>
  <sheetViews>
    <sheetView view="pageBreakPreview" zoomScaleNormal="100" zoomScaleSheetLayoutView="100" workbookViewId="0">
      <selection activeCell="A3" sqref="A3:I3"/>
    </sheetView>
  </sheetViews>
  <sheetFormatPr defaultColWidth="9.06640625" defaultRowHeight="21.5"/>
  <cols>
    <col min="1" max="1" width="34.6640625" style="2" customWidth="1"/>
    <col min="2" max="2" width="7.19921875" style="2" customWidth="1"/>
    <col min="3" max="3" width="9.3984375" style="37" customWidth="1"/>
    <col min="4" max="4" width="1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3" width="3.6640625" customWidth="1"/>
  </cols>
  <sheetData>
    <row r="1" spans="1:11" ht="23">
      <c r="A1" s="323" t="s">
        <v>138</v>
      </c>
      <c r="B1" s="323"/>
      <c r="C1" s="323"/>
      <c r="D1" s="323"/>
      <c r="E1" s="323"/>
      <c r="F1" s="323"/>
      <c r="G1" s="323"/>
      <c r="H1" s="323"/>
      <c r="I1" s="323"/>
    </row>
    <row r="2" spans="1:11" ht="23">
      <c r="A2" s="323" t="s">
        <v>57</v>
      </c>
      <c r="B2" s="323"/>
      <c r="C2" s="323"/>
      <c r="D2" s="323"/>
      <c r="E2" s="323"/>
      <c r="F2" s="323"/>
      <c r="G2" s="323"/>
      <c r="H2" s="323"/>
      <c r="I2" s="323"/>
    </row>
    <row r="3" spans="1:11" ht="23">
      <c r="A3" s="323" t="s">
        <v>153</v>
      </c>
      <c r="B3" s="323"/>
      <c r="C3" s="323"/>
      <c r="D3" s="323"/>
      <c r="E3" s="323"/>
      <c r="F3" s="323"/>
      <c r="G3" s="323"/>
      <c r="H3" s="323"/>
      <c r="I3" s="323"/>
    </row>
    <row r="4" spans="1:11" ht="23">
      <c r="A4" s="324" t="s">
        <v>61</v>
      </c>
      <c r="B4" s="324"/>
      <c r="C4" s="324"/>
      <c r="D4" s="324"/>
      <c r="E4" s="324"/>
      <c r="F4" s="324"/>
      <c r="G4" s="324"/>
      <c r="H4" s="324"/>
      <c r="I4" s="324"/>
    </row>
    <row r="5" spans="1:11" ht="23">
      <c r="A5" s="5"/>
      <c r="B5" s="5"/>
      <c r="C5" s="5"/>
      <c r="D5" s="5"/>
      <c r="E5" s="6"/>
      <c r="F5" s="7"/>
      <c r="G5" s="7"/>
      <c r="H5" s="7"/>
      <c r="I5" s="8" t="s">
        <v>58</v>
      </c>
    </row>
    <row r="6" spans="1:11" s="2" customFormat="1" ht="12.75" customHeight="1">
      <c r="A6" s="51"/>
      <c r="B6" s="51"/>
      <c r="C6" s="51"/>
      <c r="D6" s="51"/>
      <c r="E6" s="51"/>
      <c r="F6" s="51"/>
      <c r="G6" s="51"/>
      <c r="H6" s="51"/>
      <c r="I6" s="9"/>
      <c r="J6" s="51"/>
      <c r="K6" s="10"/>
    </row>
    <row r="7" spans="1:11" ht="20.5">
      <c r="A7" s="11"/>
      <c r="B7" s="12" t="s">
        <v>2</v>
      </c>
      <c r="C7" s="325" t="s">
        <v>40</v>
      </c>
      <c r="D7" s="325"/>
      <c r="E7" s="325"/>
      <c r="F7" s="13"/>
      <c r="G7" s="325" t="s">
        <v>39</v>
      </c>
      <c r="H7" s="325"/>
      <c r="I7" s="325"/>
    </row>
    <row r="8" spans="1:11" ht="20.5">
      <c r="A8" s="14"/>
      <c r="B8" s="15"/>
      <c r="C8" s="16">
        <v>2563</v>
      </c>
      <c r="D8" s="17"/>
      <c r="E8" s="16">
        <v>2562</v>
      </c>
      <c r="F8" s="18"/>
      <c r="G8" s="16">
        <v>2563</v>
      </c>
      <c r="H8" s="17"/>
      <c r="I8" s="16">
        <v>2562</v>
      </c>
    </row>
    <row r="9" spans="1:11" ht="20.5">
      <c r="A9" s="14"/>
      <c r="B9" s="15"/>
      <c r="C9" s="16"/>
      <c r="D9" s="17"/>
      <c r="E9" s="16" t="s">
        <v>142</v>
      </c>
      <c r="F9" s="18"/>
      <c r="G9" s="16"/>
      <c r="H9" s="17"/>
      <c r="I9" s="16" t="s">
        <v>142</v>
      </c>
    </row>
    <row r="10" spans="1:11" ht="20.5">
      <c r="A10" s="19" t="s">
        <v>72</v>
      </c>
      <c r="B10" s="15"/>
      <c r="C10" s="16"/>
      <c r="D10" s="17"/>
      <c r="E10" s="16"/>
      <c r="F10" s="18"/>
      <c r="G10" s="16"/>
      <c r="H10" s="17"/>
      <c r="I10" s="16"/>
    </row>
    <row r="11" spans="1:11" ht="20">
      <c r="A11" s="20" t="s">
        <v>122</v>
      </c>
      <c r="B11" s="21">
        <v>3</v>
      </c>
      <c r="C11" s="53">
        <v>675155</v>
      </c>
      <c r="D11" s="53"/>
      <c r="E11" s="53">
        <v>2021744</v>
      </c>
      <c r="F11" s="53"/>
      <c r="G11" s="53">
        <v>206996</v>
      </c>
      <c r="H11" s="53"/>
      <c r="I11" s="53">
        <v>2021744</v>
      </c>
    </row>
    <row r="12" spans="1:11" ht="20">
      <c r="A12" s="20" t="s">
        <v>74</v>
      </c>
      <c r="B12" s="21">
        <v>3</v>
      </c>
      <c r="C12" s="53">
        <f>6805+15610</f>
        <v>22415</v>
      </c>
      <c r="D12" s="53"/>
      <c r="E12" s="53">
        <v>16802</v>
      </c>
      <c r="F12" s="53"/>
      <c r="G12" s="53">
        <v>23841</v>
      </c>
      <c r="H12" s="53"/>
      <c r="I12" s="53">
        <v>26856</v>
      </c>
    </row>
    <row r="13" spans="1:11" ht="21" customHeight="1">
      <c r="A13" s="22" t="s">
        <v>32</v>
      </c>
      <c r="B13" s="21"/>
      <c r="C13" s="54">
        <f>SUM(C11:C12)</f>
        <v>697570</v>
      </c>
      <c r="D13" s="53"/>
      <c r="E13" s="54">
        <f>SUM(E11:E12)</f>
        <v>2038546</v>
      </c>
      <c r="F13" s="53"/>
      <c r="G13" s="54">
        <f>SUM(G11:G12)</f>
        <v>230837</v>
      </c>
      <c r="H13" s="53"/>
      <c r="I13" s="54">
        <f>SUM(I11:I12)</f>
        <v>2048600</v>
      </c>
    </row>
    <row r="14" spans="1:11" ht="12.75" customHeight="1">
      <c r="A14" s="1"/>
      <c r="B14" s="21"/>
      <c r="C14" s="53"/>
      <c r="D14" s="53"/>
      <c r="E14" s="53"/>
      <c r="F14" s="53"/>
      <c r="G14" s="53"/>
      <c r="H14" s="53"/>
      <c r="I14" s="53"/>
    </row>
    <row r="15" spans="1:11" ht="21" customHeight="1">
      <c r="A15" s="23" t="s">
        <v>73</v>
      </c>
      <c r="B15" s="21"/>
      <c r="C15" s="53"/>
      <c r="D15" s="53"/>
      <c r="E15" s="53"/>
      <c r="F15" s="53"/>
      <c r="G15" s="53"/>
      <c r="H15" s="53"/>
      <c r="I15" s="53"/>
    </row>
    <row r="16" spans="1:11" ht="20">
      <c r="A16" s="20" t="s">
        <v>123</v>
      </c>
      <c r="B16" s="21"/>
      <c r="C16" s="53">
        <v>-307578</v>
      </c>
      <c r="D16" s="53"/>
      <c r="E16" s="53">
        <v>-1286959</v>
      </c>
      <c r="F16" s="53"/>
      <c r="G16" s="53">
        <v>-145053</v>
      </c>
      <c r="H16" s="53"/>
      <c r="I16" s="53">
        <v>-1286959</v>
      </c>
    </row>
    <row r="17" spans="1:11" ht="20">
      <c r="A17" s="20" t="s">
        <v>75</v>
      </c>
      <c r="B17" s="21"/>
      <c r="C17" s="53">
        <v>-25005</v>
      </c>
      <c r="D17" s="53"/>
      <c r="E17" s="53">
        <v>-12821</v>
      </c>
      <c r="F17" s="53"/>
      <c r="G17" s="53">
        <v>-30790</v>
      </c>
      <c r="H17" s="53"/>
      <c r="I17" s="53">
        <v>-25464</v>
      </c>
    </row>
    <row r="18" spans="1:11" ht="20.5">
      <c r="A18" s="22" t="s">
        <v>33</v>
      </c>
      <c r="B18" s="21"/>
      <c r="C18" s="54">
        <f>SUM(C16:C17)</f>
        <v>-332583</v>
      </c>
      <c r="D18" s="53"/>
      <c r="E18" s="54">
        <f>SUM(E16:E17)</f>
        <v>-1299780</v>
      </c>
      <c r="F18" s="53"/>
      <c r="G18" s="54">
        <f>SUM(G16:G17)</f>
        <v>-175843</v>
      </c>
      <c r="H18" s="53"/>
      <c r="I18" s="54">
        <f>SUM(I16:I17)</f>
        <v>-1312423</v>
      </c>
    </row>
    <row r="19" spans="1:11" ht="12.75" customHeight="1">
      <c r="A19" s="24"/>
      <c r="B19" s="21"/>
      <c r="C19" s="53"/>
      <c r="D19" s="53"/>
      <c r="E19" s="53"/>
      <c r="F19" s="53"/>
      <c r="G19" s="53"/>
      <c r="H19" s="53"/>
      <c r="I19" s="53"/>
    </row>
    <row r="20" spans="1:11" ht="20.5">
      <c r="A20" s="19" t="s">
        <v>76</v>
      </c>
      <c r="B20" s="21"/>
      <c r="C20" s="53">
        <f>C13+C18</f>
        <v>364987</v>
      </c>
      <c r="D20" s="53"/>
      <c r="E20" s="53">
        <f>E13+E18</f>
        <v>738766</v>
      </c>
      <c r="F20" s="53"/>
      <c r="G20" s="53">
        <f>G13+G18</f>
        <v>54994</v>
      </c>
      <c r="H20" s="53"/>
      <c r="I20" s="53">
        <f>I13+I18</f>
        <v>736177</v>
      </c>
      <c r="K20" s="42"/>
    </row>
    <row r="21" spans="1:11" ht="12.75" customHeight="1">
      <c r="A21" s="15"/>
      <c r="B21" s="21"/>
      <c r="C21" s="53"/>
      <c r="D21" s="53"/>
      <c r="E21" s="53"/>
      <c r="F21" s="53"/>
      <c r="G21" s="53"/>
      <c r="H21" s="53"/>
      <c r="I21" s="53"/>
    </row>
    <row r="22" spans="1:11" ht="20">
      <c r="A22" s="15" t="s">
        <v>26</v>
      </c>
      <c r="B22" s="21"/>
      <c r="C22" s="58">
        <f>32330-C27</f>
        <v>29528</v>
      </c>
      <c r="D22" s="58"/>
      <c r="E22" s="58">
        <f>12939-E27</f>
        <v>10482</v>
      </c>
      <c r="F22" s="58"/>
      <c r="G22" s="58">
        <f>43173-2-G27</f>
        <v>11737</v>
      </c>
      <c r="H22" s="58"/>
      <c r="I22" s="58">
        <f>35783-I27</f>
        <v>8978</v>
      </c>
    </row>
    <row r="23" spans="1:11" ht="20">
      <c r="A23" s="15" t="s">
        <v>47</v>
      </c>
      <c r="B23" s="21"/>
      <c r="C23" s="53">
        <v>-94214</v>
      </c>
      <c r="D23" s="59">
        <f>C23/C13</f>
        <v>-0.1350602806886764</v>
      </c>
      <c r="E23" s="53">
        <v>-193927</v>
      </c>
      <c r="F23" s="53"/>
      <c r="G23" s="53">
        <v>-30715</v>
      </c>
      <c r="H23" s="53"/>
      <c r="I23" s="53">
        <v>-157542</v>
      </c>
    </row>
    <row r="24" spans="1:11" ht="20">
      <c r="A24" s="15" t="s">
        <v>27</v>
      </c>
      <c r="B24" s="21"/>
      <c r="C24" s="53">
        <v>-125051</v>
      </c>
      <c r="D24" s="59">
        <f>C24/C13</f>
        <v>-0.17926659690066946</v>
      </c>
      <c r="E24" s="53">
        <v>-125698</v>
      </c>
      <c r="F24" s="53"/>
      <c r="G24" s="53">
        <v>-94129</v>
      </c>
      <c r="H24" s="53"/>
      <c r="I24" s="53">
        <v>-90981</v>
      </c>
    </row>
    <row r="25" spans="1:11" ht="20.5">
      <c r="A25" s="19" t="s">
        <v>147</v>
      </c>
      <c r="B25" s="21"/>
      <c r="C25" s="54">
        <f>SUM(C20:C24)</f>
        <v>175250</v>
      </c>
      <c r="D25" s="53"/>
      <c r="E25" s="54">
        <f>SUM(E20:E24)</f>
        <v>429623</v>
      </c>
      <c r="F25" s="53"/>
      <c r="G25" s="54">
        <f>SUM(G20:G24)</f>
        <v>-58113</v>
      </c>
      <c r="H25" s="53"/>
      <c r="I25" s="54">
        <f>SUM(I20:I24)</f>
        <v>496632</v>
      </c>
    </row>
    <row r="26" spans="1:11" ht="20.5">
      <c r="A26" s="19"/>
      <c r="B26" s="21"/>
      <c r="C26" s="53"/>
      <c r="D26" s="53"/>
      <c r="E26" s="53"/>
      <c r="F26" s="53"/>
      <c r="G26" s="53"/>
      <c r="H26" s="53"/>
      <c r="I26" s="53"/>
    </row>
    <row r="27" spans="1:11" ht="20">
      <c r="A27" s="15" t="s">
        <v>148</v>
      </c>
      <c r="B27" s="21">
        <v>3</v>
      </c>
      <c r="C27" s="58">
        <v>2802</v>
      </c>
      <c r="D27" s="58"/>
      <c r="E27" s="58">
        <v>2457</v>
      </c>
      <c r="F27" s="58"/>
      <c r="G27" s="58">
        <v>31434</v>
      </c>
      <c r="H27" s="58"/>
      <c r="I27" s="58">
        <v>26805</v>
      </c>
    </row>
    <row r="28" spans="1:11" ht="20">
      <c r="A28" s="15" t="s">
        <v>28</v>
      </c>
      <c r="B28" s="21"/>
      <c r="C28" s="53">
        <v>-63898</v>
      </c>
      <c r="D28" s="53"/>
      <c r="E28" s="53">
        <v>-34617</v>
      </c>
      <c r="F28" s="53"/>
      <c r="G28" s="53">
        <v>-59351</v>
      </c>
      <c r="H28" s="53"/>
      <c r="I28" s="53">
        <v>-22260</v>
      </c>
    </row>
    <row r="29" spans="1:11" ht="19.5" customHeight="1">
      <c r="A29" s="15" t="s">
        <v>149</v>
      </c>
      <c r="B29" s="21">
        <v>9</v>
      </c>
      <c r="C29" s="53">
        <v>298</v>
      </c>
      <c r="D29" s="53"/>
      <c r="E29" s="53">
        <v>19586</v>
      </c>
      <c r="F29" s="53"/>
      <c r="G29" s="60" t="s">
        <v>115</v>
      </c>
      <c r="H29" s="53"/>
      <c r="I29" s="60" t="s">
        <v>115</v>
      </c>
    </row>
    <row r="30" spans="1:11" ht="20.5">
      <c r="A30" s="19" t="s">
        <v>114</v>
      </c>
      <c r="B30" s="21"/>
      <c r="C30" s="61">
        <f>SUM(C25:C29)</f>
        <v>114452</v>
      </c>
      <c r="D30" s="53"/>
      <c r="E30" s="61">
        <f>SUM(E25:E29)</f>
        <v>417049</v>
      </c>
      <c r="F30" s="53"/>
      <c r="G30" s="61">
        <f>SUM(G25:G29)</f>
        <v>-86030</v>
      </c>
      <c r="H30" s="53"/>
      <c r="I30" s="61">
        <f>SUM(I25:I29)</f>
        <v>501177</v>
      </c>
    </row>
    <row r="31" spans="1:11" ht="20">
      <c r="A31" s="15" t="s">
        <v>113</v>
      </c>
      <c r="B31" s="21">
        <v>22</v>
      </c>
      <c r="C31" s="70">
        <v>-27783</v>
      </c>
      <c r="D31" s="53"/>
      <c r="E31" s="53">
        <v>-86394</v>
      </c>
      <c r="F31" s="53"/>
      <c r="G31" s="53">
        <v>16786</v>
      </c>
      <c r="H31" s="53"/>
      <c r="I31" s="53">
        <v>-100523</v>
      </c>
    </row>
    <row r="32" spans="1:11" ht="20.5">
      <c r="A32" s="19" t="s">
        <v>109</v>
      </c>
      <c r="B32" s="21"/>
      <c r="C32" s="61">
        <f>SUM(C30:C31)</f>
        <v>86669</v>
      </c>
      <c r="D32" s="53"/>
      <c r="E32" s="61">
        <f>SUM(E30:E31)</f>
        <v>330655</v>
      </c>
      <c r="F32" s="53"/>
      <c r="G32" s="61">
        <f>SUM(G30:G31)</f>
        <v>-69244</v>
      </c>
      <c r="H32" s="53"/>
      <c r="I32" s="61">
        <f>SUM(I30:I31)</f>
        <v>400654</v>
      </c>
    </row>
    <row r="33" spans="1:13" ht="20.5">
      <c r="A33" s="19" t="s">
        <v>77</v>
      </c>
      <c r="B33" s="21"/>
      <c r="C33" s="41">
        <v>0</v>
      </c>
      <c r="D33" s="41"/>
      <c r="E33" s="41">
        <v>0</v>
      </c>
      <c r="F33" s="41"/>
      <c r="G33" s="41">
        <v>0</v>
      </c>
      <c r="H33" s="41"/>
      <c r="I33" s="41">
        <v>0</v>
      </c>
    </row>
    <row r="34" spans="1:13" ht="20.5">
      <c r="A34" s="19" t="s">
        <v>118</v>
      </c>
      <c r="B34" s="21"/>
      <c r="C34" s="41">
        <f>SUM(C33)</f>
        <v>0</v>
      </c>
      <c r="D34" s="41"/>
      <c r="E34" s="41">
        <f>SUM(E33)</f>
        <v>0</v>
      </c>
      <c r="F34" s="41"/>
      <c r="G34" s="41">
        <f>SUM(G33)</f>
        <v>0</v>
      </c>
      <c r="H34" s="41"/>
      <c r="I34" s="41">
        <f>SUM(I33)</f>
        <v>0</v>
      </c>
    </row>
    <row r="35" spans="1:13" ht="21" thickBot="1">
      <c r="A35" s="19" t="s">
        <v>110</v>
      </c>
      <c r="B35" s="21"/>
      <c r="C35" s="62">
        <f>C32+C34</f>
        <v>86669</v>
      </c>
      <c r="D35" s="53"/>
      <c r="E35" s="62">
        <f>E32+E34</f>
        <v>330655</v>
      </c>
      <c r="F35" s="53"/>
      <c r="G35" s="62">
        <f>G32+G34</f>
        <v>-69244</v>
      </c>
      <c r="H35" s="53"/>
      <c r="I35" s="62">
        <f>I32+I34</f>
        <v>400654</v>
      </c>
    </row>
    <row r="36" spans="1:13" ht="12.75" customHeight="1" thickTop="1">
      <c r="A36" s="15"/>
      <c r="B36" s="21"/>
      <c r="C36" s="53"/>
      <c r="D36" s="53"/>
      <c r="E36" s="53"/>
      <c r="F36" s="53"/>
      <c r="G36" s="53"/>
      <c r="H36" s="53"/>
      <c r="I36" s="53"/>
    </row>
    <row r="37" spans="1:13" ht="20.5">
      <c r="A37" s="25" t="s">
        <v>119</v>
      </c>
      <c r="B37" s="21"/>
      <c r="C37" s="53"/>
      <c r="D37" s="53"/>
      <c r="E37" s="53"/>
      <c r="F37" s="53"/>
      <c r="G37" s="53"/>
      <c r="H37" s="53"/>
      <c r="I37" s="53"/>
    </row>
    <row r="38" spans="1:13" ht="20">
      <c r="A38" s="26" t="s">
        <v>125</v>
      </c>
      <c r="B38" s="21"/>
      <c r="C38" s="53">
        <v>3182</v>
      </c>
      <c r="D38" s="53"/>
      <c r="E38" s="53">
        <v>335889</v>
      </c>
      <c r="F38" s="53"/>
      <c r="G38" s="53">
        <f>G35</f>
        <v>-69244</v>
      </c>
      <c r="H38" s="53"/>
      <c r="I38" s="53">
        <f>I35</f>
        <v>400654</v>
      </c>
    </row>
    <row r="39" spans="1:13" ht="20">
      <c r="A39" s="26" t="s">
        <v>78</v>
      </c>
      <c r="B39" s="21"/>
      <c r="C39" s="53">
        <v>83487</v>
      </c>
      <c r="D39" s="53"/>
      <c r="E39" s="53">
        <v>-5234</v>
      </c>
      <c r="F39" s="53"/>
      <c r="G39" s="60" t="s">
        <v>115</v>
      </c>
      <c r="H39" s="63"/>
      <c r="I39" s="60" t="s">
        <v>115</v>
      </c>
    </row>
    <row r="40" spans="1:13" ht="21" thickBot="1">
      <c r="A40" s="19" t="s">
        <v>109</v>
      </c>
      <c r="B40" s="21"/>
      <c r="C40" s="62">
        <f>SUM(C38:C39)</f>
        <v>86669</v>
      </c>
      <c r="D40" s="53"/>
      <c r="E40" s="62">
        <f>SUM(E38:E39)</f>
        <v>330655</v>
      </c>
      <c r="F40" s="53"/>
      <c r="G40" s="62">
        <f>SUM(G38:G39)</f>
        <v>-69244</v>
      </c>
      <c r="H40" s="53"/>
      <c r="I40" s="62">
        <f>SUM(I38:I39)</f>
        <v>400654</v>
      </c>
      <c r="J40" s="42"/>
      <c r="K40" s="42"/>
      <c r="L40" s="42"/>
      <c r="M40" s="42"/>
    </row>
    <row r="41" spans="1:13" ht="20.25" customHeight="1" thickTop="1">
      <c r="A41" s="25"/>
      <c r="B41" s="21"/>
      <c r="C41" s="3"/>
      <c r="D41" s="3"/>
      <c r="E41" s="3"/>
      <c r="F41" s="3"/>
      <c r="G41" s="4"/>
      <c r="H41" s="27"/>
      <c r="I41" s="4"/>
    </row>
    <row r="42" spans="1:13" ht="20.25" customHeight="1">
      <c r="A42" s="25"/>
      <c r="B42" s="21"/>
      <c r="C42" s="3"/>
      <c r="D42" s="3"/>
      <c r="E42" s="3"/>
      <c r="F42" s="3"/>
      <c r="G42" s="4"/>
      <c r="H42" s="27"/>
      <c r="I42" s="4"/>
    </row>
    <row r="43" spans="1:13" ht="20.25" customHeight="1">
      <c r="A43" s="25"/>
      <c r="B43" s="21"/>
      <c r="C43" s="3"/>
      <c r="D43" s="3"/>
      <c r="E43" s="3"/>
      <c r="F43" s="3"/>
      <c r="G43" s="4"/>
      <c r="H43" s="27"/>
      <c r="I43" s="4"/>
    </row>
    <row r="44" spans="1:13" ht="20.25" customHeight="1">
      <c r="A44" s="25"/>
      <c r="B44" s="21"/>
      <c r="C44" s="3"/>
      <c r="D44" s="3"/>
      <c r="E44" s="3"/>
      <c r="F44" s="3"/>
      <c r="G44" s="4"/>
      <c r="H44" s="27"/>
      <c r="I44" s="4"/>
    </row>
    <row r="45" spans="1:13" ht="20.25" customHeight="1">
      <c r="A45" s="25"/>
      <c r="B45" s="21"/>
      <c r="C45" s="3"/>
      <c r="D45" s="3"/>
      <c r="E45" s="3"/>
      <c r="F45" s="3"/>
      <c r="G45" s="4"/>
      <c r="H45" s="4"/>
      <c r="I45" s="4"/>
    </row>
    <row r="46" spans="1:13" ht="20.25" customHeight="1">
      <c r="A46" s="25"/>
      <c r="B46" s="21"/>
      <c r="C46" s="3"/>
      <c r="D46" s="3"/>
      <c r="E46" s="3"/>
      <c r="F46" s="3"/>
      <c r="G46" s="4"/>
      <c r="H46" s="4"/>
      <c r="I46" s="4"/>
    </row>
    <row r="47" spans="1:13" ht="20.25" customHeight="1">
      <c r="A47" s="25"/>
      <c r="B47" s="21"/>
      <c r="C47" s="3"/>
      <c r="D47" s="3"/>
      <c r="E47" s="3"/>
      <c r="F47" s="3"/>
      <c r="G47" s="4"/>
      <c r="H47" s="4"/>
      <c r="I47" s="4"/>
    </row>
    <row r="48" spans="1:13" ht="23">
      <c r="A48" s="323" t="s">
        <v>138</v>
      </c>
      <c r="B48" s="323"/>
      <c r="C48" s="323"/>
      <c r="D48" s="323"/>
      <c r="E48" s="323"/>
      <c r="F48" s="323"/>
      <c r="G48" s="323"/>
      <c r="H48" s="323"/>
      <c r="I48" s="323"/>
    </row>
    <row r="49" spans="1:13" ht="23">
      <c r="A49" s="323" t="s">
        <v>105</v>
      </c>
      <c r="B49" s="323"/>
      <c r="C49" s="323"/>
      <c r="D49" s="323"/>
      <c r="E49" s="323"/>
      <c r="F49" s="323"/>
      <c r="G49" s="323"/>
      <c r="H49" s="323"/>
      <c r="I49" s="323"/>
    </row>
    <row r="50" spans="1:13" ht="23">
      <c r="A50" s="323" t="str">
        <f>A3</f>
        <v xml:space="preserve">สำหรับงวดหกเดือนสิ้นสุดวันที่ 30 มิถุนายน 2563 </v>
      </c>
      <c r="B50" s="323"/>
      <c r="C50" s="323"/>
      <c r="D50" s="323"/>
      <c r="E50" s="323"/>
      <c r="F50" s="323"/>
      <c r="G50" s="323"/>
      <c r="H50" s="323"/>
      <c r="I50" s="323"/>
    </row>
    <row r="51" spans="1:13" ht="23">
      <c r="A51" s="324" t="s">
        <v>61</v>
      </c>
      <c r="B51" s="324"/>
      <c r="C51" s="324"/>
      <c r="D51" s="324"/>
      <c r="E51" s="324"/>
      <c r="F51" s="324"/>
      <c r="G51" s="324"/>
      <c r="H51" s="324"/>
      <c r="I51" s="324"/>
    </row>
    <row r="52" spans="1:13" ht="23">
      <c r="A52" s="5"/>
      <c r="B52" s="5"/>
      <c r="C52" s="5"/>
      <c r="D52" s="5"/>
      <c r="E52" s="6"/>
      <c r="F52" s="7"/>
      <c r="G52" s="7"/>
      <c r="H52" s="7"/>
      <c r="I52" s="8" t="s">
        <v>58</v>
      </c>
    </row>
    <row r="53" spans="1:13" s="2" customFormat="1" ht="12.75" customHeight="1">
      <c r="A53" s="51"/>
      <c r="B53" s="51"/>
      <c r="C53" s="51"/>
      <c r="D53" s="51"/>
      <c r="E53" s="51"/>
      <c r="F53" s="51"/>
      <c r="G53" s="51"/>
      <c r="H53" s="51"/>
      <c r="I53" s="9"/>
      <c r="J53" s="51"/>
      <c r="K53" s="10"/>
    </row>
    <row r="54" spans="1:13" ht="20.5">
      <c r="A54" s="11"/>
      <c r="B54" s="12" t="s">
        <v>2</v>
      </c>
      <c r="C54" s="325" t="s">
        <v>40</v>
      </c>
      <c r="D54" s="325"/>
      <c r="E54" s="325"/>
      <c r="F54" s="13"/>
      <c r="G54" s="325" t="s">
        <v>39</v>
      </c>
      <c r="H54" s="325"/>
      <c r="I54" s="325"/>
    </row>
    <row r="55" spans="1:13" ht="20.5">
      <c r="A55" s="14"/>
      <c r="B55" s="15"/>
      <c r="C55" s="16">
        <v>2563</v>
      </c>
      <c r="D55" s="17"/>
      <c r="E55" s="16">
        <v>2562</v>
      </c>
      <c r="F55" s="18"/>
      <c r="G55" s="16">
        <v>2563</v>
      </c>
      <c r="H55" s="17"/>
      <c r="I55" s="16">
        <v>2562</v>
      </c>
    </row>
    <row r="56" spans="1:13" ht="20.5">
      <c r="A56" s="14"/>
      <c r="B56" s="15"/>
      <c r="C56" s="16"/>
      <c r="D56" s="17"/>
      <c r="E56" s="16" t="s">
        <v>142</v>
      </c>
      <c r="F56" s="18"/>
      <c r="G56" s="16"/>
      <c r="H56" s="17"/>
      <c r="I56" s="16" t="s">
        <v>142</v>
      </c>
    </row>
    <row r="57" spans="1:13" ht="20.5">
      <c r="A57" s="25" t="s">
        <v>120</v>
      </c>
      <c r="B57" s="21"/>
      <c r="C57" s="3"/>
      <c r="D57" s="3"/>
      <c r="E57" s="3"/>
      <c r="F57" s="3"/>
      <c r="G57" s="3"/>
      <c r="H57" s="3"/>
      <c r="I57" s="3"/>
    </row>
    <row r="58" spans="1:13" ht="20">
      <c r="A58" s="26" t="s">
        <v>125</v>
      </c>
      <c r="B58" s="21"/>
      <c r="C58" s="53">
        <v>3182</v>
      </c>
      <c r="D58" s="53"/>
      <c r="E58" s="53">
        <v>335889</v>
      </c>
      <c r="F58" s="53"/>
      <c r="G58" s="53">
        <v>-69244</v>
      </c>
      <c r="H58" s="53"/>
      <c r="I58" s="53">
        <v>400654</v>
      </c>
      <c r="J58" s="42"/>
      <c r="K58" s="42"/>
      <c r="L58" s="42"/>
      <c r="M58" s="42"/>
    </row>
    <row r="59" spans="1:13" ht="20">
      <c r="A59" s="28" t="s">
        <v>78</v>
      </c>
      <c r="B59" s="21"/>
      <c r="C59" s="53">
        <v>83487</v>
      </c>
      <c r="D59" s="53"/>
      <c r="E59" s="53">
        <v>-5234</v>
      </c>
      <c r="F59" s="53"/>
      <c r="G59" s="60" t="s">
        <v>115</v>
      </c>
      <c r="H59" s="63"/>
      <c r="I59" s="60" t="s">
        <v>115</v>
      </c>
      <c r="J59" s="42"/>
      <c r="K59" s="42"/>
      <c r="M59" s="44"/>
    </row>
    <row r="60" spans="1:13" s="29" customFormat="1" ht="21" thickBot="1">
      <c r="A60" s="25" t="s">
        <v>110</v>
      </c>
      <c r="B60" s="21"/>
      <c r="C60" s="62">
        <f>SUM(C58:C59)</f>
        <v>86669</v>
      </c>
      <c r="D60" s="53"/>
      <c r="E60" s="62">
        <f>SUM(E58:E59)</f>
        <v>330655</v>
      </c>
      <c r="F60" s="53"/>
      <c r="G60" s="62">
        <f>SUM(G58:G59)</f>
        <v>-69244</v>
      </c>
      <c r="H60" s="53"/>
      <c r="I60" s="62">
        <f>SUM(I58:I59)</f>
        <v>400654</v>
      </c>
      <c r="J60" s="43"/>
      <c r="K60" s="43"/>
      <c r="L60" s="43"/>
      <c r="M60" s="43"/>
    </row>
    <row r="61" spans="1:13" s="29" customFormat="1" ht="12.75" customHeight="1" thickTop="1">
      <c r="A61" s="25"/>
      <c r="B61" s="21"/>
      <c r="C61" s="3"/>
      <c r="D61" s="3"/>
      <c r="E61" s="3"/>
      <c r="F61" s="3"/>
      <c r="G61" s="4"/>
      <c r="H61" s="27"/>
      <c r="I61" s="4"/>
    </row>
    <row r="62" spans="1:13" s="30" customFormat="1" ht="20.5">
      <c r="A62" s="25" t="s">
        <v>111</v>
      </c>
      <c r="B62" s="21"/>
      <c r="C62" s="3"/>
      <c r="D62" s="3"/>
      <c r="E62" s="3"/>
      <c r="F62" s="3"/>
      <c r="G62" s="3"/>
      <c r="H62" s="3"/>
      <c r="I62" s="3"/>
    </row>
    <row r="63" spans="1:13" s="30" customFormat="1" ht="20">
      <c r="A63" s="15" t="s">
        <v>112</v>
      </c>
      <c r="B63" s="21">
        <v>23</v>
      </c>
      <c r="C63" s="52">
        <v>0.03</v>
      </c>
      <c r="D63" s="31"/>
      <c r="E63" s="52">
        <v>0.36499999999999999</v>
      </c>
      <c r="F63" s="31"/>
      <c r="G63" s="52">
        <v>-7.1999999999999995E-2</v>
      </c>
      <c r="H63" s="52"/>
      <c r="I63" s="52">
        <v>0.435</v>
      </c>
      <c r="J63" s="52"/>
    </row>
    <row r="64" spans="1:13" s="30" customFormat="1" ht="12.75" customHeight="1">
      <c r="A64" s="15"/>
      <c r="B64" s="21"/>
      <c r="C64" s="31"/>
      <c r="D64" s="31"/>
      <c r="E64" s="31"/>
      <c r="F64" s="31"/>
      <c r="G64" s="31"/>
      <c r="H64" s="31"/>
      <c r="I64" s="31"/>
    </row>
    <row r="65" spans="1:9" s="30" customFormat="1" ht="20.25" customHeight="1">
      <c r="A65" s="15"/>
      <c r="B65" s="21"/>
      <c r="C65" s="31"/>
      <c r="D65" s="31"/>
      <c r="E65" s="31"/>
      <c r="F65" s="31"/>
      <c r="G65" s="31"/>
      <c r="H65" s="31"/>
      <c r="I65" s="31"/>
    </row>
    <row r="66" spans="1:9" s="30" customFormat="1" ht="20.25" customHeight="1">
      <c r="A66" s="15"/>
      <c r="B66" s="21"/>
      <c r="C66" s="31"/>
      <c r="D66" s="31"/>
      <c r="E66" s="31"/>
      <c r="F66" s="31"/>
      <c r="G66" s="31"/>
      <c r="H66" s="31"/>
      <c r="I66" s="31"/>
    </row>
    <row r="67" spans="1:9" s="30" customFormat="1" ht="20.25" customHeight="1">
      <c r="A67" s="15"/>
      <c r="B67" s="21"/>
      <c r="C67" s="31"/>
      <c r="D67" s="31"/>
      <c r="E67" s="31"/>
      <c r="F67" s="31"/>
      <c r="G67" s="31"/>
      <c r="H67" s="31"/>
      <c r="I67" s="31"/>
    </row>
    <row r="68" spans="1:9" s="30" customFormat="1" ht="20.25" customHeight="1">
      <c r="A68" s="15"/>
      <c r="B68" s="21"/>
      <c r="C68" s="31"/>
      <c r="D68" s="31"/>
      <c r="E68" s="31"/>
      <c r="F68" s="31"/>
      <c r="G68" s="31"/>
      <c r="H68" s="31"/>
      <c r="I68" s="31"/>
    </row>
    <row r="69" spans="1:9" s="30" customFormat="1" ht="20.25" customHeight="1">
      <c r="A69" s="15"/>
      <c r="B69" s="21"/>
      <c r="C69" s="31"/>
      <c r="D69" s="31"/>
      <c r="E69" s="31"/>
      <c r="F69" s="31"/>
      <c r="G69" s="31"/>
      <c r="H69" s="31"/>
      <c r="I69" s="31"/>
    </row>
    <row r="70" spans="1:9" s="30" customFormat="1" ht="20.25" customHeight="1">
      <c r="A70" s="15"/>
      <c r="B70" s="21"/>
      <c r="C70" s="31"/>
      <c r="D70" s="31"/>
      <c r="E70" s="31"/>
      <c r="F70" s="31"/>
      <c r="G70" s="31"/>
      <c r="H70" s="31"/>
      <c r="I70" s="31"/>
    </row>
    <row r="71" spans="1:9" s="30" customFormat="1" ht="20.25" customHeight="1">
      <c r="A71" s="15"/>
      <c r="B71" s="21"/>
      <c r="C71" s="31"/>
      <c r="D71" s="31"/>
      <c r="E71" s="31"/>
      <c r="F71" s="31"/>
      <c r="G71" s="31"/>
      <c r="H71" s="31"/>
      <c r="I71" s="31"/>
    </row>
    <row r="72" spans="1:9" s="30" customFormat="1" ht="20.25" customHeight="1">
      <c r="A72" s="15"/>
      <c r="B72" s="21"/>
      <c r="C72" s="31"/>
      <c r="D72" s="31"/>
      <c r="E72" s="31"/>
      <c r="F72" s="31"/>
      <c r="G72" s="31"/>
      <c r="H72" s="31"/>
      <c r="I72" s="31"/>
    </row>
    <row r="73" spans="1:9" s="30" customFormat="1" ht="20.25" customHeight="1">
      <c r="A73" s="15"/>
      <c r="B73" s="21"/>
      <c r="C73" s="31"/>
      <c r="D73" s="31"/>
      <c r="E73" s="31"/>
      <c r="F73" s="31"/>
      <c r="G73" s="31"/>
      <c r="H73" s="31"/>
      <c r="I73" s="31"/>
    </row>
    <row r="74" spans="1:9" s="30" customFormat="1" ht="20.25" customHeight="1">
      <c r="A74" s="15"/>
      <c r="B74" s="21"/>
      <c r="C74" s="31"/>
      <c r="D74" s="31"/>
      <c r="E74" s="31"/>
      <c r="F74" s="31"/>
      <c r="G74" s="31"/>
      <c r="H74" s="31"/>
      <c r="I74" s="31"/>
    </row>
    <row r="75" spans="1:9" s="30" customFormat="1" ht="20.25" customHeight="1">
      <c r="A75" s="15"/>
      <c r="B75" s="21"/>
      <c r="C75" s="31"/>
      <c r="D75" s="31"/>
      <c r="E75" s="31"/>
      <c r="F75" s="31"/>
      <c r="G75" s="31"/>
      <c r="H75" s="31"/>
      <c r="I75" s="31"/>
    </row>
    <row r="76" spans="1:9" s="30" customFormat="1" ht="20.25" customHeight="1">
      <c r="A76" s="15"/>
      <c r="B76" s="21"/>
      <c r="C76" s="31"/>
      <c r="D76" s="31"/>
      <c r="E76" s="31"/>
      <c r="F76" s="31"/>
      <c r="G76" s="31"/>
      <c r="H76" s="31"/>
      <c r="I76" s="31"/>
    </row>
    <row r="77" spans="1:9" s="30" customFormat="1" ht="20.25" customHeight="1">
      <c r="A77" s="15"/>
      <c r="B77" s="21"/>
      <c r="C77" s="31"/>
      <c r="D77" s="31"/>
      <c r="E77" s="31"/>
      <c r="F77" s="31"/>
      <c r="G77" s="31"/>
      <c r="H77" s="31"/>
      <c r="I77" s="31"/>
    </row>
    <row r="78" spans="1:9" s="30" customFormat="1" ht="20.25" customHeight="1">
      <c r="A78" s="15"/>
      <c r="B78" s="21"/>
      <c r="C78" s="31"/>
      <c r="D78" s="31"/>
      <c r="E78" s="31"/>
      <c r="F78" s="31"/>
      <c r="G78" s="31"/>
      <c r="H78" s="31"/>
      <c r="I78" s="31"/>
    </row>
    <row r="79" spans="1:9" s="30" customFormat="1" ht="20.25" customHeight="1">
      <c r="A79" s="15"/>
      <c r="B79" s="21"/>
      <c r="C79" s="31"/>
      <c r="D79" s="31"/>
      <c r="E79" s="31"/>
      <c r="F79" s="31"/>
      <c r="G79" s="31"/>
      <c r="H79" s="31"/>
      <c r="I79" s="31"/>
    </row>
    <row r="80" spans="1:9" s="30" customFormat="1" ht="20.25" customHeight="1">
      <c r="A80" s="15"/>
      <c r="B80" s="21"/>
      <c r="C80" s="31"/>
      <c r="D80" s="31"/>
      <c r="E80" s="31"/>
      <c r="F80" s="31"/>
      <c r="G80" s="31"/>
      <c r="H80" s="31"/>
      <c r="I80" s="31"/>
    </row>
    <row r="81" spans="1:9" s="30" customFormat="1" ht="20.25" customHeight="1">
      <c r="A81" s="15"/>
      <c r="B81" s="21"/>
      <c r="C81" s="31"/>
      <c r="D81" s="31"/>
      <c r="E81" s="31"/>
      <c r="F81" s="31"/>
      <c r="G81" s="31"/>
      <c r="H81" s="31"/>
      <c r="I81" s="31"/>
    </row>
    <row r="82" spans="1:9" s="30" customFormat="1" ht="20.25" customHeight="1">
      <c r="A82" s="15"/>
      <c r="B82" s="21"/>
      <c r="C82" s="31"/>
      <c r="D82" s="31"/>
      <c r="E82" s="31"/>
      <c r="F82" s="31"/>
      <c r="G82" s="31"/>
      <c r="H82" s="31"/>
      <c r="I82" s="31"/>
    </row>
    <row r="83" spans="1:9" ht="20">
      <c r="A83" s="15"/>
      <c r="B83" s="32"/>
      <c r="C83" s="33"/>
      <c r="D83" s="32"/>
      <c r="E83" s="34"/>
      <c r="F83" s="32"/>
      <c r="G83" s="35"/>
      <c r="H83" s="35"/>
      <c r="I83" s="36"/>
    </row>
    <row r="84" spans="1:9" ht="20">
      <c r="A84" s="15"/>
      <c r="B84" s="32"/>
      <c r="C84" s="33"/>
      <c r="D84" s="32"/>
      <c r="E84" s="34"/>
      <c r="F84" s="32"/>
      <c r="G84" s="35"/>
      <c r="H84" s="35"/>
      <c r="I84" s="36"/>
    </row>
    <row r="85" spans="1:9">
      <c r="B85" s="32"/>
      <c r="C85" s="33"/>
      <c r="D85" s="32"/>
      <c r="E85" s="34"/>
      <c r="F85" s="32"/>
      <c r="G85" s="35"/>
      <c r="H85" s="35"/>
      <c r="I85" s="36"/>
    </row>
    <row r="86" spans="1:9" ht="20">
      <c r="A86" s="15"/>
      <c r="B86" s="32"/>
      <c r="C86" s="33"/>
      <c r="D86" s="32"/>
      <c r="E86" s="34"/>
      <c r="F86" s="32"/>
      <c r="G86" s="35"/>
      <c r="H86" s="35"/>
      <c r="I86" s="36"/>
    </row>
    <row r="87" spans="1:9" ht="20">
      <c r="A87" s="15" t="s">
        <v>62</v>
      </c>
      <c r="B87" s="32"/>
      <c r="C87" s="33"/>
      <c r="D87" s="32"/>
      <c r="E87" s="34"/>
      <c r="F87" s="32"/>
      <c r="G87" s="35"/>
      <c r="H87" s="35"/>
      <c r="I87" s="36"/>
    </row>
    <row r="88" spans="1:9" ht="20">
      <c r="A88" s="15"/>
      <c r="B88" s="32"/>
      <c r="C88" s="33"/>
      <c r="D88" s="32"/>
      <c r="E88" s="34"/>
      <c r="F88" s="32"/>
      <c r="G88" s="35"/>
      <c r="H88" s="35"/>
      <c r="I88" s="36"/>
    </row>
    <row r="89" spans="1:9" ht="20">
      <c r="A89" s="322"/>
      <c r="B89" s="322"/>
      <c r="C89" s="322"/>
      <c r="D89" s="322"/>
      <c r="E89" s="322"/>
      <c r="F89" s="322"/>
      <c r="G89" s="322"/>
      <c r="H89" s="322"/>
      <c r="I89" s="322"/>
    </row>
    <row r="90" spans="1:9" ht="20">
      <c r="A90" s="322"/>
      <c r="B90" s="322"/>
      <c r="C90" s="322"/>
      <c r="D90" s="322"/>
      <c r="E90" s="322"/>
      <c r="F90" s="322"/>
      <c r="G90" s="322"/>
      <c r="H90" s="322"/>
      <c r="I90" s="322"/>
    </row>
  </sheetData>
  <mergeCells count="14">
    <mergeCell ref="A1:I1"/>
    <mergeCell ref="A2:I2"/>
    <mergeCell ref="A3:I3"/>
    <mergeCell ref="A4:I4"/>
    <mergeCell ref="C7:E7"/>
    <mergeCell ref="G7:I7"/>
    <mergeCell ref="A89:I89"/>
    <mergeCell ref="A90:I90"/>
    <mergeCell ref="A48:I48"/>
    <mergeCell ref="A49:I49"/>
    <mergeCell ref="A50:I50"/>
    <mergeCell ref="A51:I51"/>
    <mergeCell ref="C54:E54"/>
    <mergeCell ref="G54:I54"/>
  </mergeCells>
  <pageMargins left="1" right="0.5" top="1" bottom="0.5" header="0.3" footer="0.3"/>
  <pageSetup paperSize="9" scale="75" orientation="portrait" r:id="rId1"/>
  <rowBreaks count="1" manualBreakCount="1">
    <brk id="47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6" tint="-0.249977111117893"/>
  </sheetPr>
  <dimension ref="A1:M141"/>
  <sheetViews>
    <sheetView tabSelected="1" zoomScale="90" zoomScaleNormal="90" zoomScaleSheetLayoutView="77" workbookViewId="0">
      <selection sqref="A1:J1"/>
    </sheetView>
  </sheetViews>
  <sheetFormatPr defaultColWidth="7.6640625" defaultRowHeight="21.5"/>
  <cols>
    <col min="1" max="1" width="43.06640625" style="2" customWidth="1"/>
    <col min="2" max="2" width="5.6640625" style="2" customWidth="1"/>
    <col min="3" max="3" width="1.6640625" style="2" customWidth="1"/>
    <col min="4" max="4" width="8.6640625" style="2" customWidth="1"/>
    <col min="5" max="5" width="1.6640625" style="2" customWidth="1"/>
    <col min="6" max="6" width="8.6640625" style="2" customWidth="1"/>
    <col min="7" max="7" width="1.6640625" style="2" customWidth="1"/>
    <col min="8" max="8" width="8.6640625" style="2" customWidth="1"/>
    <col min="9" max="9" width="1.6640625" style="2" customWidth="1"/>
    <col min="10" max="10" width="8.6640625" style="2" customWidth="1"/>
    <col min="11" max="11" width="6.19921875" style="2" customWidth="1"/>
    <col min="12" max="16384" width="7.6640625" style="2"/>
  </cols>
  <sheetData>
    <row r="1" spans="1:13" ht="23">
      <c r="A1" s="323" t="s">
        <v>138</v>
      </c>
      <c r="B1" s="323"/>
      <c r="C1" s="323"/>
      <c r="D1" s="323"/>
      <c r="E1" s="323"/>
      <c r="F1" s="323"/>
      <c r="G1" s="323"/>
      <c r="H1" s="323"/>
      <c r="I1" s="323"/>
      <c r="J1" s="323"/>
    </row>
    <row r="2" spans="1:13" ht="23">
      <c r="A2" s="323" t="s">
        <v>0</v>
      </c>
      <c r="B2" s="323"/>
      <c r="C2" s="323"/>
      <c r="D2" s="323"/>
      <c r="E2" s="323"/>
      <c r="F2" s="323"/>
      <c r="G2" s="323"/>
      <c r="H2" s="323"/>
      <c r="I2" s="323"/>
      <c r="J2" s="323"/>
    </row>
    <row r="3" spans="1:13" ht="23">
      <c r="A3" s="323" t="s">
        <v>249</v>
      </c>
      <c r="B3" s="323"/>
      <c r="C3" s="323"/>
      <c r="D3" s="323"/>
      <c r="E3" s="323"/>
      <c r="F3" s="323"/>
      <c r="G3" s="323"/>
      <c r="H3" s="323"/>
      <c r="I3" s="323"/>
      <c r="J3" s="323"/>
    </row>
    <row r="4" spans="1:13" ht="23">
      <c r="A4" s="5"/>
      <c r="B4" s="5"/>
      <c r="C4" s="5"/>
      <c r="D4" s="5"/>
      <c r="E4" s="5"/>
      <c r="F4" s="5"/>
      <c r="G4" s="5"/>
      <c r="H4" s="5"/>
      <c r="I4" s="5"/>
      <c r="J4" s="8" t="s">
        <v>58</v>
      </c>
    </row>
    <row r="5" spans="1:13" ht="6" customHeight="1">
      <c r="A5" s="51"/>
      <c r="B5" s="51"/>
      <c r="C5" s="51"/>
      <c r="D5" s="51"/>
      <c r="E5" s="51"/>
      <c r="F5" s="51"/>
      <c r="G5" s="51"/>
      <c r="H5" s="9"/>
      <c r="I5" s="9"/>
      <c r="J5" s="10"/>
    </row>
    <row r="6" spans="1:13" s="133" customFormat="1" ht="22">
      <c r="A6" s="12"/>
      <c r="B6" s="12" t="s">
        <v>2</v>
      </c>
      <c r="C6" s="12"/>
      <c r="D6" s="327" t="s">
        <v>1</v>
      </c>
      <c r="E6" s="327"/>
      <c r="F6" s="327"/>
      <c r="G6" s="131"/>
      <c r="H6" s="327" t="s">
        <v>91</v>
      </c>
      <c r="I6" s="327"/>
      <c r="J6" s="327"/>
      <c r="K6" s="132"/>
    </row>
    <row r="7" spans="1:13" s="133" customFormat="1" ht="23.25" customHeight="1">
      <c r="A7" s="12"/>
      <c r="B7" s="12"/>
      <c r="C7" s="12"/>
      <c r="D7" s="18" t="s">
        <v>59</v>
      </c>
      <c r="E7" s="134"/>
      <c r="F7" s="18" t="s">
        <v>59</v>
      </c>
      <c r="G7" s="134"/>
      <c r="H7" s="18" t="s">
        <v>59</v>
      </c>
      <c r="I7" s="18"/>
      <c r="J7" s="18" t="s">
        <v>59</v>
      </c>
      <c r="K7" s="132"/>
    </row>
    <row r="8" spans="1:13" s="133" customFormat="1" ht="23.25" customHeight="1">
      <c r="A8" s="12"/>
      <c r="B8" s="135"/>
      <c r="C8" s="12"/>
      <c r="D8" s="18" t="s">
        <v>250</v>
      </c>
      <c r="E8" s="134"/>
      <c r="F8" s="18" t="s">
        <v>60</v>
      </c>
      <c r="G8" s="134"/>
      <c r="H8" s="18" t="s">
        <v>250</v>
      </c>
      <c r="I8" s="18"/>
      <c r="J8" s="18" t="s">
        <v>60</v>
      </c>
      <c r="K8" s="132"/>
    </row>
    <row r="9" spans="1:13" ht="23.25" customHeight="1">
      <c r="A9" s="15"/>
      <c r="B9" s="15"/>
      <c r="C9" s="51"/>
      <c r="D9" s="79" t="s">
        <v>203</v>
      </c>
      <c r="E9" s="51"/>
      <c r="F9" s="79" t="s">
        <v>178</v>
      </c>
      <c r="G9" s="51"/>
      <c r="H9" s="79" t="s">
        <v>203</v>
      </c>
      <c r="I9" s="79"/>
      <c r="J9" s="79" t="s">
        <v>178</v>
      </c>
    </row>
    <row r="10" spans="1:13" ht="23.25" customHeight="1">
      <c r="A10" s="15"/>
      <c r="B10" s="15"/>
      <c r="C10" s="326" t="s">
        <v>61</v>
      </c>
      <c r="D10" s="326"/>
      <c r="E10" s="326"/>
      <c r="F10" s="16"/>
      <c r="G10" s="326" t="s">
        <v>61</v>
      </c>
      <c r="H10" s="326"/>
      <c r="I10" s="326"/>
      <c r="J10" s="16"/>
    </row>
    <row r="11" spans="1:13" ht="17.899999999999999" customHeight="1">
      <c r="A11" s="18" t="s">
        <v>63</v>
      </c>
      <c r="B11" s="15"/>
      <c r="C11" s="51"/>
      <c r="D11" s="15"/>
      <c r="E11" s="15"/>
      <c r="F11" s="15"/>
      <c r="G11" s="15"/>
      <c r="H11" s="15"/>
      <c r="I11" s="15"/>
      <c r="J11" s="15"/>
    </row>
    <row r="12" spans="1:13" ht="23.25" customHeight="1">
      <c r="A12" s="136" t="s">
        <v>3</v>
      </c>
      <c r="B12" s="137"/>
      <c r="C12" s="14"/>
      <c r="D12" s="138"/>
      <c r="E12" s="139"/>
      <c r="F12" s="139"/>
      <c r="G12" s="139"/>
      <c r="H12" s="14"/>
      <c r="I12" s="14"/>
      <c r="J12" s="140"/>
    </row>
    <row r="13" spans="1:13" ht="23.25" customHeight="1">
      <c r="A13" s="141" t="s">
        <v>4</v>
      </c>
      <c r="B13" s="21">
        <v>4</v>
      </c>
      <c r="C13" s="51"/>
      <c r="D13" s="117">
        <v>418325</v>
      </c>
      <c r="E13" s="117"/>
      <c r="F13" s="117">
        <v>626307</v>
      </c>
      <c r="G13" s="117"/>
      <c r="H13" s="117">
        <v>120142</v>
      </c>
      <c r="I13" s="117"/>
      <c r="J13" s="117">
        <v>315021</v>
      </c>
    </row>
    <row r="14" spans="1:13" ht="23.25" customHeight="1">
      <c r="A14" s="141" t="s">
        <v>45</v>
      </c>
      <c r="B14" s="21" t="s">
        <v>223</v>
      </c>
      <c r="C14" s="51"/>
      <c r="D14" s="117">
        <v>905175</v>
      </c>
      <c r="E14" s="117"/>
      <c r="F14" s="117">
        <v>727082</v>
      </c>
      <c r="G14" s="117"/>
      <c r="H14" s="117">
        <v>387599</v>
      </c>
      <c r="I14" s="117"/>
      <c r="J14" s="117">
        <v>307226</v>
      </c>
      <c r="M14" s="142"/>
    </row>
    <row r="15" spans="1:13" ht="23.25" customHeight="1">
      <c r="A15" s="141" t="s">
        <v>193</v>
      </c>
      <c r="B15" s="21">
        <v>6</v>
      </c>
      <c r="C15" s="51"/>
      <c r="D15" s="117">
        <v>882</v>
      </c>
      <c r="E15" s="117"/>
      <c r="F15" s="117">
        <v>4356</v>
      </c>
      <c r="G15" s="117"/>
      <c r="H15" s="117">
        <v>377</v>
      </c>
      <c r="I15" s="117"/>
      <c r="J15" s="117">
        <v>345</v>
      </c>
    </row>
    <row r="16" spans="1:13" ht="23.25" customHeight="1">
      <c r="A16" s="141" t="s">
        <v>132</v>
      </c>
      <c r="B16" s="21"/>
      <c r="C16" s="51"/>
      <c r="D16" s="117">
        <v>285220</v>
      </c>
      <c r="E16" s="117"/>
      <c r="F16" s="117">
        <v>279726</v>
      </c>
      <c r="G16" s="117"/>
      <c r="H16" s="117">
        <v>20478</v>
      </c>
      <c r="I16" s="117"/>
      <c r="J16" s="117">
        <v>19244</v>
      </c>
    </row>
    <row r="17" spans="1:11" ht="23.25" customHeight="1">
      <c r="A17" s="143" t="s">
        <v>124</v>
      </c>
      <c r="B17" s="21">
        <v>3</v>
      </c>
      <c r="C17" s="144"/>
      <c r="D17" s="119" t="s">
        <v>115</v>
      </c>
      <c r="E17" s="117"/>
      <c r="F17" s="117">
        <v>162500</v>
      </c>
      <c r="G17" s="117"/>
      <c r="H17" s="117">
        <v>2410580</v>
      </c>
      <c r="I17" s="117"/>
      <c r="J17" s="117">
        <v>2115116</v>
      </c>
    </row>
    <row r="18" spans="1:11" ht="23.25" customHeight="1">
      <c r="A18" s="143" t="s">
        <v>204</v>
      </c>
      <c r="B18" s="21">
        <v>7</v>
      </c>
      <c r="C18" s="144"/>
      <c r="D18" s="117">
        <v>27016</v>
      </c>
      <c r="E18" s="117"/>
      <c r="F18" s="117">
        <v>15638</v>
      </c>
      <c r="G18" s="117"/>
      <c r="H18" s="117" t="s">
        <v>115</v>
      </c>
      <c r="I18" s="117"/>
      <c r="J18" s="117" t="s">
        <v>115</v>
      </c>
    </row>
    <row r="19" spans="1:11" ht="23.25" customHeight="1">
      <c r="A19" s="141" t="s">
        <v>5</v>
      </c>
      <c r="B19" s="21">
        <v>8</v>
      </c>
      <c r="C19" s="51"/>
      <c r="D19" s="117">
        <v>11339554</v>
      </c>
      <c r="E19" s="117"/>
      <c r="F19" s="117">
        <v>10051111</v>
      </c>
      <c r="G19" s="117"/>
      <c r="H19" s="117">
        <v>4766509</v>
      </c>
      <c r="I19" s="117"/>
      <c r="J19" s="117">
        <v>4235488</v>
      </c>
    </row>
    <row r="20" spans="1:11" ht="23.25" customHeight="1">
      <c r="A20" s="141" t="s">
        <v>156</v>
      </c>
      <c r="B20" s="21"/>
      <c r="C20" s="51"/>
      <c r="D20" s="117">
        <v>47586</v>
      </c>
      <c r="E20" s="117"/>
      <c r="F20" s="117">
        <v>174978</v>
      </c>
      <c r="G20" s="117"/>
      <c r="H20" s="117" t="s">
        <v>115</v>
      </c>
      <c r="I20" s="117"/>
      <c r="J20" s="117">
        <v>174978</v>
      </c>
    </row>
    <row r="21" spans="1:11" ht="23.25" customHeight="1">
      <c r="A21" s="141" t="s">
        <v>139</v>
      </c>
      <c r="B21" s="21">
        <v>9</v>
      </c>
      <c r="C21" s="51"/>
      <c r="D21" s="117">
        <v>4266</v>
      </c>
      <c r="E21" s="117"/>
      <c r="F21" s="117">
        <v>4053</v>
      </c>
      <c r="G21" s="117"/>
      <c r="H21" s="117">
        <v>4266</v>
      </c>
      <c r="I21" s="117"/>
      <c r="J21" s="117">
        <v>4053</v>
      </c>
    </row>
    <row r="22" spans="1:11" ht="23.25" customHeight="1">
      <c r="A22" s="24" t="s">
        <v>6</v>
      </c>
      <c r="B22" s="21"/>
      <c r="C22" s="140"/>
      <c r="D22" s="145">
        <f>SUM(D13:D21)</f>
        <v>13028024</v>
      </c>
      <c r="E22" s="146"/>
      <c r="F22" s="145">
        <f>SUM(F13:F21)</f>
        <v>12045751</v>
      </c>
      <c r="G22" s="146"/>
      <c r="H22" s="145">
        <f>SUM(H13:H21)</f>
        <v>7709951</v>
      </c>
      <c r="I22" s="146"/>
      <c r="J22" s="145">
        <f>SUM(J13:J21)</f>
        <v>7171471</v>
      </c>
      <c r="K22" s="147"/>
    </row>
    <row r="23" spans="1:11" ht="14.15" customHeight="1">
      <c r="A23" s="14"/>
      <c r="B23" s="21"/>
      <c r="C23" s="140"/>
      <c r="D23" s="45"/>
      <c r="E23" s="146"/>
      <c r="F23" s="45"/>
      <c r="G23" s="146"/>
      <c r="H23" s="45"/>
      <c r="I23" s="80"/>
      <c r="J23" s="45"/>
    </row>
    <row r="24" spans="1:11" ht="21" customHeight="1">
      <c r="A24" s="136" t="s">
        <v>7</v>
      </c>
      <c r="B24" s="21"/>
      <c r="C24" s="140"/>
      <c r="D24" s="146"/>
      <c r="E24" s="146"/>
      <c r="F24" s="146"/>
      <c r="G24" s="146"/>
      <c r="H24" s="148"/>
      <c r="I24" s="148"/>
      <c r="J24" s="148"/>
    </row>
    <row r="25" spans="1:11" ht="23.25" customHeight="1">
      <c r="A25" s="141" t="s">
        <v>100</v>
      </c>
      <c r="B25" s="21">
        <v>10</v>
      </c>
      <c r="C25" s="140"/>
      <c r="D25" s="117">
        <v>188136</v>
      </c>
      <c r="E25" s="117"/>
      <c r="F25" s="117">
        <v>13838</v>
      </c>
      <c r="G25" s="117"/>
      <c r="H25" s="117">
        <v>186536</v>
      </c>
      <c r="I25" s="117"/>
      <c r="J25" s="117">
        <v>13838</v>
      </c>
    </row>
    <row r="26" spans="1:11" ht="23.25" customHeight="1">
      <c r="A26" s="141" t="s">
        <v>8</v>
      </c>
      <c r="B26" s="21">
        <v>11</v>
      </c>
      <c r="C26" s="51"/>
      <c r="D26" s="119" t="s">
        <v>115</v>
      </c>
      <c r="E26" s="117"/>
      <c r="F26" s="119" t="s">
        <v>115</v>
      </c>
      <c r="G26" s="117"/>
      <c r="H26" s="117">
        <v>1003057</v>
      </c>
      <c r="I26" s="117"/>
      <c r="J26" s="117">
        <v>820157</v>
      </c>
    </row>
    <row r="27" spans="1:11" ht="23.25" customHeight="1">
      <c r="A27" s="141" t="s">
        <v>54</v>
      </c>
      <c r="B27" s="21">
        <v>12</v>
      </c>
      <c r="C27" s="51"/>
      <c r="D27" s="117">
        <v>89581</v>
      </c>
      <c r="E27" s="117"/>
      <c r="F27" s="117">
        <v>60792</v>
      </c>
      <c r="G27" s="117"/>
      <c r="H27" s="117">
        <v>105558</v>
      </c>
      <c r="I27" s="117"/>
      <c r="J27" s="117">
        <v>28458</v>
      </c>
    </row>
    <row r="28" spans="1:11" ht="23.25" customHeight="1">
      <c r="A28" s="141" t="s">
        <v>280</v>
      </c>
      <c r="B28" s="21">
        <v>5</v>
      </c>
      <c r="C28" s="51"/>
      <c r="D28" s="119" t="s">
        <v>115</v>
      </c>
      <c r="E28" s="117"/>
      <c r="F28" s="119" t="s">
        <v>115</v>
      </c>
      <c r="G28" s="117"/>
      <c r="H28" s="119" t="s">
        <v>115</v>
      </c>
      <c r="I28" s="117"/>
      <c r="J28" s="119" t="s">
        <v>115</v>
      </c>
    </row>
    <row r="29" spans="1:11" ht="23.25" customHeight="1">
      <c r="A29" s="141" t="s">
        <v>194</v>
      </c>
      <c r="B29" s="21">
        <v>6</v>
      </c>
      <c r="C29" s="140"/>
      <c r="D29" s="117">
        <v>17713</v>
      </c>
      <c r="E29" s="117"/>
      <c r="F29" s="117">
        <v>68568</v>
      </c>
      <c r="G29" s="117"/>
      <c r="H29" s="117">
        <v>8419</v>
      </c>
      <c r="I29" s="117"/>
      <c r="J29" s="117">
        <v>8616</v>
      </c>
    </row>
    <row r="30" spans="1:11" ht="23.25" customHeight="1">
      <c r="A30" s="143" t="s">
        <v>245</v>
      </c>
      <c r="B30" s="21">
        <v>7</v>
      </c>
      <c r="C30" s="140"/>
      <c r="D30" s="117">
        <v>89489</v>
      </c>
      <c r="E30" s="117"/>
      <c r="F30" s="117">
        <v>102935</v>
      </c>
      <c r="G30" s="117"/>
      <c r="H30" s="119" t="s">
        <v>115</v>
      </c>
      <c r="I30" s="117"/>
      <c r="J30" s="117" t="s">
        <v>115</v>
      </c>
    </row>
    <row r="31" spans="1:11" ht="23.25" customHeight="1">
      <c r="A31" s="141" t="s">
        <v>133</v>
      </c>
      <c r="B31" s="21">
        <v>3</v>
      </c>
      <c r="C31" s="51"/>
      <c r="D31" s="119" t="s">
        <v>115</v>
      </c>
      <c r="E31" s="117"/>
      <c r="F31" s="119" t="s">
        <v>115</v>
      </c>
      <c r="G31" s="117"/>
      <c r="H31" s="117">
        <v>2157234</v>
      </c>
      <c r="I31" s="117"/>
      <c r="J31" s="117">
        <v>1578534</v>
      </c>
    </row>
    <row r="32" spans="1:11" ht="23.15" customHeight="1">
      <c r="A32" s="141" t="s">
        <v>48</v>
      </c>
      <c r="B32" s="21">
        <v>13</v>
      </c>
      <c r="C32" s="51"/>
      <c r="D32" s="119" t="s">
        <v>115</v>
      </c>
      <c r="E32" s="117"/>
      <c r="F32" s="117">
        <v>250033</v>
      </c>
      <c r="G32" s="117"/>
      <c r="H32" s="119" t="s">
        <v>115</v>
      </c>
      <c r="I32" s="117"/>
      <c r="J32" s="117">
        <v>250033</v>
      </c>
    </row>
    <row r="33" spans="1:11" ht="23.15" customHeight="1">
      <c r="A33" s="141" t="s">
        <v>9</v>
      </c>
      <c r="B33" s="21">
        <v>14</v>
      </c>
      <c r="C33" s="51"/>
      <c r="D33" s="117">
        <v>1424528</v>
      </c>
      <c r="E33" s="117"/>
      <c r="F33" s="117">
        <v>865963</v>
      </c>
      <c r="G33" s="117"/>
      <c r="H33" s="117">
        <v>839293</v>
      </c>
      <c r="I33" s="117"/>
      <c r="J33" s="117">
        <v>733045</v>
      </c>
    </row>
    <row r="34" spans="1:11" ht="23.15" customHeight="1">
      <c r="A34" s="141" t="s">
        <v>154</v>
      </c>
      <c r="B34" s="21">
        <v>15</v>
      </c>
      <c r="C34" s="51"/>
      <c r="D34" s="117">
        <v>4957544</v>
      </c>
      <c r="E34" s="117"/>
      <c r="F34" s="117">
        <v>3178333</v>
      </c>
      <c r="G34" s="117"/>
      <c r="H34" s="117">
        <v>2445708</v>
      </c>
      <c r="I34" s="117"/>
      <c r="J34" s="117">
        <v>1012932</v>
      </c>
    </row>
    <row r="35" spans="1:11" ht="23.15" customHeight="1">
      <c r="A35" s="141" t="s">
        <v>143</v>
      </c>
      <c r="B35" s="21">
        <v>22</v>
      </c>
      <c r="C35" s="51"/>
      <c r="D35" s="117">
        <v>12256</v>
      </c>
      <c r="E35" s="117"/>
      <c r="F35" s="117">
        <v>12388</v>
      </c>
      <c r="G35" s="117"/>
      <c r="H35" s="117">
        <v>12256</v>
      </c>
      <c r="I35" s="117"/>
      <c r="J35" s="117">
        <v>12388</v>
      </c>
    </row>
    <row r="36" spans="1:11" ht="23.15" customHeight="1">
      <c r="A36" s="141" t="s">
        <v>121</v>
      </c>
      <c r="B36" s="21"/>
      <c r="C36" s="51"/>
      <c r="D36" s="117">
        <v>4876</v>
      </c>
      <c r="E36" s="117"/>
      <c r="F36" s="117">
        <v>5230</v>
      </c>
      <c r="G36" s="117"/>
      <c r="H36" s="117">
        <v>2861</v>
      </c>
      <c r="I36" s="117"/>
      <c r="J36" s="117">
        <v>3254</v>
      </c>
    </row>
    <row r="37" spans="1:11" ht="23.15" customHeight="1">
      <c r="A37" s="141" t="s">
        <v>10</v>
      </c>
      <c r="B37" s="21">
        <v>24</v>
      </c>
      <c r="C37" s="51"/>
      <c r="D37" s="117">
        <v>85971</v>
      </c>
      <c r="E37" s="117"/>
      <c r="F37" s="117">
        <v>50267</v>
      </c>
      <c r="G37" s="117"/>
      <c r="H37" s="119" t="s">
        <v>115</v>
      </c>
      <c r="I37" s="117"/>
      <c r="J37" s="119" t="s">
        <v>115</v>
      </c>
    </row>
    <row r="38" spans="1:11" ht="23.15" customHeight="1">
      <c r="A38" s="141" t="s">
        <v>97</v>
      </c>
      <c r="B38" s="21"/>
      <c r="C38" s="51"/>
      <c r="D38" s="117">
        <v>7508</v>
      </c>
      <c r="E38" s="117"/>
      <c r="F38" s="117">
        <v>18401</v>
      </c>
      <c r="G38" s="117"/>
      <c r="H38" s="117">
        <v>6243</v>
      </c>
      <c r="I38" s="117"/>
      <c r="J38" s="117">
        <v>15370</v>
      </c>
    </row>
    <row r="39" spans="1:11" ht="23.15" customHeight="1">
      <c r="A39" s="141" t="s">
        <v>11</v>
      </c>
      <c r="B39" s="21">
        <v>16</v>
      </c>
      <c r="C39" s="51"/>
      <c r="D39" s="117">
        <v>41889</v>
      </c>
      <c r="E39" s="117"/>
      <c r="F39" s="117">
        <v>29569</v>
      </c>
      <c r="G39" s="117"/>
      <c r="H39" s="117">
        <v>34092</v>
      </c>
      <c r="I39" s="117"/>
      <c r="J39" s="117">
        <v>18153</v>
      </c>
    </row>
    <row r="40" spans="1:11" ht="23.15" customHeight="1">
      <c r="A40" s="24" t="s">
        <v>12</v>
      </c>
      <c r="B40" s="21"/>
      <c r="C40" s="149"/>
      <c r="D40" s="145">
        <f>SUM(D25:D39)</f>
        <v>6919491</v>
      </c>
      <c r="E40" s="146"/>
      <c r="F40" s="145">
        <f>SUM(F25:F39)</f>
        <v>4656317</v>
      </c>
      <c r="G40" s="146"/>
      <c r="H40" s="145">
        <f>SUM(H25:H39)</f>
        <v>6801257</v>
      </c>
      <c r="I40" s="146"/>
      <c r="J40" s="145">
        <f>SUM(J25:J39)</f>
        <v>4494778</v>
      </c>
      <c r="K40" s="147"/>
    </row>
    <row r="41" spans="1:11" s="133" customFormat="1" ht="22.5" thickBot="1">
      <c r="A41" s="23" t="s">
        <v>13</v>
      </c>
      <c r="B41" s="21"/>
      <c r="C41" s="150"/>
      <c r="D41" s="151">
        <f>D22+D40</f>
        <v>19947515</v>
      </c>
      <c r="E41" s="146"/>
      <c r="F41" s="151">
        <f>F22+F40</f>
        <v>16702068</v>
      </c>
      <c r="G41" s="146"/>
      <c r="H41" s="151">
        <f>H22+H40</f>
        <v>14511208</v>
      </c>
      <c r="I41" s="146"/>
      <c r="J41" s="151">
        <f>J22+J40</f>
        <v>11666249</v>
      </c>
      <c r="K41" s="147"/>
    </row>
    <row r="42" spans="1:11" s="133" customFormat="1" ht="6.65" customHeight="1" thickTop="1">
      <c r="A42" s="23"/>
      <c r="B42" s="21"/>
      <c r="C42" s="150"/>
      <c r="D42" s="118"/>
      <c r="E42" s="118"/>
      <c r="F42" s="152"/>
      <c r="G42" s="118"/>
      <c r="H42" s="118"/>
      <c r="I42" s="118"/>
      <c r="J42" s="118"/>
      <c r="K42" s="132"/>
    </row>
    <row r="43" spans="1:11" s="133" customFormat="1" ht="6.65" customHeight="1">
      <c r="A43" s="23"/>
      <c r="B43" s="21"/>
      <c r="C43" s="150"/>
      <c r="D43" s="118"/>
      <c r="E43" s="118"/>
      <c r="F43" s="152"/>
      <c r="G43" s="118"/>
      <c r="H43" s="118"/>
      <c r="I43" s="118"/>
      <c r="J43" s="118"/>
      <c r="K43" s="132"/>
    </row>
    <row r="44" spans="1:11" s="49" customFormat="1" ht="24" customHeight="1">
      <c r="A44" s="47" t="s">
        <v>62</v>
      </c>
      <c r="B44" s="47"/>
      <c r="C44" s="47"/>
      <c r="D44" s="46"/>
      <c r="E44" s="46"/>
      <c r="F44" s="46"/>
      <c r="G44" s="46"/>
      <c r="H44" s="46"/>
      <c r="I44" s="81"/>
      <c r="J44" s="46"/>
    </row>
    <row r="45" spans="1:11" s="49" customFormat="1" ht="24" customHeight="1">
      <c r="A45" s="47"/>
      <c r="B45" s="47"/>
      <c r="C45" s="47"/>
      <c r="D45" s="46"/>
      <c r="E45" s="46"/>
      <c r="F45" s="46"/>
      <c r="G45" s="46"/>
      <c r="H45" s="46"/>
      <c r="I45" s="81"/>
      <c r="J45" s="46"/>
    </row>
    <row r="46" spans="1:11" s="49" customFormat="1" ht="17.25" customHeight="1">
      <c r="A46" s="47"/>
      <c r="B46" s="47"/>
      <c r="C46" s="47"/>
      <c r="D46" s="46"/>
      <c r="E46" s="46"/>
      <c r="F46" s="46"/>
      <c r="G46" s="46"/>
      <c r="H46" s="46"/>
      <c r="I46" s="81"/>
      <c r="J46" s="46"/>
    </row>
    <row r="47" spans="1:11" s="49" customFormat="1" ht="23.15" customHeight="1">
      <c r="A47" s="47"/>
      <c r="B47" s="47"/>
      <c r="C47" s="47"/>
      <c r="D47" s="46"/>
      <c r="E47" s="46"/>
      <c r="F47" s="46"/>
      <c r="G47" s="46"/>
      <c r="H47" s="46"/>
      <c r="I47" s="81"/>
      <c r="J47" s="46"/>
    </row>
    <row r="48" spans="1:11" s="49" customFormat="1" ht="23.15" hidden="1" customHeight="1">
      <c r="A48" s="47"/>
      <c r="B48" s="47"/>
      <c r="C48" s="47"/>
      <c r="D48" s="46"/>
      <c r="E48" s="46"/>
      <c r="F48" s="46"/>
      <c r="G48" s="46"/>
      <c r="H48" s="46"/>
      <c r="I48" s="81"/>
      <c r="J48" s="46"/>
    </row>
    <row r="49" spans="1:11" s="49" customFormat="1" ht="23.15" hidden="1" customHeight="1">
      <c r="A49" s="47"/>
      <c r="B49" s="47"/>
      <c r="C49" s="47"/>
      <c r="D49" s="46"/>
      <c r="E49" s="46"/>
      <c r="F49" s="46"/>
      <c r="G49" s="46"/>
      <c r="H49" s="47"/>
      <c r="I49" s="82"/>
      <c r="J49" s="47"/>
    </row>
    <row r="50" spans="1:11" ht="23.15" customHeight="1">
      <c r="A50" s="323" t="s">
        <v>138</v>
      </c>
      <c r="B50" s="323"/>
      <c r="C50" s="323"/>
      <c r="D50" s="323"/>
      <c r="E50" s="323"/>
      <c r="F50" s="323"/>
      <c r="G50" s="323"/>
      <c r="H50" s="323"/>
      <c r="I50" s="323"/>
      <c r="J50" s="323"/>
    </row>
    <row r="51" spans="1:11" ht="23.15" customHeight="1">
      <c r="A51" s="323" t="s">
        <v>64</v>
      </c>
      <c r="B51" s="323"/>
      <c r="C51" s="323"/>
      <c r="D51" s="323"/>
      <c r="E51" s="323"/>
      <c r="F51" s="323"/>
      <c r="G51" s="323"/>
      <c r="H51" s="323"/>
      <c r="I51" s="323"/>
      <c r="J51" s="323"/>
    </row>
    <row r="52" spans="1:11" ht="23.15" customHeight="1">
      <c r="A52" s="323" t="s">
        <v>249</v>
      </c>
      <c r="B52" s="323"/>
      <c r="C52" s="323"/>
      <c r="D52" s="323"/>
      <c r="E52" s="323"/>
      <c r="F52" s="323"/>
      <c r="G52" s="323"/>
      <c r="H52" s="323"/>
      <c r="I52" s="323"/>
      <c r="J52" s="323"/>
    </row>
    <row r="53" spans="1:11" ht="23.15" customHeight="1">
      <c r="A53" s="5"/>
      <c r="B53" s="5"/>
      <c r="C53" s="5"/>
      <c r="D53" s="5"/>
      <c r="E53" s="5"/>
      <c r="F53" s="5"/>
      <c r="G53" s="5"/>
      <c r="H53" s="5"/>
      <c r="I53" s="5"/>
      <c r="J53" s="8" t="s">
        <v>58</v>
      </c>
    </row>
    <row r="54" spans="1:11" ht="12.75" customHeight="1">
      <c r="A54" s="153"/>
      <c r="B54" s="153"/>
      <c r="C54" s="153"/>
      <c r="D54" s="153"/>
      <c r="E54" s="153"/>
      <c r="F54" s="153"/>
      <c r="G54" s="153"/>
      <c r="H54" s="154"/>
      <c r="I54" s="154"/>
      <c r="J54" s="155"/>
    </row>
    <row r="55" spans="1:11" ht="23.15" customHeight="1">
      <c r="A55" s="12"/>
      <c r="B55" s="12" t="s">
        <v>2</v>
      </c>
      <c r="C55" s="12"/>
      <c r="D55" s="327" t="s">
        <v>1</v>
      </c>
      <c r="E55" s="327"/>
      <c r="F55" s="327"/>
      <c r="G55" s="131"/>
      <c r="H55" s="327" t="s">
        <v>91</v>
      </c>
      <c r="I55" s="327"/>
      <c r="J55" s="327"/>
    </row>
    <row r="56" spans="1:11" ht="23.15" customHeight="1">
      <c r="A56" s="12"/>
      <c r="B56" s="12"/>
      <c r="C56" s="12"/>
      <c r="D56" s="18" t="s">
        <v>59</v>
      </c>
      <c r="E56" s="134"/>
      <c r="F56" s="18" t="s">
        <v>59</v>
      </c>
      <c r="G56" s="134"/>
      <c r="H56" s="18" t="s">
        <v>59</v>
      </c>
      <c r="I56" s="18"/>
      <c r="J56" s="18" t="s">
        <v>59</v>
      </c>
    </row>
    <row r="57" spans="1:11" ht="23.15" customHeight="1">
      <c r="A57" s="12"/>
      <c r="B57" s="135"/>
      <c r="C57" s="12"/>
      <c r="D57" s="18" t="s">
        <v>250</v>
      </c>
      <c r="E57" s="134"/>
      <c r="F57" s="18" t="s">
        <v>60</v>
      </c>
      <c r="G57" s="134"/>
      <c r="H57" s="18" t="s">
        <v>250</v>
      </c>
      <c r="I57" s="18"/>
      <c r="J57" s="18" t="s">
        <v>60</v>
      </c>
    </row>
    <row r="58" spans="1:11" ht="23.15" customHeight="1">
      <c r="A58" s="15"/>
      <c r="B58" s="15"/>
      <c r="C58" s="51"/>
      <c r="D58" s="79" t="s">
        <v>203</v>
      </c>
      <c r="E58" s="51"/>
      <c r="F58" s="79" t="s">
        <v>178</v>
      </c>
      <c r="G58" s="51"/>
      <c r="H58" s="79" t="s">
        <v>203</v>
      </c>
      <c r="I58" s="79"/>
      <c r="J58" s="79" t="s">
        <v>178</v>
      </c>
    </row>
    <row r="59" spans="1:11" s="133" customFormat="1" ht="23.15" customHeight="1">
      <c r="A59" s="15"/>
      <c r="B59" s="15"/>
      <c r="C59" s="326" t="s">
        <v>61</v>
      </c>
      <c r="D59" s="326"/>
      <c r="E59" s="326"/>
      <c r="F59" s="16"/>
      <c r="G59" s="326" t="s">
        <v>61</v>
      </c>
      <c r="H59" s="326"/>
      <c r="I59" s="326"/>
      <c r="J59" s="16"/>
      <c r="K59" s="132"/>
    </row>
    <row r="60" spans="1:11" ht="23.15" customHeight="1">
      <c r="A60" s="18" t="s">
        <v>14</v>
      </c>
      <c r="B60" s="51"/>
      <c r="C60" s="51"/>
      <c r="D60" s="51"/>
      <c r="E60" s="51"/>
      <c r="H60" s="51"/>
      <c r="I60" s="51"/>
      <c r="J60" s="51"/>
    </row>
    <row r="61" spans="1:11" ht="23.15" customHeight="1">
      <c r="A61" s="23" t="s">
        <v>15</v>
      </c>
      <c r="B61" s="21"/>
      <c r="C61" s="14"/>
      <c r="D61" s="139"/>
      <c r="E61" s="139"/>
      <c r="F61" s="139"/>
      <c r="G61" s="139"/>
      <c r="H61" s="14"/>
      <c r="I61" s="14"/>
      <c r="J61" s="13"/>
    </row>
    <row r="62" spans="1:11" ht="23.15" customHeight="1">
      <c r="A62" s="156" t="s">
        <v>46</v>
      </c>
      <c r="B62" s="21" t="s">
        <v>224</v>
      </c>
      <c r="C62" s="157"/>
      <c r="D62" s="117">
        <v>2171960</v>
      </c>
      <c r="E62" s="118"/>
      <c r="F62" s="118">
        <v>2218603</v>
      </c>
      <c r="G62" s="118"/>
      <c r="H62" s="117">
        <v>656071</v>
      </c>
      <c r="I62" s="117"/>
      <c r="J62" s="118">
        <v>735051</v>
      </c>
    </row>
    <row r="63" spans="1:11" ht="23.15" customHeight="1">
      <c r="A63" s="156" t="s">
        <v>70</v>
      </c>
      <c r="B63" s="21"/>
      <c r="C63" s="157"/>
      <c r="D63" s="117"/>
      <c r="E63" s="118"/>
      <c r="F63" s="118"/>
      <c r="G63" s="118"/>
      <c r="H63" s="117"/>
      <c r="I63" s="117"/>
      <c r="J63" s="118"/>
    </row>
    <row r="64" spans="1:11" ht="23.15" customHeight="1">
      <c r="A64" s="158" t="s">
        <v>98</v>
      </c>
      <c r="B64" s="21">
        <v>18</v>
      </c>
      <c r="C64" s="157"/>
      <c r="D64" s="118">
        <v>1404867</v>
      </c>
      <c r="F64" s="118">
        <v>1075143</v>
      </c>
      <c r="G64" s="118"/>
      <c r="H64" s="117">
        <v>1404867</v>
      </c>
      <c r="I64" s="117"/>
      <c r="J64" s="118">
        <v>1075143</v>
      </c>
    </row>
    <row r="65" spans="1:11" ht="23.15" customHeight="1">
      <c r="A65" s="158" t="s">
        <v>99</v>
      </c>
      <c r="B65" s="21">
        <v>19</v>
      </c>
      <c r="C65" s="157"/>
      <c r="D65" s="118">
        <v>2297806</v>
      </c>
      <c r="F65" s="118">
        <v>898688</v>
      </c>
      <c r="G65" s="118"/>
      <c r="H65" s="117">
        <v>2297806</v>
      </c>
      <c r="I65" s="117"/>
      <c r="J65" s="118">
        <v>898688</v>
      </c>
    </row>
    <row r="66" spans="1:11" ht="23.15" customHeight="1">
      <c r="A66" s="159" t="s">
        <v>140</v>
      </c>
      <c r="B66" s="21">
        <v>22</v>
      </c>
      <c r="C66" s="157"/>
      <c r="D66" s="118">
        <v>3592</v>
      </c>
      <c r="F66" s="117">
        <v>3113</v>
      </c>
      <c r="G66" s="118"/>
      <c r="H66" s="117">
        <v>3226</v>
      </c>
      <c r="I66" s="117"/>
      <c r="J66" s="117">
        <v>2763</v>
      </c>
    </row>
    <row r="67" spans="1:11" ht="23.15" customHeight="1">
      <c r="A67" s="162" t="s">
        <v>271</v>
      </c>
      <c r="B67" s="21">
        <v>3</v>
      </c>
      <c r="C67" s="157"/>
      <c r="D67" s="119" t="s">
        <v>115</v>
      </c>
      <c r="F67" s="119" t="s">
        <v>115</v>
      </c>
      <c r="G67" s="118"/>
      <c r="H67" s="117">
        <v>200000</v>
      </c>
      <c r="I67" s="117"/>
      <c r="J67" s="119" t="s">
        <v>115</v>
      </c>
    </row>
    <row r="68" spans="1:11" ht="23.15" customHeight="1">
      <c r="A68" s="160" t="s">
        <v>186</v>
      </c>
      <c r="B68" s="21"/>
      <c r="C68" s="157"/>
      <c r="D68" s="117">
        <v>7356</v>
      </c>
      <c r="E68" s="118"/>
      <c r="F68" s="118">
        <v>8219</v>
      </c>
      <c r="G68" s="118"/>
      <c r="H68" s="119" t="s">
        <v>115</v>
      </c>
      <c r="I68" s="117"/>
      <c r="J68" s="119" t="s">
        <v>115</v>
      </c>
    </row>
    <row r="69" spans="1:11" ht="23.15" customHeight="1">
      <c r="A69" s="24" t="s">
        <v>16</v>
      </c>
      <c r="B69" s="21"/>
      <c r="C69" s="14"/>
      <c r="D69" s="71">
        <f>SUM(D62:D68)</f>
        <v>5885581</v>
      </c>
      <c r="E69" s="146"/>
      <c r="F69" s="71">
        <f>SUM(F62:F68)</f>
        <v>4203766</v>
      </c>
      <c r="G69" s="146"/>
      <c r="H69" s="71">
        <f>SUM(H62:H68)</f>
        <v>4561970</v>
      </c>
      <c r="I69" s="146"/>
      <c r="J69" s="71">
        <f>SUM(J62:J68)</f>
        <v>2711645</v>
      </c>
      <c r="K69" s="147"/>
    </row>
    <row r="70" spans="1:11" ht="23.15" customHeight="1">
      <c r="A70" s="23"/>
      <c r="B70" s="21"/>
      <c r="C70" s="14"/>
      <c r="D70" s="122"/>
      <c r="E70" s="118"/>
      <c r="F70" s="118"/>
      <c r="G70" s="118"/>
      <c r="H70" s="122"/>
      <c r="I70" s="122"/>
      <c r="J70" s="118"/>
    </row>
    <row r="71" spans="1:11" ht="23.15" customHeight="1">
      <c r="A71" s="23" t="s">
        <v>17</v>
      </c>
      <c r="B71" s="21"/>
      <c r="C71" s="14"/>
      <c r="D71" s="122"/>
      <c r="E71" s="118"/>
      <c r="F71" s="118"/>
      <c r="G71" s="118"/>
      <c r="H71" s="122"/>
      <c r="I71" s="122"/>
      <c r="J71" s="118"/>
    </row>
    <row r="72" spans="1:11" ht="23.15" customHeight="1">
      <c r="A72" s="156" t="s">
        <v>18</v>
      </c>
      <c r="B72" s="21"/>
      <c r="C72" s="157"/>
      <c r="D72" s="117">
        <v>136289</v>
      </c>
      <c r="E72" s="118"/>
      <c r="F72" s="118">
        <v>102116</v>
      </c>
      <c r="G72" s="118"/>
      <c r="H72" s="117">
        <v>19585</v>
      </c>
      <c r="I72" s="117"/>
      <c r="J72" s="118">
        <v>14266</v>
      </c>
    </row>
    <row r="73" spans="1:11" ht="23.15" customHeight="1">
      <c r="A73" s="156" t="s">
        <v>128</v>
      </c>
      <c r="B73" s="21">
        <v>18</v>
      </c>
      <c r="C73" s="14"/>
      <c r="D73" s="117">
        <v>2660652</v>
      </c>
      <c r="E73" s="118"/>
      <c r="F73" s="117">
        <v>2532091</v>
      </c>
      <c r="G73" s="118"/>
      <c r="H73" s="117">
        <v>2660652</v>
      </c>
      <c r="I73" s="117"/>
      <c r="J73" s="117">
        <v>2532091</v>
      </c>
    </row>
    <row r="74" spans="1:11" ht="23.15" customHeight="1">
      <c r="A74" s="161" t="s">
        <v>71</v>
      </c>
      <c r="B74" s="21">
        <v>19</v>
      </c>
      <c r="C74" s="157"/>
      <c r="D74" s="117">
        <v>4619532</v>
      </c>
      <c r="E74" s="118"/>
      <c r="F74" s="118">
        <v>4696495</v>
      </c>
      <c r="G74" s="118"/>
      <c r="H74" s="117">
        <v>2112883</v>
      </c>
      <c r="I74" s="117"/>
      <c r="J74" s="118">
        <v>2480153</v>
      </c>
    </row>
    <row r="75" spans="1:11">
      <c r="A75" s="162" t="s">
        <v>141</v>
      </c>
      <c r="B75" s="21">
        <v>22</v>
      </c>
      <c r="C75" s="157"/>
      <c r="D75" s="117">
        <v>12470</v>
      </c>
      <c r="E75" s="118"/>
      <c r="F75" s="117">
        <v>13324</v>
      </c>
      <c r="G75" s="118"/>
      <c r="H75" s="117">
        <v>9087</v>
      </c>
      <c r="I75" s="117"/>
      <c r="J75" s="117">
        <v>9755</v>
      </c>
    </row>
    <row r="76" spans="1:11">
      <c r="A76" s="162" t="s">
        <v>130</v>
      </c>
      <c r="B76" s="21">
        <v>20</v>
      </c>
      <c r="C76" s="157"/>
      <c r="D76" s="117">
        <v>36763</v>
      </c>
      <c r="E76" s="118"/>
      <c r="F76" s="117">
        <v>36763</v>
      </c>
      <c r="G76" s="117"/>
      <c r="H76" s="119" t="s">
        <v>115</v>
      </c>
      <c r="I76" s="117"/>
      <c r="J76" s="119" t="s">
        <v>115</v>
      </c>
    </row>
    <row r="77" spans="1:11" ht="22.5" customHeight="1">
      <c r="A77" s="162" t="s">
        <v>152</v>
      </c>
      <c r="B77" s="21">
        <v>3</v>
      </c>
      <c r="C77" s="157"/>
      <c r="D77" s="118">
        <v>226010</v>
      </c>
      <c r="E77" s="118"/>
      <c r="F77" s="118">
        <v>226010</v>
      </c>
      <c r="G77" s="118"/>
      <c r="H77" s="117">
        <v>107468</v>
      </c>
      <c r="I77" s="117"/>
      <c r="J77" s="117">
        <v>107468</v>
      </c>
    </row>
    <row r="78" spans="1:11" ht="23.15" customHeight="1">
      <c r="A78" s="160" t="s">
        <v>187</v>
      </c>
      <c r="B78" s="50"/>
      <c r="C78" s="163"/>
      <c r="D78" s="117">
        <v>49092</v>
      </c>
      <c r="E78" s="118"/>
      <c r="F78" s="118">
        <v>44805</v>
      </c>
      <c r="G78" s="118"/>
      <c r="H78" s="117">
        <v>22878</v>
      </c>
      <c r="I78" s="117"/>
      <c r="J78" s="118">
        <v>20869</v>
      </c>
    </row>
    <row r="79" spans="1:11" ht="23.15" customHeight="1">
      <c r="A79" s="160" t="s">
        <v>179</v>
      </c>
      <c r="B79" s="21">
        <v>24</v>
      </c>
      <c r="C79" s="163"/>
      <c r="D79" s="117">
        <v>446174</v>
      </c>
      <c r="E79" s="118"/>
      <c r="F79" s="118">
        <v>166344</v>
      </c>
      <c r="G79" s="118"/>
      <c r="H79" s="117">
        <v>307769</v>
      </c>
      <c r="I79" s="117"/>
      <c r="J79" s="118">
        <v>68415</v>
      </c>
    </row>
    <row r="80" spans="1:11" ht="23.15" customHeight="1">
      <c r="A80" s="156" t="s">
        <v>49</v>
      </c>
      <c r="B80" s="21"/>
      <c r="C80" s="157"/>
      <c r="D80" s="120">
        <v>13716</v>
      </c>
      <c r="E80" s="118"/>
      <c r="F80" s="121">
        <v>12069</v>
      </c>
      <c r="G80" s="118"/>
      <c r="H80" s="120">
        <f>7716-3</f>
        <v>7713</v>
      </c>
      <c r="I80" s="117"/>
      <c r="J80" s="118">
        <v>7289</v>
      </c>
    </row>
    <row r="81" spans="1:11" ht="23.15" customHeight="1">
      <c r="A81" s="24" t="s">
        <v>19</v>
      </c>
      <c r="B81" s="137"/>
      <c r="C81" s="14"/>
      <c r="D81" s="120">
        <f>SUM(D72:D80)</f>
        <v>8200698</v>
      </c>
      <c r="E81" s="117"/>
      <c r="F81" s="120">
        <f>SUM(F72:F80)</f>
        <v>7830017</v>
      </c>
      <c r="G81" s="146"/>
      <c r="H81" s="120">
        <f>SUM(H72:H80)</f>
        <v>5248035</v>
      </c>
      <c r="I81" s="146"/>
      <c r="J81" s="71">
        <f>SUM(J72:J80)</f>
        <v>5240306</v>
      </c>
      <c r="K81" s="147"/>
    </row>
    <row r="82" spans="1:11" s="133" customFormat="1" ht="23.15" customHeight="1">
      <c r="A82" s="22" t="s">
        <v>20</v>
      </c>
      <c r="B82" s="164"/>
      <c r="C82" s="11"/>
      <c r="D82" s="165">
        <f>D69+D81</f>
        <v>14086279</v>
      </c>
      <c r="E82" s="146"/>
      <c r="F82" s="165">
        <f>F69+F81</f>
        <v>12033783</v>
      </c>
      <c r="G82" s="146"/>
      <c r="H82" s="166">
        <f>H69+H81</f>
        <v>9810005</v>
      </c>
      <c r="I82" s="146"/>
      <c r="J82" s="165">
        <f>J69+J81</f>
        <v>7951951</v>
      </c>
      <c r="K82" s="147"/>
    </row>
    <row r="83" spans="1:11" s="133" customFormat="1" ht="23.15" customHeight="1">
      <c r="A83" s="22"/>
      <c r="B83" s="164"/>
      <c r="C83" s="11"/>
      <c r="D83" s="117"/>
      <c r="E83" s="118"/>
      <c r="F83" s="118"/>
      <c r="G83" s="118"/>
      <c r="H83" s="117"/>
      <c r="I83" s="117"/>
      <c r="J83" s="118"/>
      <c r="K83" s="132"/>
    </row>
    <row r="84" spans="1:11" s="133" customFormat="1" ht="23.15" customHeight="1">
      <c r="A84" s="22"/>
      <c r="B84" s="164"/>
      <c r="C84" s="11"/>
      <c r="D84" s="117"/>
      <c r="E84" s="118"/>
      <c r="F84" s="118"/>
      <c r="G84" s="118"/>
      <c r="H84" s="117"/>
      <c r="I84" s="117"/>
      <c r="J84" s="118"/>
      <c r="K84" s="132"/>
    </row>
    <row r="85" spans="1:11" s="133" customFormat="1" ht="23.15" customHeight="1">
      <c r="A85" s="22"/>
      <c r="B85" s="164"/>
      <c r="C85" s="11"/>
      <c r="D85" s="117"/>
      <c r="E85" s="118"/>
      <c r="F85" s="118"/>
      <c r="G85" s="118"/>
      <c r="H85" s="117"/>
      <c r="I85" s="117"/>
      <c r="J85" s="118"/>
      <c r="K85" s="132"/>
    </row>
    <row r="86" spans="1:11" s="133" customFormat="1" ht="23.15" customHeight="1">
      <c r="A86" s="22"/>
      <c r="B86" s="164"/>
      <c r="C86" s="11"/>
      <c r="D86" s="117"/>
      <c r="E86" s="118"/>
      <c r="F86" s="118"/>
      <c r="G86" s="118"/>
      <c r="H86" s="117"/>
      <c r="I86" s="117"/>
      <c r="J86" s="118"/>
      <c r="K86" s="132"/>
    </row>
    <row r="87" spans="1:11" s="133" customFormat="1" ht="23.15" customHeight="1">
      <c r="A87" s="22"/>
      <c r="B87" s="164"/>
      <c r="C87" s="11"/>
      <c r="D87" s="117"/>
      <c r="E87" s="118"/>
      <c r="F87" s="118"/>
      <c r="G87" s="118"/>
      <c r="H87" s="117"/>
      <c r="I87" s="117"/>
      <c r="J87" s="118"/>
      <c r="K87" s="132"/>
    </row>
    <row r="88" spans="1:11" s="133" customFormat="1" ht="23.15" customHeight="1">
      <c r="A88" s="22"/>
      <c r="B88" s="164"/>
      <c r="C88" s="11"/>
      <c r="D88" s="117"/>
      <c r="E88" s="118"/>
      <c r="F88" s="118"/>
      <c r="G88" s="118"/>
      <c r="H88" s="117"/>
      <c r="I88" s="117"/>
      <c r="J88" s="118"/>
      <c r="K88" s="132"/>
    </row>
    <row r="89" spans="1:11" s="133" customFormat="1" ht="23.15" customHeight="1">
      <c r="A89" s="22"/>
      <c r="B89" s="164"/>
      <c r="C89" s="11"/>
      <c r="D89" s="117"/>
      <c r="E89" s="118"/>
      <c r="F89" s="118"/>
      <c r="G89" s="118"/>
      <c r="H89" s="117"/>
      <c r="I89" s="117"/>
      <c r="J89" s="118"/>
      <c r="K89" s="132"/>
    </row>
    <row r="90" spans="1:11" s="133" customFormat="1" ht="23.15" customHeight="1">
      <c r="A90" s="22"/>
      <c r="B90" s="164"/>
      <c r="C90" s="11"/>
      <c r="D90" s="117"/>
      <c r="E90" s="118"/>
      <c r="F90" s="118"/>
      <c r="G90" s="118"/>
      <c r="H90" s="117"/>
      <c r="I90" s="117"/>
      <c r="J90" s="118"/>
      <c r="K90" s="132"/>
    </row>
    <row r="91" spans="1:11" s="133" customFormat="1" ht="23.15" customHeight="1">
      <c r="A91" s="22"/>
      <c r="B91" s="164"/>
      <c r="C91" s="11"/>
      <c r="D91" s="117"/>
      <c r="E91" s="118"/>
      <c r="F91" s="118"/>
      <c r="G91" s="118"/>
      <c r="H91" s="117"/>
      <c r="I91" s="117"/>
      <c r="J91" s="118"/>
      <c r="K91" s="132"/>
    </row>
    <row r="92" spans="1:11" s="133" customFormat="1" ht="23.15" customHeight="1">
      <c r="A92" s="22"/>
      <c r="B92" s="164"/>
      <c r="C92" s="11"/>
      <c r="D92" s="117"/>
      <c r="E92" s="118"/>
      <c r="F92" s="118"/>
      <c r="G92" s="118"/>
      <c r="H92" s="117"/>
      <c r="I92" s="117"/>
      <c r="J92" s="118"/>
      <c r="K92" s="132"/>
    </row>
    <row r="93" spans="1:11" s="133" customFormat="1" ht="23.15" customHeight="1">
      <c r="A93" s="22"/>
      <c r="B93" s="164"/>
      <c r="C93" s="11"/>
      <c r="D93" s="117"/>
      <c r="E93" s="118"/>
      <c r="F93" s="118"/>
      <c r="G93" s="118"/>
      <c r="H93" s="117"/>
      <c r="I93" s="117"/>
      <c r="J93" s="118"/>
      <c r="K93" s="132"/>
    </row>
    <row r="94" spans="1:11" s="133" customFormat="1" ht="23.15" customHeight="1">
      <c r="A94" s="22"/>
      <c r="B94" s="164"/>
      <c r="C94" s="11"/>
      <c r="D94" s="122"/>
      <c r="E94" s="118"/>
      <c r="F94" s="118"/>
      <c r="G94" s="118"/>
      <c r="H94" s="122"/>
      <c r="I94" s="122"/>
      <c r="J94" s="118"/>
      <c r="K94" s="132"/>
    </row>
    <row r="95" spans="1:11" ht="23.15" customHeight="1">
      <c r="A95" s="323" t="s">
        <v>138</v>
      </c>
      <c r="B95" s="323"/>
      <c r="C95" s="323"/>
      <c r="D95" s="323"/>
      <c r="E95" s="323"/>
      <c r="F95" s="323"/>
      <c r="G95" s="323"/>
      <c r="H95" s="323"/>
      <c r="I95" s="323"/>
      <c r="J95" s="323"/>
    </row>
    <row r="96" spans="1:11" ht="23.15" customHeight="1">
      <c r="A96" s="323" t="s">
        <v>64</v>
      </c>
      <c r="B96" s="323"/>
      <c r="C96" s="323"/>
      <c r="D96" s="323"/>
      <c r="E96" s="323"/>
      <c r="F96" s="323"/>
      <c r="G96" s="323"/>
      <c r="H96" s="323"/>
      <c r="I96" s="323"/>
      <c r="J96" s="323"/>
    </row>
    <row r="97" spans="1:11" ht="23.15" customHeight="1">
      <c r="A97" s="323" t="s">
        <v>249</v>
      </c>
      <c r="B97" s="323"/>
      <c r="C97" s="323"/>
      <c r="D97" s="323"/>
      <c r="E97" s="323"/>
      <c r="F97" s="323"/>
      <c r="G97" s="323"/>
      <c r="H97" s="323"/>
      <c r="I97" s="323"/>
      <c r="J97" s="323"/>
    </row>
    <row r="98" spans="1:11" ht="23.15" customHeight="1">
      <c r="A98" s="5"/>
      <c r="B98" s="5"/>
      <c r="C98" s="5"/>
      <c r="D98" s="5"/>
      <c r="E98" s="5"/>
      <c r="F98" s="5"/>
      <c r="G98" s="5"/>
      <c r="H98" s="5"/>
      <c r="I98" s="5"/>
      <c r="J98" s="8" t="s">
        <v>58</v>
      </c>
    </row>
    <row r="99" spans="1:11" ht="6" customHeight="1">
      <c r="A99" s="153"/>
      <c r="B99" s="153"/>
      <c r="C99" s="153"/>
      <c r="D99" s="153"/>
      <c r="E99" s="153"/>
      <c r="F99" s="153"/>
      <c r="G99" s="153"/>
      <c r="H99" s="154"/>
      <c r="I99" s="154"/>
      <c r="J99" s="155"/>
    </row>
    <row r="100" spans="1:11" ht="23.15" customHeight="1">
      <c r="A100" s="12"/>
      <c r="B100" s="12" t="s">
        <v>2</v>
      </c>
      <c r="C100" s="12"/>
      <c r="D100" s="327" t="s">
        <v>40</v>
      </c>
      <c r="E100" s="327"/>
      <c r="F100" s="327"/>
      <c r="G100" s="131"/>
      <c r="H100" s="327" t="s">
        <v>39</v>
      </c>
      <c r="I100" s="327"/>
      <c r="J100" s="327"/>
    </row>
    <row r="101" spans="1:11" ht="23.15" customHeight="1">
      <c r="A101" s="12"/>
      <c r="B101" s="12"/>
      <c r="C101" s="12"/>
      <c r="D101" s="18" t="s">
        <v>59</v>
      </c>
      <c r="E101" s="134"/>
      <c r="F101" s="18" t="s">
        <v>59</v>
      </c>
      <c r="G101" s="134"/>
      <c r="H101" s="18" t="s">
        <v>59</v>
      </c>
      <c r="I101" s="18"/>
      <c r="J101" s="18" t="s">
        <v>59</v>
      </c>
    </row>
    <row r="102" spans="1:11" ht="23.15" customHeight="1">
      <c r="A102" s="12"/>
      <c r="B102" s="135"/>
      <c r="C102" s="12"/>
      <c r="D102" s="18" t="s">
        <v>250</v>
      </c>
      <c r="E102" s="134"/>
      <c r="F102" s="18" t="s">
        <v>60</v>
      </c>
      <c r="G102" s="134"/>
      <c r="H102" s="18" t="s">
        <v>250</v>
      </c>
      <c r="I102" s="18"/>
      <c r="J102" s="18" t="s">
        <v>60</v>
      </c>
    </row>
    <row r="103" spans="1:11" ht="23.15" customHeight="1">
      <c r="A103" s="15"/>
      <c r="B103" s="15"/>
      <c r="C103" s="51"/>
      <c r="D103" s="79" t="s">
        <v>203</v>
      </c>
      <c r="E103" s="51"/>
      <c r="F103" s="79" t="s">
        <v>178</v>
      </c>
      <c r="G103" s="51"/>
      <c r="H103" s="79" t="s">
        <v>203</v>
      </c>
      <c r="I103" s="79"/>
      <c r="J103" s="79" t="s">
        <v>178</v>
      </c>
    </row>
    <row r="104" spans="1:11" ht="23.15" customHeight="1">
      <c r="A104" s="15"/>
      <c r="B104" s="15"/>
      <c r="C104" s="326" t="s">
        <v>61</v>
      </c>
      <c r="D104" s="326"/>
      <c r="E104" s="326"/>
      <c r="F104" s="16"/>
      <c r="G104" s="326" t="s">
        <v>61</v>
      </c>
      <c r="H104" s="326"/>
      <c r="I104" s="326"/>
      <c r="J104" s="16"/>
    </row>
    <row r="105" spans="1:11" ht="23.15" customHeight="1">
      <c r="A105" s="12" t="s">
        <v>65</v>
      </c>
      <c r="B105" s="51"/>
      <c r="C105" s="51"/>
      <c r="D105" s="51"/>
      <c r="E105" s="51"/>
      <c r="F105" s="51"/>
      <c r="G105" s="51"/>
      <c r="H105" s="51"/>
      <c r="I105" s="51"/>
      <c r="J105" s="51"/>
    </row>
    <row r="106" spans="1:11" ht="23.15" customHeight="1">
      <c r="A106" s="168" t="s">
        <v>21</v>
      </c>
      <c r="B106" s="137"/>
      <c r="C106" s="14"/>
      <c r="D106" s="14"/>
      <c r="E106" s="14"/>
      <c r="F106" s="14"/>
      <c r="G106" s="14"/>
      <c r="H106" s="14"/>
      <c r="I106" s="14"/>
      <c r="J106" s="167"/>
    </row>
    <row r="107" spans="1:11" ht="23.15" customHeight="1">
      <c r="A107" s="20" t="s">
        <v>22</v>
      </c>
      <c r="B107" s="169"/>
      <c r="C107" s="14"/>
      <c r="D107" s="14"/>
      <c r="E107" s="14"/>
      <c r="F107" s="14"/>
      <c r="G107" s="14"/>
      <c r="H107" s="14"/>
      <c r="I107" s="14"/>
      <c r="J107" s="167"/>
    </row>
    <row r="108" spans="1:11" ht="23.15" customHeight="1">
      <c r="A108" s="156" t="s">
        <v>23</v>
      </c>
      <c r="B108" s="137"/>
      <c r="C108" s="14"/>
      <c r="D108" s="14"/>
      <c r="E108" s="14"/>
      <c r="F108" s="14"/>
      <c r="G108" s="14"/>
      <c r="H108" s="14"/>
      <c r="I108" s="14"/>
      <c r="J108" s="167"/>
    </row>
    <row r="109" spans="1:11" ht="23.15" customHeight="1" thickBot="1">
      <c r="A109" s="1" t="s">
        <v>270</v>
      </c>
      <c r="B109" s="169">
        <v>21.1</v>
      </c>
      <c r="C109" s="14"/>
      <c r="D109" s="124">
        <v>1775945</v>
      </c>
      <c r="E109" s="3"/>
      <c r="F109" s="263"/>
      <c r="G109" s="3"/>
      <c r="H109" s="124">
        <v>1775945</v>
      </c>
      <c r="I109" s="3"/>
      <c r="J109" s="263"/>
      <c r="K109" s="3"/>
    </row>
    <row r="110" spans="1:11" ht="23.15" customHeight="1" thickTop="1" thickBot="1">
      <c r="A110" s="1" t="s">
        <v>217</v>
      </c>
      <c r="B110" s="169"/>
      <c r="C110" s="14"/>
      <c r="D110" s="309"/>
      <c r="E110" s="3"/>
      <c r="F110" s="124">
        <v>1775684</v>
      </c>
      <c r="G110" s="3"/>
      <c r="H110" s="263"/>
      <c r="I110" s="3"/>
      <c r="J110" s="124">
        <v>1775684</v>
      </c>
      <c r="K110" s="3"/>
    </row>
    <row r="111" spans="1:11" ht="23.15" customHeight="1" thickTop="1">
      <c r="A111" s="156" t="s">
        <v>66</v>
      </c>
      <c r="B111" s="137"/>
      <c r="C111" s="14"/>
      <c r="D111" s="122"/>
      <c r="E111" s="3"/>
      <c r="F111" s="118"/>
      <c r="G111" s="118"/>
      <c r="H111" s="122"/>
      <c r="I111" s="122"/>
      <c r="J111" s="118"/>
    </row>
    <row r="112" spans="1:11" ht="23.15" customHeight="1">
      <c r="A112" s="1" t="s">
        <v>242</v>
      </c>
      <c r="B112" s="169">
        <v>21.3</v>
      </c>
      <c r="C112" s="14"/>
      <c r="D112" s="3">
        <v>1192701</v>
      </c>
      <c r="E112" s="3"/>
      <c r="F112" s="119"/>
      <c r="G112" s="118"/>
      <c r="H112" s="3">
        <v>1192701</v>
      </c>
      <c r="I112" s="122"/>
      <c r="J112" s="119"/>
    </row>
    <row r="113" spans="1:11" ht="23.15" customHeight="1">
      <c r="A113" s="1" t="s">
        <v>168</v>
      </c>
      <c r="D113" s="119"/>
      <c r="F113" s="3">
        <v>1185645</v>
      </c>
      <c r="G113" s="3"/>
      <c r="H113" s="119"/>
      <c r="I113" s="3"/>
      <c r="J113" s="3">
        <v>1185645</v>
      </c>
    </row>
    <row r="114" spans="1:11" ht="23.15" customHeight="1">
      <c r="A114" s="156" t="s">
        <v>67</v>
      </c>
      <c r="B114" s="50"/>
      <c r="C114" s="14"/>
      <c r="D114" s="3">
        <v>1417897</v>
      </c>
      <c r="E114" s="3"/>
      <c r="F114" s="3">
        <v>1369876</v>
      </c>
      <c r="G114" s="3"/>
      <c r="H114" s="3">
        <v>1417897</v>
      </c>
      <c r="I114" s="3"/>
      <c r="J114" s="3">
        <v>1369876</v>
      </c>
    </row>
    <row r="115" spans="1:11" ht="23.15" customHeight="1">
      <c r="A115" s="156" t="s">
        <v>220</v>
      </c>
      <c r="B115" s="169">
        <v>21.3</v>
      </c>
      <c r="C115" s="14"/>
      <c r="D115" s="3">
        <v>238</v>
      </c>
      <c r="E115" s="3"/>
      <c r="F115" s="119" t="s">
        <v>115</v>
      </c>
      <c r="G115" s="3"/>
      <c r="H115" s="3">
        <v>238</v>
      </c>
      <c r="I115" s="3"/>
      <c r="J115" s="119" t="s">
        <v>115</v>
      </c>
    </row>
    <row r="116" spans="1:11" ht="23.15" customHeight="1">
      <c r="A116" s="156" t="s">
        <v>190</v>
      </c>
      <c r="B116" s="50"/>
      <c r="C116" s="14"/>
      <c r="D116" s="3"/>
      <c r="E116" s="3"/>
      <c r="F116" s="3"/>
      <c r="G116" s="3"/>
      <c r="H116" s="3"/>
      <c r="I116" s="3"/>
      <c r="J116" s="3"/>
    </row>
    <row r="117" spans="1:11" ht="23.15" customHeight="1">
      <c r="A117" s="1" t="s">
        <v>51</v>
      </c>
      <c r="B117" s="137"/>
      <c r="C117" s="14"/>
      <c r="D117" s="170">
        <v>-5730</v>
      </c>
      <c r="E117" s="122"/>
      <c r="F117" s="170">
        <v>-5730</v>
      </c>
      <c r="G117" s="122"/>
      <c r="H117" s="119" t="s">
        <v>115</v>
      </c>
      <c r="I117" s="78"/>
      <c r="J117" s="119" t="s">
        <v>115</v>
      </c>
    </row>
    <row r="118" spans="1:11" ht="23.15" customHeight="1">
      <c r="A118" s="1" t="s">
        <v>116</v>
      </c>
      <c r="B118" s="137"/>
      <c r="C118" s="14"/>
      <c r="D118" s="3">
        <v>188</v>
      </c>
      <c r="E118" s="3"/>
      <c r="F118" s="3">
        <v>188</v>
      </c>
      <c r="G118" s="122"/>
      <c r="H118" s="119" t="s">
        <v>115</v>
      </c>
      <c r="I118" s="78"/>
      <c r="J118" s="119" t="s">
        <v>115</v>
      </c>
    </row>
    <row r="119" spans="1:11" ht="23.15" customHeight="1">
      <c r="A119" s="20" t="s">
        <v>181</v>
      </c>
      <c r="B119" s="169">
        <v>21.3</v>
      </c>
      <c r="C119" s="14"/>
      <c r="D119" s="3">
        <v>18413</v>
      </c>
      <c r="E119" s="3"/>
      <c r="F119" s="3">
        <v>42010</v>
      </c>
      <c r="G119" s="122"/>
      <c r="H119" s="3">
        <v>18413</v>
      </c>
      <c r="I119" s="78"/>
      <c r="J119" s="3">
        <v>42010</v>
      </c>
    </row>
    <row r="120" spans="1:11" ht="23.15" customHeight="1">
      <c r="A120" s="20" t="s">
        <v>117</v>
      </c>
      <c r="B120" s="137"/>
      <c r="C120" s="14"/>
      <c r="D120" s="122"/>
      <c r="E120" s="122"/>
      <c r="F120" s="122"/>
      <c r="G120" s="122"/>
      <c r="H120" s="122"/>
      <c r="I120" s="122"/>
      <c r="J120" s="122"/>
    </row>
    <row r="121" spans="1:11" ht="23.15" customHeight="1">
      <c r="A121" s="156" t="s">
        <v>136</v>
      </c>
      <c r="B121" s="137"/>
      <c r="C121" s="14"/>
      <c r="D121" s="122"/>
      <c r="E121" s="122"/>
      <c r="F121" s="122"/>
      <c r="G121" s="122"/>
      <c r="H121" s="122"/>
      <c r="I121" s="122"/>
      <c r="J121" s="122"/>
    </row>
    <row r="122" spans="1:11" ht="23.15" customHeight="1">
      <c r="A122" s="1" t="s">
        <v>135</v>
      </c>
      <c r="B122" s="169">
        <v>21.4</v>
      </c>
      <c r="C122" s="14"/>
      <c r="D122" s="3">
        <v>51887</v>
      </c>
      <c r="E122" s="3"/>
      <c r="F122" s="3">
        <v>51887</v>
      </c>
      <c r="G122" s="3"/>
      <c r="H122" s="3">
        <v>51887</v>
      </c>
      <c r="I122" s="3"/>
      <c r="J122" s="3">
        <v>51887</v>
      </c>
    </row>
    <row r="123" spans="1:11" ht="23.15" customHeight="1">
      <c r="A123" s="156" t="s">
        <v>68</v>
      </c>
      <c r="B123" s="137"/>
      <c r="C123" s="14"/>
      <c r="D123" s="3">
        <v>1185232</v>
      </c>
      <c r="E123" s="3"/>
      <c r="F123" s="3">
        <v>1182603</v>
      </c>
      <c r="G123" s="3"/>
      <c r="H123" s="3">
        <v>954430</v>
      </c>
      <c r="I123" s="3"/>
      <c r="J123" s="3">
        <v>920996</v>
      </c>
    </row>
    <row r="124" spans="1:11" ht="23.15" customHeight="1">
      <c r="A124" s="156" t="s">
        <v>205</v>
      </c>
      <c r="B124" s="171"/>
      <c r="C124" s="14"/>
      <c r="D124" s="123">
        <v>1267619</v>
      </c>
      <c r="E124" s="3"/>
      <c r="F124" s="123">
        <v>345866</v>
      </c>
      <c r="G124" s="3"/>
      <c r="H124" s="123">
        <v>1065637</v>
      </c>
      <c r="I124" s="3"/>
      <c r="J124" s="123">
        <v>143884</v>
      </c>
    </row>
    <row r="125" spans="1:11" ht="23.15" customHeight="1">
      <c r="A125" s="22" t="s">
        <v>106</v>
      </c>
      <c r="B125" s="137"/>
      <c r="C125" s="14"/>
      <c r="D125" s="3">
        <f>SUM(D112:D124)</f>
        <v>5128445</v>
      </c>
      <c r="E125" s="3"/>
      <c r="F125" s="3">
        <f>SUM(F112:F124)</f>
        <v>4172345</v>
      </c>
      <c r="G125" s="3"/>
      <c r="H125" s="3">
        <f>SUM(H112:H124)</f>
        <v>4701203</v>
      </c>
      <c r="I125" s="3"/>
      <c r="J125" s="3">
        <f>SUM(J112:J124)</f>
        <v>3714298</v>
      </c>
      <c r="K125" s="3"/>
    </row>
    <row r="126" spans="1:11" ht="23.15" customHeight="1">
      <c r="A126" s="20" t="s">
        <v>24</v>
      </c>
      <c r="B126" s="137"/>
      <c r="C126" s="14"/>
      <c r="D126" s="123">
        <v>732791</v>
      </c>
      <c r="E126" s="3"/>
      <c r="F126" s="123">
        <v>495940</v>
      </c>
      <c r="G126" s="3"/>
      <c r="H126" s="172" t="s">
        <v>115</v>
      </c>
      <c r="I126" s="76"/>
      <c r="J126" s="172" t="s">
        <v>115</v>
      </c>
      <c r="K126" s="3"/>
    </row>
    <row r="127" spans="1:11" ht="23.15" customHeight="1">
      <c r="A127" s="22" t="s">
        <v>69</v>
      </c>
      <c r="B127" s="137"/>
      <c r="C127" s="14"/>
      <c r="D127" s="123">
        <f>SUM(D125:D126)</f>
        <v>5861236</v>
      </c>
      <c r="E127" s="3"/>
      <c r="F127" s="123">
        <f>SUM(F125:F126)</f>
        <v>4668285</v>
      </c>
      <c r="G127" s="3"/>
      <c r="H127" s="123">
        <f>SUM(H125:H126)</f>
        <v>4701203</v>
      </c>
      <c r="I127" s="3"/>
      <c r="J127" s="123">
        <f>SUM(J125:J126)</f>
        <v>3714298</v>
      </c>
      <c r="K127" s="3"/>
    </row>
    <row r="128" spans="1:11" ht="23.15" customHeight="1" thickBot="1">
      <c r="A128" s="23" t="s">
        <v>25</v>
      </c>
      <c r="B128" s="137"/>
      <c r="C128" s="14"/>
      <c r="D128" s="124">
        <f>D82+D127</f>
        <v>19947515</v>
      </c>
      <c r="E128" s="3"/>
      <c r="F128" s="124">
        <f>F82+F127</f>
        <v>16702068</v>
      </c>
      <c r="G128" s="3"/>
      <c r="H128" s="124">
        <f>H82+H127</f>
        <v>14511208</v>
      </c>
      <c r="I128" s="3"/>
      <c r="J128" s="124">
        <f>J82+J127</f>
        <v>11666249</v>
      </c>
      <c r="K128" s="3"/>
    </row>
    <row r="129" spans="1:10" ht="22.75" customHeight="1" thickTop="1">
      <c r="A129" s="15"/>
      <c r="B129" s="14"/>
      <c r="C129" s="14"/>
      <c r="D129" s="72"/>
      <c r="E129" s="72"/>
      <c r="F129" s="72"/>
      <c r="G129" s="14"/>
      <c r="H129" s="72"/>
      <c r="I129" s="74"/>
      <c r="J129" s="72"/>
    </row>
    <row r="130" spans="1:10" ht="22.75" customHeight="1">
      <c r="A130" s="15"/>
      <c r="B130" s="14"/>
      <c r="C130" s="14"/>
      <c r="D130" s="72"/>
      <c r="E130" s="72"/>
      <c r="F130" s="72"/>
      <c r="G130" s="14"/>
      <c r="H130" s="72"/>
      <c r="I130" s="74"/>
      <c r="J130" s="72"/>
    </row>
    <row r="131" spans="1:10" ht="22.75" customHeight="1">
      <c r="A131" s="15"/>
      <c r="B131" s="14"/>
      <c r="C131" s="14"/>
      <c r="D131" s="72"/>
      <c r="E131" s="72"/>
      <c r="F131" s="72"/>
      <c r="G131" s="14"/>
      <c r="H131" s="72"/>
      <c r="I131" s="74"/>
      <c r="J131" s="72"/>
    </row>
    <row r="132" spans="1:10" ht="23.25" customHeight="1">
      <c r="A132" s="15"/>
      <c r="B132" s="14"/>
      <c r="C132" s="14"/>
      <c r="D132" s="72"/>
      <c r="E132" s="72"/>
      <c r="F132" s="72"/>
      <c r="G132" s="72"/>
      <c r="H132" s="72"/>
      <c r="I132" s="72"/>
      <c r="J132" s="72"/>
    </row>
    <row r="133" spans="1:10" ht="23.25" customHeight="1">
      <c r="A133" s="15"/>
      <c r="B133" s="14"/>
      <c r="C133" s="14"/>
      <c r="D133" s="72"/>
      <c r="E133" s="14"/>
      <c r="F133" s="72"/>
      <c r="G133" s="14"/>
      <c r="H133" s="72"/>
      <c r="I133" s="74"/>
      <c r="J133" s="72"/>
    </row>
    <row r="134" spans="1:10" ht="23.25" customHeight="1">
      <c r="A134" s="47" t="s">
        <v>62</v>
      </c>
      <c r="B134" s="14"/>
      <c r="C134" s="14"/>
      <c r="D134" s="72"/>
      <c r="E134" s="14"/>
      <c r="F134" s="72"/>
      <c r="G134" s="14"/>
      <c r="H134" s="72"/>
      <c r="I134" s="74"/>
      <c r="J134" s="72"/>
    </row>
    <row r="135" spans="1:10" ht="23.25" customHeight="1">
      <c r="B135" s="14"/>
      <c r="C135" s="14"/>
      <c r="D135" s="72"/>
      <c r="E135" s="14"/>
      <c r="F135" s="72"/>
      <c r="G135" s="14"/>
      <c r="H135" s="72"/>
      <c r="I135" s="74"/>
      <c r="J135" s="72"/>
    </row>
    <row r="136" spans="1:10" ht="23.25" customHeight="1">
      <c r="B136" s="14"/>
      <c r="C136" s="14"/>
      <c r="D136" s="72"/>
      <c r="E136" s="14"/>
      <c r="F136" s="72"/>
      <c r="G136" s="14"/>
      <c r="H136" s="72"/>
      <c r="I136" s="74"/>
      <c r="J136" s="72"/>
    </row>
    <row r="137" spans="1:10" ht="23.25" customHeight="1">
      <c r="B137" s="14"/>
      <c r="C137" s="14"/>
      <c r="D137" s="73"/>
      <c r="E137" s="73"/>
      <c r="F137" s="73"/>
      <c r="G137" s="73"/>
      <c r="H137" s="73"/>
      <c r="I137" s="77"/>
      <c r="J137" s="73"/>
    </row>
    <row r="138" spans="1:10" ht="23.25" customHeight="1">
      <c r="A138" s="322"/>
      <c r="B138" s="322"/>
      <c r="C138" s="322"/>
      <c r="D138" s="322"/>
      <c r="E138" s="322"/>
      <c r="F138" s="322"/>
      <c r="G138" s="322"/>
      <c r="H138" s="322"/>
      <c r="I138" s="322"/>
      <c r="J138" s="322"/>
    </row>
    <row r="139" spans="1:10">
      <c r="D139" s="173"/>
      <c r="E139" s="173"/>
      <c r="F139" s="173"/>
      <c r="G139" s="173"/>
      <c r="H139" s="173"/>
      <c r="I139" s="173"/>
      <c r="J139" s="173"/>
    </row>
    <row r="140" spans="1:10">
      <c r="D140" s="174"/>
      <c r="F140" s="174"/>
      <c r="H140" s="174"/>
      <c r="J140" s="174"/>
    </row>
    <row r="141" spans="1:10">
      <c r="D141" s="142"/>
      <c r="F141" s="142"/>
      <c r="H141" s="142"/>
      <c r="I141" s="142"/>
      <c r="J141" s="142"/>
    </row>
  </sheetData>
  <mergeCells count="22">
    <mergeCell ref="H6:J6"/>
    <mergeCell ref="A1:J1"/>
    <mergeCell ref="A2:J2"/>
    <mergeCell ref="A3:J3"/>
    <mergeCell ref="D6:F6"/>
    <mergeCell ref="A138:J138"/>
    <mergeCell ref="A52:J52"/>
    <mergeCell ref="H55:J55"/>
    <mergeCell ref="A95:J95"/>
    <mergeCell ref="A96:J96"/>
    <mergeCell ref="A97:J97"/>
    <mergeCell ref="H100:J100"/>
    <mergeCell ref="D55:F55"/>
    <mergeCell ref="D100:F100"/>
    <mergeCell ref="C10:E10"/>
    <mergeCell ref="C59:E59"/>
    <mergeCell ref="C104:E104"/>
    <mergeCell ref="A50:J50"/>
    <mergeCell ref="A51:J51"/>
    <mergeCell ref="G104:I104"/>
    <mergeCell ref="G10:I10"/>
    <mergeCell ref="G59:I59"/>
  </mergeCells>
  <pageMargins left="1" right="0.4" top="1" bottom="0.5" header="0.31496062992126" footer="0.31496062992126"/>
  <pageSetup paperSize="9" scale="69" fitToHeight="0" orientation="portrait" r:id="rId1"/>
  <rowBreaks count="2" manualBreakCount="2">
    <brk id="49" max="16383" man="1"/>
    <brk id="94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theme="6" tint="-0.249977111117893"/>
  </sheetPr>
  <dimension ref="A1:L107"/>
  <sheetViews>
    <sheetView zoomScale="90" zoomScaleNormal="90" zoomScaleSheetLayoutView="37" zoomScalePageLayoutView="48" workbookViewId="0">
      <selection sqref="A1:I1"/>
    </sheetView>
  </sheetViews>
  <sheetFormatPr defaultColWidth="9.19921875" defaultRowHeight="21.5"/>
  <cols>
    <col min="1" max="1" width="43" style="2" customWidth="1"/>
    <col min="2" max="2" width="8.19921875" style="2" customWidth="1"/>
    <col min="3" max="3" width="9.3984375" style="37" customWidth="1"/>
    <col min="4" max="4" width="1.59765625" style="2" customWidth="1"/>
    <col min="5" max="5" width="9.3984375" style="38" customWidth="1"/>
    <col min="6" max="6" width="1.59765625" style="2" customWidth="1"/>
    <col min="7" max="7" width="9.3984375" style="2" customWidth="1"/>
    <col min="8" max="8" width="1.59765625" style="2" customWidth="1"/>
    <col min="9" max="9" width="9.3984375" style="2" customWidth="1"/>
    <col min="10" max="10" width="4.3984375" style="29" customWidth="1"/>
    <col min="11" max="11" width="10.3984375" style="29" bestFit="1" customWidth="1"/>
    <col min="12" max="12" width="14.6640625" style="29" bestFit="1" customWidth="1"/>
    <col min="13" max="16384" width="9.19921875" style="29"/>
  </cols>
  <sheetData>
    <row r="1" spans="1:12" ht="23">
      <c r="A1" s="323" t="s">
        <v>138</v>
      </c>
      <c r="B1" s="323"/>
      <c r="C1" s="323"/>
      <c r="D1" s="323"/>
      <c r="E1" s="323"/>
      <c r="F1" s="323"/>
      <c r="G1" s="323"/>
      <c r="H1" s="323"/>
      <c r="I1" s="323"/>
    </row>
    <row r="2" spans="1:12" ht="23">
      <c r="A2" s="323" t="s">
        <v>57</v>
      </c>
      <c r="B2" s="323"/>
      <c r="C2" s="323"/>
      <c r="D2" s="323"/>
      <c r="E2" s="323"/>
      <c r="F2" s="323"/>
      <c r="G2" s="323"/>
      <c r="H2" s="323"/>
      <c r="I2" s="323"/>
    </row>
    <row r="3" spans="1:12" ht="23">
      <c r="A3" s="323" t="s">
        <v>253</v>
      </c>
      <c r="B3" s="323"/>
      <c r="C3" s="323"/>
      <c r="D3" s="323"/>
      <c r="E3" s="323"/>
      <c r="F3" s="323"/>
      <c r="G3" s="323"/>
      <c r="H3" s="323"/>
      <c r="I3" s="323"/>
    </row>
    <row r="4" spans="1:12" ht="23">
      <c r="A4" s="324" t="s">
        <v>61</v>
      </c>
      <c r="B4" s="324"/>
      <c r="C4" s="324"/>
      <c r="D4" s="324"/>
      <c r="E4" s="324"/>
      <c r="F4" s="324"/>
      <c r="G4" s="324"/>
      <c r="H4" s="324"/>
      <c r="I4" s="324"/>
    </row>
    <row r="5" spans="1:12" ht="23">
      <c r="A5" s="5"/>
      <c r="B5" s="5"/>
      <c r="C5" s="5"/>
      <c r="D5" s="5"/>
      <c r="E5" s="6"/>
      <c r="F5" s="7"/>
      <c r="G5" s="7"/>
      <c r="H5" s="7"/>
      <c r="I5" s="8" t="s">
        <v>58</v>
      </c>
    </row>
    <row r="6" spans="1:12" s="2" customFormat="1" ht="12.65" customHeight="1">
      <c r="A6" s="51"/>
      <c r="B6" s="51"/>
      <c r="C6" s="51"/>
      <c r="D6" s="51"/>
      <c r="E6" s="51"/>
      <c r="F6" s="51"/>
      <c r="G6" s="51"/>
      <c r="H6" s="51"/>
      <c r="I6" s="9"/>
      <c r="J6" s="10"/>
    </row>
    <row r="7" spans="1:12" ht="20.5">
      <c r="A7" s="11"/>
      <c r="B7" s="12" t="s">
        <v>2</v>
      </c>
      <c r="C7" s="325" t="s">
        <v>40</v>
      </c>
      <c r="D7" s="325"/>
      <c r="E7" s="325"/>
      <c r="F7" s="13"/>
      <c r="G7" s="325" t="s">
        <v>39</v>
      </c>
      <c r="H7" s="325"/>
      <c r="I7" s="325"/>
    </row>
    <row r="8" spans="1:12" ht="20.5">
      <c r="A8" s="14"/>
      <c r="B8" s="15"/>
      <c r="C8" s="16">
        <v>2566</v>
      </c>
      <c r="D8" s="17"/>
      <c r="E8" s="16">
        <v>2565</v>
      </c>
      <c r="F8" s="18"/>
      <c r="G8" s="16">
        <v>2566</v>
      </c>
      <c r="H8" s="17"/>
      <c r="I8" s="16">
        <v>2565</v>
      </c>
    </row>
    <row r="9" spans="1:12" ht="20.5">
      <c r="A9" s="19" t="s">
        <v>72</v>
      </c>
      <c r="B9" s="15"/>
      <c r="C9" s="16"/>
      <c r="D9" s="17"/>
      <c r="E9" s="16"/>
      <c r="F9" s="18"/>
      <c r="G9" s="16"/>
      <c r="H9" s="17"/>
      <c r="I9" s="16"/>
    </row>
    <row r="10" spans="1:12" ht="20">
      <c r="A10" s="20" t="s">
        <v>122</v>
      </c>
      <c r="B10" s="21">
        <v>3</v>
      </c>
      <c r="C10" s="3">
        <f>+'PL6'!C10-'PL (Q1''66)'!C11</f>
        <v>251649</v>
      </c>
      <c r="D10" s="53"/>
      <c r="E10" s="3">
        <v>291931</v>
      </c>
      <c r="F10" s="3"/>
      <c r="G10" s="3">
        <f>+'PL6'!G10-'PL (Q1''66)'!G11</f>
        <v>221508</v>
      </c>
      <c r="H10" s="3"/>
      <c r="I10" s="3">
        <v>175349</v>
      </c>
      <c r="K10" s="43"/>
      <c r="L10" s="43"/>
    </row>
    <row r="11" spans="1:12" ht="20">
      <c r="A11" s="20" t="s">
        <v>74</v>
      </c>
      <c r="B11" s="21">
        <v>3</v>
      </c>
      <c r="C11" s="3">
        <f>+'PL6'!C11-'PL (Q1''66)'!C12</f>
        <v>70893</v>
      </c>
      <c r="D11" s="3"/>
      <c r="E11" s="3">
        <v>59802</v>
      </c>
      <c r="F11" s="3"/>
      <c r="G11" s="3">
        <f>+'PL6'!G11-'PL (Q1''66)'!G12</f>
        <v>30870</v>
      </c>
      <c r="H11" s="3"/>
      <c r="I11" s="3">
        <v>42986</v>
      </c>
      <c r="K11" s="43"/>
      <c r="L11" s="43"/>
    </row>
    <row r="12" spans="1:12" ht="20">
      <c r="A12" s="15" t="s">
        <v>26</v>
      </c>
      <c r="B12" s="21">
        <v>23</v>
      </c>
      <c r="C12" s="3">
        <f>+'PL6'!C12-'PL (Q1''66)'!C13</f>
        <v>180288</v>
      </c>
      <c r="D12" s="3"/>
      <c r="E12" s="3">
        <v>100563</v>
      </c>
      <c r="F12" s="3"/>
      <c r="G12" s="3">
        <f>+'PL6'!G12-'PL (Q1''66)'!G13</f>
        <v>23173</v>
      </c>
      <c r="H12" s="3"/>
      <c r="I12" s="3">
        <v>84978</v>
      </c>
      <c r="K12" s="43"/>
      <c r="L12" s="43"/>
    </row>
    <row r="13" spans="1:12" ht="21" customHeight="1">
      <c r="A13" s="22" t="s">
        <v>32</v>
      </c>
      <c r="B13" s="21"/>
      <c r="C13" s="83">
        <f>SUM(C10:C12)</f>
        <v>502830</v>
      </c>
      <c r="D13" s="3"/>
      <c r="E13" s="83">
        <f>SUM(E10:E12)</f>
        <v>452296</v>
      </c>
      <c r="F13" s="3"/>
      <c r="G13" s="83">
        <f>SUM(G10:G12)</f>
        <v>275551</v>
      </c>
      <c r="H13" s="3"/>
      <c r="I13" s="83">
        <f>SUM(I10:I12)</f>
        <v>303313</v>
      </c>
    </row>
    <row r="14" spans="1:12" ht="12.65" customHeight="1">
      <c r="A14" s="1"/>
      <c r="B14" s="21"/>
      <c r="C14" s="53"/>
      <c r="D14" s="53"/>
      <c r="E14" s="53"/>
      <c r="F14" s="53"/>
      <c r="G14" s="53"/>
      <c r="H14" s="53"/>
      <c r="I14" s="53"/>
    </row>
    <row r="15" spans="1:12" ht="21" customHeight="1">
      <c r="A15" s="23" t="s">
        <v>159</v>
      </c>
      <c r="B15" s="21"/>
      <c r="C15" s="53"/>
      <c r="D15" s="53"/>
      <c r="E15" s="53"/>
      <c r="F15" s="53"/>
      <c r="G15" s="53"/>
      <c r="H15" s="53"/>
      <c r="I15" s="53"/>
    </row>
    <row r="16" spans="1:12" ht="20">
      <c r="A16" s="20" t="s">
        <v>123</v>
      </c>
      <c r="B16" s="21"/>
      <c r="C16" s="53">
        <f>+'PL6'!C16-'PL (Q1''66)'!C17</f>
        <v>-166836</v>
      </c>
      <c r="D16" s="53"/>
      <c r="E16" s="53">
        <v>-167272</v>
      </c>
      <c r="F16" s="53"/>
      <c r="G16" s="53">
        <f>+'PL6'!G16-'PL (Q1''66)'!G17</f>
        <v>-115830</v>
      </c>
      <c r="H16" s="53"/>
      <c r="I16" s="53">
        <v>-119606</v>
      </c>
      <c r="K16" s="43"/>
      <c r="L16" s="43"/>
    </row>
    <row r="17" spans="1:12" ht="20">
      <c r="A17" s="20" t="s">
        <v>75</v>
      </c>
      <c r="B17" s="21"/>
      <c r="C17" s="53">
        <f>+'PL6'!C17-'PL (Q1''66)'!C18</f>
        <v>-32466</v>
      </c>
      <c r="D17" s="53"/>
      <c r="E17" s="53">
        <v>-58489</v>
      </c>
      <c r="F17" s="53"/>
      <c r="G17" s="53">
        <f>+'PL6'!G17-'PL (Q1''66)'!G18</f>
        <v>-15560</v>
      </c>
      <c r="H17" s="53"/>
      <c r="I17" s="53">
        <v>-35966</v>
      </c>
      <c r="K17" s="43"/>
      <c r="L17" s="43"/>
    </row>
    <row r="18" spans="1:12" ht="20">
      <c r="A18" s="15" t="s">
        <v>47</v>
      </c>
      <c r="B18" s="21"/>
      <c r="C18" s="53">
        <f>+'PL6'!C18-'PL (Q1''66)'!C19</f>
        <v>-40548</v>
      </c>
      <c r="D18" s="53"/>
      <c r="E18" s="53">
        <v>-74568</v>
      </c>
      <c r="F18" s="53"/>
      <c r="G18" s="53">
        <f>+'PL6'!G18-'PL (Q1''66)'!G19</f>
        <v>-24362</v>
      </c>
      <c r="H18" s="53"/>
      <c r="I18" s="53">
        <v>-42390</v>
      </c>
      <c r="K18" s="43"/>
      <c r="L18" s="43"/>
    </row>
    <row r="19" spans="1:12" ht="20">
      <c r="A19" s="15" t="s">
        <v>27</v>
      </c>
      <c r="B19" s="21"/>
      <c r="C19" s="53">
        <f>+'PL6'!C19-'PL (Q1''66)'!C20</f>
        <v>-127718</v>
      </c>
      <c r="D19" s="53"/>
      <c r="E19" s="53">
        <v>-79671</v>
      </c>
      <c r="F19" s="53"/>
      <c r="G19" s="53">
        <f>+'PL6'!G19-'PL (Q1''66)'!G20</f>
        <v>-80530</v>
      </c>
      <c r="H19" s="53"/>
      <c r="I19" s="53">
        <v>-43307</v>
      </c>
      <c r="K19" s="43"/>
      <c r="L19" s="43"/>
    </row>
    <row r="20" spans="1:12" ht="20.5">
      <c r="A20" s="22" t="s">
        <v>160</v>
      </c>
      <c r="B20" s="21"/>
      <c r="C20" s="54">
        <f>SUM(C16:C19)</f>
        <v>-367568</v>
      </c>
      <c r="D20" s="53"/>
      <c r="E20" s="54">
        <f>SUM(E16:E19)</f>
        <v>-380000</v>
      </c>
      <c r="F20" s="53"/>
      <c r="G20" s="54">
        <f>SUM(G16:G19)</f>
        <v>-236282</v>
      </c>
      <c r="H20" s="53"/>
      <c r="I20" s="54">
        <f>SUM(I16:I19)</f>
        <v>-241269</v>
      </c>
    </row>
    <row r="21" spans="1:12" ht="20.25" customHeight="1">
      <c r="A21" s="24"/>
      <c r="B21" s="21"/>
      <c r="C21" s="53"/>
      <c r="D21" s="53"/>
      <c r="E21" s="53"/>
      <c r="F21" s="53"/>
      <c r="G21" s="53"/>
      <c r="H21" s="53"/>
      <c r="I21" s="53"/>
    </row>
    <row r="22" spans="1:12" ht="20.5">
      <c r="A22" s="19" t="s">
        <v>162</v>
      </c>
      <c r="B22" s="21"/>
      <c r="C22" s="3">
        <f>C13+C20</f>
        <v>135262</v>
      </c>
      <c r="D22" s="3"/>
      <c r="E22" s="3">
        <f>E13+E20</f>
        <v>72296</v>
      </c>
      <c r="F22" s="3"/>
      <c r="G22" s="3">
        <f>G13+G20</f>
        <v>39269</v>
      </c>
      <c r="H22" s="3"/>
      <c r="I22" s="3">
        <f>I13+I20</f>
        <v>62044</v>
      </c>
    </row>
    <row r="23" spans="1:12" ht="20">
      <c r="A23" s="15"/>
      <c r="B23" s="21"/>
      <c r="C23" s="53"/>
      <c r="D23" s="53"/>
      <c r="E23" s="53"/>
      <c r="F23" s="53"/>
      <c r="G23" s="53"/>
      <c r="H23" s="53"/>
      <c r="I23" s="53"/>
    </row>
    <row r="24" spans="1:12" ht="20">
      <c r="A24" s="15" t="s">
        <v>148</v>
      </c>
      <c r="B24" s="57">
        <v>3</v>
      </c>
      <c r="C24" s="3">
        <v>5866</v>
      </c>
      <c r="D24" s="3"/>
      <c r="E24" s="3">
        <v>3361</v>
      </c>
      <c r="F24" s="3"/>
      <c r="G24" s="3">
        <f>+'PL6'!G24-'PL (Q1''66)'!G25</f>
        <v>65497</v>
      </c>
      <c r="H24" s="3"/>
      <c r="I24" s="3">
        <v>39609</v>
      </c>
      <c r="K24" s="43"/>
      <c r="L24" s="43"/>
    </row>
    <row r="25" spans="1:12" ht="20">
      <c r="A25" s="15" t="s">
        <v>28</v>
      </c>
      <c r="B25" s="21">
        <v>3</v>
      </c>
      <c r="C25" s="53">
        <f>+'PL6'!C25-'PL (Q1''66)'!C26</f>
        <v>-36856</v>
      </c>
      <c r="D25" s="53"/>
      <c r="E25" s="53">
        <v>-68825</v>
      </c>
      <c r="F25" s="53"/>
      <c r="G25" s="53">
        <f>+'PL6'!G25-'PL (Q1''66)'!G26</f>
        <v>-84509</v>
      </c>
      <c r="H25" s="53"/>
      <c r="I25" s="53">
        <v>-66771</v>
      </c>
      <c r="K25" s="43"/>
      <c r="L25" s="43"/>
    </row>
    <row r="26" spans="1:12" ht="20">
      <c r="A26" s="15" t="s">
        <v>272</v>
      </c>
      <c r="B26" s="21"/>
      <c r="C26" s="53">
        <v>-57041</v>
      </c>
      <c r="D26" s="53"/>
      <c r="E26" s="119" t="s">
        <v>115</v>
      </c>
      <c r="F26" s="53"/>
      <c r="G26" s="119" t="s">
        <v>115</v>
      </c>
      <c r="H26" s="77"/>
      <c r="I26" s="119" t="s">
        <v>115</v>
      </c>
      <c r="K26" s="43"/>
      <c r="L26" s="43"/>
    </row>
    <row r="27" spans="1:12" ht="20">
      <c r="A27" s="15" t="s">
        <v>145</v>
      </c>
      <c r="B27" s="21"/>
      <c r="C27" s="53">
        <f>+'PL6'!C27-'PL (Q1''66)'!C27</f>
        <v>-1530</v>
      </c>
      <c r="D27" s="3"/>
      <c r="E27" s="53">
        <v>707</v>
      </c>
      <c r="F27" s="53"/>
      <c r="G27" s="119" t="s">
        <v>115</v>
      </c>
      <c r="H27" s="77"/>
      <c r="I27" s="119" t="s">
        <v>115</v>
      </c>
    </row>
    <row r="28" spans="1:12" ht="20.5">
      <c r="A28" s="19" t="s">
        <v>163</v>
      </c>
      <c r="B28" s="21"/>
      <c r="C28" s="84">
        <f>SUM(C22:C27)</f>
        <v>45701</v>
      </c>
      <c r="D28" s="3"/>
      <c r="E28" s="84">
        <f>SUM(E22:E27)</f>
        <v>7539</v>
      </c>
      <c r="F28" s="3"/>
      <c r="G28" s="84">
        <f>SUM(G22:G27)</f>
        <v>20257</v>
      </c>
      <c r="H28" s="3"/>
      <c r="I28" s="84">
        <f>SUM(I22:I27)</f>
        <v>34882</v>
      </c>
    </row>
    <row r="29" spans="1:12" ht="20">
      <c r="A29" s="15" t="s">
        <v>164</v>
      </c>
      <c r="B29" s="21">
        <v>24</v>
      </c>
      <c r="C29" s="53">
        <f>+'PL6'!C29-'PL (Q1''66)'!C29</f>
        <v>-8761</v>
      </c>
      <c r="D29" s="53"/>
      <c r="E29" s="53">
        <v>-4584</v>
      </c>
      <c r="F29" s="53"/>
      <c r="G29" s="53">
        <f>+'PL6'!G29-'PL (Q1''66)'!G29</f>
        <v>-1340</v>
      </c>
      <c r="H29" s="53"/>
      <c r="I29" s="53">
        <v>-6195</v>
      </c>
      <c r="K29" s="43"/>
      <c r="L29" s="43"/>
    </row>
    <row r="30" spans="1:12" ht="21" thickBot="1">
      <c r="A30" s="19" t="s">
        <v>165</v>
      </c>
      <c r="B30" s="21"/>
      <c r="C30" s="85">
        <f>SUM(C28:C29)</f>
        <v>36940</v>
      </c>
      <c r="D30" s="3"/>
      <c r="E30" s="85">
        <f>SUM(E28:E29)</f>
        <v>2955</v>
      </c>
      <c r="F30" s="3"/>
      <c r="G30" s="85">
        <f>SUM(G28:G29)</f>
        <v>18917</v>
      </c>
      <c r="H30" s="3"/>
      <c r="I30" s="85">
        <f>SUM(I28:I29)</f>
        <v>28687</v>
      </c>
    </row>
    <row r="31" spans="1:12" ht="21" thickTop="1">
      <c r="A31" s="19"/>
      <c r="B31" s="21"/>
      <c r="C31" s="3"/>
      <c r="D31" s="3"/>
      <c r="E31" s="3"/>
      <c r="F31" s="3"/>
      <c r="G31" s="3"/>
      <c r="H31" s="3"/>
      <c r="I31" s="3"/>
    </row>
    <row r="32" spans="1:12" ht="20.5">
      <c r="A32" s="19" t="s">
        <v>77</v>
      </c>
      <c r="B32" s="21"/>
      <c r="C32" s="76"/>
      <c r="D32" s="77"/>
      <c r="E32" s="126"/>
      <c r="F32" s="77"/>
      <c r="G32" s="76"/>
      <c r="H32" s="77"/>
      <c r="I32" s="104"/>
    </row>
    <row r="33" spans="1:12" s="261" customFormat="1" ht="20.5">
      <c r="A33" s="19" t="s">
        <v>196</v>
      </c>
      <c r="B33" s="21"/>
      <c r="C33" s="3"/>
      <c r="D33" s="106"/>
      <c r="E33" s="3"/>
      <c r="F33" s="106"/>
      <c r="G33" s="3"/>
      <c r="H33" s="106"/>
      <c r="I33" s="3"/>
      <c r="K33" s="130"/>
    </row>
    <row r="34" spans="1:12" ht="20.5">
      <c r="A34" s="19" t="s">
        <v>166</v>
      </c>
      <c r="B34" s="21"/>
      <c r="C34" s="172" t="s">
        <v>115</v>
      </c>
      <c r="D34" s="304"/>
      <c r="E34" s="172" t="s">
        <v>115</v>
      </c>
      <c r="F34" s="78"/>
      <c r="G34" s="172" t="s">
        <v>115</v>
      </c>
      <c r="H34" s="304"/>
      <c r="I34" s="172" t="s">
        <v>115</v>
      </c>
      <c r="L34" s="264"/>
    </row>
    <row r="35" spans="1:12" ht="21" thickBot="1">
      <c r="A35" s="19" t="s">
        <v>144</v>
      </c>
      <c r="B35" s="21"/>
      <c r="C35" s="85">
        <f>+C30</f>
        <v>36940</v>
      </c>
      <c r="D35" s="3"/>
      <c r="E35" s="85">
        <f>SUM(E30:E34)</f>
        <v>2955</v>
      </c>
      <c r="F35" s="3"/>
      <c r="G35" s="85">
        <f>+G30</f>
        <v>18917</v>
      </c>
      <c r="H35" s="3"/>
      <c r="I35" s="85">
        <f>SUM(I30:I34)</f>
        <v>28687</v>
      </c>
    </row>
    <row r="36" spans="1:12" ht="14.15" customHeight="1" thickTop="1">
      <c r="A36" s="15"/>
      <c r="B36" s="21"/>
      <c r="C36" s="53"/>
      <c r="D36" s="53"/>
      <c r="E36" s="53"/>
      <c r="F36" s="53"/>
      <c r="G36" s="53"/>
      <c r="H36" s="53"/>
      <c r="I36" s="53"/>
    </row>
    <row r="37" spans="1:12" ht="20.5">
      <c r="A37" s="25" t="s">
        <v>174</v>
      </c>
      <c r="B37" s="21"/>
      <c r="C37" s="53"/>
      <c r="D37" s="53"/>
      <c r="E37" s="53"/>
      <c r="F37" s="53"/>
      <c r="G37" s="53"/>
      <c r="H37" s="53"/>
      <c r="I37" s="53"/>
    </row>
    <row r="38" spans="1:12" ht="20">
      <c r="A38" s="141" t="s">
        <v>176</v>
      </c>
      <c r="B38" s="21"/>
      <c r="C38" s="3">
        <f>+'PL6'!C38-'PL (Q1''66)'!C41</f>
        <v>8558</v>
      </c>
      <c r="D38" s="3"/>
      <c r="E38" s="3">
        <v>10184</v>
      </c>
      <c r="F38" s="3"/>
      <c r="G38" s="3">
        <f>+'PL6'!G38-'PL (Q1''66)'!G41</f>
        <v>18917</v>
      </c>
      <c r="H38" s="3"/>
      <c r="I38" s="3">
        <v>28687</v>
      </c>
    </row>
    <row r="39" spans="1:12" ht="20">
      <c r="A39" s="141" t="s">
        <v>175</v>
      </c>
      <c r="B39" s="21"/>
      <c r="C39" s="3">
        <f>+'PL6'!C39-'PL (Q1''66)'!C42</f>
        <v>28382</v>
      </c>
      <c r="D39" s="265"/>
      <c r="E39" s="266">
        <v>-7229</v>
      </c>
      <c r="F39" s="53"/>
      <c r="G39" s="119" t="s">
        <v>115</v>
      </c>
      <c r="H39" s="63"/>
      <c r="I39" s="119" t="s">
        <v>115</v>
      </c>
    </row>
    <row r="40" spans="1:12" ht="21" thickBot="1">
      <c r="A40" s="19" t="s">
        <v>165</v>
      </c>
      <c r="B40" s="21"/>
      <c r="C40" s="85">
        <f>SUM(C38:C39)</f>
        <v>36940</v>
      </c>
      <c r="D40" s="3"/>
      <c r="E40" s="85">
        <f>SUM(E38:E39)</f>
        <v>2955</v>
      </c>
      <c r="F40" s="3"/>
      <c r="G40" s="85">
        <f>SUM(G38:G39)</f>
        <v>18917</v>
      </c>
      <c r="H40" s="3"/>
      <c r="I40" s="85">
        <f>SUM(I38:I39)</f>
        <v>28687</v>
      </c>
      <c r="J40" s="43"/>
    </row>
    <row r="41" spans="1:12" ht="15.65" customHeight="1" thickTop="1">
      <c r="A41" s="25"/>
      <c r="B41" s="21"/>
      <c r="C41" s="305">
        <f>+C40-C30</f>
        <v>0</v>
      </c>
      <c r="D41" s="305"/>
      <c r="E41" s="305">
        <f>+E40-E30</f>
        <v>0</v>
      </c>
      <c r="F41" s="305"/>
      <c r="G41" s="305">
        <f>+G40-G30</f>
        <v>0</v>
      </c>
      <c r="H41" s="306"/>
      <c r="I41" s="305">
        <f>+I40-I30</f>
        <v>0</v>
      </c>
    </row>
    <row r="42" spans="1:12" ht="15.65" customHeight="1">
      <c r="A42" s="25"/>
      <c r="B42" s="21"/>
      <c r="C42" s="3"/>
      <c r="D42" s="3"/>
      <c r="E42" s="3"/>
      <c r="F42" s="3"/>
      <c r="G42" s="4"/>
      <c r="H42" s="27"/>
      <c r="I42" s="4"/>
    </row>
    <row r="43" spans="1:12" ht="15.65" customHeight="1">
      <c r="A43" s="25"/>
      <c r="B43" s="21"/>
      <c r="C43" s="3"/>
      <c r="D43" s="3"/>
      <c r="E43" s="3"/>
      <c r="F43" s="3"/>
      <c r="G43" s="4"/>
      <c r="H43" s="27"/>
      <c r="I43" s="4"/>
    </row>
    <row r="44" spans="1:12" ht="15.65" customHeight="1">
      <c r="A44" s="25"/>
      <c r="B44" s="21"/>
      <c r="C44" s="3"/>
      <c r="D44" s="3"/>
      <c r="E44" s="3"/>
      <c r="F44" s="3"/>
      <c r="G44" s="4"/>
      <c r="H44" s="27"/>
      <c r="I44" s="4"/>
    </row>
    <row r="45" spans="1:12" ht="15.65" customHeight="1">
      <c r="A45" s="25"/>
      <c r="B45" s="21"/>
      <c r="C45" s="3"/>
      <c r="D45" s="3"/>
      <c r="E45" s="3"/>
      <c r="F45" s="3"/>
      <c r="G45" s="4"/>
      <c r="H45" s="27"/>
      <c r="I45" s="4"/>
    </row>
    <row r="46" spans="1:12" ht="15.65" customHeight="1">
      <c r="A46" s="25"/>
      <c r="B46" s="21"/>
      <c r="C46" s="3"/>
      <c r="D46" s="3"/>
      <c r="E46" s="3"/>
      <c r="F46" s="3"/>
      <c r="G46" s="4"/>
      <c r="H46" s="27"/>
      <c r="I46" s="4"/>
    </row>
    <row r="47" spans="1:12" ht="15.65" customHeight="1">
      <c r="A47" s="25"/>
      <c r="B47" s="21"/>
      <c r="C47" s="3"/>
      <c r="D47" s="3"/>
      <c r="E47" s="3"/>
      <c r="F47" s="3"/>
      <c r="G47" s="4"/>
      <c r="H47" s="27"/>
      <c r="I47" s="4"/>
    </row>
    <row r="48" spans="1:12" ht="15.65" customHeight="1">
      <c r="A48" s="25"/>
      <c r="B48" s="21"/>
      <c r="C48" s="3"/>
      <c r="D48" s="3"/>
      <c r="E48" s="3"/>
      <c r="F48" s="3"/>
      <c r="G48" s="4"/>
      <c r="H48" s="27"/>
      <c r="I48" s="4"/>
    </row>
    <row r="49" spans="1:10" ht="15.65" customHeight="1">
      <c r="A49" s="25"/>
      <c r="B49" s="21"/>
      <c r="C49" s="3"/>
      <c r="D49" s="3"/>
      <c r="E49" s="3"/>
      <c r="F49" s="3"/>
      <c r="G49" s="4"/>
      <c r="H49" s="27"/>
      <c r="I49" s="4"/>
    </row>
    <row r="50" spans="1:10" ht="21" customHeight="1">
      <c r="A50" s="25"/>
      <c r="B50" s="21"/>
      <c r="C50" s="3"/>
      <c r="D50" s="3"/>
      <c r="E50" s="3"/>
      <c r="F50" s="3"/>
      <c r="G50" s="4"/>
      <c r="H50" s="4"/>
      <c r="I50" s="4"/>
    </row>
    <row r="51" spans="1:10" ht="21" customHeight="1">
      <c r="A51" s="25"/>
      <c r="B51" s="21"/>
      <c r="C51" s="3"/>
      <c r="D51" s="3"/>
      <c r="E51" s="3"/>
      <c r="F51" s="3"/>
      <c r="G51" s="4"/>
      <c r="H51" s="4"/>
      <c r="I51" s="4"/>
    </row>
    <row r="52" spans="1:10" ht="21" customHeight="1">
      <c r="A52" s="25"/>
      <c r="B52" s="21"/>
      <c r="C52" s="3"/>
      <c r="D52" s="3"/>
      <c r="E52" s="3"/>
      <c r="F52" s="3"/>
      <c r="G52" s="4"/>
      <c r="H52" s="4"/>
      <c r="I52" s="4"/>
    </row>
    <row r="53" spans="1:10" ht="23">
      <c r="A53" s="323" t="str">
        <f>A1</f>
        <v>บริษัท ไซมิส แอสเสท จำกัด (มหาชน) และบริษัทย่อย</v>
      </c>
      <c r="B53" s="323"/>
      <c r="C53" s="323"/>
      <c r="D53" s="323"/>
      <c r="E53" s="323"/>
      <c r="F53" s="323"/>
      <c r="G53" s="323"/>
      <c r="H53" s="323"/>
      <c r="I53" s="323"/>
    </row>
    <row r="54" spans="1:10" ht="23">
      <c r="A54" s="323" t="s">
        <v>172</v>
      </c>
      <c r="B54" s="323"/>
      <c r="C54" s="323"/>
      <c r="D54" s="323"/>
      <c r="E54" s="323"/>
      <c r="F54" s="323"/>
      <c r="G54" s="323"/>
      <c r="H54" s="323"/>
      <c r="I54" s="323"/>
    </row>
    <row r="55" spans="1:10" ht="23">
      <c r="A55" s="323" t="str">
        <f>A3</f>
        <v>สำหรับงวดสามเดือนสิ้นสุดวันที่ 30 มิถุนายน 2566</v>
      </c>
      <c r="B55" s="323"/>
      <c r="C55" s="323"/>
      <c r="D55" s="323"/>
      <c r="E55" s="323"/>
      <c r="F55" s="323"/>
      <c r="G55" s="323"/>
      <c r="H55" s="323"/>
      <c r="I55" s="323"/>
    </row>
    <row r="56" spans="1:10" ht="23">
      <c r="A56" s="324" t="s">
        <v>61</v>
      </c>
      <c r="B56" s="324"/>
      <c r="C56" s="324"/>
      <c r="D56" s="324"/>
      <c r="E56" s="324"/>
      <c r="F56" s="324"/>
      <c r="G56" s="324"/>
      <c r="H56" s="324"/>
      <c r="I56" s="324"/>
    </row>
    <row r="57" spans="1:10" ht="23">
      <c r="A57" s="5"/>
      <c r="B57" s="5"/>
      <c r="C57" s="5"/>
      <c r="D57" s="5"/>
      <c r="E57" s="6"/>
      <c r="F57" s="7"/>
      <c r="G57" s="7"/>
      <c r="H57" s="7"/>
      <c r="I57" s="8" t="s">
        <v>58</v>
      </c>
    </row>
    <row r="58" spans="1:10" s="2" customFormat="1" ht="12.65" customHeight="1">
      <c r="A58" s="51"/>
      <c r="B58" s="51"/>
      <c r="C58" s="51"/>
      <c r="D58" s="51"/>
      <c r="E58" s="51"/>
      <c r="F58" s="51"/>
      <c r="G58" s="51"/>
      <c r="H58" s="51"/>
      <c r="I58" s="9"/>
      <c r="J58" s="10"/>
    </row>
    <row r="59" spans="1:10" ht="20.5">
      <c r="A59" s="11"/>
      <c r="B59" s="12" t="s">
        <v>2</v>
      </c>
      <c r="C59" s="325" t="s">
        <v>40</v>
      </c>
      <c r="D59" s="325"/>
      <c r="E59" s="325"/>
      <c r="F59" s="13"/>
      <c r="G59" s="325" t="s">
        <v>39</v>
      </c>
      <c r="H59" s="325"/>
      <c r="I59" s="325"/>
    </row>
    <row r="60" spans="1:10" ht="20.5">
      <c r="A60" s="14"/>
      <c r="B60" s="15"/>
      <c r="C60" s="16">
        <v>2566</v>
      </c>
      <c r="D60" s="17"/>
      <c r="E60" s="16">
        <v>2565</v>
      </c>
      <c r="F60" s="18"/>
      <c r="G60" s="16">
        <v>2566</v>
      </c>
      <c r="H60" s="17"/>
      <c r="I60" s="16">
        <v>2565</v>
      </c>
    </row>
    <row r="61" spans="1:10">
      <c r="A61" s="25" t="s">
        <v>177</v>
      </c>
      <c r="B61" s="21"/>
      <c r="C61" s="98"/>
      <c r="D61" s="17"/>
      <c r="F61" s="18"/>
      <c r="G61" s="16"/>
      <c r="H61" s="17"/>
    </row>
    <row r="62" spans="1:10" ht="20">
      <c r="A62" s="141" t="s">
        <v>176</v>
      </c>
      <c r="B62" s="21"/>
      <c r="C62" s="3">
        <f>+'PL6'!C64-'PL (Q1''66)'!C64</f>
        <v>8558</v>
      </c>
      <c r="D62" s="3"/>
      <c r="E62" s="3">
        <v>10184</v>
      </c>
      <c r="F62" s="3"/>
      <c r="G62" s="3">
        <f>+'PL6'!G64-'PL (Q1''66)'!G64</f>
        <v>18917</v>
      </c>
      <c r="H62" s="3"/>
      <c r="I62" s="3">
        <v>28687</v>
      </c>
      <c r="J62" s="43"/>
    </row>
    <row r="63" spans="1:10" ht="20">
      <c r="A63" s="141" t="s">
        <v>175</v>
      </c>
      <c r="B63" s="21"/>
      <c r="C63" s="3">
        <f>+'PL6'!C65-'PL (Q1''66)'!C65</f>
        <v>28382</v>
      </c>
      <c r="D63" s="53"/>
      <c r="E63" s="53">
        <v>-7229</v>
      </c>
      <c r="F63" s="53"/>
      <c r="G63" s="126" t="s">
        <v>115</v>
      </c>
      <c r="H63" s="125"/>
      <c r="I63" s="126" t="s">
        <v>115</v>
      </c>
      <c r="J63" s="43"/>
    </row>
    <row r="64" spans="1:10" ht="21" thickBot="1">
      <c r="A64" s="25" t="s">
        <v>144</v>
      </c>
      <c r="B64" s="21"/>
      <c r="C64" s="85">
        <f>C35</f>
        <v>36940</v>
      </c>
      <c r="D64" s="3"/>
      <c r="E64" s="85">
        <f>SUM(E62:E63)</f>
        <v>2955</v>
      </c>
      <c r="F64" s="3"/>
      <c r="G64" s="85">
        <f>SUM(G62:G63)</f>
        <v>18917</v>
      </c>
      <c r="H64" s="3"/>
      <c r="I64" s="85">
        <f>SUM(I62:I63)</f>
        <v>28687</v>
      </c>
      <c r="J64" s="43"/>
    </row>
    <row r="65" spans="1:10" ht="14.15" customHeight="1" thickTop="1">
      <c r="A65" s="25"/>
      <c r="B65" s="21"/>
      <c r="C65" s="302">
        <f>C35-C64</f>
        <v>0</v>
      </c>
      <c r="D65" s="302"/>
      <c r="E65" s="302">
        <f>E35-E64</f>
        <v>0</v>
      </c>
      <c r="F65" s="302"/>
      <c r="G65" s="302">
        <f>G35-G64</f>
        <v>0</v>
      </c>
      <c r="H65" s="303"/>
      <c r="I65" s="302">
        <f>I35-I64</f>
        <v>0</v>
      </c>
    </row>
    <row r="66" spans="1:10" ht="19.5" customHeight="1">
      <c r="A66" s="25" t="s">
        <v>167</v>
      </c>
      <c r="B66" s="21"/>
      <c r="C66" s="53"/>
      <c r="D66" s="53"/>
      <c r="E66" s="53"/>
      <c r="F66" s="53"/>
      <c r="G66" s="53"/>
      <c r="H66" s="53"/>
      <c r="I66" s="53"/>
    </row>
    <row r="67" spans="1:10" ht="21.65" customHeight="1">
      <c r="A67" s="15" t="s">
        <v>252</v>
      </c>
      <c r="B67" s="50">
        <v>25.1</v>
      </c>
      <c r="C67" s="315">
        <v>2.9999999999999997E-4</v>
      </c>
      <c r="D67" s="267"/>
      <c r="E67" s="315">
        <v>8.6E-3</v>
      </c>
      <c r="F67" s="267"/>
      <c r="G67" s="315">
        <v>1.5900000000000001E-2</v>
      </c>
      <c r="H67" s="267"/>
      <c r="I67" s="315">
        <v>2.4199999999999999E-2</v>
      </c>
      <c r="J67" s="268"/>
    </row>
    <row r="68" spans="1:10" ht="20.5" customHeight="1">
      <c r="A68" s="15" t="s">
        <v>192</v>
      </c>
      <c r="B68" s="50">
        <v>25.2</v>
      </c>
      <c r="C68" s="315">
        <v>2.9999999999999997E-4</v>
      </c>
      <c r="D68" s="267"/>
      <c r="E68" s="315">
        <v>8.6E-3</v>
      </c>
      <c r="F68" s="267"/>
      <c r="G68" s="315">
        <v>1.5800000000000002E-2</v>
      </c>
      <c r="H68" s="267"/>
      <c r="I68" s="315">
        <v>2.4199999999999999E-2</v>
      </c>
    </row>
    <row r="69" spans="1:10" ht="17.899999999999999" customHeight="1">
      <c r="A69" s="15"/>
      <c r="B69" s="50"/>
      <c r="C69" s="267"/>
      <c r="D69" s="53"/>
      <c r="E69" s="119"/>
      <c r="F69" s="53"/>
      <c r="G69" s="267"/>
      <c r="H69" s="53"/>
      <c r="I69" s="119"/>
    </row>
    <row r="70" spans="1:10" ht="17.899999999999999" customHeight="1">
      <c r="A70" s="15"/>
      <c r="B70" s="50"/>
      <c r="C70" s="267"/>
      <c r="D70" s="53"/>
      <c r="E70" s="119"/>
      <c r="F70" s="53"/>
      <c r="G70" s="267"/>
      <c r="H70" s="53"/>
      <c r="I70" s="119"/>
    </row>
    <row r="71" spans="1:10" ht="17.899999999999999" customHeight="1">
      <c r="A71" s="15"/>
      <c r="B71" s="50"/>
      <c r="C71" s="267"/>
      <c r="D71" s="53"/>
      <c r="E71" s="119"/>
      <c r="F71" s="53"/>
      <c r="G71" s="267"/>
      <c r="H71" s="53"/>
      <c r="I71" s="119"/>
    </row>
    <row r="72" spans="1:10" ht="17.899999999999999" customHeight="1">
      <c r="A72" s="15"/>
      <c r="B72" s="50"/>
      <c r="C72" s="267"/>
      <c r="D72" s="53"/>
      <c r="E72" s="119"/>
      <c r="F72" s="53"/>
      <c r="G72" s="267"/>
      <c r="H72" s="53"/>
      <c r="I72" s="119"/>
    </row>
    <row r="73" spans="1:10" ht="17.899999999999999" customHeight="1">
      <c r="A73" s="15"/>
      <c r="B73" s="50"/>
      <c r="C73" s="267"/>
      <c r="D73" s="53"/>
      <c r="E73" s="119"/>
      <c r="F73" s="53"/>
      <c r="G73" s="267"/>
      <c r="H73" s="53"/>
      <c r="I73" s="119"/>
    </row>
    <row r="74" spans="1:10" ht="17.899999999999999" customHeight="1">
      <c r="A74" s="15"/>
      <c r="B74" s="50"/>
      <c r="C74" s="267"/>
      <c r="D74" s="53"/>
      <c r="E74" s="119"/>
      <c r="F74" s="53"/>
      <c r="G74" s="267"/>
      <c r="H74" s="53"/>
      <c r="I74" s="119"/>
    </row>
    <row r="75" spans="1:10" ht="17.899999999999999" customHeight="1">
      <c r="A75" s="15"/>
      <c r="B75" s="50"/>
      <c r="C75" s="267"/>
      <c r="D75" s="53"/>
      <c r="E75" s="119"/>
      <c r="F75" s="53"/>
      <c r="G75" s="267"/>
      <c r="H75" s="53"/>
      <c r="I75" s="119"/>
    </row>
    <row r="76" spans="1:10" ht="17.899999999999999" customHeight="1">
      <c r="A76" s="15"/>
      <c r="B76" s="50"/>
      <c r="C76" s="267"/>
      <c r="D76" s="53"/>
      <c r="E76" s="119"/>
      <c r="F76" s="53"/>
      <c r="G76" s="267"/>
      <c r="H76" s="53"/>
      <c r="I76" s="119"/>
    </row>
    <row r="77" spans="1:10" ht="17.899999999999999" customHeight="1">
      <c r="A77" s="15"/>
      <c r="B77" s="50"/>
      <c r="C77" s="267"/>
      <c r="D77" s="53"/>
      <c r="E77" s="119"/>
      <c r="F77" s="53"/>
      <c r="G77" s="267"/>
      <c r="H77" s="53"/>
      <c r="I77" s="119"/>
    </row>
    <row r="78" spans="1:10" ht="17.899999999999999" customHeight="1">
      <c r="A78" s="15"/>
      <c r="B78" s="50"/>
      <c r="C78" s="267"/>
      <c r="D78" s="53"/>
      <c r="E78" s="119"/>
      <c r="F78" s="53"/>
      <c r="G78" s="267"/>
      <c r="H78" s="53"/>
      <c r="I78" s="119"/>
    </row>
    <row r="79" spans="1:10" ht="17.899999999999999" customHeight="1">
      <c r="A79" s="15"/>
      <c r="B79" s="50"/>
      <c r="C79" s="267"/>
      <c r="D79" s="53"/>
      <c r="E79" s="119"/>
      <c r="F79" s="53"/>
      <c r="G79" s="267"/>
      <c r="H79" s="53"/>
      <c r="I79" s="119"/>
    </row>
    <row r="80" spans="1:10" ht="17.899999999999999" customHeight="1">
      <c r="A80" s="15"/>
      <c r="B80" s="50"/>
      <c r="C80" s="267"/>
      <c r="D80" s="53"/>
      <c r="E80" s="119"/>
      <c r="F80" s="53"/>
      <c r="G80" s="267"/>
      <c r="H80" s="53"/>
      <c r="I80" s="119"/>
    </row>
    <row r="81" spans="1:9" ht="17.899999999999999" customHeight="1">
      <c r="A81" s="15"/>
      <c r="B81" s="50"/>
      <c r="C81" s="267"/>
      <c r="D81" s="53"/>
      <c r="E81" s="119"/>
      <c r="F81" s="53"/>
      <c r="G81" s="267"/>
      <c r="H81" s="53"/>
      <c r="I81" s="119"/>
    </row>
    <row r="82" spans="1:9" ht="17.899999999999999" customHeight="1">
      <c r="A82" s="15"/>
      <c r="B82" s="50"/>
      <c r="C82" s="267"/>
      <c r="D82" s="53"/>
      <c r="E82" s="119"/>
      <c r="F82" s="53"/>
      <c r="G82" s="267"/>
      <c r="H82" s="53"/>
      <c r="I82" s="119"/>
    </row>
    <row r="83" spans="1:9" ht="17.899999999999999" customHeight="1">
      <c r="A83" s="15"/>
      <c r="B83" s="50"/>
      <c r="C83" s="267"/>
      <c r="D83" s="53"/>
      <c r="E83" s="119"/>
      <c r="F83" s="53"/>
      <c r="G83" s="267"/>
      <c r="H83" s="53"/>
      <c r="I83" s="119"/>
    </row>
    <row r="84" spans="1:9" ht="17.899999999999999" customHeight="1">
      <c r="A84" s="15"/>
      <c r="B84" s="50"/>
      <c r="C84" s="267"/>
      <c r="D84" s="53"/>
      <c r="E84" s="119"/>
      <c r="F84" s="53"/>
      <c r="G84" s="267"/>
      <c r="H84" s="53"/>
      <c r="I84" s="119"/>
    </row>
    <row r="85" spans="1:9" ht="17.899999999999999" customHeight="1">
      <c r="A85" s="15"/>
      <c r="B85" s="50"/>
      <c r="C85" s="267"/>
      <c r="D85" s="53"/>
      <c r="E85" s="119"/>
      <c r="F85" s="53"/>
      <c r="G85" s="267"/>
      <c r="H85" s="53"/>
      <c r="I85" s="119"/>
    </row>
    <row r="86" spans="1:9" ht="17.899999999999999" customHeight="1">
      <c r="A86" s="15"/>
      <c r="B86" s="50"/>
      <c r="C86" s="267"/>
      <c r="D86" s="53"/>
      <c r="E86" s="119"/>
      <c r="F86" s="53"/>
      <c r="G86" s="267"/>
      <c r="H86" s="53"/>
      <c r="I86" s="119"/>
    </row>
    <row r="87" spans="1:9" ht="17.899999999999999" customHeight="1">
      <c r="A87" s="15"/>
      <c r="B87" s="50"/>
      <c r="C87" s="267"/>
      <c r="D87" s="53"/>
      <c r="E87" s="119"/>
      <c r="F87" s="53"/>
      <c r="G87" s="267"/>
      <c r="H87" s="53"/>
      <c r="I87" s="119"/>
    </row>
    <row r="88" spans="1:9" ht="17.899999999999999" customHeight="1">
      <c r="A88" s="15"/>
      <c r="B88" s="50"/>
      <c r="C88" s="267"/>
      <c r="D88" s="53"/>
      <c r="E88" s="119"/>
      <c r="F88" s="53"/>
      <c r="G88" s="267"/>
      <c r="H88" s="53"/>
      <c r="I88" s="119"/>
    </row>
    <row r="89" spans="1:9" ht="17.899999999999999" customHeight="1">
      <c r="A89" s="15"/>
      <c r="B89" s="50"/>
      <c r="C89" s="267"/>
      <c r="D89" s="53"/>
      <c r="E89" s="119"/>
      <c r="F89" s="53"/>
      <c r="G89" s="267"/>
      <c r="H89" s="53"/>
      <c r="I89" s="119"/>
    </row>
    <row r="90" spans="1:9" ht="17.899999999999999" customHeight="1">
      <c r="A90" s="15"/>
      <c r="B90" s="50"/>
      <c r="C90" s="267"/>
      <c r="D90" s="53"/>
      <c r="E90" s="119"/>
      <c r="F90" s="53"/>
      <c r="G90" s="267"/>
      <c r="H90" s="53"/>
      <c r="I90" s="119"/>
    </row>
    <row r="91" spans="1:9" ht="17.899999999999999" customHeight="1">
      <c r="A91" s="15"/>
      <c r="B91" s="50"/>
      <c r="C91" s="267"/>
      <c r="D91" s="53"/>
      <c r="E91" s="119"/>
      <c r="F91" s="53"/>
      <c r="G91" s="267"/>
      <c r="H91" s="53"/>
      <c r="I91" s="119"/>
    </row>
    <row r="92" spans="1:9" ht="17.899999999999999" customHeight="1">
      <c r="A92" s="15"/>
      <c r="B92" s="50"/>
      <c r="C92" s="267"/>
      <c r="D92" s="53"/>
      <c r="E92" s="119"/>
      <c r="F92" s="53"/>
      <c r="G92" s="267"/>
      <c r="H92" s="53"/>
      <c r="I92" s="119"/>
    </row>
    <row r="93" spans="1:9" ht="17.899999999999999" customHeight="1">
      <c r="A93" s="15"/>
      <c r="B93" s="50"/>
      <c r="C93" s="267"/>
      <c r="D93" s="53"/>
      <c r="E93" s="119"/>
      <c r="F93" s="53"/>
      <c r="G93" s="267"/>
      <c r="H93" s="53"/>
      <c r="I93" s="119"/>
    </row>
    <row r="94" spans="1:9" ht="17.899999999999999" customHeight="1">
      <c r="A94" s="15"/>
      <c r="B94" s="50"/>
      <c r="C94" s="267"/>
      <c r="D94" s="53"/>
      <c r="E94" s="119"/>
      <c r="F94" s="53"/>
      <c r="G94" s="267"/>
      <c r="H94" s="53"/>
      <c r="I94" s="119"/>
    </row>
    <row r="95" spans="1:9" ht="17.899999999999999" customHeight="1">
      <c r="A95" s="15"/>
      <c r="B95" s="50"/>
      <c r="C95" s="267"/>
      <c r="D95" s="53"/>
      <c r="E95" s="119"/>
      <c r="F95" s="53"/>
      <c r="G95" s="267"/>
      <c r="H95" s="53"/>
      <c r="I95" s="119"/>
    </row>
    <row r="96" spans="1:9" ht="17.899999999999999" customHeight="1">
      <c r="A96" s="15"/>
      <c r="B96" s="50"/>
      <c r="C96" s="267"/>
      <c r="D96" s="53"/>
      <c r="E96" s="119"/>
      <c r="F96" s="53"/>
      <c r="G96" s="267"/>
      <c r="H96" s="53"/>
      <c r="I96" s="119"/>
    </row>
    <row r="97" spans="1:9" ht="17.899999999999999" customHeight="1">
      <c r="A97" s="15"/>
      <c r="B97" s="50"/>
      <c r="C97" s="267"/>
      <c r="D97" s="53"/>
      <c r="E97" s="119"/>
      <c r="F97" s="53"/>
      <c r="G97" s="267"/>
      <c r="H97" s="53"/>
      <c r="I97" s="119"/>
    </row>
    <row r="98" spans="1:9" ht="17.899999999999999" customHeight="1">
      <c r="A98" s="15"/>
      <c r="B98" s="50"/>
      <c r="C98" s="267"/>
      <c r="D98" s="53"/>
      <c r="E98" s="119"/>
      <c r="F98" s="53"/>
      <c r="G98" s="267"/>
      <c r="H98" s="53"/>
      <c r="I98" s="119"/>
    </row>
    <row r="99" spans="1:9" ht="17.899999999999999" customHeight="1">
      <c r="A99" s="47" t="s">
        <v>62</v>
      </c>
      <c r="B99" s="50"/>
      <c r="C99" s="267"/>
      <c r="D99" s="53"/>
      <c r="E99" s="119"/>
      <c r="F99" s="53"/>
      <c r="G99" s="267"/>
      <c r="H99" s="53"/>
      <c r="I99" s="119"/>
    </row>
    <row r="100" spans="1:9" ht="17.899999999999999" customHeight="1">
      <c r="A100" s="15"/>
      <c r="B100" s="50"/>
      <c r="C100" s="267"/>
      <c r="D100" s="53"/>
      <c r="E100" s="119"/>
      <c r="F100" s="53"/>
      <c r="G100" s="267"/>
      <c r="H100" s="53"/>
      <c r="I100" s="119"/>
    </row>
    <row r="101" spans="1:9" ht="20.25" customHeight="1">
      <c r="A101" s="15"/>
      <c r="B101" s="21"/>
      <c r="C101" s="53"/>
      <c r="D101" s="53"/>
      <c r="E101" s="53"/>
      <c r="F101" s="53"/>
      <c r="G101" s="53"/>
      <c r="H101" s="53"/>
      <c r="I101" s="53"/>
    </row>
    <row r="102" spans="1:9" ht="20.25" customHeight="1">
      <c r="A102" s="29"/>
      <c r="B102" s="21"/>
      <c r="C102" s="53"/>
      <c r="D102" s="53"/>
      <c r="E102" s="53"/>
      <c r="F102" s="53"/>
      <c r="G102" s="53"/>
      <c r="H102" s="53"/>
      <c r="I102" s="53"/>
    </row>
    <row r="103" spans="1:9" ht="20.25" customHeight="1">
      <c r="A103" s="15"/>
      <c r="B103" s="21"/>
      <c r="C103" s="53"/>
      <c r="D103" s="53"/>
      <c r="E103" s="53"/>
      <c r="F103" s="53"/>
      <c r="G103" s="53"/>
      <c r="H103" s="53"/>
      <c r="I103" s="53"/>
    </row>
    <row r="104" spans="1:9" ht="20.25" customHeight="1">
      <c r="A104" s="15"/>
      <c r="B104" s="21"/>
      <c r="C104" s="53"/>
      <c r="D104" s="53"/>
      <c r="E104" s="53"/>
      <c r="F104" s="53"/>
      <c r="G104" s="53"/>
      <c r="H104" s="53"/>
      <c r="I104" s="53"/>
    </row>
    <row r="105" spans="1:9" ht="20.25" customHeight="1">
      <c r="A105" s="15"/>
      <c r="B105" s="21"/>
      <c r="C105" s="53"/>
      <c r="D105" s="53"/>
      <c r="E105" s="53"/>
      <c r="F105" s="53"/>
      <c r="G105" s="53"/>
      <c r="H105" s="53"/>
      <c r="I105" s="53"/>
    </row>
    <row r="106" spans="1:9" ht="20.25" customHeight="1">
      <c r="A106" s="15"/>
      <c r="B106" s="21"/>
      <c r="C106" s="53"/>
      <c r="D106" s="53"/>
      <c r="E106" s="53"/>
      <c r="F106" s="53"/>
      <c r="G106" s="53"/>
      <c r="H106" s="53"/>
      <c r="I106" s="53"/>
    </row>
    <row r="107" spans="1:9" ht="20.25" customHeight="1">
      <c r="A107" s="15"/>
      <c r="B107" s="21"/>
      <c r="C107" s="53"/>
      <c r="D107" s="53"/>
      <c r="E107" s="53"/>
      <c r="F107" s="53"/>
      <c r="G107" s="53"/>
      <c r="H107" s="53"/>
      <c r="I107" s="53"/>
    </row>
  </sheetData>
  <mergeCells count="12">
    <mergeCell ref="A1:I1"/>
    <mergeCell ref="A2:I2"/>
    <mergeCell ref="A3:I3"/>
    <mergeCell ref="A4:I4"/>
    <mergeCell ref="C7:E7"/>
    <mergeCell ref="G7:I7"/>
    <mergeCell ref="A53:I53"/>
    <mergeCell ref="A54:I54"/>
    <mergeCell ref="C59:E59"/>
    <mergeCell ref="G59:I59"/>
    <mergeCell ref="A55:I55"/>
    <mergeCell ref="A56:I56"/>
  </mergeCells>
  <pageMargins left="0.8" right="0.4" top="1" bottom="0.5" header="0.3" footer="0.3"/>
  <pageSetup paperSize="9" scale="70" orientation="portrait" r:id="rId1"/>
  <rowBreaks count="1" manualBreakCount="1">
    <brk id="52" max="8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5A3D7-D90E-4C87-A0B7-37E6512F094A}">
  <sheetPr>
    <tabColor theme="6" tint="-0.249977111117893"/>
  </sheetPr>
  <dimension ref="A1:L113"/>
  <sheetViews>
    <sheetView zoomScale="70" zoomScaleNormal="70" zoomScaleSheetLayoutView="51" workbookViewId="0">
      <selection sqref="A1:Y1"/>
    </sheetView>
  </sheetViews>
  <sheetFormatPr defaultColWidth="9.19921875" defaultRowHeight="21.5"/>
  <cols>
    <col min="1" max="1" width="45.86328125" style="2" customWidth="1"/>
    <col min="2" max="2" width="7.86328125" style="2" customWidth="1"/>
    <col min="3" max="3" width="9.3984375" style="284" customWidth="1"/>
    <col min="4" max="4" width="1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1.46484375" customWidth="1"/>
    <col min="11" max="11" width="12.6640625" customWidth="1"/>
    <col min="12" max="12" width="14.19921875" bestFit="1" customWidth="1"/>
  </cols>
  <sheetData>
    <row r="1" spans="1:12" ht="23">
      <c r="A1" s="323" t="s">
        <v>138</v>
      </c>
      <c r="B1" s="323"/>
      <c r="C1" s="323"/>
      <c r="D1" s="323"/>
      <c r="E1" s="323"/>
      <c r="F1" s="323"/>
      <c r="G1" s="323"/>
      <c r="H1" s="323"/>
      <c r="I1" s="323"/>
      <c r="J1" s="271"/>
    </row>
    <row r="2" spans="1:12" ht="23">
      <c r="A2" s="323" t="s">
        <v>57</v>
      </c>
      <c r="B2" s="323"/>
      <c r="C2" s="323"/>
      <c r="D2" s="323"/>
      <c r="E2" s="323"/>
      <c r="F2" s="323"/>
      <c r="G2" s="323"/>
      <c r="H2" s="323"/>
      <c r="I2" s="323"/>
    </row>
    <row r="3" spans="1:12" ht="23">
      <c r="A3" s="323" t="s">
        <v>254</v>
      </c>
      <c r="B3" s="323"/>
      <c r="C3" s="323"/>
      <c r="D3" s="323"/>
      <c r="E3" s="323"/>
      <c r="F3" s="323"/>
      <c r="G3" s="323"/>
      <c r="H3" s="323"/>
      <c r="I3" s="323"/>
    </row>
    <row r="4" spans="1:12" ht="23">
      <c r="A4" s="324" t="s">
        <v>61</v>
      </c>
      <c r="B4" s="324"/>
      <c r="C4" s="324"/>
      <c r="D4" s="324"/>
      <c r="E4" s="324"/>
      <c r="F4" s="324"/>
      <c r="G4" s="324"/>
      <c r="H4" s="324"/>
      <c r="I4" s="324"/>
    </row>
    <row r="5" spans="1:12" ht="23">
      <c r="A5" s="5"/>
      <c r="B5" s="5"/>
      <c r="C5" s="272"/>
      <c r="D5" s="5"/>
      <c r="E5" s="6"/>
      <c r="F5" s="7"/>
      <c r="G5" s="7"/>
      <c r="H5" s="7"/>
      <c r="I5" s="8" t="s">
        <v>58</v>
      </c>
    </row>
    <row r="6" spans="1:12" s="2" customFormat="1" ht="6" customHeight="1">
      <c r="A6" s="51"/>
      <c r="B6" s="51"/>
      <c r="C6" s="273"/>
      <c r="D6" s="51"/>
      <c r="E6" s="51"/>
      <c r="F6" s="51"/>
      <c r="G6" s="51"/>
      <c r="H6" s="51"/>
      <c r="I6" s="9"/>
      <c r="J6" s="51"/>
      <c r="K6" s="10"/>
    </row>
    <row r="7" spans="1:12" ht="20.5">
      <c r="A7" s="11"/>
      <c r="B7" s="12" t="s">
        <v>2</v>
      </c>
      <c r="C7" s="325" t="s">
        <v>40</v>
      </c>
      <c r="D7" s="325"/>
      <c r="E7" s="325"/>
      <c r="F7" s="13"/>
      <c r="G7" s="325" t="s">
        <v>39</v>
      </c>
      <c r="H7" s="325"/>
      <c r="I7" s="325"/>
    </row>
    <row r="8" spans="1:12" ht="20.5">
      <c r="A8" s="14"/>
      <c r="B8" s="15"/>
      <c r="C8" s="274" t="s">
        <v>203</v>
      </c>
      <c r="D8" s="17"/>
      <c r="E8" s="79" t="s">
        <v>178</v>
      </c>
      <c r="F8" s="18"/>
      <c r="G8" s="79" t="s">
        <v>203</v>
      </c>
      <c r="H8" s="17"/>
      <c r="I8" s="79" t="s">
        <v>178</v>
      </c>
    </row>
    <row r="9" spans="1:12" ht="20.5">
      <c r="A9" s="19" t="s">
        <v>72</v>
      </c>
      <c r="B9" s="15"/>
      <c r="C9" s="275"/>
      <c r="D9" s="17"/>
      <c r="E9" s="16"/>
      <c r="F9" s="18"/>
      <c r="G9" s="16"/>
      <c r="H9" s="17"/>
      <c r="I9" s="16"/>
    </row>
    <row r="10" spans="1:12" ht="20">
      <c r="A10" s="20" t="s">
        <v>122</v>
      </c>
      <c r="B10" s="21">
        <v>3</v>
      </c>
      <c r="C10" s="276">
        <v>458467</v>
      </c>
      <c r="D10" s="3"/>
      <c r="E10" s="276">
        <v>590765</v>
      </c>
      <c r="F10" s="3"/>
      <c r="G10" s="3">
        <v>344859</v>
      </c>
      <c r="H10" s="3"/>
      <c r="I10" s="3">
        <v>341022</v>
      </c>
    </row>
    <row r="11" spans="1:12" ht="20">
      <c r="A11" s="20" t="s">
        <v>74</v>
      </c>
      <c r="B11" s="21">
        <v>3</v>
      </c>
      <c r="C11" s="276">
        <v>150549</v>
      </c>
      <c r="D11" s="3"/>
      <c r="E11" s="276">
        <v>103244</v>
      </c>
      <c r="F11" s="3"/>
      <c r="G11" s="3">
        <v>66016</v>
      </c>
      <c r="H11" s="3"/>
      <c r="I11" s="3">
        <v>77829</v>
      </c>
    </row>
    <row r="12" spans="1:12" s="30" customFormat="1" ht="20">
      <c r="A12" s="15" t="s">
        <v>26</v>
      </c>
      <c r="B12" s="21">
        <v>23</v>
      </c>
      <c r="C12" s="276">
        <v>381971</v>
      </c>
      <c r="D12" s="3"/>
      <c r="E12" s="276">
        <v>230349</v>
      </c>
      <c r="F12" s="3"/>
      <c r="G12" s="3">
        <v>188298</v>
      </c>
      <c r="H12" s="3"/>
      <c r="I12" s="3">
        <f>134731</f>
        <v>134731</v>
      </c>
    </row>
    <row r="13" spans="1:12" ht="20.5" customHeight="1">
      <c r="A13" s="22" t="s">
        <v>32</v>
      </c>
      <c r="B13" s="21"/>
      <c r="C13" s="277">
        <f>SUM(C10:C12)</f>
        <v>990987</v>
      </c>
      <c r="D13" s="278"/>
      <c r="E13" s="277">
        <f>SUM(E10:E12)</f>
        <v>924358</v>
      </c>
      <c r="F13" s="278"/>
      <c r="G13" s="83">
        <f>SUM(G10:G12)</f>
        <v>599173</v>
      </c>
      <c r="H13" s="278"/>
      <c r="I13" s="83">
        <f>SUM(I10:I12)</f>
        <v>553582</v>
      </c>
      <c r="J13" s="278"/>
    </row>
    <row r="14" spans="1:12" ht="15.65" customHeight="1">
      <c r="A14" s="1"/>
      <c r="B14" s="21"/>
      <c r="C14" s="276"/>
      <c r="D14" s="3"/>
      <c r="E14" s="276"/>
      <c r="F14" s="3"/>
      <c r="G14" s="3"/>
      <c r="H14" s="3"/>
      <c r="I14" s="3"/>
      <c r="L14" s="42"/>
    </row>
    <row r="15" spans="1:12" ht="20.5" customHeight="1">
      <c r="A15" s="23" t="s">
        <v>159</v>
      </c>
      <c r="B15" s="21"/>
      <c r="C15" s="276"/>
      <c r="D15" s="3"/>
      <c r="E15" s="276"/>
      <c r="F15" s="3"/>
      <c r="G15" s="3"/>
      <c r="H15" s="3"/>
      <c r="I15" s="3"/>
    </row>
    <row r="16" spans="1:12" ht="20">
      <c r="A16" s="20" t="s">
        <v>123</v>
      </c>
      <c r="B16" s="21"/>
      <c r="C16" s="285">
        <v>-302903</v>
      </c>
      <c r="D16" s="286"/>
      <c r="E16" s="285">
        <v>-356563</v>
      </c>
      <c r="F16" s="286"/>
      <c r="G16" s="286">
        <v>-208273</v>
      </c>
      <c r="H16" s="286"/>
      <c r="I16" s="286">
        <v>-239132</v>
      </c>
    </row>
    <row r="17" spans="1:10" ht="20">
      <c r="A17" s="20" t="s">
        <v>75</v>
      </c>
      <c r="B17" s="21"/>
      <c r="C17" s="285">
        <v>-109253</v>
      </c>
      <c r="D17" s="286"/>
      <c r="E17" s="285">
        <v>-99274</v>
      </c>
      <c r="F17" s="286"/>
      <c r="G17" s="286">
        <v>-49887</v>
      </c>
      <c r="H17" s="286"/>
      <c r="I17" s="286">
        <v>-67334</v>
      </c>
    </row>
    <row r="18" spans="1:10" ht="20">
      <c r="A18" s="15" t="s">
        <v>47</v>
      </c>
      <c r="B18" s="21"/>
      <c r="C18" s="285">
        <v>-87268</v>
      </c>
      <c r="D18" s="286"/>
      <c r="E18" s="285">
        <v>-132679</v>
      </c>
      <c r="F18" s="286"/>
      <c r="G18" s="286">
        <v>-53982</v>
      </c>
      <c r="H18" s="286"/>
      <c r="I18" s="286">
        <v>-76142</v>
      </c>
    </row>
    <row r="19" spans="1:10" ht="20">
      <c r="A19" s="15" t="s">
        <v>27</v>
      </c>
      <c r="B19" s="21"/>
      <c r="C19" s="285">
        <v>-234713</v>
      </c>
      <c r="D19" s="286"/>
      <c r="E19" s="285">
        <v>-173043</v>
      </c>
      <c r="F19" s="286"/>
      <c r="G19" s="286">
        <v>-147048</v>
      </c>
      <c r="H19" s="286"/>
      <c r="I19" s="286">
        <v>-93774</v>
      </c>
    </row>
    <row r="20" spans="1:10" ht="20.5">
      <c r="A20" s="22" t="s">
        <v>160</v>
      </c>
      <c r="B20" s="21"/>
      <c r="C20" s="287">
        <f>SUM(C16:C19)</f>
        <v>-734137</v>
      </c>
      <c r="D20" s="288"/>
      <c r="E20" s="287">
        <f>SUM(E16:E19)</f>
        <v>-761559</v>
      </c>
      <c r="F20" s="288"/>
      <c r="G20" s="289">
        <f>SUM(G16:G19)</f>
        <v>-459190</v>
      </c>
      <c r="H20" s="288"/>
      <c r="I20" s="289">
        <f>SUM(I16:I19)</f>
        <v>-476382</v>
      </c>
      <c r="J20" s="278"/>
    </row>
    <row r="21" spans="1:10" ht="12.65" customHeight="1">
      <c r="A21" s="24"/>
      <c r="B21" s="21"/>
      <c r="C21" s="53"/>
      <c r="D21" s="53"/>
      <c r="E21" s="53"/>
      <c r="F21" s="53"/>
      <c r="G21" s="53"/>
      <c r="H21" s="53"/>
      <c r="I21" s="53"/>
    </row>
    <row r="22" spans="1:10" ht="20.5">
      <c r="A22" s="19" t="s">
        <v>162</v>
      </c>
      <c r="B22" s="21"/>
      <c r="C22" s="3">
        <f>C13+C20</f>
        <v>256850</v>
      </c>
      <c r="D22" s="278"/>
      <c r="E22" s="3">
        <f>E13+E20</f>
        <v>162799</v>
      </c>
      <c r="F22" s="278"/>
      <c r="G22" s="3">
        <f>G13+G20</f>
        <v>139983</v>
      </c>
      <c r="H22" s="278"/>
      <c r="I22" s="3">
        <f>I13+I20</f>
        <v>77200</v>
      </c>
      <c r="J22" s="278"/>
    </row>
    <row r="23" spans="1:10" ht="12.65" customHeight="1">
      <c r="A23" s="15"/>
      <c r="B23" s="21"/>
      <c r="C23" s="53"/>
      <c r="D23" s="53"/>
      <c r="E23" s="53"/>
      <c r="F23" s="53"/>
      <c r="G23" s="53"/>
      <c r="H23" s="53"/>
      <c r="I23" s="53"/>
    </row>
    <row r="24" spans="1:10" s="30" customFormat="1" ht="20">
      <c r="A24" s="15" t="s">
        <v>148</v>
      </c>
      <c r="B24" s="21">
        <v>3</v>
      </c>
      <c r="C24" s="276">
        <v>14852</v>
      </c>
      <c r="D24" s="3"/>
      <c r="E24" s="276">
        <v>5641</v>
      </c>
      <c r="F24" s="3"/>
      <c r="G24" s="3">
        <v>120733</v>
      </c>
      <c r="H24" s="3"/>
      <c r="I24" s="3">
        <v>72368</v>
      </c>
    </row>
    <row r="25" spans="1:10" ht="20">
      <c r="A25" s="15" t="s">
        <v>28</v>
      </c>
      <c r="B25" s="21">
        <v>3</v>
      </c>
      <c r="C25" s="285">
        <v>-81981</v>
      </c>
      <c r="D25" s="285"/>
      <c r="E25" s="285">
        <v>-132926</v>
      </c>
      <c r="F25" s="285"/>
      <c r="G25" s="285">
        <v>-158731</v>
      </c>
      <c r="H25" s="285"/>
      <c r="I25" s="285">
        <v>-127892</v>
      </c>
    </row>
    <row r="26" spans="1:10" ht="20">
      <c r="A26" s="15" t="s">
        <v>272</v>
      </c>
      <c r="B26" s="21"/>
      <c r="C26" s="285">
        <v>-54980</v>
      </c>
      <c r="D26" s="285"/>
      <c r="E26" s="4">
        <v>0</v>
      </c>
      <c r="F26" s="285"/>
      <c r="G26" s="4">
        <v>0</v>
      </c>
      <c r="H26" s="3"/>
      <c r="I26" s="4">
        <v>0</v>
      </c>
    </row>
    <row r="27" spans="1:10" ht="20">
      <c r="A27" s="15" t="s">
        <v>145</v>
      </c>
      <c r="B27" s="21">
        <v>12</v>
      </c>
      <c r="C27" s="285">
        <v>-314</v>
      </c>
      <c r="D27" s="3"/>
      <c r="E27" s="276">
        <v>226</v>
      </c>
      <c r="F27" s="3"/>
      <c r="G27" s="4">
        <v>0</v>
      </c>
      <c r="H27" s="3"/>
      <c r="I27" s="4">
        <v>0</v>
      </c>
    </row>
    <row r="28" spans="1:10" ht="20.5">
      <c r="A28" s="19" t="s">
        <v>251</v>
      </c>
      <c r="B28" s="21"/>
      <c r="C28" s="279">
        <f>SUM(C22:C27)</f>
        <v>134427</v>
      </c>
      <c r="D28" s="278"/>
      <c r="E28" s="279">
        <f>SUM(E22:E27)</f>
        <v>35740</v>
      </c>
      <c r="F28" s="278"/>
      <c r="G28" s="279">
        <f>SUM(G22:G27)</f>
        <v>101985</v>
      </c>
      <c r="H28" s="278"/>
      <c r="I28" s="279">
        <f>SUM(I22:I27)</f>
        <v>21676</v>
      </c>
      <c r="J28" s="278"/>
    </row>
    <row r="29" spans="1:10" ht="20">
      <c r="A29" s="15" t="s">
        <v>164</v>
      </c>
      <c r="B29" s="21">
        <v>24</v>
      </c>
      <c r="C29" s="285">
        <v>-23404</v>
      </c>
      <c r="D29" s="3"/>
      <c r="E29" s="285">
        <v>-12089</v>
      </c>
      <c r="F29" s="3"/>
      <c r="G29" s="285">
        <v>-8916</v>
      </c>
      <c r="H29" s="3"/>
      <c r="I29" s="285">
        <v>-3667</v>
      </c>
      <c r="J29" s="3"/>
    </row>
    <row r="30" spans="1:10" ht="20.5">
      <c r="A30" s="19" t="s">
        <v>165</v>
      </c>
      <c r="B30" s="21"/>
      <c r="C30" s="279">
        <f>SUM(C28:C29)</f>
        <v>111023</v>
      </c>
      <c r="D30" s="278"/>
      <c r="E30" s="279">
        <f>SUM(E28:E29)</f>
        <v>23651</v>
      </c>
      <c r="F30" s="278"/>
      <c r="G30" s="84">
        <f>SUM(G28:G29)</f>
        <v>93069</v>
      </c>
      <c r="H30" s="278"/>
      <c r="I30" s="84">
        <f>SUM(I28:I29)</f>
        <v>18009</v>
      </c>
      <c r="J30" s="278"/>
    </row>
    <row r="31" spans="1:10" ht="20.5">
      <c r="A31" s="19" t="s">
        <v>77</v>
      </c>
      <c r="B31" s="21"/>
      <c r="C31" s="280"/>
      <c r="D31" s="4"/>
      <c r="E31" s="280"/>
      <c r="F31" s="4"/>
      <c r="G31" s="4"/>
      <c r="H31" s="4"/>
      <c r="I31" s="4"/>
    </row>
    <row r="32" spans="1:10" ht="20">
      <c r="A32" s="141" t="s">
        <v>207</v>
      </c>
      <c r="B32" s="21">
        <v>15</v>
      </c>
      <c r="C32" s="276">
        <v>1152191</v>
      </c>
      <c r="D32" s="4"/>
      <c r="E32" s="280">
        <v>0</v>
      </c>
      <c r="F32" s="4"/>
      <c r="G32" s="276">
        <v>1152191</v>
      </c>
      <c r="H32" s="4"/>
      <c r="I32" s="4">
        <v>0</v>
      </c>
    </row>
    <row r="33" spans="1:12" ht="20">
      <c r="A33" s="141" t="s">
        <v>208</v>
      </c>
      <c r="B33" s="21"/>
      <c r="C33" s="285">
        <v>-230438</v>
      </c>
      <c r="D33" s="4"/>
      <c r="E33" s="4">
        <v>0</v>
      </c>
      <c r="F33" s="4"/>
      <c r="G33" s="285">
        <v>-230438</v>
      </c>
      <c r="H33" s="4"/>
      <c r="I33" s="4">
        <v>0</v>
      </c>
    </row>
    <row r="34" spans="1:12" ht="20.5">
      <c r="A34" s="19" t="s">
        <v>166</v>
      </c>
      <c r="B34" s="21"/>
      <c r="C34" s="83">
        <f>SUM(C32:C33)</f>
        <v>921753</v>
      </c>
      <c r="D34" s="4"/>
      <c r="E34" s="310">
        <f>SUM(E32:E33)</f>
        <v>0</v>
      </c>
      <c r="F34" s="4"/>
      <c r="G34" s="83">
        <f>SUM(G32:G33)</f>
        <v>921753</v>
      </c>
      <c r="H34" s="4"/>
      <c r="I34" s="310">
        <f>SUM(I32:I33)</f>
        <v>0</v>
      </c>
    </row>
    <row r="35" spans="1:12" ht="21" thickBot="1">
      <c r="A35" s="19" t="s">
        <v>144</v>
      </c>
      <c r="B35" s="21"/>
      <c r="C35" s="281">
        <f>SUM(C30,C34)</f>
        <v>1032776</v>
      </c>
      <c r="D35" s="278"/>
      <c r="E35" s="281">
        <f>SUM(E30:E34)</f>
        <v>23651</v>
      </c>
      <c r="F35" s="278"/>
      <c r="G35" s="281">
        <f>SUM(G30,G34)</f>
        <v>1014822</v>
      </c>
      <c r="H35" s="278"/>
      <c r="I35" s="281">
        <f>SUM(I30:I34)</f>
        <v>18009</v>
      </c>
      <c r="J35" s="278"/>
    </row>
    <row r="36" spans="1:12" ht="14.15" customHeight="1" thickTop="1">
      <c r="A36" s="15"/>
      <c r="B36" s="21"/>
      <c r="C36" s="276"/>
      <c r="D36" s="3"/>
      <c r="E36" s="276"/>
      <c r="F36" s="3"/>
      <c r="G36" s="3"/>
      <c r="H36" s="3"/>
      <c r="I36" s="3"/>
    </row>
    <row r="37" spans="1:12" ht="20.5">
      <c r="A37" s="25" t="s">
        <v>174</v>
      </c>
      <c r="B37" s="21"/>
      <c r="C37" s="276"/>
      <c r="D37" s="3"/>
      <c r="E37" s="276"/>
      <c r="F37" s="3"/>
      <c r="G37" s="3"/>
      <c r="H37" s="3"/>
      <c r="I37" s="3"/>
    </row>
    <row r="38" spans="1:12" ht="20">
      <c r="A38" s="141" t="s">
        <v>176</v>
      </c>
      <c r="B38" s="21"/>
      <c r="C38" s="276">
        <v>62264</v>
      </c>
      <c r="D38" s="3"/>
      <c r="E38" s="276">
        <v>33000</v>
      </c>
      <c r="F38" s="3"/>
      <c r="G38" s="276">
        <f>G30</f>
        <v>93069</v>
      </c>
      <c r="H38" s="3"/>
      <c r="I38" s="276">
        <f>I30</f>
        <v>18009</v>
      </c>
    </row>
    <row r="39" spans="1:12" ht="20">
      <c r="A39" s="141" t="s">
        <v>175</v>
      </c>
      <c r="B39" s="21"/>
      <c r="C39" s="276">
        <v>48759</v>
      </c>
      <c r="D39" s="3"/>
      <c r="E39" s="276">
        <v>-9349</v>
      </c>
      <c r="F39" s="3"/>
      <c r="G39" s="119" t="s">
        <v>115</v>
      </c>
      <c r="H39" s="27"/>
      <c r="I39" s="4">
        <v>0</v>
      </c>
    </row>
    <row r="40" spans="1:12" ht="21" thickBot="1">
      <c r="A40" s="19" t="s">
        <v>165</v>
      </c>
      <c r="B40" s="21"/>
      <c r="C40" s="281">
        <f>SUM(C38:C39)</f>
        <v>111023</v>
      </c>
      <c r="D40" s="278"/>
      <c r="E40" s="281">
        <f>SUM(E38:E39)</f>
        <v>23651</v>
      </c>
      <c r="F40" s="278"/>
      <c r="G40" s="85">
        <f>SUM(G38:G39)</f>
        <v>93069</v>
      </c>
      <c r="H40" s="278"/>
      <c r="I40" s="85">
        <f>SUM(I38:I39)</f>
        <v>18009</v>
      </c>
      <c r="J40" s="278"/>
      <c r="K40" s="42"/>
      <c r="L40" s="42"/>
    </row>
    <row r="41" spans="1:12" ht="21" thickTop="1">
      <c r="A41" s="19"/>
      <c r="B41" s="21"/>
      <c r="C41" s="319"/>
      <c r="D41" s="278"/>
      <c r="E41" s="319"/>
      <c r="F41" s="278"/>
      <c r="G41" s="320"/>
      <c r="H41" s="278"/>
      <c r="I41" s="320"/>
      <c r="J41" s="278"/>
      <c r="K41" s="42"/>
      <c r="L41" s="42"/>
    </row>
    <row r="42" spans="1:12" ht="20.5">
      <c r="A42" s="19"/>
      <c r="B42" s="21"/>
      <c r="C42" s="319"/>
      <c r="D42" s="278"/>
      <c r="E42" s="319"/>
      <c r="F42" s="278"/>
      <c r="G42" s="320"/>
      <c r="H42" s="278"/>
      <c r="I42" s="320"/>
      <c r="J42" s="278"/>
      <c r="K42" s="42"/>
      <c r="L42" s="42"/>
    </row>
    <row r="43" spans="1:12" ht="20.5">
      <c r="A43" s="19"/>
      <c r="B43" s="21"/>
      <c r="C43" s="319"/>
      <c r="D43" s="278"/>
      <c r="E43" s="319"/>
      <c r="F43" s="278"/>
      <c r="G43" s="320"/>
      <c r="H43" s="278"/>
      <c r="I43" s="320"/>
      <c r="J43" s="278"/>
      <c r="K43" s="42"/>
      <c r="L43" s="42"/>
    </row>
    <row r="44" spans="1:12" ht="20.5">
      <c r="A44" s="19"/>
      <c r="B44" s="21"/>
      <c r="C44" s="319"/>
      <c r="D44" s="278"/>
      <c r="E44" s="319"/>
      <c r="F44" s="278"/>
      <c r="G44" s="320"/>
      <c r="H44" s="278"/>
      <c r="I44" s="320"/>
      <c r="J44" s="278"/>
      <c r="K44" s="42"/>
      <c r="L44" s="42"/>
    </row>
    <row r="45" spans="1:12" ht="20.5">
      <c r="A45" s="19"/>
      <c r="B45" s="21"/>
      <c r="C45" s="319"/>
      <c r="D45" s="278"/>
      <c r="E45" s="319"/>
      <c r="F45" s="278"/>
      <c r="G45" s="320"/>
      <c r="H45" s="278"/>
      <c r="I45" s="320"/>
      <c r="J45" s="278"/>
      <c r="K45" s="42"/>
      <c r="L45" s="42"/>
    </row>
    <row r="46" spans="1:12" ht="20.5">
      <c r="A46" s="19"/>
      <c r="B46" s="21"/>
      <c r="C46" s="319"/>
      <c r="D46" s="278"/>
      <c r="E46" s="319"/>
      <c r="F46" s="278"/>
      <c r="G46" s="320"/>
      <c r="H46" s="278"/>
      <c r="I46" s="320"/>
      <c r="J46" s="278"/>
      <c r="K46" s="42"/>
      <c r="L46" s="42"/>
    </row>
    <row r="47" spans="1:12" ht="20.5">
      <c r="A47" s="19"/>
      <c r="B47" s="21"/>
      <c r="C47" s="319"/>
      <c r="D47" s="278"/>
      <c r="E47" s="319"/>
      <c r="F47" s="278"/>
      <c r="G47" s="320"/>
      <c r="H47" s="278"/>
      <c r="I47" s="320"/>
      <c r="J47" s="278"/>
      <c r="K47" s="42"/>
      <c r="L47" s="42"/>
    </row>
    <row r="48" spans="1:12" ht="20.5">
      <c r="A48" s="19"/>
      <c r="B48" s="21"/>
      <c r="C48" s="319"/>
      <c r="D48" s="278"/>
      <c r="E48" s="319"/>
      <c r="F48" s="278"/>
      <c r="G48" s="320"/>
      <c r="H48" s="278"/>
      <c r="I48" s="320"/>
      <c r="J48" s="278"/>
      <c r="K48" s="42"/>
      <c r="L48" s="42"/>
    </row>
    <row r="49" spans="1:12" ht="20.5">
      <c r="A49" s="19"/>
      <c r="B49" s="21"/>
      <c r="C49" s="302">
        <f>+C40-C30</f>
        <v>0</v>
      </c>
      <c r="D49" s="302"/>
      <c r="E49" s="302">
        <f>+E40-E30</f>
        <v>0</v>
      </c>
      <c r="F49" s="302"/>
      <c r="G49" s="302">
        <f>+G40-G30</f>
        <v>0</v>
      </c>
      <c r="H49" s="302"/>
      <c r="I49" s="302">
        <f>+I40-I30</f>
        <v>0</v>
      </c>
      <c r="J49" s="278"/>
      <c r="K49" s="42"/>
      <c r="L49" s="42"/>
    </row>
    <row r="50" spans="1:12" ht="20.5">
      <c r="A50" s="19"/>
      <c r="B50" s="21"/>
      <c r="C50" s="276"/>
      <c r="D50" s="278"/>
      <c r="E50" s="276"/>
      <c r="F50" s="278"/>
      <c r="G50" s="3"/>
      <c r="H50" s="278"/>
      <c r="I50" s="3"/>
      <c r="J50" s="278"/>
      <c r="K50" s="42"/>
      <c r="L50" s="42"/>
    </row>
    <row r="51" spans="1:12" ht="20.5">
      <c r="A51" s="19"/>
      <c r="B51" s="21"/>
      <c r="C51" s="276"/>
      <c r="D51" s="278"/>
      <c r="E51" s="276"/>
      <c r="F51" s="278"/>
      <c r="G51" s="3"/>
      <c r="H51" s="278"/>
      <c r="I51" s="3"/>
      <c r="J51" s="278"/>
      <c r="K51" s="42"/>
      <c r="L51" s="42"/>
    </row>
    <row r="52" spans="1:12" ht="20.5">
      <c r="A52" s="19"/>
      <c r="B52" s="21"/>
      <c r="C52" s="276"/>
      <c r="D52" s="278"/>
      <c r="E52" s="276"/>
      <c r="F52" s="278"/>
      <c r="G52" s="3"/>
      <c r="H52" s="278"/>
      <c r="I52" s="3"/>
      <c r="J52" s="278"/>
      <c r="K52" s="42"/>
      <c r="L52" s="42"/>
    </row>
    <row r="53" spans="1:12" ht="20.5">
      <c r="A53" s="19"/>
      <c r="B53" s="21"/>
      <c r="C53" s="276"/>
      <c r="D53" s="278"/>
      <c r="E53" s="276"/>
      <c r="F53" s="278"/>
      <c r="G53" s="3"/>
      <c r="H53" s="278"/>
      <c r="I53" s="3"/>
      <c r="J53" s="278"/>
      <c r="K53" s="42"/>
      <c r="L53" s="42"/>
    </row>
    <row r="54" spans="1:12" ht="20.5" customHeight="1">
      <c r="A54" s="25"/>
      <c r="B54" s="21"/>
      <c r="C54" s="276"/>
      <c r="D54" s="3"/>
      <c r="E54" s="3"/>
      <c r="F54" s="3"/>
      <c r="G54" s="4"/>
      <c r="H54" s="4"/>
      <c r="I54" s="4"/>
    </row>
    <row r="55" spans="1:12" ht="23">
      <c r="A55" s="323" t="s">
        <v>138</v>
      </c>
      <c r="B55" s="323"/>
      <c r="C55" s="323"/>
      <c r="D55" s="323"/>
      <c r="E55" s="323"/>
      <c r="F55" s="323"/>
      <c r="G55" s="323"/>
      <c r="H55" s="323"/>
      <c r="I55" s="323"/>
    </row>
    <row r="56" spans="1:12" ht="23">
      <c r="A56" s="323" t="s">
        <v>105</v>
      </c>
      <c r="B56" s="323"/>
      <c r="C56" s="323"/>
      <c r="D56" s="323"/>
      <c r="E56" s="323"/>
      <c r="F56" s="323"/>
      <c r="G56" s="323"/>
      <c r="H56" s="323"/>
      <c r="I56" s="323"/>
    </row>
    <row r="57" spans="1:12" ht="23">
      <c r="A57" s="323" t="s">
        <v>254</v>
      </c>
      <c r="B57" s="323"/>
      <c r="C57" s="323"/>
      <c r="D57" s="323"/>
      <c r="E57" s="323"/>
      <c r="F57" s="323"/>
      <c r="G57" s="323"/>
      <c r="H57" s="323"/>
      <c r="I57" s="323"/>
    </row>
    <row r="58" spans="1:12" ht="23">
      <c r="A58" s="324" t="s">
        <v>61</v>
      </c>
      <c r="B58" s="324"/>
      <c r="C58" s="324"/>
      <c r="D58" s="324"/>
      <c r="E58" s="324"/>
      <c r="F58" s="324"/>
      <c r="G58" s="324"/>
      <c r="H58" s="324"/>
      <c r="I58" s="324"/>
    </row>
    <row r="59" spans="1:12" ht="23">
      <c r="A59" s="5"/>
      <c r="B59" s="5"/>
      <c r="C59" s="272"/>
      <c r="D59" s="5"/>
      <c r="E59" s="6"/>
      <c r="F59" s="7"/>
      <c r="G59" s="7"/>
      <c r="H59" s="7"/>
      <c r="I59" s="8" t="s">
        <v>58</v>
      </c>
    </row>
    <row r="60" spans="1:12" s="2" customFormat="1" ht="6" customHeight="1">
      <c r="A60" s="51"/>
      <c r="B60" s="51"/>
      <c r="C60" s="273"/>
      <c r="D60" s="51"/>
      <c r="E60" s="51"/>
      <c r="F60" s="51"/>
      <c r="G60" s="51"/>
      <c r="H60" s="51"/>
      <c r="I60" s="9"/>
      <c r="J60" s="51"/>
      <c r="K60" s="10"/>
    </row>
    <row r="61" spans="1:12" ht="20.5">
      <c r="A61" s="11"/>
      <c r="B61" s="12" t="s">
        <v>2</v>
      </c>
      <c r="C61" s="325" t="s">
        <v>40</v>
      </c>
      <c r="D61" s="325"/>
      <c r="E61" s="325"/>
      <c r="F61" s="13"/>
      <c r="G61" s="325" t="s">
        <v>39</v>
      </c>
      <c r="H61" s="325"/>
      <c r="I61" s="325"/>
    </row>
    <row r="62" spans="1:12" ht="20.5">
      <c r="A62" s="14"/>
      <c r="B62" s="15"/>
      <c r="C62" s="274" t="s">
        <v>203</v>
      </c>
      <c r="D62" s="17"/>
      <c r="E62" s="79" t="s">
        <v>178</v>
      </c>
      <c r="F62" s="18"/>
      <c r="G62" s="274" t="s">
        <v>203</v>
      </c>
      <c r="H62" s="17"/>
      <c r="I62" s="79" t="s">
        <v>178</v>
      </c>
    </row>
    <row r="63" spans="1:12" ht="20.5">
      <c r="A63" s="25" t="s">
        <v>177</v>
      </c>
      <c r="B63" s="21"/>
      <c r="C63" s="275"/>
      <c r="D63" s="17"/>
      <c r="E63" s="16"/>
      <c r="F63" s="18"/>
      <c r="G63" s="16"/>
      <c r="H63" s="17"/>
      <c r="I63" s="16"/>
    </row>
    <row r="64" spans="1:12" ht="20">
      <c r="A64" s="141" t="s">
        <v>176</v>
      </c>
      <c r="B64" s="21"/>
      <c r="C64" s="276">
        <v>984017</v>
      </c>
      <c r="D64" s="3"/>
      <c r="E64" s="3">
        <f>E38</f>
        <v>33000</v>
      </c>
      <c r="F64" s="3"/>
      <c r="G64" s="3">
        <f>G35</f>
        <v>1014822</v>
      </c>
      <c r="H64" s="3"/>
      <c r="I64" s="3">
        <f>+I38</f>
        <v>18009</v>
      </c>
      <c r="J64" s="42"/>
      <c r="K64" s="42"/>
      <c r="L64" s="42"/>
    </row>
    <row r="65" spans="1:12" ht="20">
      <c r="A65" s="141" t="s">
        <v>175</v>
      </c>
      <c r="B65" s="21"/>
      <c r="C65" s="276">
        <f>C39</f>
        <v>48759</v>
      </c>
      <c r="D65" s="3"/>
      <c r="E65" s="3">
        <f>E39</f>
        <v>-9349</v>
      </c>
      <c r="F65" s="3"/>
      <c r="G65" s="4">
        <v>0</v>
      </c>
      <c r="H65" s="27"/>
      <c r="I65" s="119" t="s">
        <v>115</v>
      </c>
      <c r="J65" s="42"/>
      <c r="K65" s="42"/>
      <c r="L65" s="44"/>
    </row>
    <row r="66" spans="1:12" s="29" customFormat="1" ht="21" thickBot="1">
      <c r="A66" s="25" t="s">
        <v>144</v>
      </c>
      <c r="B66" s="21"/>
      <c r="C66" s="85">
        <f>SUM(C64:C65)</f>
        <v>1032776</v>
      </c>
      <c r="D66" s="278"/>
      <c r="E66" s="85">
        <f>SUM(E64:E65)</f>
        <v>23651</v>
      </c>
      <c r="F66" s="278"/>
      <c r="G66" s="85">
        <f>SUM(G64:G65)</f>
        <v>1014822</v>
      </c>
      <c r="H66" s="278"/>
      <c r="I66" s="85">
        <f>SUM(I64:I65)</f>
        <v>18009</v>
      </c>
      <c r="J66" s="278"/>
      <c r="K66" s="43"/>
      <c r="L66" s="43"/>
    </row>
    <row r="67" spans="1:12" s="29" customFormat="1" ht="14.15" customHeight="1" thickTop="1">
      <c r="A67" s="25"/>
      <c r="B67" s="21"/>
      <c r="C67" s="302">
        <f>C35-C66</f>
        <v>0</v>
      </c>
      <c r="D67" s="302"/>
      <c r="E67" s="302">
        <f>E35-E66</f>
        <v>0</v>
      </c>
      <c r="F67" s="302"/>
      <c r="G67" s="302">
        <f>G35-G66</f>
        <v>0</v>
      </c>
      <c r="H67" s="303"/>
      <c r="I67" s="302">
        <f>I35-I66</f>
        <v>0</v>
      </c>
    </row>
    <row r="68" spans="1:12" s="30" customFormat="1" ht="19.5" customHeight="1">
      <c r="A68" s="25" t="s">
        <v>167</v>
      </c>
      <c r="B68" s="21"/>
      <c r="C68" s="276"/>
      <c r="D68" s="3"/>
      <c r="E68" s="3"/>
      <c r="F68" s="3"/>
      <c r="G68" s="3"/>
      <c r="H68" s="3"/>
      <c r="I68" s="3"/>
    </row>
    <row r="69" spans="1:12" s="30" customFormat="1" ht="20">
      <c r="A69" s="15" t="s">
        <v>252</v>
      </c>
      <c r="B69" s="50">
        <v>25.1</v>
      </c>
      <c r="C69" s="316">
        <v>4.3299999999999998E-2</v>
      </c>
      <c r="D69" s="278"/>
      <c r="E69" s="316">
        <v>2.7799999999999998E-2</v>
      </c>
      <c r="F69" s="317"/>
      <c r="G69" s="316">
        <v>7.8100000000000003E-2</v>
      </c>
      <c r="H69" s="318"/>
      <c r="I69" s="316">
        <v>1.52E-2</v>
      </c>
      <c r="J69" s="278"/>
    </row>
    <row r="70" spans="1:12" s="29" customFormat="1" ht="20.5" customHeight="1">
      <c r="A70" s="15" t="s">
        <v>192</v>
      </c>
      <c r="B70" s="50">
        <v>25.2</v>
      </c>
      <c r="C70" s="315">
        <v>4.2999999999999997E-2</v>
      </c>
      <c r="D70" s="267"/>
      <c r="E70" s="315">
        <v>2.7799999999999998E-2</v>
      </c>
      <c r="F70" s="69"/>
      <c r="G70" s="315">
        <v>7.7600000000000002E-2</v>
      </c>
      <c r="H70" s="315"/>
      <c r="I70" s="315">
        <v>1.52E-2</v>
      </c>
    </row>
    <row r="71" spans="1:12" s="30" customFormat="1" ht="17.649999999999999" customHeight="1">
      <c r="A71" s="15"/>
      <c r="B71" s="21"/>
      <c r="C71" s="282"/>
      <c r="D71" s="31"/>
      <c r="E71" s="31"/>
      <c r="F71" s="31"/>
      <c r="G71" s="31"/>
      <c r="H71" s="31"/>
      <c r="I71" s="31"/>
    </row>
    <row r="72" spans="1:12" s="30" customFormat="1" ht="17.649999999999999" customHeight="1">
      <c r="A72" s="15"/>
      <c r="B72" s="21"/>
      <c r="C72" s="282"/>
      <c r="D72" s="31"/>
      <c r="E72" s="31"/>
      <c r="F72" s="31"/>
      <c r="G72" s="282"/>
      <c r="H72" s="31"/>
      <c r="I72" s="31"/>
    </row>
    <row r="73" spans="1:12" s="30" customFormat="1" ht="17.649999999999999" customHeight="1">
      <c r="A73" s="15"/>
      <c r="B73" s="21"/>
      <c r="C73" s="282"/>
      <c r="D73" s="31"/>
      <c r="E73" s="31"/>
      <c r="F73" s="31"/>
      <c r="G73" s="31"/>
      <c r="H73" s="31"/>
      <c r="I73" s="31"/>
    </row>
    <row r="74" spans="1:12" s="30" customFormat="1" ht="17.649999999999999" customHeight="1">
      <c r="A74" s="15"/>
      <c r="B74" s="21"/>
      <c r="C74" s="282"/>
      <c r="D74" s="31"/>
      <c r="E74" s="31"/>
      <c r="F74" s="31"/>
      <c r="G74" s="31"/>
      <c r="H74" s="31"/>
      <c r="I74" s="31"/>
    </row>
    <row r="75" spans="1:12" s="30" customFormat="1" ht="17.649999999999999" customHeight="1">
      <c r="A75" s="15"/>
      <c r="B75" s="21"/>
      <c r="C75" s="282"/>
      <c r="D75" s="31"/>
      <c r="E75" s="31"/>
      <c r="F75" s="31"/>
      <c r="G75" s="31"/>
      <c r="H75" s="31"/>
      <c r="I75" s="31"/>
    </row>
    <row r="76" spans="1:12" s="30" customFormat="1" ht="17.649999999999999" customHeight="1">
      <c r="A76" s="15"/>
      <c r="B76" s="21"/>
      <c r="C76" s="282"/>
      <c r="D76" s="31"/>
      <c r="E76" s="31"/>
      <c r="F76" s="31"/>
      <c r="G76" s="31"/>
      <c r="H76" s="31"/>
      <c r="I76" s="31"/>
    </row>
    <row r="77" spans="1:12" s="30" customFormat="1" ht="17.649999999999999" customHeight="1">
      <c r="A77" s="15"/>
      <c r="B77" s="21"/>
      <c r="C77" s="282"/>
      <c r="D77" s="31"/>
      <c r="E77" s="31"/>
      <c r="F77" s="31"/>
      <c r="G77" s="31"/>
      <c r="H77" s="31"/>
      <c r="I77" s="31"/>
    </row>
    <row r="78" spans="1:12" s="30" customFormat="1" ht="17.649999999999999" customHeight="1">
      <c r="A78" s="15"/>
      <c r="B78" s="21"/>
      <c r="C78" s="282"/>
      <c r="D78" s="31"/>
      <c r="E78" s="31"/>
      <c r="F78" s="31"/>
      <c r="G78" s="31"/>
      <c r="H78" s="31"/>
      <c r="I78" s="31"/>
    </row>
    <row r="79" spans="1:12" s="30" customFormat="1" ht="17.649999999999999" customHeight="1">
      <c r="A79" s="15"/>
      <c r="B79" s="21"/>
      <c r="C79" s="282"/>
      <c r="D79" s="31"/>
      <c r="E79" s="31"/>
      <c r="F79" s="31"/>
      <c r="G79" s="31"/>
      <c r="H79" s="31"/>
      <c r="I79" s="31"/>
    </row>
    <row r="80" spans="1:12" s="30" customFormat="1" ht="17.649999999999999" customHeight="1">
      <c r="A80" s="15"/>
      <c r="B80" s="21"/>
      <c r="C80" s="282"/>
      <c r="D80" s="31"/>
      <c r="E80" s="31"/>
      <c r="F80" s="31"/>
      <c r="G80" s="31"/>
      <c r="H80" s="31"/>
      <c r="I80" s="31"/>
    </row>
    <row r="81" spans="1:9" s="30" customFormat="1" ht="17.649999999999999" customHeight="1">
      <c r="A81" s="15"/>
      <c r="B81" s="21"/>
      <c r="C81" s="282"/>
      <c r="D81" s="31"/>
      <c r="E81" s="31"/>
      <c r="F81" s="31"/>
      <c r="G81" s="31"/>
      <c r="H81" s="31"/>
      <c r="I81" s="31"/>
    </row>
    <row r="82" spans="1:9" s="30" customFormat="1" ht="17.649999999999999" customHeight="1">
      <c r="A82" s="15"/>
      <c r="B82" s="21"/>
      <c r="C82" s="282"/>
      <c r="D82" s="31"/>
      <c r="E82" s="31"/>
      <c r="F82" s="31"/>
      <c r="G82" s="31"/>
      <c r="H82" s="31"/>
      <c r="I82" s="31"/>
    </row>
    <row r="83" spans="1:9" s="30" customFormat="1" ht="17.649999999999999" customHeight="1">
      <c r="A83" s="15"/>
      <c r="B83" s="21"/>
      <c r="C83" s="282"/>
      <c r="D83" s="31"/>
      <c r="E83" s="31"/>
      <c r="F83" s="31"/>
      <c r="G83" s="31"/>
      <c r="H83" s="31"/>
      <c r="I83" s="31"/>
    </row>
    <row r="84" spans="1:9" s="30" customFormat="1" ht="17.649999999999999" customHeight="1">
      <c r="A84" s="15"/>
      <c r="B84" s="21"/>
      <c r="C84" s="282"/>
      <c r="D84" s="31"/>
      <c r="E84" s="31"/>
      <c r="F84" s="31"/>
      <c r="G84" s="31"/>
      <c r="H84" s="31"/>
      <c r="I84" s="31"/>
    </row>
    <row r="85" spans="1:9" s="30" customFormat="1" ht="17.649999999999999" customHeight="1">
      <c r="A85" s="15"/>
      <c r="B85" s="21"/>
      <c r="C85" s="282"/>
      <c r="D85" s="31"/>
      <c r="E85" s="31"/>
      <c r="F85" s="31"/>
      <c r="G85" s="31"/>
      <c r="H85" s="31"/>
      <c r="I85" s="31"/>
    </row>
    <row r="86" spans="1:9" s="30" customFormat="1" ht="17.649999999999999" customHeight="1">
      <c r="A86" s="15"/>
      <c r="B86" s="21"/>
      <c r="C86" s="282"/>
      <c r="D86" s="31"/>
      <c r="E86" s="31"/>
      <c r="F86" s="31"/>
      <c r="G86" s="31"/>
      <c r="H86" s="31"/>
      <c r="I86" s="31"/>
    </row>
    <row r="87" spans="1:9" s="30" customFormat="1" ht="17.649999999999999" customHeight="1">
      <c r="A87" s="15"/>
      <c r="B87" s="21"/>
      <c r="C87" s="282"/>
      <c r="D87" s="31"/>
      <c r="E87" s="31"/>
      <c r="F87" s="31"/>
      <c r="G87" s="31"/>
      <c r="H87" s="31"/>
      <c r="I87" s="31"/>
    </row>
    <row r="88" spans="1:9" s="30" customFormat="1" ht="17.649999999999999" customHeight="1">
      <c r="A88" s="15"/>
      <c r="B88" s="21"/>
      <c r="C88" s="282"/>
      <c r="D88" s="31"/>
      <c r="E88" s="31"/>
      <c r="F88" s="31"/>
      <c r="G88" s="31"/>
      <c r="H88" s="31"/>
      <c r="I88" s="31"/>
    </row>
    <row r="89" spans="1:9" s="30" customFormat="1" ht="17.649999999999999" customHeight="1">
      <c r="A89" s="15"/>
      <c r="B89" s="21"/>
      <c r="C89" s="282"/>
      <c r="D89" s="31"/>
      <c r="E89" s="31"/>
      <c r="F89" s="31"/>
      <c r="G89" s="31"/>
      <c r="H89" s="31"/>
      <c r="I89" s="31"/>
    </row>
    <row r="90" spans="1:9" s="30" customFormat="1" ht="17.649999999999999" customHeight="1">
      <c r="A90" s="15"/>
      <c r="B90" s="21"/>
      <c r="C90" s="282"/>
      <c r="D90" s="31"/>
      <c r="E90" s="31"/>
      <c r="F90" s="31"/>
      <c r="G90" s="31"/>
      <c r="H90" s="31"/>
      <c r="I90" s="31"/>
    </row>
    <row r="91" spans="1:9" s="30" customFormat="1" ht="17.649999999999999" customHeight="1">
      <c r="A91" s="15"/>
      <c r="B91" s="21"/>
      <c r="C91" s="282"/>
      <c r="D91" s="31"/>
      <c r="E91" s="31"/>
      <c r="F91" s="31"/>
      <c r="G91" s="31"/>
      <c r="H91" s="31"/>
      <c r="I91" s="31"/>
    </row>
    <row r="92" spans="1:9" s="30" customFormat="1" ht="17.649999999999999" customHeight="1">
      <c r="A92" s="15"/>
      <c r="B92" s="21"/>
      <c r="C92" s="282"/>
      <c r="D92" s="31"/>
      <c r="E92" s="31"/>
      <c r="F92" s="31"/>
      <c r="G92" s="31"/>
      <c r="H92" s="31"/>
      <c r="I92" s="31"/>
    </row>
    <row r="93" spans="1:9" s="30" customFormat="1" ht="17.649999999999999" customHeight="1">
      <c r="A93" s="15"/>
      <c r="B93" s="21"/>
      <c r="C93" s="282"/>
      <c r="D93" s="31"/>
      <c r="E93" s="31"/>
      <c r="F93" s="31"/>
      <c r="G93" s="31"/>
      <c r="H93" s="31"/>
      <c r="I93" s="31"/>
    </row>
    <row r="94" spans="1:9" s="30" customFormat="1" ht="17.649999999999999" customHeight="1">
      <c r="A94" s="15"/>
      <c r="B94" s="21"/>
      <c r="C94" s="282"/>
      <c r="D94" s="31"/>
      <c r="E94" s="31"/>
      <c r="F94" s="31"/>
      <c r="G94" s="31"/>
      <c r="H94" s="31"/>
      <c r="I94" s="31"/>
    </row>
    <row r="95" spans="1:9" s="30" customFormat="1" ht="17.649999999999999" customHeight="1">
      <c r="A95" s="15"/>
      <c r="B95" s="21"/>
      <c r="C95" s="282"/>
      <c r="D95" s="31"/>
      <c r="E95" s="31"/>
      <c r="F95" s="31"/>
      <c r="G95" s="31"/>
      <c r="H95" s="31"/>
      <c r="I95" s="31"/>
    </row>
    <row r="96" spans="1:9" s="30" customFormat="1" ht="17.649999999999999" customHeight="1">
      <c r="A96" s="15"/>
      <c r="B96" s="21"/>
      <c r="C96" s="282"/>
      <c r="D96" s="31"/>
      <c r="E96" s="31"/>
      <c r="F96" s="31"/>
      <c r="G96" s="31"/>
      <c r="H96" s="31"/>
      <c r="I96" s="31"/>
    </row>
    <row r="97" spans="1:9" s="30" customFormat="1" ht="17.649999999999999" customHeight="1">
      <c r="A97" s="15"/>
      <c r="B97" s="21"/>
      <c r="C97" s="282"/>
      <c r="D97" s="31"/>
      <c r="E97" s="31"/>
      <c r="F97" s="31"/>
      <c r="G97" s="31"/>
      <c r="H97" s="31"/>
      <c r="I97" s="31"/>
    </row>
    <row r="98" spans="1:9" s="30" customFormat="1" ht="17.649999999999999" customHeight="1">
      <c r="A98" s="15"/>
      <c r="B98" s="21"/>
      <c r="C98" s="282"/>
      <c r="D98" s="31"/>
      <c r="E98" s="31"/>
      <c r="F98" s="31"/>
      <c r="G98" s="31"/>
      <c r="H98" s="31"/>
      <c r="I98" s="31"/>
    </row>
    <row r="99" spans="1:9" s="30" customFormat="1" ht="17.649999999999999" customHeight="1">
      <c r="A99" s="15"/>
      <c r="B99" s="21"/>
      <c r="C99" s="282"/>
      <c r="D99" s="31"/>
      <c r="E99" s="31"/>
      <c r="F99" s="31"/>
      <c r="G99" s="31"/>
      <c r="H99" s="31"/>
      <c r="I99" s="31"/>
    </row>
    <row r="100" spans="1:9" s="30" customFormat="1" ht="17.649999999999999" customHeight="1">
      <c r="A100" s="15"/>
      <c r="B100" s="21"/>
      <c r="C100" s="282"/>
      <c r="D100" s="31"/>
      <c r="E100" s="31"/>
      <c r="F100" s="31"/>
      <c r="G100" s="31"/>
      <c r="H100" s="31"/>
      <c r="I100" s="31"/>
    </row>
    <row r="101" spans="1:9" s="30" customFormat="1" ht="17.649999999999999" customHeight="1">
      <c r="A101" s="15"/>
      <c r="B101" s="21"/>
      <c r="C101" s="282"/>
      <c r="D101" s="31"/>
      <c r="E101" s="31"/>
      <c r="F101" s="31"/>
      <c r="G101" s="31"/>
      <c r="H101" s="31"/>
      <c r="I101" s="31"/>
    </row>
    <row r="102" spans="1:9" s="30" customFormat="1" ht="17.649999999999999" customHeight="1">
      <c r="A102" s="15"/>
      <c r="B102" s="21"/>
      <c r="C102" s="282"/>
      <c r="D102" s="31"/>
      <c r="E102" s="31"/>
      <c r="F102" s="31"/>
      <c r="G102" s="31"/>
      <c r="H102" s="31"/>
      <c r="I102" s="31"/>
    </row>
    <row r="103" spans="1:9" s="30" customFormat="1" ht="17.649999999999999" customHeight="1">
      <c r="A103" s="15"/>
      <c r="B103" s="21"/>
      <c r="C103" s="282"/>
      <c r="D103" s="31"/>
      <c r="E103" s="31"/>
      <c r="F103" s="31"/>
      <c r="G103" s="31"/>
      <c r="H103" s="31"/>
      <c r="I103" s="31"/>
    </row>
    <row r="104" spans="1:9" s="30" customFormat="1" ht="17.649999999999999" customHeight="1">
      <c r="A104" s="15"/>
      <c r="B104" s="21"/>
      <c r="C104" s="282"/>
      <c r="D104" s="31"/>
      <c r="E104" s="31"/>
      <c r="F104" s="31"/>
      <c r="G104" s="31"/>
      <c r="H104" s="31"/>
      <c r="I104" s="31"/>
    </row>
    <row r="105" spans="1:9" s="30" customFormat="1" ht="17.649999999999999" customHeight="1">
      <c r="A105" s="15"/>
      <c r="B105" s="21"/>
      <c r="C105" s="282"/>
      <c r="D105" s="31"/>
      <c r="E105" s="31"/>
      <c r="F105" s="31"/>
      <c r="G105" s="31"/>
      <c r="H105" s="31"/>
      <c r="I105" s="31"/>
    </row>
    <row r="106" spans="1:9" s="30" customFormat="1" ht="17.649999999999999" customHeight="1">
      <c r="A106" s="15"/>
      <c r="B106" s="21"/>
      <c r="C106" s="282"/>
      <c r="D106" s="31"/>
      <c r="E106" s="31"/>
      <c r="F106" s="31"/>
      <c r="G106" s="31"/>
      <c r="H106" s="31"/>
      <c r="I106" s="31"/>
    </row>
    <row r="107" spans="1:9" s="30" customFormat="1" ht="17.649999999999999" customHeight="1">
      <c r="A107" s="15"/>
      <c r="B107" s="21"/>
      <c r="C107" s="282"/>
      <c r="D107" s="31"/>
      <c r="E107" s="31"/>
      <c r="F107" s="31"/>
      <c r="G107" s="31"/>
      <c r="H107" s="31"/>
      <c r="I107" s="31"/>
    </row>
    <row r="108" spans="1:9" ht="20">
      <c r="A108" s="15" t="s">
        <v>62</v>
      </c>
      <c r="B108" s="32"/>
      <c r="C108" s="283"/>
      <c r="D108" s="32"/>
      <c r="E108" s="34"/>
      <c r="F108" s="32"/>
      <c r="G108" s="35"/>
      <c r="H108" s="35"/>
      <c r="I108" s="36"/>
    </row>
    <row r="109" spans="1:9" ht="20">
      <c r="A109" s="15"/>
      <c r="B109" s="32"/>
      <c r="C109" s="283"/>
      <c r="D109" s="32"/>
      <c r="E109" s="34"/>
      <c r="F109" s="32"/>
      <c r="G109" s="35"/>
      <c r="H109" s="35"/>
      <c r="I109" s="36"/>
    </row>
    <row r="110" spans="1:9" ht="20">
      <c r="A110" s="15"/>
      <c r="B110" s="32"/>
      <c r="C110" s="283"/>
      <c r="D110" s="32"/>
      <c r="E110" s="34"/>
      <c r="F110" s="32"/>
      <c r="G110" s="35"/>
      <c r="H110" s="35"/>
      <c r="I110" s="36"/>
    </row>
    <row r="111" spans="1:9" ht="20">
      <c r="A111" s="15"/>
      <c r="B111" s="32"/>
      <c r="C111" s="283"/>
      <c r="D111" s="32"/>
      <c r="E111" s="34"/>
      <c r="F111" s="32"/>
      <c r="G111" s="35"/>
      <c r="H111" s="35"/>
      <c r="I111" s="36"/>
    </row>
    <row r="112" spans="1:9" ht="20">
      <c r="A112" s="15"/>
      <c r="B112" s="32"/>
      <c r="C112" s="283"/>
      <c r="D112" s="32"/>
      <c r="E112" s="34"/>
      <c r="F112" s="32"/>
      <c r="G112" s="35"/>
      <c r="H112" s="35"/>
      <c r="I112" s="36"/>
    </row>
    <row r="113" spans="1:9" ht="20">
      <c r="A113" s="322"/>
      <c r="B113" s="322"/>
      <c r="C113" s="322"/>
      <c r="D113" s="322"/>
      <c r="E113" s="322"/>
      <c r="F113" s="322"/>
      <c r="G113" s="322"/>
      <c r="H113" s="322"/>
      <c r="I113" s="322"/>
    </row>
  </sheetData>
  <mergeCells count="13">
    <mergeCell ref="A113:I113"/>
    <mergeCell ref="A55:I55"/>
    <mergeCell ref="A56:I56"/>
    <mergeCell ref="A57:I57"/>
    <mergeCell ref="A58:I58"/>
    <mergeCell ref="C61:E61"/>
    <mergeCell ref="G61:I61"/>
    <mergeCell ref="A1:I1"/>
    <mergeCell ref="A2:I2"/>
    <mergeCell ref="A3:I3"/>
    <mergeCell ref="A4:I4"/>
    <mergeCell ref="C7:E7"/>
    <mergeCell ref="G7:I7"/>
  </mergeCells>
  <pageMargins left="0.7" right="0.7" top="0.75" bottom="0.75" header="0.3" footer="0.3"/>
  <pageSetup paperSize="9" scale="66" orientation="portrait" r:id="rId1"/>
  <rowBreaks count="1" manualBreakCount="1">
    <brk id="54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299C1-747C-4288-9EF3-FF51C595D779}">
  <sheetPr>
    <tabColor theme="1" tint="0.34998626667073579"/>
  </sheetPr>
  <dimension ref="A1:M95"/>
  <sheetViews>
    <sheetView zoomScale="90" zoomScaleNormal="90" zoomScaleSheetLayoutView="100" workbookViewId="0">
      <selection activeCell="C10" sqref="C10"/>
    </sheetView>
  </sheetViews>
  <sheetFormatPr defaultColWidth="9.19921875" defaultRowHeight="21.5"/>
  <cols>
    <col min="1" max="1" width="33.6640625" style="2" customWidth="1"/>
    <col min="2" max="2" width="8.19921875" style="2" customWidth="1"/>
    <col min="3" max="3" width="9.3984375" style="37" customWidth="1"/>
    <col min="4" max="4" width="1.3984375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4.3984375" customWidth="1"/>
    <col min="11" max="11" width="8.06640625" bestFit="1" customWidth="1"/>
    <col min="12" max="12" width="5.6640625" bestFit="1" customWidth="1"/>
    <col min="13" max="13" width="11" bestFit="1" customWidth="1"/>
  </cols>
  <sheetData>
    <row r="1" spans="1:11" ht="23">
      <c r="A1" s="323" t="s">
        <v>138</v>
      </c>
      <c r="B1" s="323"/>
      <c r="C1" s="323"/>
      <c r="D1" s="323"/>
      <c r="E1" s="323"/>
      <c r="F1" s="323"/>
      <c r="G1" s="323"/>
      <c r="H1" s="323"/>
      <c r="I1" s="323"/>
    </row>
    <row r="2" spans="1:11" ht="23">
      <c r="A2" s="323" t="s">
        <v>57</v>
      </c>
      <c r="B2" s="323"/>
      <c r="C2" s="323"/>
      <c r="D2" s="323"/>
      <c r="E2" s="323"/>
      <c r="F2" s="323"/>
      <c r="G2" s="323"/>
      <c r="H2" s="323"/>
      <c r="I2" s="323"/>
    </row>
    <row r="3" spans="1:11" ht="23">
      <c r="A3" s="323" t="s">
        <v>195</v>
      </c>
      <c r="B3" s="323"/>
      <c r="C3" s="323"/>
      <c r="D3" s="323"/>
      <c r="E3" s="323"/>
      <c r="F3" s="323"/>
      <c r="G3" s="323"/>
      <c r="H3" s="323"/>
      <c r="I3" s="323"/>
    </row>
    <row r="4" spans="1:11" ht="23">
      <c r="A4" s="324" t="s">
        <v>61</v>
      </c>
      <c r="B4" s="324"/>
      <c r="C4" s="324"/>
      <c r="D4" s="324"/>
      <c r="E4" s="324"/>
      <c r="F4" s="324"/>
      <c r="G4" s="324"/>
      <c r="H4" s="324"/>
      <c r="I4" s="324"/>
    </row>
    <row r="5" spans="1:11" ht="23">
      <c r="A5" s="5"/>
      <c r="B5" s="5"/>
      <c r="C5" s="5"/>
      <c r="D5" s="5"/>
      <c r="E5" s="6"/>
      <c r="F5" s="7"/>
      <c r="G5" s="7"/>
      <c r="H5" s="7"/>
      <c r="I5" s="8" t="s">
        <v>58</v>
      </c>
    </row>
    <row r="6" spans="1:11" s="2" customFormat="1" ht="12.65" customHeight="1">
      <c r="A6" s="51"/>
      <c r="B6" s="51"/>
      <c r="C6" s="51"/>
      <c r="D6" s="51"/>
      <c r="E6" s="51"/>
      <c r="F6" s="51"/>
      <c r="G6" s="51"/>
      <c r="H6" s="51"/>
      <c r="I6" s="9"/>
      <c r="J6" s="10"/>
    </row>
    <row r="7" spans="1:11" ht="20.5">
      <c r="A7" s="11"/>
      <c r="B7" s="12" t="s">
        <v>2</v>
      </c>
      <c r="C7" s="325" t="s">
        <v>40</v>
      </c>
      <c r="D7" s="325"/>
      <c r="E7" s="325"/>
      <c r="F7" s="13"/>
      <c r="G7" s="325" t="s">
        <v>39</v>
      </c>
      <c r="H7" s="325"/>
      <c r="I7" s="325"/>
    </row>
    <row r="8" spans="1:11" ht="20.5">
      <c r="A8" s="14"/>
      <c r="B8" s="15"/>
      <c r="C8" s="79" t="s">
        <v>178</v>
      </c>
      <c r="D8" s="17"/>
      <c r="E8" s="79" t="s">
        <v>155</v>
      </c>
      <c r="F8" s="18"/>
      <c r="G8" s="79" t="s">
        <v>178</v>
      </c>
      <c r="H8" s="17"/>
      <c r="I8" s="79" t="s">
        <v>155</v>
      </c>
    </row>
    <row r="9" spans="1:11" ht="20.5">
      <c r="A9" s="19" t="s">
        <v>72</v>
      </c>
      <c r="B9" s="15"/>
      <c r="C9" s="16"/>
      <c r="D9" s="17"/>
      <c r="E9" s="16"/>
      <c r="F9" s="18"/>
      <c r="G9" s="16"/>
      <c r="H9" s="17"/>
      <c r="I9" s="16"/>
    </row>
    <row r="10" spans="1:11" ht="20">
      <c r="A10" s="20" t="s">
        <v>122</v>
      </c>
      <c r="B10" s="21">
        <v>3</v>
      </c>
      <c r="C10" s="3">
        <v>590765</v>
      </c>
      <c r="D10" s="53"/>
      <c r="E10" s="3">
        <v>1185208</v>
      </c>
      <c r="F10" s="3"/>
      <c r="G10" s="3">
        <v>341022</v>
      </c>
      <c r="H10" s="3"/>
      <c r="I10" s="3">
        <v>563098</v>
      </c>
    </row>
    <row r="11" spans="1:11" ht="20">
      <c r="A11" s="20" t="s">
        <v>74</v>
      </c>
      <c r="B11" s="21">
        <v>3</v>
      </c>
      <c r="C11" s="3">
        <v>103244</v>
      </c>
      <c r="D11" s="3"/>
      <c r="E11" s="3">
        <v>39612</v>
      </c>
      <c r="F11" s="3"/>
      <c r="G11" s="3">
        <v>77829</v>
      </c>
      <c r="H11" s="3"/>
      <c r="I11" s="3">
        <v>67416</v>
      </c>
    </row>
    <row r="12" spans="1:11" s="87" customFormat="1" ht="20">
      <c r="A12" s="15" t="s">
        <v>26</v>
      </c>
      <c r="B12" s="21" t="s">
        <v>161</v>
      </c>
      <c r="C12" s="3">
        <v>230349</v>
      </c>
      <c r="D12" s="86"/>
      <c r="E12" s="3">
        <v>142575</v>
      </c>
      <c r="F12" s="86"/>
      <c r="G12" s="3">
        <v>134731</v>
      </c>
      <c r="H12" s="86"/>
      <c r="I12" s="3">
        <v>67775</v>
      </c>
      <c r="K12" s="88"/>
    </row>
    <row r="13" spans="1:11" ht="21" customHeight="1">
      <c r="A13" s="22" t="s">
        <v>32</v>
      </c>
      <c r="B13" s="21"/>
      <c r="C13" s="83">
        <f>SUM(C10:C12)</f>
        <v>924358</v>
      </c>
      <c r="D13" s="3"/>
      <c r="E13" s="83">
        <f>SUM(E10:E12)</f>
        <v>1367395</v>
      </c>
      <c r="F13" s="3"/>
      <c r="G13" s="83">
        <f>SUM(G10:G12)</f>
        <v>553582</v>
      </c>
      <c r="H13" s="3"/>
      <c r="I13" s="83">
        <f>SUM(I10:I12)</f>
        <v>698289</v>
      </c>
    </row>
    <row r="14" spans="1:11" ht="12.65" customHeight="1">
      <c r="A14" s="1"/>
      <c r="B14" s="21"/>
      <c r="C14" s="53"/>
      <c r="D14" s="53"/>
      <c r="E14" s="53"/>
      <c r="F14" s="53"/>
      <c r="G14" s="53"/>
      <c r="H14" s="53"/>
      <c r="I14" s="53"/>
    </row>
    <row r="15" spans="1:11" ht="21" customHeight="1">
      <c r="A15" s="23" t="s">
        <v>159</v>
      </c>
      <c r="B15" s="21"/>
      <c r="C15" s="53"/>
      <c r="D15" s="53"/>
      <c r="E15" s="53"/>
      <c r="F15" s="53"/>
      <c r="G15" s="53"/>
      <c r="H15" s="53"/>
      <c r="I15" s="53"/>
    </row>
    <row r="16" spans="1:11" ht="20">
      <c r="A16" s="20" t="s">
        <v>123</v>
      </c>
      <c r="B16" s="21"/>
      <c r="C16" s="53">
        <v>-356563</v>
      </c>
      <c r="D16" s="53"/>
      <c r="E16" s="53">
        <v>-713415</v>
      </c>
      <c r="F16" s="53"/>
      <c r="G16" s="53">
        <v>-239132</v>
      </c>
      <c r="H16" s="53"/>
      <c r="I16" s="53">
        <v>-383778</v>
      </c>
    </row>
    <row r="17" spans="1:9" ht="20">
      <c r="A17" s="20" t="s">
        <v>75</v>
      </c>
      <c r="B17" s="21"/>
      <c r="C17" s="53">
        <v>-99274</v>
      </c>
      <c r="D17" s="53"/>
      <c r="E17" s="53">
        <v>-43132</v>
      </c>
      <c r="F17" s="53"/>
      <c r="G17" s="53">
        <v>-67334</v>
      </c>
      <c r="H17" s="53"/>
      <c r="I17" s="53">
        <v>-62722</v>
      </c>
    </row>
    <row r="18" spans="1:9" ht="20">
      <c r="A18" s="15" t="s">
        <v>47</v>
      </c>
      <c r="B18" s="21"/>
      <c r="C18" s="53">
        <v>-132679</v>
      </c>
      <c r="D18" s="53"/>
      <c r="E18" s="53">
        <v>-204238</v>
      </c>
      <c r="F18" s="53"/>
      <c r="G18" s="53">
        <v>-76142</v>
      </c>
      <c r="H18" s="53"/>
      <c r="I18" s="53">
        <v>-72937</v>
      </c>
    </row>
    <row r="19" spans="1:9" ht="20">
      <c r="A19" s="15" t="s">
        <v>27</v>
      </c>
      <c r="B19" s="21"/>
      <c r="C19" s="53">
        <v>-173043</v>
      </c>
      <c r="D19" s="53"/>
      <c r="E19" s="53">
        <v>-172921</v>
      </c>
      <c r="F19" s="53"/>
      <c r="G19" s="53">
        <v>-93774</v>
      </c>
      <c r="H19" s="53"/>
      <c r="I19" s="53">
        <v>-102681</v>
      </c>
    </row>
    <row r="20" spans="1:9" ht="20.5">
      <c r="A20" s="22" t="s">
        <v>160</v>
      </c>
      <c r="B20" s="21"/>
      <c r="C20" s="54">
        <f>SUM(C16:C19)</f>
        <v>-761559</v>
      </c>
      <c r="D20" s="53"/>
      <c r="E20" s="54">
        <f>SUM(E16:E19)</f>
        <v>-1133706</v>
      </c>
      <c r="F20" s="53"/>
      <c r="G20" s="54">
        <f>SUM(G16:G19)</f>
        <v>-476382</v>
      </c>
      <c r="H20" s="53"/>
      <c r="I20" s="54">
        <f>SUM(I16:I19)</f>
        <v>-622118</v>
      </c>
    </row>
    <row r="21" spans="1:9" ht="12.65" customHeight="1">
      <c r="A21" s="24"/>
      <c r="B21" s="21"/>
      <c r="C21" s="53"/>
      <c r="D21" s="53"/>
      <c r="E21" s="53"/>
      <c r="F21" s="53"/>
      <c r="G21" s="53"/>
      <c r="H21" s="53"/>
      <c r="I21" s="53"/>
    </row>
    <row r="22" spans="1:9" ht="20.5">
      <c r="A22" s="19" t="s">
        <v>162</v>
      </c>
      <c r="B22" s="21"/>
      <c r="C22" s="3">
        <f>C13+C20</f>
        <v>162799</v>
      </c>
      <c r="D22" s="3"/>
      <c r="E22" s="3">
        <f>E13+E20</f>
        <v>233689</v>
      </c>
      <c r="F22" s="3"/>
      <c r="G22" s="3">
        <f>G13+G20</f>
        <v>77200</v>
      </c>
      <c r="H22" s="3"/>
      <c r="I22" s="53">
        <f>I13+I20</f>
        <v>76171</v>
      </c>
    </row>
    <row r="23" spans="1:9" ht="12.65" customHeight="1">
      <c r="A23" s="15"/>
      <c r="B23" s="21"/>
      <c r="C23" s="3"/>
      <c r="D23" s="3"/>
      <c r="E23" s="3"/>
      <c r="F23" s="3"/>
      <c r="G23" s="3"/>
      <c r="H23" s="3"/>
      <c r="I23" s="3"/>
    </row>
    <row r="24" spans="1:9" s="30" customFormat="1" ht="20">
      <c r="A24" s="15" t="s">
        <v>148</v>
      </c>
      <c r="B24" s="57">
        <v>3</v>
      </c>
      <c r="C24" s="3">
        <v>5641</v>
      </c>
      <c r="D24" s="3"/>
      <c r="E24" s="3">
        <v>2992</v>
      </c>
      <c r="F24" s="3"/>
      <c r="G24" s="3">
        <v>72368</v>
      </c>
      <c r="H24" s="3"/>
      <c r="I24" s="3">
        <v>34545</v>
      </c>
    </row>
    <row r="25" spans="1:9" ht="20">
      <c r="A25" s="15" t="s">
        <v>28</v>
      </c>
      <c r="B25" s="21">
        <v>3</v>
      </c>
      <c r="C25" s="53">
        <v>-132926</v>
      </c>
      <c r="D25" s="53"/>
      <c r="E25" s="53">
        <v>-89421</v>
      </c>
      <c r="F25" s="53"/>
      <c r="G25" s="53">
        <v>-127892</v>
      </c>
      <c r="H25" s="53"/>
      <c r="I25" s="53">
        <v>-82309</v>
      </c>
    </row>
    <row r="26" spans="1:9" ht="20">
      <c r="A26" s="15" t="s">
        <v>145</v>
      </c>
      <c r="B26" s="21"/>
      <c r="C26" s="89">
        <v>226</v>
      </c>
      <c r="D26" s="3"/>
      <c r="E26" s="89">
        <v>-2175</v>
      </c>
      <c r="F26" s="53"/>
      <c r="G26" s="75">
        <v>0</v>
      </c>
      <c r="H26" s="91"/>
      <c r="I26" s="90">
        <v>0</v>
      </c>
    </row>
    <row r="27" spans="1:9" ht="20.5">
      <c r="A27" s="19" t="s">
        <v>163</v>
      </c>
      <c r="B27" s="21"/>
      <c r="C27" s="53">
        <f>SUM(C22:C26)</f>
        <v>35740</v>
      </c>
      <c r="D27" s="3"/>
      <c r="E27" s="53">
        <f>SUM(E22:E26)</f>
        <v>145085</v>
      </c>
      <c r="F27" s="3"/>
      <c r="G27" s="53">
        <f>SUM(G22:G26)</f>
        <v>21676</v>
      </c>
      <c r="H27" s="3"/>
      <c r="I27" s="53">
        <f>SUM(I22:I26)</f>
        <v>28407</v>
      </c>
    </row>
    <row r="28" spans="1:9" ht="20">
      <c r="A28" s="15" t="s">
        <v>164</v>
      </c>
      <c r="B28" s="21">
        <v>21</v>
      </c>
      <c r="C28" s="53">
        <v>-12089</v>
      </c>
      <c r="D28" s="53"/>
      <c r="E28" s="53">
        <v>-42132</v>
      </c>
      <c r="F28" s="53"/>
      <c r="G28" s="89">
        <v>-3667</v>
      </c>
      <c r="H28" s="53"/>
      <c r="I28" s="89">
        <v>-5917</v>
      </c>
    </row>
    <row r="29" spans="1:9" ht="20.5">
      <c r="A29" s="19" t="s">
        <v>165</v>
      </c>
      <c r="B29" s="21"/>
      <c r="C29" s="84">
        <f>SUM(C27:C28)</f>
        <v>23651</v>
      </c>
      <c r="D29" s="84"/>
      <c r="E29" s="61">
        <f>SUM(E27:E28)</f>
        <v>102953</v>
      </c>
      <c r="F29" s="84"/>
      <c r="G29" s="53">
        <f>SUM(G27:G28)</f>
        <v>18009</v>
      </c>
      <c r="H29" s="84"/>
      <c r="I29" s="53">
        <f>SUM(I27:I28)</f>
        <v>22490</v>
      </c>
    </row>
    <row r="30" spans="1:9" ht="20.5">
      <c r="A30" s="19" t="s">
        <v>77</v>
      </c>
      <c r="B30" s="21"/>
      <c r="C30" s="92"/>
      <c r="D30" s="91"/>
      <c r="E30" s="92"/>
      <c r="F30" s="91"/>
      <c r="G30" s="92"/>
      <c r="H30" s="91"/>
      <c r="I30" s="92"/>
    </row>
    <row r="31" spans="1:9" ht="20.5">
      <c r="A31" s="19" t="s">
        <v>166</v>
      </c>
      <c r="B31" s="21"/>
      <c r="C31" s="90">
        <v>0</v>
      </c>
      <c r="D31" s="91"/>
      <c r="E31" s="90">
        <v>0</v>
      </c>
      <c r="F31" s="93"/>
      <c r="G31" s="90">
        <v>0</v>
      </c>
      <c r="H31" s="91"/>
      <c r="I31" s="90">
        <v>0</v>
      </c>
    </row>
    <row r="32" spans="1:9" ht="21" thickBot="1">
      <c r="A32" s="19" t="s">
        <v>144</v>
      </c>
      <c r="B32" s="21"/>
      <c r="C32" s="85">
        <f>C29+C31</f>
        <v>23651</v>
      </c>
      <c r="D32" s="3"/>
      <c r="E32" s="85">
        <f>E29+E31</f>
        <v>102953</v>
      </c>
      <c r="F32" s="3"/>
      <c r="G32" s="62">
        <f>G29+G31</f>
        <v>18009</v>
      </c>
      <c r="H32" s="3"/>
      <c r="I32" s="62">
        <f>I29+I31</f>
        <v>22490</v>
      </c>
    </row>
    <row r="33" spans="1:13" ht="14.15" customHeight="1" thickTop="1">
      <c r="A33" s="15"/>
      <c r="B33" s="21"/>
      <c r="C33" s="53"/>
      <c r="D33" s="53"/>
      <c r="E33" s="53"/>
      <c r="F33" s="53"/>
      <c r="G33" s="53"/>
      <c r="H33" s="53"/>
      <c r="I33" s="53"/>
    </row>
    <row r="34" spans="1:13" ht="20.5">
      <c r="A34" s="25" t="s">
        <v>119</v>
      </c>
      <c r="B34" s="21"/>
      <c r="C34" s="53"/>
      <c r="D34" s="53"/>
      <c r="E34" s="53"/>
      <c r="F34" s="53"/>
      <c r="G34" s="53"/>
      <c r="H34" s="53"/>
      <c r="I34" s="53"/>
    </row>
    <row r="35" spans="1:13" ht="20">
      <c r="A35" s="26" t="s">
        <v>125</v>
      </c>
      <c r="B35" s="21"/>
      <c r="C35" s="3">
        <v>33000</v>
      </c>
      <c r="D35" s="3"/>
      <c r="E35" s="3">
        <v>96933</v>
      </c>
      <c r="F35" s="3"/>
      <c r="G35" s="53">
        <f>G32</f>
        <v>18009</v>
      </c>
      <c r="H35" s="3"/>
      <c r="I35" s="53">
        <f>I32</f>
        <v>22490</v>
      </c>
    </row>
    <row r="36" spans="1:13" ht="20">
      <c r="A36" s="26" t="s">
        <v>78</v>
      </c>
      <c r="B36" s="21"/>
      <c r="C36" s="53">
        <v>-9349</v>
      </c>
      <c r="D36" s="53"/>
      <c r="E36" s="53">
        <v>6020</v>
      </c>
      <c r="F36" s="53"/>
      <c r="G36" s="92">
        <v>0</v>
      </c>
      <c r="H36" s="94"/>
      <c r="I36" s="92">
        <v>0</v>
      </c>
    </row>
    <row r="37" spans="1:13" ht="21" thickBot="1">
      <c r="A37" s="19" t="s">
        <v>165</v>
      </c>
      <c r="B37" s="21"/>
      <c r="C37" s="85">
        <f>SUM(C35:C36)</f>
        <v>23651</v>
      </c>
      <c r="D37" s="3"/>
      <c r="E37" s="85">
        <f>SUM(E35:E36)</f>
        <v>102953</v>
      </c>
      <c r="F37" s="3"/>
      <c r="G37" s="62">
        <f>SUM(G35:G36)</f>
        <v>18009</v>
      </c>
      <c r="H37" s="3"/>
      <c r="I37" s="62">
        <f>SUM(I35:I36)</f>
        <v>22490</v>
      </c>
      <c r="J37" s="42"/>
      <c r="K37" s="42"/>
    </row>
    <row r="38" spans="1:13" ht="15.65" customHeight="1" thickTop="1">
      <c r="A38" s="25"/>
      <c r="B38" s="21"/>
      <c r="C38" s="53"/>
      <c r="D38" s="53"/>
      <c r="E38" s="53"/>
      <c r="F38" s="53"/>
      <c r="G38" s="94"/>
      <c r="H38" s="94"/>
      <c r="I38" s="94"/>
    </row>
    <row r="39" spans="1:13" ht="15.65" customHeight="1">
      <c r="A39" s="25"/>
      <c r="B39" s="21"/>
      <c r="C39" s="3"/>
      <c r="D39" s="3"/>
      <c r="E39" s="3"/>
      <c r="F39" s="3"/>
      <c r="G39" s="95"/>
      <c r="H39" s="95"/>
      <c r="I39" s="95"/>
    </row>
    <row r="40" spans="1:13" ht="15.65" hidden="1" customHeight="1">
      <c r="A40" s="25"/>
      <c r="B40" s="21"/>
      <c r="C40" s="3"/>
      <c r="D40" s="3"/>
      <c r="E40" s="3"/>
      <c r="F40" s="3"/>
      <c r="G40" s="95"/>
      <c r="H40" s="95"/>
      <c r="I40" s="95"/>
    </row>
    <row r="41" spans="1:13" ht="15.65" hidden="1" customHeight="1">
      <c r="A41" s="25"/>
      <c r="B41" s="21"/>
      <c r="C41" s="3"/>
      <c r="D41" s="3"/>
      <c r="E41" s="3"/>
      <c r="F41" s="3"/>
      <c r="G41" s="95"/>
      <c r="H41" s="95"/>
      <c r="I41" s="95"/>
    </row>
    <row r="42" spans="1:13" ht="15.65" hidden="1" customHeight="1">
      <c r="A42" s="25"/>
      <c r="B42" s="21"/>
      <c r="C42" s="3"/>
      <c r="D42" s="3"/>
      <c r="E42" s="3"/>
      <c r="F42" s="3"/>
      <c r="G42" s="95"/>
      <c r="H42" s="95"/>
      <c r="I42" s="95"/>
    </row>
    <row r="43" spans="1:13" ht="15.65" hidden="1" customHeight="1">
      <c r="A43" s="25"/>
      <c r="B43" s="21"/>
      <c r="C43" s="3"/>
      <c r="D43" s="3"/>
      <c r="E43" s="3"/>
      <c r="F43" s="3"/>
      <c r="G43" s="95"/>
      <c r="H43" s="95"/>
      <c r="I43" s="95"/>
    </row>
    <row r="44" spans="1:13" ht="15.65" hidden="1" customHeight="1">
      <c r="A44" s="25"/>
      <c r="B44" s="21"/>
      <c r="C44" s="3"/>
      <c r="D44" s="3"/>
      <c r="E44" s="3"/>
      <c r="F44" s="3"/>
      <c r="G44" s="95"/>
      <c r="H44" s="95"/>
      <c r="I44" s="95"/>
    </row>
    <row r="45" spans="1:13" ht="15.65" customHeight="1">
      <c r="A45" s="25"/>
      <c r="B45" s="21"/>
      <c r="C45" s="3"/>
      <c r="D45" s="3"/>
      <c r="E45" s="3"/>
      <c r="F45" s="3"/>
      <c r="G45" s="95"/>
      <c r="H45" s="95"/>
      <c r="I45" s="95"/>
    </row>
    <row r="46" spans="1:13" ht="15.65" customHeight="1">
      <c r="A46" s="25"/>
      <c r="B46" s="21"/>
      <c r="C46" s="3"/>
      <c r="D46" s="3"/>
      <c r="E46" s="3"/>
      <c r="F46" s="3"/>
      <c r="G46" s="95"/>
      <c r="H46" s="95"/>
      <c r="I46" s="95"/>
      <c r="M46" s="96"/>
    </row>
    <row r="47" spans="1:13" ht="15.65" customHeight="1">
      <c r="A47" s="25"/>
      <c r="B47" s="21"/>
      <c r="C47" s="3"/>
      <c r="D47" s="3"/>
      <c r="E47" s="3"/>
      <c r="F47" s="3"/>
      <c r="G47" s="95"/>
      <c r="H47" s="95"/>
      <c r="I47" s="95"/>
      <c r="M47" s="97"/>
    </row>
    <row r="48" spans="1:13" ht="15.65" customHeight="1">
      <c r="A48" s="25"/>
      <c r="B48" s="21"/>
      <c r="C48" s="3"/>
      <c r="D48" s="3"/>
      <c r="E48" s="3"/>
      <c r="F48" s="3"/>
      <c r="G48" s="95"/>
      <c r="H48" s="95"/>
      <c r="I48" s="95"/>
    </row>
    <row r="49" spans="1:11" ht="21" customHeight="1">
      <c r="A49" s="25"/>
      <c r="B49" s="21"/>
      <c r="C49" s="3"/>
      <c r="D49" s="3"/>
      <c r="E49" s="3"/>
      <c r="F49" s="3"/>
      <c r="G49" s="95"/>
      <c r="H49" s="95"/>
      <c r="I49" s="95"/>
    </row>
    <row r="50" spans="1:11" ht="21" customHeight="1">
      <c r="A50" s="25"/>
      <c r="B50" s="21"/>
      <c r="C50" s="3"/>
      <c r="D50" s="3"/>
      <c r="E50" s="3"/>
      <c r="F50" s="3"/>
      <c r="G50" s="95"/>
      <c r="H50" s="95"/>
      <c r="I50" s="95"/>
    </row>
    <row r="51" spans="1:11" ht="21" customHeight="1">
      <c r="A51" s="25"/>
      <c r="B51" s="21"/>
      <c r="C51" s="3"/>
      <c r="D51" s="3"/>
      <c r="E51" s="3"/>
      <c r="F51" s="3"/>
      <c r="G51" s="95"/>
      <c r="H51" s="95"/>
      <c r="I51" s="95"/>
    </row>
    <row r="52" spans="1:11" ht="21" customHeight="1">
      <c r="A52" s="25"/>
      <c r="B52" s="21"/>
      <c r="C52" s="3"/>
      <c r="D52" s="3"/>
      <c r="E52" s="3"/>
      <c r="F52" s="3"/>
      <c r="G52" s="95"/>
      <c r="H52" s="95"/>
      <c r="I52" s="95"/>
    </row>
    <row r="53" spans="1:11" ht="23">
      <c r="A53" s="323" t="str">
        <f>A1</f>
        <v>บริษัท ไซมิส แอสเสท จำกัด (มหาชน) และบริษัทย่อย</v>
      </c>
      <c r="B53" s="323"/>
      <c r="C53" s="323"/>
      <c r="D53" s="323"/>
      <c r="E53" s="323"/>
      <c r="F53" s="323"/>
      <c r="G53" s="323"/>
      <c r="H53" s="323"/>
      <c r="I53" s="323"/>
    </row>
    <row r="54" spans="1:11" ht="23">
      <c r="A54" s="323" t="str">
        <f t="shared" ref="A54" si="0">A2</f>
        <v>งบกำไรขาดทุนและกำไรขาดทุนเบ็ดเสร็จอื่น</v>
      </c>
      <c r="B54" s="323"/>
      <c r="C54" s="323"/>
      <c r="D54" s="323"/>
      <c r="E54" s="323"/>
      <c r="F54" s="323"/>
      <c r="G54" s="323"/>
      <c r="H54" s="323"/>
      <c r="I54" s="323"/>
    </row>
    <row r="55" spans="1:11" ht="23">
      <c r="A55" s="323" t="str">
        <f>A3</f>
        <v>สำหรับงวดหกเดือนสิ้นสุดวันที่ 30 มิถุนายน 2565</v>
      </c>
      <c r="B55" s="323"/>
      <c r="C55" s="323"/>
      <c r="D55" s="323"/>
      <c r="E55" s="323"/>
      <c r="F55" s="323"/>
      <c r="G55" s="323"/>
      <c r="H55" s="323"/>
      <c r="I55" s="323"/>
    </row>
    <row r="56" spans="1:11" ht="23">
      <c r="A56" s="324" t="s">
        <v>61</v>
      </c>
      <c r="B56" s="324"/>
      <c r="C56" s="324"/>
      <c r="D56" s="324"/>
      <c r="E56" s="324"/>
      <c r="F56" s="324"/>
      <c r="G56" s="324"/>
      <c r="H56" s="324"/>
      <c r="I56" s="324"/>
    </row>
    <row r="57" spans="1:11" ht="23">
      <c r="A57" s="5"/>
      <c r="B57" s="5"/>
      <c r="C57" s="5"/>
      <c r="D57" s="5"/>
      <c r="E57" s="6"/>
      <c r="F57" s="7"/>
      <c r="G57" s="7"/>
      <c r="H57" s="7"/>
      <c r="I57" s="8" t="s">
        <v>58</v>
      </c>
    </row>
    <row r="58" spans="1:11" s="2" customFormat="1" ht="12.65" customHeight="1">
      <c r="A58" s="51"/>
      <c r="B58" s="51"/>
      <c r="C58" s="51"/>
      <c r="D58" s="51"/>
      <c r="E58" s="51"/>
      <c r="F58" s="51"/>
      <c r="G58" s="51"/>
      <c r="H58" s="51"/>
      <c r="I58" s="9"/>
      <c r="J58" s="10"/>
    </row>
    <row r="59" spans="1:11" ht="20.5">
      <c r="A59" s="11"/>
      <c r="B59" s="12" t="s">
        <v>2</v>
      </c>
      <c r="C59" s="325" t="s">
        <v>40</v>
      </c>
      <c r="D59" s="325"/>
      <c r="E59" s="325"/>
      <c r="F59" s="13"/>
      <c r="G59" s="325" t="s">
        <v>39</v>
      </c>
      <c r="H59" s="325"/>
      <c r="I59" s="325"/>
    </row>
    <row r="60" spans="1:11" ht="20.5">
      <c r="A60" s="14"/>
      <c r="B60" s="15"/>
      <c r="C60" s="79" t="s">
        <v>178</v>
      </c>
      <c r="D60" s="17"/>
      <c r="E60" s="79" t="s">
        <v>155</v>
      </c>
      <c r="F60" s="18"/>
      <c r="G60" s="79" t="s">
        <v>178</v>
      </c>
      <c r="H60" s="17"/>
      <c r="I60" s="79" t="s">
        <v>155</v>
      </c>
    </row>
    <row r="61" spans="1:11" ht="20.5">
      <c r="A61" s="25" t="s">
        <v>120</v>
      </c>
      <c r="B61" s="21"/>
      <c r="C61" s="98"/>
      <c r="D61" s="17"/>
      <c r="E61" s="16" t="s">
        <v>142</v>
      </c>
      <c r="F61" s="18"/>
      <c r="G61" s="16"/>
      <c r="H61" s="17"/>
      <c r="I61" s="16" t="s">
        <v>142</v>
      </c>
    </row>
    <row r="62" spans="1:11" ht="20">
      <c r="A62" s="26" t="s">
        <v>125</v>
      </c>
      <c r="B62" s="21"/>
      <c r="C62" s="3">
        <f>+C35</f>
        <v>33000</v>
      </c>
      <c r="D62" s="3"/>
      <c r="E62" s="3">
        <f>+E35</f>
        <v>96933</v>
      </c>
      <c r="F62" s="3"/>
      <c r="G62" s="53">
        <f>G35</f>
        <v>18009</v>
      </c>
      <c r="H62" s="3"/>
      <c r="I62" s="53">
        <f>I35</f>
        <v>22490</v>
      </c>
      <c r="J62" s="42"/>
      <c r="K62" s="42"/>
    </row>
    <row r="63" spans="1:11" ht="20">
      <c r="A63" s="28" t="s">
        <v>78</v>
      </c>
      <c r="B63" s="21"/>
      <c r="C63" s="53">
        <f>+C36</f>
        <v>-9349</v>
      </c>
      <c r="D63" s="53"/>
      <c r="E63" s="3">
        <f>+E36</f>
        <v>6020</v>
      </c>
      <c r="F63" s="53"/>
      <c r="G63" s="92">
        <v>0</v>
      </c>
      <c r="H63" s="94"/>
      <c r="I63" s="92">
        <v>0</v>
      </c>
      <c r="J63" s="42"/>
      <c r="K63" s="44"/>
    </row>
    <row r="64" spans="1:11" s="29" customFormat="1" ht="21" thickBot="1">
      <c r="A64" s="25" t="s">
        <v>144</v>
      </c>
      <c r="B64" s="21"/>
      <c r="C64" s="85">
        <f>C62+C63</f>
        <v>23651</v>
      </c>
      <c r="D64" s="3"/>
      <c r="E64" s="85">
        <f>E62+E63</f>
        <v>102953</v>
      </c>
      <c r="F64" s="3"/>
      <c r="G64" s="62">
        <f>SUM(G62:G63)</f>
        <v>18009</v>
      </c>
      <c r="H64" s="3"/>
      <c r="I64" s="62">
        <f>SUM(I62:I63)</f>
        <v>22490</v>
      </c>
      <c r="J64" s="43"/>
      <c r="K64" s="43"/>
    </row>
    <row r="65" spans="1:10" s="29" customFormat="1" ht="14.15" customHeight="1" thickTop="1">
      <c r="A65" s="25"/>
      <c r="B65" s="21"/>
      <c r="C65" s="53"/>
      <c r="D65" s="53"/>
      <c r="E65" s="53"/>
      <c r="F65" s="53"/>
      <c r="G65" s="94"/>
      <c r="H65" s="94"/>
      <c r="I65" s="94"/>
    </row>
    <row r="66" spans="1:10" s="30" customFormat="1" ht="19.5" customHeight="1">
      <c r="A66" s="25" t="s">
        <v>167</v>
      </c>
      <c r="B66" s="21"/>
      <c r="C66" s="53"/>
      <c r="D66" s="53"/>
      <c r="E66" s="53"/>
      <c r="F66" s="53"/>
      <c r="G66" s="53"/>
      <c r="H66" s="53"/>
      <c r="I66" s="53"/>
    </row>
    <row r="67" spans="1:10" s="30" customFormat="1" ht="20">
      <c r="A67" s="15" t="s">
        <v>112</v>
      </c>
      <c r="B67" s="50">
        <v>24.1</v>
      </c>
      <c r="C67" s="102">
        <v>2.8000000000000001E-2</v>
      </c>
      <c r="D67" s="99"/>
      <c r="E67" s="105">
        <v>8.5000000000000006E-2</v>
      </c>
      <c r="F67" s="99"/>
      <c r="G67" s="102">
        <v>1.4999999999999999E-2</v>
      </c>
      <c r="H67" s="99"/>
      <c r="I67" s="105">
        <v>0.02</v>
      </c>
      <c r="J67" s="100"/>
    </row>
    <row r="68" spans="1:10" s="30" customFormat="1" ht="17.899999999999999" customHeight="1">
      <c r="A68" s="15" t="s">
        <v>192</v>
      </c>
      <c r="B68" s="50">
        <v>24.2</v>
      </c>
      <c r="C68" s="53"/>
      <c r="D68" s="53"/>
      <c r="E68" s="53"/>
      <c r="F68" s="53"/>
      <c r="G68" s="53"/>
      <c r="H68" s="53"/>
      <c r="I68" s="53"/>
    </row>
    <row r="69" spans="1:10" s="30" customFormat="1" ht="20.25" customHeight="1">
      <c r="A69" s="15"/>
      <c r="B69" s="21"/>
      <c r="C69" s="53"/>
      <c r="D69" s="53"/>
      <c r="E69" s="53"/>
      <c r="F69" s="53"/>
      <c r="G69" s="53"/>
      <c r="H69" s="53"/>
      <c r="I69" s="53"/>
    </row>
    <row r="70" spans="1:10" s="30" customFormat="1" ht="20.25" customHeight="1">
      <c r="A70" s="15"/>
      <c r="B70" s="21"/>
      <c r="C70" s="53"/>
      <c r="D70" s="53"/>
      <c r="E70" s="53"/>
      <c r="F70" s="53"/>
      <c r="G70" s="53"/>
      <c r="H70" s="53"/>
      <c r="I70" s="53"/>
    </row>
    <row r="71" spans="1:10" s="30" customFormat="1" ht="20.25" customHeight="1">
      <c r="A71" s="15"/>
      <c r="B71" s="21"/>
      <c r="C71" s="53"/>
      <c r="D71" s="53"/>
      <c r="E71" s="53"/>
      <c r="F71" s="53"/>
      <c r="G71" s="53"/>
      <c r="H71" s="53"/>
      <c r="I71" s="53"/>
    </row>
    <row r="72" spans="1:10" s="30" customFormat="1" ht="20.25" customHeight="1">
      <c r="A72" s="15"/>
      <c r="B72" s="21"/>
      <c r="C72" s="53"/>
      <c r="D72" s="53"/>
      <c r="E72" s="53"/>
      <c r="F72" s="53"/>
      <c r="G72" s="53"/>
      <c r="H72" s="53"/>
      <c r="I72" s="53"/>
    </row>
    <row r="73" spans="1:10" s="30" customFormat="1" ht="20.25" customHeight="1">
      <c r="A73" s="15"/>
      <c r="B73" s="21"/>
      <c r="C73" s="53"/>
      <c r="D73" s="53"/>
      <c r="E73" s="53"/>
      <c r="F73" s="53"/>
      <c r="G73" s="53"/>
      <c r="H73" s="53"/>
      <c r="I73" s="53"/>
    </row>
    <row r="74" spans="1:10" s="30" customFormat="1" ht="20.25" customHeight="1">
      <c r="A74" s="15"/>
      <c r="B74" s="21"/>
      <c r="C74" s="53"/>
      <c r="D74" s="53"/>
      <c r="E74" s="53"/>
      <c r="F74" s="53"/>
      <c r="G74" s="53"/>
      <c r="H74" s="53"/>
      <c r="I74" s="53"/>
    </row>
    <row r="75" spans="1:10" s="30" customFormat="1" ht="20.25" customHeight="1">
      <c r="A75" s="15"/>
      <c r="B75" s="21"/>
      <c r="C75" s="53"/>
      <c r="D75" s="53"/>
      <c r="E75" s="53"/>
      <c r="F75" s="53"/>
      <c r="G75" s="53"/>
      <c r="H75" s="53"/>
      <c r="I75" s="53"/>
    </row>
    <row r="76" spans="1:10" s="30" customFormat="1" ht="20.25" customHeight="1">
      <c r="A76" s="15"/>
      <c r="B76" s="21"/>
      <c r="C76" s="53"/>
      <c r="D76" s="53"/>
      <c r="E76" s="53"/>
      <c r="F76" s="53"/>
      <c r="G76" s="53"/>
      <c r="H76" s="53"/>
      <c r="I76" s="53"/>
    </row>
    <row r="77" spans="1:10" s="30" customFormat="1" ht="20.25" customHeight="1">
      <c r="A77" s="15"/>
      <c r="B77" s="21"/>
      <c r="C77" s="53"/>
      <c r="D77" s="53"/>
      <c r="E77" s="53"/>
      <c r="F77" s="53"/>
      <c r="G77" s="53"/>
      <c r="H77" s="53"/>
      <c r="I77" s="53"/>
    </row>
    <row r="78" spans="1:10" s="30" customFormat="1" ht="20.25" customHeight="1">
      <c r="A78" s="15"/>
      <c r="B78" s="21"/>
      <c r="C78" s="53"/>
      <c r="D78" s="53"/>
      <c r="E78" s="53"/>
      <c r="F78" s="53"/>
      <c r="G78" s="53"/>
      <c r="H78" s="53"/>
      <c r="I78" s="53"/>
    </row>
    <row r="79" spans="1:10" s="30" customFormat="1" ht="20.25" customHeight="1">
      <c r="A79" s="15"/>
      <c r="B79" s="21"/>
      <c r="C79" s="31"/>
      <c r="D79" s="31"/>
      <c r="E79" s="31"/>
      <c r="F79" s="31"/>
      <c r="G79" s="31"/>
      <c r="H79" s="31"/>
      <c r="I79" s="31"/>
    </row>
    <row r="80" spans="1:10" s="30" customFormat="1" ht="20.25" customHeight="1">
      <c r="A80" s="15"/>
      <c r="B80" s="21"/>
      <c r="C80" s="31"/>
      <c r="D80" s="31"/>
      <c r="E80" s="31"/>
      <c r="F80" s="31"/>
      <c r="G80" s="31"/>
      <c r="H80" s="31"/>
      <c r="I80" s="31"/>
    </row>
    <row r="81" spans="1:9" s="30" customFormat="1" ht="20.25" customHeight="1">
      <c r="A81" s="15"/>
      <c r="B81" s="21"/>
      <c r="C81" s="31"/>
      <c r="D81" s="31"/>
      <c r="E81" s="31"/>
      <c r="F81" s="31"/>
      <c r="G81" s="31"/>
      <c r="H81" s="31"/>
      <c r="I81" s="31"/>
    </row>
    <row r="82" spans="1:9" s="30" customFormat="1" ht="20.25" customHeight="1">
      <c r="A82" s="15"/>
      <c r="B82" s="21"/>
      <c r="C82" s="31"/>
      <c r="D82" s="31"/>
      <c r="E82" s="31"/>
      <c r="F82" s="31"/>
      <c r="G82" s="31"/>
      <c r="H82" s="31"/>
      <c r="I82" s="31"/>
    </row>
    <row r="83" spans="1:9" s="30" customFormat="1" ht="20.25" customHeight="1">
      <c r="A83" s="15"/>
      <c r="B83" s="21"/>
      <c r="C83" s="31"/>
      <c r="D83" s="31"/>
      <c r="E83" s="31"/>
      <c r="F83" s="31"/>
      <c r="G83" s="31"/>
      <c r="H83" s="31"/>
      <c r="I83" s="31"/>
    </row>
    <row r="84" spans="1:9" s="30" customFormat="1" ht="20.25" customHeight="1">
      <c r="A84" s="15"/>
      <c r="B84" s="21"/>
      <c r="C84" s="31"/>
      <c r="D84" s="31"/>
      <c r="E84" s="31"/>
      <c r="F84" s="31"/>
      <c r="G84" s="31"/>
      <c r="H84" s="31"/>
      <c r="I84" s="31"/>
    </row>
    <row r="85" spans="1:9" s="30" customFormat="1" ht="20.25" customHeight="1">
      <c r="A85" s="15"/>
      <c r="B85" s="21"/>
      <c r="C85" s="31"/>
      <c r="D85" s="31"/>
      <c r="E85" s="31"/>
      <c r="F85" s="31"/>
      <c r="G85" s="31"/>
      <c r="H85" s="31"/>
      <c r="I85" s="31"/>
    </row>
    <row r="86" spans="1:9" s="30" customFormat="1" ht="20.25" customHeight="1">
      <c r="A86" s="15"/>
      <c r="B86" s="21"/>
      <c r="C86" s="31"/>
      <c r="D86" s="31"/>
      <c r="E86" s="31"/>
      <c r="F86" s="31"/>
      <c r="G86" s="31"/>
      <c r="H86" s="31"/>
      <c r="I86" s="31"/>
    </row>
    <row r="87" spans="1:9" s="30" customFormat="1" ht="20.25" customHeight="1">
      <c r="A87" s="15"/>
      <c r="B87" s="21"/>
      <c r="C87" s="31"/>
      <c r="D87" s="31"/>
      <c r="E87" s="31"/>
      <c r="F87" s="31"/>
      <c r="G87" s="31"/>
      <c r="H87" s="31"/>
      <c r="I87" s="31"/>
    </row>
    <row r="88" spans="1:9" s="30" customFormat="1" ht="20.25" customHeight="1">
      <c r="A88" s="15"/>
      <c r="B88" s="21"/>
      <c r="C88" s="31"/>
      <c r="D88" s="31"/>
      <c r="E88" s="31"/>
      <c r="F88" s="31"/>
      <c r="G88" s="31"/>
      <c r="H88" s="31"/>
      <c r="I88" s="31"/>
    </row>
    <row r="89" spans="1:9" ht="20">
      <c r="A89" s="15"/>
      <c r="B89" s="32"/>
      <c r="C89" s="33"/>
      <c r="D89" s="32"/>
      <c r="E89" s="34"/>
      <c r="F89" s="32"/>
      <c r="G89" s="35"/>
      <c r="H89" s="35"/>
      <c r="I89" s="101"/>
    </row>
    <row r="90" spans="1:9" ht="20">
      <c r="A90" s="15"/>
      <c r="B90" s="32"/>
      <c r="C90" s="33"/>
      <c r="D90" s="32"/>
      <c r="E90" s="34"/>
      <c r="F90" s="32"/>
      <c r="G90" s="35"/>
      <c r="H90" s="35"/>
      <c r="I90" s="101"/>
    </row>
    <row r="91" spans="1:9" ht="20">
      <c r="A91" s="15" t="s">
        <v>62</v>
      </c>
      <c r="B91" s="32"/>
      <c r="C91" s="33"/>
      <c r="D91" s="32"/>
      <c r="E91" s="34"/>
      <c r="F91" s="32"/>
      <c r="G91" s="35"/>
      <c r="H91" s="35"/>
      <c r="I91" s="101"/>
    </row>
    <row r="92" spans="1:9" ht="20">
      <c r="A92" s="15"/>
      <c r="B92" s="32"/>
      <c r="C92" s="33"/>
      <c r="D92" s="32"/>
      <c r="E92" s="34"/>
      <c r="F92" s="32"/>
      <c r="G92" s="35"/>
      <c r="H92" s="35"/>
      <c r="I92" s="101"/>
    </row>
    <row r="93" spans="1:9">
      <c r="B93" s="32"/>
      <c r="C93" s="33"/>
      <c r="D93" s="32"/>
      <c r="E93" s="34"/>
      <c r="F93" s="32"/>
      <c r="G93" s="35"/>
      <c r="H93" s="35"/>
      <c r="I93" s="101"/>
    </row>
    <row r="94" spans="1:9" ht="20">
      <c r="A94" s="15"/>
      <c r="B94" s="32"/>
      <c r="C94" s="33"/>
      <c r="D94" s="32"/>
      <c r="E94" s="34"/>
      <c r="F94" s="32"/>
      <c r="G94" s="35"/>
      <c r="H94" s="35"/>
      <c r="I94" s="101"/>
    </row>
    <row r="95" spans="1:9" ht="20">
      <c r="A95" s="322"/>
      <c r="B95" s="322"/>
      <c r="C95" s="322"/>
      <c r="D95" s="322"/>
      <c r="E95" s="322"/>
      <c r="F95" s="322"/>
      <c r="G95" s="322"/>
      <c r="H95" s="322"/>
      <c r="I95" s="322"/>
    </row>
  </sheetData>
  <mergeCells count="13">
    <mergeCell ref="A95:I95"/>
    <mergeCell ref="A53:I53"/>
    <mergeCell ref="A54:I54"/>
    <mergeCell ref="A55:I55"/>
    <mergeCell ref="A56:I56"/>
    <mergeCell ref="C59:E59"/>
    <mergeCell ref="G59:I59"/>
    <mergeCell ref="A1:I1"/>
    <mergeCell ref="A2:I2"/>
    <mergeCell ref="A3:I3"/>
    <mergeCell ref="A4:I4"/>
    <mergeCell ref="C7:E7"/>
    <mergeCell ref="G7:I7"/>
  </mergeCells>
  <pageMargins left="1" right="0.5" top="1" bottom="0.5" header="0.3" footer="0.3"/>
  <pageSetup paperSize="9" scale="75" orientation="portrait" r:id="rId1"/>
  <headerFooter>
    <oddHeader>&amp;C&amp;"Angsana New,Bold"&amp;16ร่าง</oddHeader>
    <oddFooter>&amp;R&amp;"Times New Roman,Regular"&amp;10&amp;F  &amp;D &amp;T</oddFooter>
  </headerFooter>
  <rowBreaks count="1" manualBreakCount="1">
    <brk id="52" max="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6C99D-3228-4A0D-90CF-599614BFBEC8}">
  <sheetPr>
    <tabColor theme="0" tint="-0.499984740745262"/>
  </sheetPr>
  <dimension ref="A1:L132"/>
  <sheetViews>
    <sheetView topLeftCell="A55" zoomScale="70" zoomScaleNormal="70" zoomScaleSheetLayoutView="80" workbookViewId="0">
      <selection activeCell="L69" sqref="L69"/>
    </sheetView>
  </sheetViews>
  <sheetFormatPr defaultColWidth="9.19921875" defaultRowHeight="21.5"/>
  <cols>
    <col min="1" max="1" width="37.3984375" style="2" customWidth="1"/>
    <col min="2" max="2" width="8.19921875" style="2" customWidth="1"/>
    <col min="3" max="3" width="9.3984375" style="37" customWidth="1"/>
    <col min="4" max="4" width="1.3984375" style="2" customWidth="1"/>
    <col min="5" max="5" width="9.3984375" style="38" customWidth="1"/>
    <col min="6" max="6" width="1" style="2" customWidth="1"/>
    <col min="7" max="7" width="9.3984375" style="2" customWidth="1"/>
    <col min="8" max="8" width="1" style="2" customWidth="1"/>
    <col min="9" max="9" width="9.3984375" style="2" customWidth="1"/>
    <col min="10" max="10" width="4.3984375" customWidth="1"/>
    <col min="11" max="11" width="5.6640625" bestFit="1" customWidth="1"/>
  </cols>
  <sheetData>
    <row r="1" spans="1:12" ht="23">
      <c r="A1" s="323" t="s">
        <v>138</v>
      </c>
      <c r="B1" s="323"/>
      <c r="C1" s="323"/>
      <c r="D1" s="323"/>
      <c r="E1" s="323"/>
      <c r="F1" s="323"/>
      <c r="G1" s="323"/>
      <c r="H1" s="323"/>
      <c r="I1" s="323"/>
    </row>
    <row r="2" spans="1:12" ht="23">
      <c r="A2" s="323" t="s">
        <v>57</v>
      </c>
      <c r="B2" s="323"/>
      <c r="C2" s="323"/>
      <c r="D2" s="323"/>
      <c r="E2" s="323"/>
      <c r="F2" s="323"/>
      <c r="G2" s="323"/>
      <c r="H2" s="323"/>
      <c r="I2" s="323"/>
    </row>
    <row r="3" spans="1:12" ht="23">
      <c r="A3" s="323" t="s">
        <v>264</v>
      </c>
      <c r="B3" s="323"/>
      <c r="C3" s="323"/>
      <c r="D3" s="323"/>
      <c r="E3" s="323"/>
      <c r="F3" s="323"/>
      <c r="G3" s="323"/>
      <c r="H3" s="323"/>
      <c r="I3" s="323"/>
    </row>
    <row r="4" spans="1:12" ht="23">
      <c r="A4" s="324" t="s">
        <v>61</v>
      </c>
      <c r="B4" s="324"/>
      <c r="C4" s="324"/>
      <c r="D4" s="324"/>
      <c r="E4" s="324"/>
      <c r="F4" s="324"/>
      <c r="G4" s="324"/>
      <c r="H4" s="324"/>
      <c r="I4" s="324"/>
    </row>
    <row r="5" spans="1:12" ht="23">
      <c r="A5" s="5"/>
      <c r="B5" s="5"/>
      <c r="C5" s="5"/>
      <c r="D5" s="5"/>
      <c r="E5" s="6"/>
      <c r="F5" s="7"/>
      <c r="G5" s="7"/>
      <c r="H5" s="7"/>
      <c r="I5" s="8" t="s">
        <v>58</v>
      </c>
    </row>
    <row r="6" spans="1:12" s="2" customFormat="1" ht="12.65" customHeight="1">
      <c r="A6" s="51"/>
      <c r="B6" s="51"/>
      <c r="C6" s="51"/>
      <c r="D6" s="51"/>
      <c r="E6" s="51"/>
      <c r="F6" s="51"/>
      <c r="G6" s="51"/>
      <c r="H6" s="51"/>
      <c r="I6" s="9"/>
      <c r="J6" s="10"/>
    </row>
    <row r="7" spans="1:12" ht="20.5">
      <c r="A7" s="11"/>
      <c r="B7" s="12" t="s">
        <v>2</v>
      </c>
      <c r="C7" s="325" t="s">
        <v>40</v>
      </c>
      <c r="D7" s="325"/>
      <c r="E7" s="325"/>
      <c r="F7" s="13"/>
      <c r="G7" s="325" t="s">
        <v>39</v>
      </c>
      <c r="H7" s="325"/>
      <c r="I7" s="325"/>
    </row>
    <row r="8" spans="1:12" ht="20.5">
      <c r="A8" s="14"/>
      <c r="B8" s="15"/>
      <c r="C8" s="16">
        <v>2566</v>
      </c>
      <c r="D8" s="17"/>
      <c r="E8" s="16">
        <v>2565</v>
      </c>
      <c r="F8" s="18"/>
      <c r="G8" s="16">
        <v>2566</v>
      </c>
      <c r="H8" s="17"/>
      <c r="I8" s="16">
        <v>2565</v>
      </c>
    </row>
    <row r="9" spans="1:12" ht="20.5">
      <c r="A9" s="14"/>
      <c r="B9" s="291"/>
      <c r="C9" s="291"/>
      <c r="D9" s="291"/>
      <c r="E9" s="16"/>
      <c r="F9" s="18"/>
      <c r="G9" s="16"/>
      <c r="H9" s="17"/>
      <c r="I9" s="16"/>
    </row>
    <row r="10" spans="1:12" ht="20.5">
      <c r="A10" s="19" t="s">
        <v>72</v>
      </c>
      <c r="B10" s="15"/>
      <c r="C10" s="16"/>
      <c r="D10" s="17"/>
      <c r="E10" s="16"/>
      <c r="F10" s="18"/>
      <c r="G10" s="16"/>
      <c r="H10" s="17"/>
      <c r="I10" s="16"/>
    </row>
    <row r="11" spans="1:12" ht="20">
      <c r="A11" s="20" t="s">
        <v>122</v>
      </c>
      <c r="B11" s="21">
        <v>4</v>
      </c>
      <c r="C11" s="3">
        <v>206818</v>
      </c>
      <c r="D11" s="53"/>
      <c r="E11" s="3">
        <v>298834</v>
      </c>
      <c r="F11" s="3"/>
      <c r="G11" s="3">
        <v>123351</v>
      </c>
      <c r="H11" s="3"/>
      <c r="I11" s="3">
        <v>165673</v>
      </c>
      <c r="K11" s="42"/>
      <c r="L11" s="292"/>
    </row>
    <row r="12" spans="1:12" ht="20">
      <c r="A12" s="20" t="s">
        <v>74</v>
      </c>
      <c r="B12" s="21">
        <v>4</v>
      </c>
      <c r="C12" s="3">
        <v>79656</v>
      </c>
      <c r="D12" s="3"/>
      <c r="E12" s="3">
        <v>43442</v>
      </c>
      <c r="F12" s="3"/>
      <c r="G12" s="3">
        <v>35146</v>
      </c>
      <c r="H12" s="3"/>
      <c r="I12" s="3">
        <v>34843</v>
      </c>
      <c r="K12" s="42"/>
      <c r="L12" s="292"/>
    </row>
    <row r="13" spans="1:12" s="30" customFormat="1" ht="20">
      <c r="A13" s="15" t="s">
        <v>26</v>
      </c>
      <c r="B13" s="21">
        <v>24</v>
      </c>
      <c r="C13" s="3">
        <v>201683</v>
      </c>
      <c r="D13" s="3"/>
      <c r="E13" s="3">
        <v>129786</v>
      </c>
      <c r="F13" s="3"/>
      <c r="G13" s="3">
        <v>165125</v>
      </c>
      <c r="H13" s="3"/>
      <c r="I13" s="3">
        <v>49753</v>
      </c>
      <c r="K13" s="42"/>
      <c r="L13" s="292"/>
    </row>
    <row r="14" spans="1:12" ht="21" customHeight="1">
      <c r="A14" s="22" t="s">
        <v>32</v>
      </c>
      <c r="B14" s="21"/>
      <c r="C14" s="83">
        <f>SUM(C11:C13)</f>
        <v>488157</v>
      </c>
      <c r="D14" s="3"/>
      <c r="E14" s="83">
        <f>SUM(E11:E13)</f>
        <v>472062</v>
      </c>
      <c r="F14" s="3"/>
      <c r="G14" s="83">
        <f>SUM(G11:G13)</f>
        <v>323622</v>
      </c>
      <c r="H14" s="3"/>
      <c r="I14" s="83">
        <f>SUM(I11:I13)</f>
        <v>250269</v>
      </c>
    </row>
    <row r="15" spans="1:12" ht="12.65" customHeight="1">
      <c r="A15" s="1"/>
      <c r="B15" s="21"/>
      <c r="C15" s="53"/>
      <c r="D15" s="53"/>
      <c r="E15" s="53"/>
      <c r="F15" s="53"/>
      <c r="G15" s="53"/>
      <c r="H15" s="53"/>
      <c r="I15" s="53"/>
    </row>
    <row r="16" spans="1:12" ht="21" customHeight="1">
      <c r="A16" s="23" t="s">
        <v>159</v>
      </c>
      <c r="B16" s="21"/>
      <c r="C16" s="53"/>
      <c r="D16" s="53"/>
      <c r="E16" s="53"/>
      <c r="F16" s="53"/>
      <c r="G16" s="53"/>
      <c r="H16" s="53"/>
      <c r="I16" s="53"/>
    </row>
    <row r="17" spans="1:12" ht="20">
      <c r="A17" s="20" t="s">
        <v>123</v>
      </c>
      <c r="B17" s="21"/>
      <c r="C17" s="53">
        <v>-136067</v>
      </c>
      <c r="D17" s="53"/>
      <c r="E17" s="53">
        <v>-189291</v>
      </c>
      <c r="F17" s="53"/>
      <c r="G17" s="53">
        <v>-92443</v>
      </c>
      <c r="H17" s="53"/>
      <c r="I17" s="53">
        <v>-119526</v>
      </c>
      <c r="K17" s="42"/>
      <c r="L17" s="292"/>
    </row>
    <row r="18" spans="1:12" ht="20">
      <c r="A18" s="20" t="s">
        <v>75</v>
      </c>
      <c r="B18" s="21"/>
      <c r="C18" s="53">
        <v>-76787</v>
      </c>
      <c r="D18" s="53"/>
      <c r="E18" s="53">
        <v>-40785</v>
      </c>
      <c r="F18" s="53"/>
      <c r="G18" s="53">
        <v>-34327</v>
      </c>
      <c r="H18" s="53"/>
      <c r="I18" s="53">
        <v>-31368</v>
      </c>
      <c r="K18" s="42"/>
      <c r="L18" s="292"/>
    </row>
    <row r="19" spans="1:12" ht="20">
      <c r="A19" s="15" t="s">
        <v>47</v>
      </c>
      <c r="B19" s="21"/>
      <c r="C19" s="53">
        <v>-46720</v>
      </c>
      <c r="D19" s="53"/>
      <c r="E19" s="53">
        <v>-58111</v>
      </c>
      <c r="F19" s="53"/>
      <c r="G19" s="53">
        <v>-29620</v>
      </c>
      <c r="H19" s="53"/>
      <c r="I19" s="53">
        <v>-33752</v>
      </c>
      <c r="K19" s="42"/>
      <c r="L19" s="292"/>
    </row>
    <row r="20" spans="1:12" ht="20">
      <c r="A20" s="15" t="s">
        <v>27</v>
      </c>
      <c r="B20" s="21"/>
      <c r="C20" s="53">
        <v>-106995</v>
      </c>
      <c r="D20" s="53"/>
      <c r="E20" s="53">
        <v>-93372</v>
      </c>
      <c r="F20" s="53"/>
      <c r="G20" s="53">
        <v>-66518</v>
      </c>
      <c r="H20" s="53"/>
      <c r="I20" s="53">
        <v>-50467</v>
      </c>
      <c r="K20" s="42"/>
      <c r="L20" s="292"/>
    </row>
    <row r="21" spans="1:12" ht="20.5">
      <c r="A21" s="22" t="s">
        <v>160</v>
      </c>
      <c r="B21" s="21"/>
      <c r="C21" s="54">
        <f>SUM(C17:C20)</f>
        <v>-366569</v>
      </c>
      <c r="D21" s="53"/>
      <c r="E21" s="54">
        <f>SUM(E17:E20)</f>
        <v>-381559</v>
      </c>
      <c r="F21" s="53"/>
      <c r="G21" s="54">
        <f>SUM(G17:G20)</f>
        <v>-222908</v>
      </c>
      <c r="H21" s="53"/>
      <c r="I21" s="54">
        <f>SUM(I17:I20)</f>
        <v>-235113</v>
      </c>
    </row>
    <row r="22" spans="1:12" ht="20.25" customHeight="1">
      <c r="A22" s="24"/>
      <c r="B22" s="21"/>
      <c r="C22" s="53"/>
      <c r="D22" s="53"/>
      <c r="E22" s="53"/>
      <c r="F22" s="53"/>
      <c r="G22" s="53"/>
      <c r="H22" s="53"/>
      <c r="I22" s="53"/>
    </row>
    <row r="23" spans="1:12" ht="20.5">
      <c r="A23" s="19" t="s">
        <v>162</v>
      </c>
      <c r="B23" s="21"/>
      <c r="C23" s="3">
        <f>C14+C21</f>
        <v>121588</v>
      </c>
      <c r="D23" s="3"/>
      <c r="E23" s="3">
        <f>E14+E21</f>
        <v>90503</v>
      </c>
      <c r="F23" s="3"/>
      <c r="G23" s="3">
        <f>G14+G21</f>
        <v>100714</v>
      </c>
      <c r="H23" s="3"/>
      <c r="I23" s="3">
        <f>I14+I21</f>
        <v>15156</v>
      </c>
    </row>
    <row r="24" spans="1:12" ht="20">
      <c r="A24" s="15"/>
      <c r="B24" s="21"/>
      <c r="C24" s="53"/>
      <c r="D24" s="53"/>
      <c r="E24" s="53"/>
      <c r="F24" s="53"/>
      <c r="G24" s="53"/>
      <c r="H24" s="53"/>
      <c r="I24" s="53"/>
    </row>
    <row r="25" spans="1:12" s="30" customFormat="1" ht="20">
      <c r="A25" s="15" t="s">
        <v>148</v>
      </c>
      <c r="B25" s="57">
        <v>4</v>
      </c>
      <c r="C25" s="3">
        <v>11047</v>
      </c>
      <c r="D25" s="3"/>
      <c r="E25" s="3">
        <v>2280</v>
      </c>
      <c r="F25" s="3"/>
      <c r="G25" s="3">
        <v>55236</v>
      </c>
      <c r="H25" s="3"/>
      <c r="I25" s="3">
        <v>32759</v>
      </c>
      <c r="K25" s="42"/>
      <c r="L25" s="292"/>
    </row>
    <row r="26" spans="1:12" ht="20">
      <c r="A26" s="15" t="s">
        <v>28</v>
      </c>
      <c r="B26" s="21">
        <v>4</v>
      </c>
      <c r="C26" s="53">
        <v>-45125</v>
      </c>
      <c r="D26" s="53"/>
      <c r="E26" s="53">
        <v>-64101</v>
      </c>
      <c r="F26" s="53"/>
      <c r="G26" s="53">
        <v>-74222</v>
      </c>
      <c r="H26" s="53"/>
      <c r="I26" s="53">
        <v>-61121</v>
      </c>
      <c r="K26" s="42"/>
      <c r="L26" s="292"/>
    </row>
    <row r="27" spans="1:12" ht="20">
      <c r="A27" s="15" t="s">
        <v>145</v>
      </c>
      <c r="B27" s="21"/>
      <c r="C27" s="3">
        <v>1216</v>
      </c>
      <c r="D27" s="3"/>
      <c r="E27" s="53">
        <v>-481</v>
      </c>
      <c r="F27" s="53"/>
      <c r="G27" s="119" t="s">
        <v>115</v>
      </c>
      <c r="H27" s="77"/>
      <c r="I27" s="119" t="s">
        <v>115</v>
      </c>
    </row>
    <row r="28" spans="1:12" ht="20.5">
      <c r="A28" s="19" t="s">
        <v>209</v>
      </c>
      <c r="B28" s="21"/>
      <c r="C28" s="84">
        <f>SUM(C23:C27)</f>
        <v>88726</v>
      </c>
      <c r="D28" s="3"/>
      <c r="E28" s="84">
        <f>SUM(E23:E27)</f>
        <v>28201</v>
      </c>
      <c r="F28" s="3"/>
      <c r="G28" s="84">
        <f>SUM(G23:G27)</f>
        <v>81728</v>
      </c>
      <c r="H28" s="3"/>
      <c r="I28" s="84">
        <f>SUM(I23:I27)</f>
        <v>-13206</v>
      </c>
    </row>
    <row r="29" spans="1:12" ht="20">
      <c r="A29" s="15" t="s">
        <v>113</v>
      </c>
      <c r="B29" s="21">
        <v>25</v>
      </c>
      <c r="C29" s="53">
        <v>-14643</v>
      </c>
      <c r="D29" s="53"/>
      <c r="E29" s="53">
        <v>-7505</v>
      </c>
      <c r="F29" s="53"/>
      <c r="G29" s="53">
        <v>-7576</v>
      </c>
      <c r="H29" s="53"/>
      <c r="I29" s="53">
        <v>2528</v>
      </c>
      <c r="K29" s="42"/>
      <c r="L29" s="292"/>
    </row>
    <row r="30" spans="1:12" ht="21" thickBot="1">
      <c r="A30" s="19" t="s">
        <v>109</v>
      </c>
      <c r="B30" s="21"/>
      <c r="C30" s="85">
        <f>SUM(C28:C29)</f>
        <v>74083</v>
      </c>
      <c r="D30" s="3"/>
      <c r="E30" s="85">
        <f>SUM(E28:E29)</f>
        <v>20696</v>
      </c>
      <c r="F30" s="3"/>
      <c r="G30" s="85">
        <f>SUM(G28:G29)</f>
        <v>74152</v>
      </c>
      <c r="H30" s="3"/>
      <c r="I30" s="85">
        <f>SUM(I28:I29)</f>
        <v>-10678</v>
      </c>
    </row>
    <row r="31" spans="1:12" ht="21" thickTop="1">
      <c r="A31" s="19"/>
      <c r="B31" s="21"/>
      <c r="C31" s="3"/>
      <c r="D31" s="3"/>
      <c r="E31" s="3"/>
      <c r="F31" s="3"/>
      <c r="G31" s="3"/>
      <c r="H31" s="3"/>
      <c r="I31" s="3"/>
    </row>
    <row r="32" spans="1:12" ht="20.5">
      <c r="A32" s="19" t="s">
        <v>77</v>
      </c>
      <c r="B32" s="21"/>
      <c r="C32" s="76"/>
      <c r="D32" s="77"/>
      <c r="E32" s="126"/>
      <c r="F32" s="77"/>
      <c r="G32" s="76"/>
      <c r="H32" s="77"/>
      <c r="I32" s="104"/>
    </row>
    <row r="33" spans="1:11" s="87" customFormat="1" ht="20.5">
      <c r="A33" s="19" t="s">
        <v>196</v>
      </c>
      <c r="B33" s="21"/>
      <c r="C33" s="3"/>
      <c r="D33" s="106"/>
      <c r="E33" s="3"/>
      <c r="F33" s="106"/>
      <c r="G33" s="3"/>
      <c r="H33" s="106"/>
      <c r="I33" s="3"/>
      <c r="K33" s="293"/>
    </row>
    <row r="34" spans="1:11" s="87" customFormat="1" ht="20">
      <c r="A34" s="156" t="s">
        <v>207</v>
      </c>
      <c r="B34" s="21"/>
      <c r="C34" s="3">
        <v>1152191</v>
      </c>
      <c r="D34" s="106"/>
      <c r="E34" s="119" t="s">
        <v>115</v>
      </c>
      <c r="F34" s="106"/>
      <c r="G34" s="3">
        <v>1152191</v>
      </c>
      <c r="H34" s="106"/>
      <c r="I34" s="119" t="s">
        <v>115</v>
      </c>
      <c r="K34" s="293"/>
    </row>
    <row r="35" spans="1:11" s="87" customFormat="1" ht="20">
      <c r="A35" s="156" t="s">
        <v>265</v>
      </c>
      <c r="B35" s="21"/>
      <c r="C35" s="119" t="s">
        <v>115</v>
      </c>
      <c r="D35" s="106"/>
      <c r="E35" s="119" t="s">
        <v>115</v>
      </c>
      <c r="F35" s="106"/>
      <c r="G35" s="119" t="s">
        <v>115</v>
      </c>
      <c r="H35" s="106"/>
      <c r="I35" s="119" t="s">
        <v>115</v>
      </c>
      <c r="K35" s="293"/>
    </row>
    <row r="36" spans="1:11" s="87" customFormat="1" ht="20">
      <c r="A36" s="156" t="s">
        <v>208</v>
      </c>
      <c r="B36" s="21"/>
      <c r="C36" s="53">
        <v>-230438</v>
      </c>
      <c r="D36" s="86"/>
      <c r="E36" s="262" t="s">
        <v>115</v>
      </c>
      <c r="F36" s="86"/>
      <c r="G36" s="53">
        <v>-230438</v>
      </c>
      <c r="H36" s="86"/>
      <c r="I36" s="263" t="s">
        <v>115</v>
      </c>
      <c r="K36" s="293"/>
    </row>
    <row r="37" spans="1:11" ht="20.5">
      <c r="A37" s="19" t="s">
        <v>166</v>
      </c>
      <c r="B37" s="21"/>
      <c r="C37" s="84">
        <f>SUM(C34:C36)</f>
        <v>921753</v>
      </c>
      <c r="D37" s="77"/>
      <c r="E37" s="256" t="s">
        <v>115</v>
      </c>
      <c r="F37" s="78"/>
      <c r="G37" s="84">
        <f>SUM(G34:G36)</f>
        <v>921753</v>
      </c>
      <c r="H37" s="77"/>
      <c r="I37" s="256" t="s">
        <v>115</v>
      </c>
    </row>
    <row r="38" spans="1:11" ht="21" thickBot="1">
      <c r="A38" s="19" t="s">
        <v>144</v>
      </c>
      <c r="B38" s="21"/>
      <c r="C38" s="85">
        <f>+C30+C37</f>
        <v>995836</v>
      </c>
      <c r="D38" s="3"/>
      <c r="E38" s="85">
        <f>SUM(E30:E37)</f>
        <v>20696</v>
      </c>
      <c r="F38" s="3"/>
      <c r="G38" s="85">
        <f>+G30+G37</f>
        <v>995905</v>
      </c>
      <c r="H38" s="3"/>
      <c r="I38" s="85">
        <f>SUM(I30:I37)</f>
        <v>-10678</v>
      </c>
    </row>
    <row r="39" spans="1:11" ht="14.15" customHeight="1" thickTop="1">
      <c r="A39" s="15"/>
      <c r="B39" s="21"/>
      <c r="C39" s="53"/>
      <c r="D39" s="53"/>
      <c r="E39" s="53"/>
      <c r="F39" s="53"/>
      <c r="G39" s="53"/>
      <c r="H39" s="53"/>
      <c r="I39" s="53"/>
    </row>
    <row r="40" spans="1:11" ht="20.5">
      <c r="A40" s="25" t="s">
        <v>174</v>
      </c>
      <c r="B40" s="21"/>
      <c r="C40" s="53"/>
      <c r="D40" s="53"/>
      <c r="E40" s="53"/>
      <c r="F40" s="53"/>
      <c r="G40" s="53"/>
      <c r="H40" s="53"/>
      <c r="I40" s="53"/>
    </row>
    <row r="41" spans="1:11" ht="20">
      <c r="A41" s="141" t="s">
        <v>176</v>
      </c>
      <c r="B41" s="21"/>
      <c r="C41" s="3">
        <v>53706</v>
      </c>
      <c r="D41" s="3"/>
      <c r="E41" s="3">
        <v>22816</v>
      </c>
      <c r="F41" s="3"/>
      <c r="G41" s="3">
        <v>74152</v>
      </c>
      <c r="H41" s="3"/>
      <c r="I41" s="3">
        <v>-10678</v>
      </c>
    </row>
    <row r="42" spans="1:11" ht="20">
      <c r="A42" s="141" t="s">
        <v>175</v>
      </c>
      <c r="B42" s="21"/>
      <c r="C42" s="89">
        <v>20377</v>
      </c>
      <c r="D42" s="265"/>
      <c r="E42" s="266">
        <v>-2120</v>
      </c>
      <c r="F42" s="53"/>
      <c r="G42" s="119" t="s">
        <v>115</v>
      </c>
      <c r="H42" s="63"/>
      <c r="I42" s="119" t="s">
        <v>115</v>
      </c>
    </row>
    <row r="43" spans="1:11" ht="21" thickBot="1">
      <c r="A43" s="19" t="s">
        <v>109</v>
      </c>
      <c r="B43" s="21"/>
      <c r="C43" s="85">
        <f>SUM(C41:C42)</f>
        <v>74083</v>
      </c>
      <c r="D43" s="3"/>
      <c r="E43" s="85">
        <f>SUM(E41:E42)</f>
        <v>20696</v>
      </c>
      <c r="F43" s="3"/>
      <c r="G43" s="85">
        <f>SUM(G41:G42)</f>
        <v>74152</v>
      </c>
      <c r="H43" s="3"/>
      <c r="I43" s="85">
        <f>SUM(I41:I42)</f>
        <v>-10678</v>
      </c>
      <c r="J43" s="42"/>
    </row>
    <row r="44" spans="1:11" ht="15.65" customHeight="1" thickTop="1">
      <c r="A44" s="25"/>
      <c r="B44" s="21"/>
      <c r="C44" s="53"/>
      <c r="D44" s="53"/>
      <c r="E44" s="53"/>
      <c r="F44" s="53"/>
      <c r="G44" s="103"/>
      <c r="H44" s="63"/>
      <c r="I44" s="103"/>
    </row>
    <row r="45" spans="1:11" ht="15.65" customHeight="1">
      <c r="A45" s="25"/>
      <c r="B45" s="21"/>
      <c r="C45" s="3"/>
      <c r="D45" s="3"/>
      <c r="E45" s="3"/>
      <c r="F45" s="3"/>
      <c r="G45" s="4"/>
      <c r="H45" s="27"/>
      <c r="I45" s="4"/>
    </row>
    <row r="46" spans="1:11" ht="15.65" customHeight="1">
      <c r="A46" s="25"/>
      <c r="B46" s="21"/>
      <c r="C46" s="3"/>
      <c r="D46" s="3"/>
      <c r="E46" s="3"/>
      <c r="F46" s="3"/>
      <c r="G46" s="4"/>
      <c r="H46" s="27"/>
      <c r="I46" s="4"/>
    </row>
    <row r="47" spans="1:11" ht="15.65" customHeight="1">
      <c r="A47" s="25"/>
      <c r="B47" s="21"/>
      <c r="C47" s="3"/>
      <c r="D47" s="3"/>
      <c r="E47" s="3"/>
      <c r="F47" s="3"/>
      <c r="G47" s="4"/>
      <c r="H47" s="27"/>
      <c r="I47" s="4"/>
    </row>
    <row r="48" spans="1:11" ht="15.65" customHeight="1">
      <c r="A48" s="25"/>
      <c r="B48" s="21"/>
      <c r="C48" s="3"/>
      <c r="D48" s="3"/>
      <c r="E48" s="3"/>
      <c r="F48" s="3"/>
      <c r="G48" s="4"/>
      <c r="H48" s="27"/>
      <c r="I48" s="4"/>
    </row>
    <row r="49" spans="1:10" ht="15.65" customHeight="1">
      <c r="A49" s="25"/>
      <c r="B49" s="21"/>
      <c r="C49" s="3"/>
      <c r="D49" s="3"/>
      <c r="E49" s="3"/>
      <c r="F49" s="3"/>
      <c r="G49" s="4"/>
      <c r="H49" s="27"/>
      <c r="I49" s="4"/>
    </row>
    <row r="50" spans="1:10" ht="15.65" customHeight="1">
      <c r="A50" s="25"/>
      <c r="B50" s="21"/>
      <c r="C50" s="3"/>
      <c r="D50" s="3"/>
      <c r="E50" s="3"/>
      <c r="F50" s="3"/>
      <c r="G50" s="4"/>
      <c r="H50" s="27"/>
      <c r="I50" s="4"/>
    </row>
    <row r="51" spans="1:10" ht="21" customHeight="1">
      <c r="A51" s="25"/>
      <c r="B51" s="21"/>
      <c r="C51" s="3"/>
      <c r="D51" s="3"/>
      <c r="E51" s="3"/>
      <c r="F51" s="3"/>
      <c r="G51" s="4"/>
      <c r="H51" s="4"/>
      <c r="I51" s="4"/>
    </row>
    <row r="52" spans="1:10" ht="21" customHeight="1">
      <c r="A52" s="25"/>
      <c r="B52" s="21"/>
      <c r="C52" s="3"/>
      <c r="D52" s="3"/>
      <c r="E52" s="3"/>
      <c r="F52" s="3"/>
      <c r="G52" s="4"/>
      <c r="H52" s="4"/>
      <c r="I52" s="4"/>
    </row>
    <row r="53" spans="1:10" ht="21" customHeight="1">
      <c r="A53" s="25"/>
      <c r="B53" s="21"/>
      <c r="C53" s="3"/>
      <c r="D53" s="3"/>
      <c r="E53" s="3"/>
      <c r="F53" s="3"/>
      <c r="G53" s="4"/>
      <c r="H53" s="4"/>
      <c r="I53" s="4"/>
    </row>
    <row r="54" spans="1:10" ht="23">
      <c r="A54" s="323" t="str">
        <f>A1</f>
        <v>บริษัท ไซมิส แอสเสท จำกัด (มหาชน) และบริษัทย่อย</v>
      </c>
      <c r="B54" s="323"/>
      <c r="C54" s="323"/>
      <c r="D54" s="323"/>
      <c r="E54" s="323"/>
      <c r="F54" s="323"/>
      <c r="G54" s="323"/>
      <c r="H54" s="323"/>
      <c r="I54" s="323"/>
    </row>
    <row r="55" spans="1:10" ht="23">
      <c r="A55" s="323" t="s">
        <v>172</v>
      </c>
      <c r="B55" s="323"/>
      <c r="C55" s="323"/>
      <c r="D55" s="323"/>
      <c r="E55" s="323"/>
      <c r="F55" s="323"/>
      <c r="G55" s="323"/>
      <c r="H55" s="323"/>
      <c r="I55" s="323"/>
    </row>
    <row r="56" spans="1:10" ht="23">
      <c r="A56" s="323" t="str">
        <f>A3</f>
        <v>สำหรับงวดสามเดือนสิ้นสุดวันที่ 31 มีนาคม 2566</v>
      </c>
      <c r="B56" s="323"/>
      <c r="C56" s="323"/>
      <c r="D56" s="323"/>
      <c r="E56" s="323"/>
      <c r="F56" s="323"/>
      <c r="G56" s="323"/>
      <c r="H56" s="323"/>
      <c r="I56" s="323"/>
    </row>
    <row r="57" spans="1:10" ht="23">
      <c r="A57" s="324" t="s">
        <v>61</v>
      </c>
      <c r="B57" s="324"/>
      <c r="C57" s="324"/>
      <c r="D57" s="324"/>
      <c r="E57" s="324"/>
      <c r="F57" s="324"/>
      <c r="G57" s="324"/>
      <c r="H57" s="324"/>
      <c r="I57" s="324"/>
    </row>
    <row r="58" spans="1:10" ht="23">
      <c r="A58" s="5"/>
      <c r="B58" s="5"/>
      <c r="C58" s="5"/>
      <c r="D58" s="5"/>
      <c r="E58" s="6"/>
      <c r="F58" s="7"/>
      <c r="G58" s="7"/>
      <c r="H58" s="7"/>
      <c r="I58" s="8" t="s">
        <v>58</v>
      </c>
    </row>
    <row r="59" spans="1:10" s="2" customFormat="1" ht="12.65" customHeight="1">
      <c r="A59" s="51"/>
      <c r="B59" s="51"/>
      <c r="C59" s="51"/>
      <c r="D59" s="51"/>
      <c r="E59" s="51"/>
      <c r="F59" s="51"/>
      <c r="G59" s="51"/>
      <c r="H59" s="51"/>
      <c r="I59" s="9"/>
      <c r="J59" s="10"/>
    </row>
    <row r="60" spans="1:10" ht="20.5">
      <c r="A60" s="11"/>
      <c r="B60" s="12" t="s">
        <v>2</v>
      </c>
      <c r="C60" s="325" t="s">
        <v>40</v>
      </c>
      <c r="D60" s="325"/>
      <c r="E60" s="325"/>
      <c r="F60" s="13"/>
      <c r="G60" s="325" t="s">
        <v>39</v>
      </c>
      <c r="H60" s="325"/>
      <c r="I60" s="325"/>
    </row>
    <row r="61" spans="1:10" ht="20.5">
      <c r="A61" s="14"/>
      <c r="B61" s="15"/>
      <c r="C61" s="16">
        <v>2566</v>
      </c>
      <c r="D61" s="17"/>
      <c r="E61" s="16">
        <v>2565</v>
      </c>
      <c r="F61" s="18"/>
      <c r="G61" s="16">
        <v>2566</v>
      </c>
      <c r="H61" s="17"/>
      <c r="I61" s="16">
        <v>2565</v>
      </c>
    </row>
    <row r="62" spans="1:10" ht="20.5">
      <c r="A62" s="14"/>
      <c r="B62" s="15"/>
      <c r="C62" s="16"/>
      <c r="D62" s="17"/>
      <c r="E62" s="16" t="s">
        <v>142</v>
      </c>
      <c r="F62" s="18"/>
      <c r="G62" s="16"/>
      <c r="H62" s="17"/>
      <c r="I62" s="16" t="s">
        <v>142</v>
      </c>
    </row>
    <row r="63" spans="1:10">
      <c r="A63" s="25" t="s">
        <v>177</v>
      </c>
      <c r="B63" s="21"/>
      <c r="C63" s="98"/>
      <c r="D63" s="17"/>
      <c r="F63" s="18"/>
      <c r="G63" s="16"/>
      <c r="H63" s="17"/>
    </row>
    <row r="64" spans="1:10" ht="20">
      <c r="A64" s="141" t="s">
        <v>176</v>
      </c>
      <c r="B64" s="21"/>
      <c r="C64" s="3">
        <v>975459</v>
      </c>
      <c r="D64" s="3"/>
      <c r="E64" s="3">
        <f>E41</f>
        <v>22816</v>
      </c>
      <c r="F64" s="3"/>
      <c r="G64" s="3">
        <v>995905</v>
      </c>
      <c r="H64" s="3"/>
      <c r="I64" s="3">
        <f>I41</f>
        <v>-10678</v>
      </c>
      <c r="J64" s="42"/>
    </row>
    <row r="65" spans="1:10" ht="20">
      <c r="A65" s="141" t="s">
        <v>175</v>
      </c>
      <c r="B65" s="21"/>
      <c r="C65" s="53">
        <v>20377</v>
      </c>
      <c r="D65" s="53"/>
      <c r="E65" s="53">
        <f>E42</f>
        <v>-2120</v>
      </c>
      <c r="F65" s="53"/>
      <c r="G65" s="107" t="s">
        <v>115</v>
      </c>
      <c r="H65" s="125"/>
      <c r="I65" s="126" t="str">
        <f>I42</f>
        <v>-</v>
      </c>
      <c r="J65" s="42"/>
    </row>
    <row r="66" spans="1:10" s="29" customFormat="1" ht="21" thickBot="1">
      <c r="A66" s="25" t="s">
        <v>110</v>
      </c>
      <c r="B66" s="21"/>
      <c r="C66" s="85">
        <f>SUM(C64:C65)</f>
        <v>995836</v>
      </c>
      <c r="D66" s="3"/>
      <c r="E66" s="85">
        <f>SUM(E64:E65)</f>
        <v>20696</v>
      </c>
      <c r="F66" s="3"/>
      <c r="G66" s="85">
        <f>SUM(G64:G65)</f>
        <v>995905</v>
      </c>
      <c r="H66" s="3"/>
      <c r="I66" s="85">
        <f>SUM(I64:I65)</f>
        <v>-10678</v>
      </c>
      <c r="J66" s="43"/>
    </row>
    <row r="67" spans="1:10" s="29" customFormat="1" ht="14.15" customHeight="1" thickTop="1">
      <c r="A67" s="25"/>
      <c r="B67" s="21"/>
      <c r="C67" s="53"/>
      <c r="D67" s="53"/>
      <c r="E67" s="53"/>
      <c r="F67" s="53"/>
      <c r="G67" s="103"/>
      <c r="H67" s="63"/>
      <c r="I67" s="103"/>
    </row>
    <row r="68" spans="1:10" s="30" customFormat="1" ht="19.5" customHeight="1">
      <c r="A68" s="25" t="s">
        <v>111</v>
      </c>
      <c r="B68" s="21"/>
      <c r="C68" s="53"/>
      <c r="D68" s="53"/>
      <c r="E68" s="53"/>
      <c r="F68" s="53"/>
      <c r="G68" s="53"/>
      <c r="H68" s="53"/>
      <c r="I68" s="53"/>
    </row>
    <row r="69" spans="1:10" s="30" customFormat="1" ht="20">
      <c r="A69" s="15" t="s">
        <v>112</v>
      </c>
      <c r="B69" s="50">
        <v>26.1</v>
      </c>
      <c r="C69" s="267">
        <v>4.2999999999999997E-2</v>
      </c>
      <c r="D69" s="267"/>
      <c r="E69" s="267">
        <v>1.9243534110125714E-2</v>
      </c>
      <c r="F69" s="267"/>
      <c r="G69" s="267">
        <v>6.2171491429956038E-2</v>
      </c>
      <c r="H69" s="267"/>
      <c r="I69" s="267">
        <v>-9.006068426890005E-3</v>
      </c>
      <c r="J69" s="100"/>
    </row>
    <row r="70" spans="1:10" s="30" customFormat="1" ht="17.899999999999999" customHeight="1">
      <c r="A70" s="15" t="s">
        <v>216</v>
      </c>
      <c r="B70" s="50">
        <v>26.2</v>
      </c>
      <c r="C70" s="267">
        <v>4.2999999999999997E-2</v>
      </c>
      <c r="D70" s="267"/>
      <c r="E70" s="267">
        <v>1.9E-2</v>
      </c>
      <c r="F70" s="267"/>
      <c r="G70" s="267">
        <v>6.2171491429956038E-2</v>
      </c>
      <c r="H70" s="267"/>
      <c r="I70" s="267">
        <v>-8.9999999999999993E-3</v>
      </c>
    </row>
    <row r="71" spans="1:10" s="30" customFormat="1" ht="17.899999999999999" customHeight="1">
      <c r="A71" s="15"/>
      <c r="B71" s="50"/>
      <c r="C71" s="267"/>
      <c r="D71" s="53"/>
      <c r="E71" s="119"/>
      <c r="F71" s="53"/>
      <c r="G71" s="267"/>
      <c r="H71" s="53"/>
      <c r="I71" s="119"/>
    </row>
    <row r="72" spans="1:10" s="30" customFormat="1" ht="17.899999999999999" customHeight="1">
      <c r="A72" s="15"/>
      <c r="B72" s="50"/>
      <c r="C72" s="267"/>
      <c r="D72" s="53"/>
      <c r="E72" s="119"/>
      <c r="F72" s="53"/>
      <c r="G72" s="267"/>
      <c r="H72" s="53"/>
      <c r="I72" s="119"/>
    </row>
    <row r="73" spans="1:10" s="30" customFormat="1" ht="17.899999999999999" customHeight="1">
      <c r="A73" s="15"/>
      <c r="B73" s="50"/>
      <c r="C73" s="267"/>
      <c r="D73" s="53"/>
      <c r="E73" s="119"/>
      <c r="F73" s="53"/>
      <c r="G73" s="267"/>
      <c r="H73" s="53"/>
      <c r="I73" s="119"/>
    </row>
    <row r="74" spans="1:10" s="30" customFormat="1" ht="17.899999999999999" customHeight="1">
      <c r="A74" s="15"/>
      <c r="B74" s="50"/>
      <c r="C74" s="267"/>
      <c r="D74" s="53"/>
      <c r="E74" s="119"/>
      <c r="F74" s="53"/>
      <c r="G74" s="267"/>
      <c r="H74" s="53"/>
      <c r="I74" s="119"/>
    </row>
    <row r="75" spans="1:10" s="30" customFormat="1" ht="17.899999999999999" customHeight="1">
      <c r="A75" s="15"/>
      <c r="B75" s="50"/>
      <c r="C75" s="267"/>
      <c r="D75" s="53"/>
      <c r="E75" s="119"/>
      <c r="F75" s="53"/>
      <c r="G75" s="267"/>
      <c r="H75" s="53"/>
      <c r="I75" s="119"/>
    </row>
    <row r="76" spans="1:10" s="30" customFormat="1" ht="17.899999999999999" customHeight="1">
      <c r="A76" s="15"/>
      <c r="B76" s="50"/>
      <c r="C76" s="267"/>
      <c r="D76" s="53"/>
      <c r="E76" s="119"/>
      <c r="F76" s="53"/>
      <c r="G76" s="267"/>
      <c r="H76" s="53"/>
      <c r="I76" s="119"/>
    </row>
    <row r="77" spans="1:10" s="30" customFormat="1" ht="17.899999999999999" customHeight="1">
      <c r="A77" s="15"/>
      <c r="B77" s="50"/>
      <c r="C77" s="267"/>
      <c r="D77" s="53"/>
      <c r="E77" s="119"/>
      <c r="F77" s="53"/>
      <c r="G77" s="267"/>
      <c r="H77" s="53"/>
      <c r="I77" s="119"/>
    </row>
    <row r="78" spans="1:10" s="30" customFormat="1" ht="17.899999999999999" customHeight="1">
      <c r="A78" s="15"/>
      <c r="B78" s="50"/>
      <c r="C78" s="267"/>
      <c r="D78" s="53"/>
      <c r="E78" s="119"/>
      <c r="F78" s="53"/>
      <c r="G78" s="267"/>
      <c r="H78" s="53"/>
      <c r="I78" s="119"/>
    </row>
    <row r="79" spans="1:10" s="30" customFormat="1" ht="17.899999999999999" customHeight="1">
      <c r="A79" s="15"/>
      <c r="B79" s="50"/>
      <c r="C79" s="267"/>
      <c r="D79" s="53"/>
      <c r="E79" s="119"/>
      <c r="F79" s="53"/>
      <c r="G79" s="267"/>
      <c r="H79" s="53"/>
      <c r="I79" s="119"/>
    </row>
    <row r="80" spans="1:10" s="30" customFormat="1" ht="17.899999999999999" customHeight="1">
      <c r="A80" s="15"/>
      <c r="B80" s="50"/>
      <c r="C80" s="267"/>
      <c r="D80" s="53"/>
      <c r="E80" s="119"/>
      <c r="F80" s="53"/>
      <c r="G80" s="267"/>
      <c r="H80" s="53"/>
      <c r="I80" s="119"/>
    </row>
    <row r="81" spans="1:9" s="30" customFormat="1" ht="17.899999999999999" customHeight="1">
      <c r="A81" s="15"/>
      <c r="B81" s="50"/>
      <c r="C81" s="267"/>
      <c r="D81" s="53"/>
      <c r="E81" s="119"/>
      <c r="F81" s="53"/>
      <c r="G81" s="267"/>
      <c r="H81" s="53"/>
      <c r="I81" s="119"/>
    </row>
    <row r="82" spans="1:9" s="30" customFormat="1" ht="17.899999999999999" customHeight="1">
      <c r="A82" s="15"/>
      <c r="B82" s="50"/>
      <c r="C82" s="267"/>
      <c r="D82" s="53"/>
      <c r="E82" s="119"/>
      <c r="F82" s="53"/>
      <c r="G82" s="267"/>
      <c r="H82" s="53"/>
      <c r="I82" s="119"/>
    </row>
    <row r="83" spans="1:9" s="30" customFormat="1" ht="17.899999999999999" customHeight="1">
      <c r="A83" s="15"/>
      <c r="B83" s="50"/>
      <c r="C83" s="267"/>
      <c r="D83" s="53"/>
      <c r="E83" s="119"/>
      <c r="F83" s="53"/>
      <c r="G83" s="267"/>
      <c r="H83" s="53"/>
      <c r="I83" s="119"/>
    </row>
    <row r="84" spans="1:9" s="30" customFormat="1" ht="17.899999999999999" customHeight="1">
      <c r="A84" s="15"/>
      <c r="B84" s="50"/>
      <c r="C84" s="267"/>
      <c r="D84" s="53"/>
      <c r="E84" s="119"/>
      <c r="F84" s="53"/>
      <c r="G84" s="267"/>
      <c r="H84" s="53"/>
      <c r="I84" s="119"/>
    </row>
    <row r="85" spans="1:9" s="30" customFormat="1" ht="17.899999999999999" customHeight="1">
      <c r="A85" s="15"/>
      <c r="B85" s="50"/>
      <c r="C85" s="267"/>
      <c r="D85" s="53"/>
      <c r="E85" s="119"/>
      <c r="F85" s="53"/>
      <c r="G85" s="267"/>
      <c r="H85" s="53"/>
      <c r="I85" s="119"/>
    </row>
    <row r="86" spans="1:9" s="30" customFormat="1" ht="17.899999999999999" customHeight="1">
      <c r="A86" s="15"/>
      <c r="B86" s="50"/>
      <c r="C86" s="267"/>
      <c r="D86" s="53"/>
      <c r="E86" s="119"/>
      <c r="F86" s="53"/>
      <c r="G86" s="267"/>
      <c r="H86" s="53"/>
      <c r="I86" s="119"/>
    </row>
    <row r="87" spans="1:9" s="30" customFormat="1" ht="17.899999999999999" customHeight="1">
      <c r="A87" s="15"/>
      <c r="B87" s="50"/>
      <c r="C87" s="267"/>
      <c r="D87" s="53"/>
      <c r="E87" s="119"/>
      <c r="F87" s="53"/>
      <c r="G87" s="267"/>
      <c r="H87" s="53"/>
      <c r="I87" s="119"/>
    </row>
    <row r="88" spans="1:9" s="30" customFormat="1" ht="17.899999999999999" customHeight="1">
      <c r="A88" s="15"/>
      <c r="B88" s="50"/>
      <c r="C88" s="267"/>
      <c r="D88" s="53"/>
      <c r="E88" s="119"/>
      <c r="F88" s="53"/>
      <c r="G88" s="267"/>
      <c r="H88" s="53"/>
      <c r="I88" s="119"/>
    </row>
    <row r="89" spans="1:9" s="30" customFormat="1" ht="17.899999999999999" customHeight="1">
      <c r="A89" s="15"/>
      <c r="B89" s="50"/>
      <c r="C89" s="267"/>
      <c r="D89" s="53"/>
      <c r="E89" s="119"/>
      <c r="F89" s="53"/>
      <c r="G89" s="267"/>
      <c r="H89" s="53"/>
      <c r="I89" s="119"/>
    </row>
    <row r="90" spans="1:9" s="30" customFormat="1" ht="17.899999999999999" customHeight="1">
      <c r="A90" s="15"/>
      <c r="B90" s="50"/>
      <c r="C90" s="267"/>
      <c r="D90" s="53"/>
      <c r="E90" s="119"/>
      <c r="F90" s="53"/>
      <c r="G90" s="267"/>
      <c r="H90" s="53"/>
      <c r="I90" s="119"/>
    </row>
    <row r="91" spans="1:9" s="30" customFormat="1" ht="17.899999999999999" customHeight="1">
      <c r="A91" s="15"/>
      <c r="B91" s="50"/>
      <c r="C91" s="267"/>
      <c r="D91" s="53"/>
      <c r="E91" s="119"/>
      <c r="F91" s="53"/>
      <c r="G91" s="267"/>
      <c r="H91" s="53"/>
      <c r="I91" s="119"/>
    </row>
    <row r="92" spans="1:9" s="30" customFormat="1" ht="17.899999999999999" customHeight="1">
      <c r="A92" s="15"/>
      <c r="B92" s="50"/>
      <c r="C92" s="267"/>
      <c r="D92" s="53"/>
      <c r="E92" s="119"/>
      <c r="F92" s="53"/>
      <c r="G92" s="267"/>
      <c r="H92" s="53"/>
      <c r="I92" s="119"/>
    </row>
    <row r="93" spans="1:9" s="30" customFormat="1" ht="17.899999999999999" customHeight="1">
      <c r="A93" s="15"/>
      <c r="B93" s="50"/>
      <c r="C93" s="267"/>
      <c r="D93" s="53"/>
      <c r="E93" s="119"/>
      <c r="F93" s="53"/>
      <c r="G93" s="267"/>
      <c r="H93" s="53"/>
      <c r="I93" s="119"/>
    </row>
    <row r="94" spans="1:9" s="30" customFormat="1" ht="17.899999999999999" customHeight="1">
      <c r="A94" s="15"/>
      <c r="B94" s="50"/>
      <c r="C94" s="267"/>
      <c r="D94" s="53"/>
      <c r="E94" s="119"/>
      <c r="F94" s="53"/>
      <c r="G94" s="267"/>
      <c r="H94" s="53"/>
      <c r="I94" s="119"/>
    </row>
    <row r="95" spans="1:9" s="30" customFormat="1" ht="17.899999999999999" customHeight="1">
      <c r="A95" s="15"/>
      <c r="B95" s="50"/>
      <c r="C95" s="267"/>
      <c r="D95" s="53"/>
      <c r="E95" s="119"/>
      <c r="F95" s="53"/>
      <c r="G95" s="267"/>
      <c r="H95" s="53"/>
      <c r="I95" s="119"/>
    </row>
    <row r="96" spans="1:9" s="30" customFormat="1" ht="17.899999999999999" customHeight="1">
      <c r="A96" s="15"/>
      <c r="B96" s="50"/>
      <c r="C96" s="267"/>
      <c r="D96" s="53"/>
      <c r="E96" s="119"/>
      <c r="F96" s="53"/>
      <c r="G96" s="267"/>
      <c r="H96" s="53"/>
      <c r="I96" s="119"/>
    </row>
    <row r="97" spans="1:9" s="30" customFormat="1" ht="17.899999999999999" customHeight="1">
      <c r="A97" s="47" t="s">
        <v>62</v>
      </c>
      <c r="B97" s="50"/>
      <c r="C97" s="267"/>
      <c r="D97" s="53"/>
      <c r="E97" s="119"/>
      <c r="F97" s="53"/>
      <c r="G97" s="267"/>
      <c r="H97" s="53"/>
      <c r="I97" s="119"/>
    </row>
    <row r="98" spans="1:9" s="30" customFormat="1" ht="17.899999999999999" customHeight="1">
      <c r="A98" s="15"/>
      <c r="B98" s="50"/>
      <c r="C98" s="267"/>
      <c r="D98" s="53"/>
      <c r="E98" s="119"/>
      <c r="F98" s="53"/>
      <c r="G98" s="267"/>
      <c r="H98" s="53"/>
      <c r="I98" s="119"/>
    </row>
    <row r="99" spans="1:9" s="30" customFormat="1" ht="20.25" customHeight="1">
      <c r="A99" s="15"/>
      <c r="B99" s="21"/>
      <c r="C99" s="53"/>
      <c r="D99" s="53"/>
      <c r="E99" s="53"/>
      <c r="F99" s="53"/>
      <c r="G99" s="53"/>
      <c r="H99" s="53"/>
      <c r="I99" s="53"/>
    </row>
    <row r="100" spans="1:9" s="30" customFormat="1" ht="20.25" customHeight="1">
      <c r="B100" s="21"/>
      <c r="C100" s="53"/>
      <c r="D100" s="53"/>
      <c r="E100" s="53"/>
      <c r="F100" s="53"/>
      <c r="G100" s="53"/>
      <c r="H100" s="53"/>
      <c r="I100" s="53"/>
    </row>
    <row r="101" spans="1:9" s="30" customFormat="1" ht="20.25" customHeight="1">
      <c r="A101" s="15"/>
      <c r="B101" s="21"/>
      <c r="C101" s="53"/>
      <c r="D101" s="53"/>
      <c r="E101" s="53"/>
      <c r="F101" s="53"/>
      <c r="G101" s="53"/>
      <c r="H101" s="53"/>
      <c r="I101" s="53"/>
    </row>
    <row r="102" spans="1:9" s="30" customFormat="1" ht="20.25" customHeight="1">
      <c r="A102" s="15"/>
      <c r="B102" s="21"/>
      <c r="C102" s="53"/>
      <c r="D102" s="53"/>
      <c r="E102" s="53"/>
      <c r="F102" s="53"/>
      <c r="G102" s="53"/>
      <c r="H102" s="53"/>
      <c r="I102" s="53"/>
    </row>
    <row r="103" spans="1:9" s="30" customFormat="1" ht="20.25" customHeight="1">
      <c r="A103" s="15"/>
      <c r="B103" s="21"/>
      <c r="C103" s="53"/>
      <c r="D103" s="53"/>
      <c r="E103" s="53"/>
      <c r="F103" s="53"/>
      <c r="G103" s="53"/>
      <c r="H103" s="53"/>
      <c r="I103" s="53"/>
    </row>
    <row r="104" spans="1:9" s="30" customFormat="1" ht="20.25" customHeight="1">
      <c r="A104" s="15"/>
      <c r="B104" s="21"/>
      <c r="C104" s="53"/>
      <c r="D104" s="53"/>
      <c r="E104" s="53"/>
      <c r="F104" s="53"/>
      <c r="G104" s="53"/>
      <c r="H104" s="53"/>
      <c r="I104" s="53"/>
    </row>
    <row r="105" spans="1:9" s="30" customFormat="1" ht="20.25" customHeight="1">
      <c r="A105" s="15"/>
      <c r="B105" s="21"/>
      <c r="C105" s="53"/>
      <c r="D105" s="53"/>
      <c r="E105" s="53"/>
      <c r="F105" s="53"/>
      <c r="G105" s="53"/>
      <c r="H105" s="53"/>
      <c r="I105" s="53"/>
    </row>
    <row r="106" spans="1:9" s="30" customFormat="1" ht="20.25" customHeight="1">
      <c r="A106" s="15"/>
      <c r="B106" s="21"/>
      <c r="C106" s="53"/>
      <c r="D106" s="53"/>
      <c r="E106" s="53"/>
      <c r="F106" s="53"/>
      <c r="G106" s="53"/>
      <c r="H106" s="53"/>
      <c r="I106" s="53"/>
    </row>
    <row r="107" spans="1:9" s="30" customFormat="1" ht="20.25" customHeight="1">
      <c r="A107" s="15"/>
      <c r="B107" s="21"/>
      <c r="C107" s="53"/>
      <c r="D107" s="53"/>
      <c r="E107" s="53"/>
      <c r="F107" s="53"/>
      <c r="G107" s="53"/>
      <c r="H107" s="53"/>
      <c r="I107" s="53"/>
    </row>
    <row r="108" spans="1:9" s="30" customFormat="1" ht="20.25" customHeight="1">
      <c r="A108" s="15"/>
      <c r="B108" s="21"/>
      <c r="C108" s="53"/>
      <c r="D108" s="53"/>
      <c r="E108" s="53"/>
      <c r="F108" s="53"/>
      <c r="G108" s="53"/>
      <c r="H108" s="53"/>
      <c r="I108" s="53"/>
    </row>
    <row r="109" spans="1:9" s="30" customFormat="1" ht="20.25" customHeight="1">
      <c r="A109" s="15"/>
      <c r="B109" s="21"/>
      <c r="C109" s="53"/>
      <c r="D109" s="53"/>
      <c r="E109" s="53"/>
      <c r="F109" s="53"/>
      <c r="G109" s="53"/>
      <c r="H109" s="53"/>
      <c r="I109" s="53"/>
    </row>
    <row r="110" spans="1:9" s="30" customFormat="1" ht="20.25" customHeight="1">
      <c r="A110" s="15"/>
      <c r="B110" s="21"/>
      <c r="C110" s="53"/>
      <c r="D110" s="53"/>
      <c r="E110" s="53"/>
      <c r="F110" s="53"/>
      <c r="G110" s="53"/>
      <c r="H110" s="53"/>
      <c r="I110" s="53"/>
    </row>
    <row r="111" spans="1:9" s="30" customFormat="1" ht="20.25" customHeight="1">
      <c r="A111" s="15"/>
      <c r="B111" s="21"/>
      <c r="C111" s="31"/>
      <c r="D111" s="31"/>
      <c r="E111" s="31"/>
      <c r="F111" s="31"/>
      <c r="G111" s="31"/>
      <c r="H111" s="31"/>
      <c r="I111" s="31"/>
    </row>
    <row r="112" spans="1:9" s="30" customFormat="1" ht="20.25" customHeight="1">
      <c r="A112" s="15"/>
      <c r="B112" s="21"/>
      <c r="C112" s="31"/>
      <c r="D112" s="31"/>
      <c r="E112" s="31"/>
      <c r="F112" s="31"/>
      <c r="G112" s="31"/>
      <c r="H112" s="31"/>
      <c r="I112" s="31"/>
    </row>
    <row r="113" spans="1:9" s="30" customFormat="1" ht="20.25" customHeight="1">
      <c r="A113" s="15"/>
      <c r="B113" s="21"/>
      <c r="C113" s="31"/>
      <c r="D113" s="31"/>
      <c r="E113" s="31"/>
      <c r="F113" s="31"/>
      <c r="G113" s="31"/>
      <c r="H113" s="31"/>
      <c r="I113" s="31"/>
    </row>
    <row r="114" spans="1:9" s="30" customFormat="1" ht="20.25" customHeight="1">
      <c r="A114" s="15"/>
      <c r="B114" s="21"/>
      <c r="C114" s="31"/>
      <c r="D114" s="31"/>
      <c r="E114" s="31"/>
      <c r="F114" s="31"/>
      <c r="G114" s="31"/>
      <c r="H114" s="31"/>
      <c r="I114" s="31"/>
    </row>
    <row r="115" spans="1:9" s="30" customFormat="1" ht="20.25" customHeight="1">
      <c r="A115" s="15"/>
      <c r="B115" s="21"/>
      <c r="C115" s="31"/>
      <c r="D115" s="31"/>
      <c r="E115" s="31"/>
      <c r="F115" s="31"/>
      <c r="G115" s="31"/>
      <c r="H115" s="31"/>
      <c r="I115" s="31"/>
    </row>
    <row r="116" spans="1:9" s="30" customFormat="1" ht="20.25" customHeight="1">
      <c r="A116" s="15"/>
      <c r="B116" s="21"/>
      <c r="C116" s="31"/>
      <c r="D116" s="31"/>
      <c r="E116" s="31"/>
      <c r="F116" s="31"/>
      <c r="G116" s="31"/>
      <c r="H116" s="31"/>
      <c r="I116" s="31"/>
    </row>
    <row r="117" spans="1:9" s="30" customFormat="1" ht="20.25" customHeight="1">
      <c r="A117" s="15"/>
      <c r="B117" s="21"/>
      <c r="C117" s="31"/>
      <c r="D117" s="31"/>
      <c r="E117" s="31"/>
      <c r="F117" s="31"/>
      <c r="G117" s="31"/>
      <c r="H117" s="31"/>
      <c r="I117" s="31"/>
    </row>
    <row r="118" spans="1:9" s="30" customFormat="1" ht="20.25" customHeight="1">
      <c r="A118" s="15"/>
      <c r="B118" s="21"/>
      <c r="C118" s="31"/>
      <c r="D118" s="31"/>
      <c r="E118" s="31"/>
      <c r="F118" s="31"/>
      <c r="G118" s="31"/>
      <c r="H118" s="31"/>
      <c r="I118" s="31"/>
    </row>
    <row r="119" spans="1:9" s="30" customFormat="1" ht="20.25" customHeight="1">
      <c r="A119" s="15"/>
      <c r="B119" s="21"/>
      <c r="C119" s="31"/>
      <c r="D119" s="31"/>
      <c r="E119" s="31"/>
      <c r="F119" s="31"/>
      <c r="G119" s="31"/>
      <c r="H119" s="31"/>
      <c r="I119" s="31"/>
    </row>
    <row r="120" spans="1:9" s="30" customFormat="1" ht="20.25" customHeight="1">
      <c r="A120" s="15"/>
      <c r="B120" s="21"/>
      <c r="C120" s="31"/>
      <c r="D120" s="31"/>
      <c r="E120" s="31"/>
      <c r="F120" s="31"/>
      <c r="G120" s="31"/>
      <c r="H120" s="31"/>
      <c r="I120" s="31"/>
    </row>
    <row r="121" spans="1:9" s="30" customFormat="1" ht="20.25" customHeight="1">
      <c r="A121" s="15"/>
      <c r="B121" s="21"/>
      <c r="C121" s="31"/>
      <c r="D121" s="31"/>
      <c r="E121" s="31"/>
      <c r="F121" s="31"/>
      <c r="G121" s="31"/>
      <c r="H121" s="31"/>
      <c r="I121" s="31"/>
    </row>
    <row r="122" spans="1:9" s="30" customFormat="1" ht="20.25" customHeight="1">
      <c r="A122" s="15"/>
      <c r="B122" s="21"/>
      <c r="C122" s="31"/>
      <c r="D122" s="31"/>
      <c r="E122" s="31"/>
      <c r="F122" s="31"/>
      <c r="G122" s="31"/>
      <c r="H122" s="31"/>
      <c r="I122" s="31"/>
    </row>
    <row r="123" spans="1:9" s="30" customFormat="1" ht="20.25" customHeight="1">
      <c r="A123" s="15"/>
      <c r="B123" s="21"/>
      <c r="C123" s="31"/>
      <c r="D123" s="31"/>
      <c r="E123" s="31"/>
      <c r="F123" s="31"/>
      <c r="G123" s="31"/>
      <c r="H123" s="31"/>
      <c r="I123" s="31"/>
    </row>
    <row r="124" spans="1:9" s="30" customFormat="1" ht="20.25" customHeight="1">
      <c r="A124" s="15"/>
      <c r="B124" s="21"/>
      <c r="C124" s="31"/>
      <c r="D124" s="31"/>
      <c r="E124" s="31"/>
      <c r="F124" s="31"/>
      <c r="G124" s="31"/>
      <c r="H124" s="31"/>
      <c r="I124" s="31"/>
    </row>
    <row r="125" spans="1:9" s="30" customFormat="1" ht="20.25" customHeight="1">
      <c r="A125" s="15"/>
      <c r="B125" s="21"/>
      <c r="C125" s="31"/>
      <c r="D125" s="31"/>
      <c r="E125" s="31"/>
      <c r="F125" s="31"/>
      <c r="G125" s="31"/>
      <c r="H125" s="31"/>
      <c r="I125" s="31"/>
    </row>
    <row r="126" spans="1:9" ht="20">
      <c r="A126" s="15"/>
      <c r="B126" s="32"/>
      <c r="C126" s="33"/>
      <c r="D126" s="32"/>
      <c r="E126" s="34"/>
      <c r="F126" s="32"/>
      <c r="G126" s="35"/>
      <c r="H126" s="35"/>
      <c r="I126" s="36"/>
    </row>
    <row r="127" spans="1:9" ht="20">
      <c r="A127" s="15" t="s">
        <v>62</v>
      </c>
      <c r="B127" s="32"/>
      <c r="C127" s="33"/>
      <c r="D127" s="32"/>
      <c r="E127" s="34"/>
      <c r="F127" s="32"/>
      <c r="G127" s="35"/>
      <c r="H127" s="35"/>
      <c r="I127" s="36"/>
    </row>
    <row r="128" spans="1:9">
      <c r="B128" s="32"/>
      <c r="C128" s="33"/>
      <c r="D128" s="32"/>
      <c r="E128" s="34"/>
      <c r="F128" s="32"/>
      <c r="G128" s="35"/>
      <c r="H128" s="35"/>
      <c r="I128" s="36"/>
    </row>
    <row r="129" spans="1:9" ht="20">
      <c r="A129" s="15"/>
      <c r="B129" s="32"/>
      <c r="C129" s="33"/>
      <c r="D129" s="32"/>
      <c r="E129" s="34"/>
      <c r="F129" s="32"/>
      <c r="G129" s="35"/>
      <c r="H129" s="35"/>
      <c r="I129" s="36"/>
    </row>
    <row r="130" spans="1:9">
      <c r="B130" s="32"/>
      <c r="C130" s="33"/>
      <c r="D130" s="32"/>
      <c r="E130" s="34"/>
      <c r="F130" s="32"/>
      <c r="G130" s="35"/>
      <c r="H130" s="35"/>
      <c r="I130" s="36"/>
    </row>
    <row r="131" spans="1:9" ht="20">
      <c r="A131" s="15"/>
      <c r="B131" s="32"/>
      <c r="C131" s="33"/>
      <c r="D131" s="32"/>
      <c r="E131" s="34"/>
      <c r="F131" s="32"/>
      <c r="G131" s="35"/>
      <c r="H131" s="35"/>
      <c r="I131" s="36"/>
    </row>
    <row r="132" spans="1:9" ht="20">
      <c r="A132" s="322"/>
      <c r="B132" s="322"/>
      <c r="C132" s="322"/>
      <c r="D132" s="322"/>
      <c r="E132" s="322"/>
      <c r="F132" s="322"/>
      <c r="G132" s="322"/>
      <c r="H132" s="322"/>
      <c r="I132" s="322"/>
    </row>
  </sheetData>
  <mergeCells count="13">
    <mergeCell ref="A132:I132"/>
    <mergeCell ref="A54:I54"/>
    <mergeCell ref="A55:I55"/>
    <mergeCell ref="A56:I56"/>
    <mergeCell ref="A57:I57"/>
    <mergeCell ref="C60:E60"/>
    <mergeCell ref="G60:I60"/>
    <mergeCell ref="A1:I1"/>
    <mergeCell ref="A2:I2"/>
    <mergeCell ref="A3:I3"/>
    <mergeCell ref="A4:I4"/>
    <mergeCell ref="C7:E7"/>
    <mergeCell ref="G7:I7"/>
  </mergeCells>
  <pageMargins left="1" right="0.59375" top="1" bottom="0.5" header="0.3" footer="0.3"/>
  <pageSetup paperSize="9" scale="71" orientation="portrait" r:id="rId1"/>
  <headerFooter>
    <oddHeader>&amp;Cร่าง</oddHeader>
    <oddFooter>&amp;R&amp;"Times New Roman,Regular"&amp;10&amp;F  &amp;D  &amp;T</oddFooter>
  </headerFooter>
  <rowBreaks count="1" manualBreakCount="1">
    <brk id="53" max="8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5321EA-0EAC-48E2-9FBB-651960052F51}">
  <sheetPr>
    <tabColor theme="6" tint="-0.249977111117893"/>
  </sheetPr>
  <dimension ref="A1:AA42"/>
  <sheetViews>
    <sheetView zoomScale="90" zoomScaleNormal="90" workbookViewId="0">
      <selection sqref="A1:Y1"/>
    </sheetView>
  </sheetViews>
  <sheetFormatPr defaultColWidth="6.6640625" defaultRowHeight="21.5"/>
  <cols>
    <col min="1" max="1" width="30.06640625" style="245" customWidth="1"/>
    <col min="2" max="2" width="5.6640625" style="245" customWidth="1"/>
    <col min="3" max="3" width="8.6640625" style="245" customWidth="1"/>
    <col min="4" max="4" width="1.06640625" style="245" customWidth="1"/>
    <col min="5" max="5" width="9.6640625" style="245" customWidth="1"/>
    <col min="6" max="6" width="1.06640625" style="245" customWidth="1"/>
    <col min="7" max="7" width="11" style="245" customWidth="1"/>
    <col min="8" max="8" width="1.06640625" style="245" customWidth="1"/>
    <col min="9" max="9" width="9.6640625" style="245" customWidth="1"/>
    <col min="10" max="10" width="1.06640625" style="245" customWidth="1"/>
    <col min="11" max="11" width="9.6640625" style="245" customWidth="1"/>
    <col min="12" max="12" width="1.06640625" style="245" customWidth="1"/>
    <col min="13" max="13" width="10.6640625" style="245" customWidth="1"/>
    <col min="14" max="14" width="1.06640625" style="245" customWidth="1"/>
    <col min="15" max="15" width="12.19921875" style="245" customWidth="1"/>
    <col min="16" max="16" width="1.06640625" style="245" customWidth="1"/>
    <col min="17" max="17" width="10.19921875" style="245" customWidth="1"/>
    <col min="18" max="18" width="1.06640625" style="245" customWidth="1"/>
    <col min="19" max="19" width="10.06640625" style="245" customWidth="1"/>
    <col min="20" max="20" width="1.06640625" style="245" customWidth="1"/>
    <col min="21" max="21" width="9.6640625" style="245" customWidth="1"/>
    <col min="22" max="22" width="1.06640625" style="245" customWidth="1"/>
    <col min="23" max="23" width="9.6640625" style="245" customWidth="1"/>
    <col min="24" max="24" width="1.06640625" style="245" customWidth="1"/>
    <col min="25" max="25" width="10.6640625" style="245" bestFit="1" customWidth="1"/>
    <col min="26" max="28" width="7" style="245" customWidth="1"/>
    <col min="29" max="16384" width="6.6640625" style="245"/>
  </cols>
  <sheetData>
    <row r="1" spans="1:27" ht="23.15" customHeight="1">
      <c r="A1" s="330" t="s">
        <v>138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</row>
    <row r="2" spans="1:27" ht="23.15" customHeight="1">
      <c r="A2" s="330" t="s">
        <v>50</v>
      </c>
      <c r="B2" s="330"/>
      <c r="C2" s="330"/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</row>
    <row r="3" spans="1:27" ht="23.15" customHeight="1">
      <c r="A3" s="330" t="s">
        <v>1</v>
      </c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330"/>
      <c r="O3" s="330"/>
      <c r="P3" s="330"/>
      <c r="Q3" s="330"/>
      <c r="R3" s="330"/>
      <c r="S3" s="330"/>
      <c r="T3" s="330"/>
      <c r="U3" s="330"/>
      <c r="V3" s="330"/>
      <c r="W3" s="330"/>
      <c r="X3" s="330"/>
      <c r="Y3" s="330"/>
    </row>
    <row r="4" spans="1:27" ht="23.15" customHeight="1">
      <c r="A4" s="330" t="s">
        <v>254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0"/>
      <c r="T4" s="330"/>
      <c r="U4" s="330"/>
      <c r="V4" s="330"/>
      <c r="W4" s="330"/>
      <c r="X4" s="330"/>
      <c r="Y4" s="330"/>
    </row>
    <row r="5" spans="1:27" ht="23.15" customHeight="1">
      <c r="A5" s="330" t="s">
        <v>61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0"/>
      <c r="T5" s="330"/>
      <c r="U5" s="330"/>
      <c r="V5" s="330"/>
      <c r="W5" s="330"/>
      <c r="X5" s="330"/>
      <c r="Y5" s="330"/>
    </row>
    <row r="6" spans="1:27" ht="23.15" customHeight="1">
      <c r="A6" s="246"/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Q6" s="246"/>
      <c r="R6" s="246"/>
      <c r="S6" s="246"/>
      <c r="T6" s="246"/>
      <c r="U6" s="246"/>
      <c r="V6" s="246"/>
      <c r="W6" s="246"/>
      <c r="X6" s="246"/>
      <c r="Y6" s="230" t="s">
        <v>58</v>
      </c>
    </row>
    <row r="7" spans="1:27" s="2" customFormat="1" ht="5.15" customHeight="1">
      <c r="A7" s="51"/>
      <c r="B7" s="51"/>
      <c r="C7" s="51"/>
      <c r="D7" s="51"/>
      <c r="E7" s="51"/>
      <c r="F7" s="9"/>
      <c r="G7" s="9"/>
      <c r="H7" s="9"/>
      <c r="I7" s="51"/>
      <c r="J7" s="10"/>
    </row>
    <row r="8" spans="1:27" s="2" customFormat="1">
      <c r="A8" s="51"/>
      <c r="B8" s="51"/>
      <c r="C8" s="51"/>
      <c r="D8" s="51"/>
      <c r="E8" s="51"/>
      <c r="F8" s="9"/>
      <c r="G8" s="9"/>
      <c r="H8" s="9"/>
      <c r="I8" s="51"/>
      <c r="J8" s="10"/>
      <c r="S8" s="236" t="s">
        <v>210</v>
      </c>
    </row>
    <row r="9" spans="1:27">
      <c r="A9" s="232"/>
      <c r="B9" s="231"/>
      <c r="C9" s="231"/>
      <c r="D9" s="231"/>
      <c r="E9" s="233"/>
      <c r="F9" s="247"/>
      <c r="G9" s="236"/>
      <c r="H9" s="236"/>
      <c r="I9" s="331" t="s">
        <v>190</v>
      </c>
      <c r="J9" s="331"/>
      <c r="K9" s="331"/>
      <c r="L9" s="236"/>
      <c r="M9" s="247"/>
      <c r="N9" s="247"/>
      <c r="P9" s="247"/>
      <c r="R9" s="247"/>
      <c r="S9" s="248" t="s">
        <v>21</v>
      </c>
      <c r="T9" s="247"/>
      <c r="X9" s="231"/>
    </row>
    <row r="10" spans="1:27" ht="20.25" customHeight="1">
      <c r="A10" s="232"/>
      <c r="B10" s="231"/>
      <c r="F10" s="231"/>
      <c r="G10" s="233" t="s">
        <v>67</v>
      </c>
      <c r="H10" s="231"/>
      <c r="I10" s="12" t="s">
        <v>81</v>
      </c>
      <c r="J10" s="231"/>
      <c r="K10" s="12" t="s">
        <v>126</v>
      </c>
      <c r="L10" s="19"/>
      <c r="M10" s="19"/>
      <c r="N10" s="19"/>
      <c r="P10" s="231"/>
      <c r="R10" s="231"/>
      <c r="S10" s="236" t="s">
        <v>214</v>
      </c>
      <c r="T10" s="231"/>
      <c r="X10" s="231"/>
    </row>
    <row r="11" spans="1:27" ht="20.25" customHeight="1">
      <c r="A11" s="228"/>
      <c r="D11" s="231"/>
      <c r="E11" s="233" t="s">
        <v>35</v>
      </c>
      <c r="F11" s="231"/>
      <c r="G11" s="233" t="s">
        <v>221</v>
      </c>
      <c r="H11" s="231"/>
      <c r="I11" s="12" t="s">
        <v>82</v>
      </c>
      <c r="J11" s="231"/>
      <c r="K11" s="12" t="s">
        <v>85</v>
      </c>
      <c r="L11" s="19"/>
      <c r="M11" s="12"/>
      <c r="N11" s="19"/>
      <c r="O11" s="328" t="s">
        <v>117</v>
      </c>
      <c r="P11" s="328"/>
      <c r="Q11" s="328"/>
      <c r="R11" s="231"/>
      <c r="S11" s="236" t="s">
        <v>213</v>
      </c>
      <c r="T11" s="231"/>
      <c r="U11" s="236" t="s">
        <v>88</v>
      </c>
      <c r="V11" s="231"/>
      <c r="W11" s="233" t="s">
        <v>37</v>
      </c>
      <c r="X11" s="231"/>
      <c r="Y11" s="231"/>
    </row>
    <row r="12" spans="1:27" ht="20.25" customHeight="1">
      <c r="A12" s="228"/>
      <c r="B12" s="231"/>
      <c r="C12" s="236" t="s">
        <v>79</v>
      </c>
      <c r="D12" s="231"/>
      <c r="E12" s="233" t="s">
        <v>36</v>
      </c>
      <c r="F12" s="231"/>
      <c r="G12" s="233" t="s">
        <v>183</v>
      </c>
      <c r="H12" s="231"/>
      <c r="I12" s="233" t="s">
        <v>83</v>
      </c>
      <c r="J12" s="231"/>
      <c r="K12" s="233" t="s">
        <v>86</v>
      </c>
      <c r="L12" s="249"/>
      <c r="M12" s="12" t="s">
        <v>182</v>
      </c>
      <c r="N12" s="249"/>
      <c r="O12" s="235" t="s">
        <v>136</v>
      </c>
      <c r="P12" s="231"/>
      <c r="Q12" s="235"/>
      <c r="R12" s="231"/>
      <c r="S12" s="236" t="s">
        <v>215</v>
      </c>
      <c r="T12" s="231"/>
      <c r="U12" s="236" t="s">
        <v>31</v>
      </c>
      <c r="V12" s="231"/>
      <c r="W12" s="233" t="s">
        <v>89</v>
      </c>
      <c r="X12" s="231"/>
      <c r="Y12" s="231" t="s">
        <v>88</v>
      </c>
    </row>
    <row r="13" spans="1:27" ht="20.25" customHeight="1">
      <c r="A13" s="228"/>
      <c r="B13" s="12" t="s">
        <v>2</v>
      </c>
      <c r="C13" s="236" t="s">
        <v>34</v>
      </c>
      <c r="D13" s="231"/>
      <c r="E13" s="237" t="s">
        <v>80</v>
      </c>
      <c r="F13" s="231"/>
      <c r="G13" s="237" t="s">
        <v>222</v>
      </c>
      <c r="H13" s="231"/>
      <c r="I13" s="233" t="s">
        <v>84</v>
      </c>
      <c r="J13" s="231"/>
      <c r="K13" s="233" t="s">
        <v>87</v>
      </c>
      <c r="L13" s="250"/>
      <c r="M13" s="233" t="s">
        <v>183</v>
      </c>
      <c r="N13" s="250"/>
      <c r="O13" s="237" t="s">
        <v>137</v>
      </c>
      <c r="P13" s="231"/>
      <c r="Q13" s="237" t="s">
        <v>68</v>
      </c>
      <c r="R13" s="231"/>
      <c r="S13" s="236"/>
      <c r="T13" s="231"/>
      <c r="U13" s="236" t="s">
        <v>107</v>
      </c>
      <c r="V13" s="231"/>
      <c r="W13" s="233" t="s">
        <v>38</v>
      </c>
      <c r="X13" s="231"/>
      <c r="Y13" s="231" t="s">
        <v>90</v>
      </c>
    </row>
    <row r="14" spans="1:27" ht="20.25" customHeight="1">
      <c r="A14" s="238" t="s">
        <v>195</v>
      </c>
      <c r="B14" s="232"/>
      <c r="C14" s="251"/>
      <c r="D14" s="251"/>
      <c r="E14" s="251"/>
      <c r="F14" s="251"/>
      <c r="G14" s="251"/>
      <c r="H14" s="251"/>
      <c r="I14" s="251"/>
      <c r="J14" s="251"/>
      <c r="K14" s="251"/>
      <c r="L14" s="251"/>
      <c r="M14" s="251"/>
      <c r="N14" s="251"/>
      <c r="O14" s="251"/>
      <c r="P14" s="251"/>
      <c r="Q14" s="251"/>
      <c r="R14" s="251"/>
      <c r="S14" s="251"/>
      <c r="T14" s="251"/>
      <c r="U14" s="251"/>
      <c r="V14" s="251"/>
      <c r="W14" s="251"/>
      <c r="X14" s="251"/>
      <c r="Y14" s="251"/>
      <c r="Z14" s="252"/>
      <c r="AA14" s="252"/>
    </row>
    <row r="15" spans="1:27" ht="20.25" customHeight="1">
      <c r="A15" s="238" t="s">
        <v>180</v>
      </c>
      <c r="B15" s="232"/>
      <c r="C15" s="39">
        <v>1185645</v>
      </c>
      <c r="D15" s="39"/>
      <c r="E15" s="39">
        <v>1369876</v>
      </c>
      <c r="F15" s="39"/>
      <c r="G15" s="119" t="s">
        <v>115</v>
      </c>
      <c r="H15" s="39"/>
      <c r="I15" s="39">
        <v>-5730</v>
      </c>
      <c r="J15" s="39"/>
      <c r="K15" s="39">
        <v>188</v>
      </c>
      <c r="L15" s="39"/>
      <c r="M15" s="119" t="s">
        <v>115</v>
      </c>
      <c r="N15" s="39"/>
      <c r="O15" s="39">
        <v>36152</v>
      </c>
      <c r="P15" s="39"/>
      <c r="Q15" s="39">
        <v>1091634</v>
      </c>
      <c r="R15" s="39"/>
      <c r="S15" s="48" t="s">
        <v>115</v>
      </c>
      <c r="T15" s="39"/>
      <c r="U15" s="39">
        <f>SUM(C15:S15)</f>
        <v>3677765</v>
      </c>
      <c r="V15" s="39"/>
      <c r="W15" s="39">
        <v>692567</v>
      </c>
      <c r="X15" s="39"/>
      <c r="Y15" s="39">
        <f>SUM(U15:W15)</f>
        <v>4370332</v>
      </c>
      <c r="Z15" s="253"/>
    </row>
    <row r="16" spans="1:27" ht="20.25" customHeight="1">
      <c r="A16" s="239" t="s">
        <v>257</v>
      </c>
      <c r="B16" s="240"/>
      <c r="C16" s="48" t="s">
        <v>115</v>
      </c>
      <c r="D16" s="39"/>
      <c r="E16" s="48" t="s">
        <v>115</v>
      </c>
      <c r="F16" s="39"/>
      <c r="G16" s="119" t="s">
        <v>115</v>
      </c>
      <c r="H16" s="39"/>
      <c r="I16" s="119" t="s">
        <v>115</v>
      </c>
      <c r="J16" s="39"/>
      <c r="K16" s="119" t="s">
        <v>115</v>
      </c>
      <c r="L16" s="39"/>
      <c r="M16" s="48" t="s">
        <v>115</v>
      </c>
      <c r="N16" s="39"/>
      <c r="O16" s="119" t="s">
        <v>115</v>
      </c>
      <c r="P16" s="39"/>
      <c r="Q16" s="48" t="s">
        <v>115</v>
      </c>
      <c r="R16" s="39"/>
      <c r="S16" s="48" t="s">
        <v>115</v>
      </c>
      <c r="T16" s="39"/>
      <c r="U16" s="39">
        <f t="shared" ref="U16:U20" si="0">SUM(C16:S16)</f>
        <v>0</v>
      </c>
      <c r="V16" s="39"/>
      <c r="W16" s="39">
        <v>1500</v>
      </c>
      <c r="X16" s="39"/>
      <c r="Y16" s="39">
        <f>SUM(U16:W16)</f>
        <v>1500</v>
      </c>
      <c r="Z16" s="129"/>
    </row>
    <row r="17" spans="1:27" ht="20.25" customHeight="1">
      <c r="A17" s="239" t="s">
        <v>181</v>
      </c>
      <c r="B17" s="240">
        <v>21.3</v>
      </c>
      <c r="C17" s="119" t="s">
        <v>115</v>
      </c>
      <c r="D17" s="39"/>
      <c r="E17" s="119" t="s">
        <v>115</v>
      </c>
      <c r="F17" s="39"/>
      <c r="G17" s="119" t="s">
        <v>115</v>
      </c>
      <c r="H17" s="39"/>
      <c r="I17" s="119" t="s">
        <v>115</v>
      </c>
      <c r="J17" s="39"/>
      <c r="K17" s="119" t="s">
        <v>115</v>
      </c>
      <c r="L17" s="39"/>
      <c r="M17" s="39">
        <v>12171</v>
      </c>
      <c r="N17" s="39"/>
      <c r="O17" s="119" t="s">
        <v>115</v>
      </c>
      <c r="P17" s="39"/>
      <c r="Q17" s="119" t="s">
        <v>115</v>
      </c>
      <c r="R17" s="39"/>
      <c r="S17" s="48" t="s">
        <v>115</v>
      </c>
      <c r="T17" s="39"/>
      <c r="U17" s="39">
        <f t="shared" si="0"/>
        <v>12171</v>
      </c>
      <c r="V17" s="39"/>
      <c r="W17" s="128">
        <v>0</v>
      </c>
      <c r="X17" s="39"/>
      <c r="Y17" s="39">
        <f>SUM(U17:W17)</f>
        <v>12171</v>
      </c>
      <c r="Z17" s="129"/>
    </row>
    <row r="18" spans="1:27" ht="20.25" customHeight="1">
      <c r="A18" s="239" t="s">
        <v>258</v>
      </c>
      <c r="B18" s="240">
        <v>21.3</v>
      </c>
      <c r="C18" s="119" t="s">
        <v>115</v>
      </c>
      <c r="D18" s="39"/>
      <c r="E18" s="119" t="s">
        <v>115</v>
      </c>
      <c r="F18" s="39"/>
      <c r="G18" s="48" t="s">
        <v>115</v>
      </c>
      <c r="H18" s="39"/>
      <c r="I18" s="119" t="s">
        <v>115</v>
      </c>
      <c r="J18" s="39"/>
      <c r="K18" s="119" t="s">
        <v>115</v>
      </c>
      <c r="L18" s="39"/>
      <c r="M18" s="39">
        <v>-12171</v>
      </c>
      <c r="N18" s="39"/>
      <c r="O18" s="119" t="s">
        <v>115</v>
      </c>
      <c r="P18" s="39"/>
      <c r="Q18" s="119" t="s">
        <v>115</v>
      </c>
      <c r="R18" s="39"/>
      <c r="S18" s="119" t="s">
        <v>115</v>
      </c>
      <c r="T18" s="39"/>
      <c r="U18" s="39">
        <f t="shared" si="0"/>
        <v>-12171</v>
      </c>
      <c r="V18" s="39"/>
      <c r="W18" s="128">
        <v>0</v>
      </c>
      <c r="X18" s="39"/>
      <c r="Y18" s="39">
        <f>SUM(U18:W18)</f>
        <v>-12171</v>
      </c>
      <c r="Z18" s="129"/>
    </row>
    <row r="19" spans="1:27" ht="20.25" customHeight="1">
      <c r="A19" s="239" t="s">
        <v>259</v>
      </c>
      <c r="B19" s="240">
        <v>21.2</v>
      </c>
      <c r="C19" s="119" t="s">
        <v>115</v>
      </c>
      <c r="D19" s="39"/>
      <c r="E19" s="119" t="s">
        <v>115</v>
      </c>
      <c r="F19" s="39"/>
      <c r="G19" s="119" t="s">
        <v>115</v>
      </c>
      <c r="H19" s="39"/>
      <c r="I19" s="119" t="s">
        <v>115</v>
      </c>
      <c r="J19" s="39"/>
      <c r="K19" s="119" t="s">
        <v>115</v>
      </c>
      <c r="L19" s="39"/>
      <c r="M19" s="119" t="s">
        <v>115</v>
      </c>
      <c r="N19" s="39"/>
      <c r="O19" s="119" t="s">
        <v>115</v>
      </c>
      <c r="P19" s="39"/>
      <c r="Q19" s="39">
        <v>-58096</v>
      </c>
      <c r="R19" s="39"/>
      <c r="S19" s="48" t="s">
        <v>115</v>
      </c>
      <c r="T19" s="39"/>
      <c r="U19" s="39">
        <f t="shared" si="0"/>
        <v>-58096</v>
      </c>
      <c r="V19" s="39"/>
      <c r="W19" s="48" t="s">
        <v>115</v>
      </c>
      <c r="X19" s="39"/>
      <c r="Y19" s="39">
        <f t="shared" ref="Y19:Y20" si="1">SUM(U19:W19)</f>
        <v>-58096</v>
      </c>
      <c r="Z19" s="129"/>
    </row>
    <row r="20" spans="1:27" ht="20.25" customHeight="1">
      <c r="A20" s="239" t="s">
        <v>110</v>
      </c>
      <c r="B20" s="255"/>
      <c r="C20" s="119" t="s">
        <v>115</v>
      </c>
      <c r="D20" s="39"/>
      <c r="E20" s="119" t="s">
        <v>115</v>
      </c>
      <c r="F20" s="39"/>
      <c r="G20" s="119" t="s">
        <v>115</v>
      </c>
      <c r="H20" s="39"/>
      <c r="I20" s="119" t="s">
        <v>115</v>
      </c>
      <c r="J20" s="39"/>
      <c r="K20" s="119" t="s">
        <v>115</v>
      </c>
      <c r="L20" s="39"/>
      <c r="M20" s="119" t="s">
        <v>115</v>
      </c>
      <c r="N20" s="39"/>
      <c r="O20" s="119" t="s">
        <v>115</v>
      </c>
      <c r="P20" s="39"/>
      <c r="Q20" s="39">
        <v>33000</v>
      </c>
      <c r="R20" s="39"/>
      <c r="S20" s="48" t="s">
        <v>115</v>
      </c>
      <c r="T20" s="39"/>
      <c r="U20" s="39">
        <f t="shared" si="0"/>
        <v>33000</v>
      </c>
      <c r="V20" s="39"/>
      <c r="W20" s="39">
        <v>-9349</v>
      </c>
      <c r="X20" s="39"/>
      <c r="Y20" s="39">
        <f t="shared" si="1"/>
        <v>23651</v>
      </c>
      <c r="Z20" s="129"/>
    </row>
    <row r="21" spans="1:27" ht="20.25" customHeight="1" thickBot="1">
      <c r="A21" s="238" t="s">
        <v>255</v>
      </c>
      <c r="B21" s="232"/>
      <c r="C21" s="40">
        <f>SUM(C15:C20)</f>
        <v>1185645</v>
      </c>
      <c r="D21" s="48"/>
      <c r="E21" s="40">
        <f>SUM(E15:E20)</f>
        <v>1369876</v>
      </c>
      <c r="F21" s="48"/>
      <c r="G21" s="127">
        <f>SUM(G15:G20)</f>
        <v>0</v>
      </c>
      <c r="H21" s="48"/>
      <c r="I21" s="40">
        <f>SUM(I15:I20)</f>
        <v>-5730</v>
      </c>
      <c r="J21" s="48"/>
      <c r="K21" s="40">
        <f>SUM(K15:K20)</f>
        <v>188</v>
      </c>
      <c r="L21" s="48"/>
      <c r="M21" s="311" t="s">
        <v>115</v>
      </c>
      <c r="N21" s="48"/>
      <c r="O21" s="40">
        <f>SUM(O15:O20)</f>
        <v>36152</v>
      </c>
      <c r="P21" s="48"/>
      <c r="Q21" s="40">
        <f>SUM(Q15:Q20)</f>
        <v>1066538</v>
      </c>
      <c r="R21" s="48"/>
      <c r="S21" s="127">
        <f>SUM(S15:S20)</f>
        <v>0</v>
      </c>
      <c r="T21" s="48"/>
      <c r="U21" s="40">
        <f>SUM(U15:U20)</f>
        <v>3652669</v>
      </c>
      <c r="V21" s="48"/>
      <c r="W21" s="40">
        <f>SUM(W15:W20)</f>
        <v>684718</v>
      </c>
      <c r="X21" s="48"/>
      <c r="Y21" s="40">
        <f>SUM(Y15:Y20)</f>
        <v>4337387</v>
      </c>
      <c r="Z21" s="129"/>
    </row>
    <row r="22" spans="1:27" ht="20.25" customHeight="1" thickTop="1">
      <c r="A22" s="228"/>
      <c r="B22" s="232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</row>
    <row r="23" spans="1:27" ht="20.25" customHeight="1">
      <c r="A23" s="238" t="s">
        <v>254</v>
      </c>
      <c r="B23" s="232"/>
      <c r="C23" s="251"/>
      <c r="D23" s="251"/>
      <c r="E23" s="251"/>
      <c r="F23" s="251"/>
      <c r="G23" s="251"/>
      <c r="H23" s="251"/>
      <c r="I23" s="251"/>
      <c r="J23" s="251"/>
      <c r="K23" s="251"/>
      <c r="L23" s="251"/>
      <c r="M23" s="251"/>
      <c r="N23" s="251"/>
      <c r="O23" s="251"/>
      <c r="P23" s="251"/>
      <c r="Q23" s="251"/>
      <c r="R23" s="251"/>
      <c r="S23" s="251"/>
      <c r="T23" s="251"/>
      <c r="U23" s="251"/>
      <c r="V23" s="251"/>
      <c r="W23" s="251"/>
      <c r="X23" s="251"/>
      <c r="Y23" s="251"/>
      <c r="Z23" s="252"/>
      <c r="AA23" s="252"/>
    </row>
    <row r="24" spans="1:27" ht="20.25" customHeight="1">
      <c r="A24" s="238" t="s">
        <v>206</v>
      </c>
      <c r="B24" s="232"/>
      <c r="C24" s="39">
        <v>1185645</v>
      </c>
      <c r="D24" s="39"/>
      <c r="E24" s="39">
        <v>1369876</v>
      </c>
      <c r="F24" s="39"/>
      <c r="G24" s="119" t="s">
        <v>115</v>
      </c>
      <c r="H24" s="39"/>
      <c r="I24" s="39">
        <v>-5730</v>
      </c>
      <c r="J24" s="39"/>
      <c r="K24" s="39">
        <v>188</v>
      </c>
      <c r="L24" s="39"/>
      <c r="M24" s="39">
        <v>42010</v>
      </c>
      <c r="N24" s="39"/>
      <c r="O24" s="39">
        <v>51887.3</v>
      </c>
      <c r="P24" s="39"/>
      <c r="Q24" s="39">
        <v>1182602.7</v>
      </c>
      <c r="R24" s="39"/>
      <c r="S24" s="39">
        <v>345866</v>
      </c>
      <c r="T24" s="39"/>
      <c r="U24" s="39">
        <f t="shared" ref="U24:U34" si="2">SUM(C24:S24)</f>
        <v>4172345</v>
      </c>
      <c r="V24" s="39"/>
      <c r="W24" s="39">
        <v>495940</v>
      </c>
      <c r="X24" s="39"/>
      <c r="Y24" s="39">
        <f t="shared" ref="Y24:Y33" si="3">SUM(U24:W24)</f>
        <v>4668285</v>
      </c>
      <c r="Z24" s="129"/>
    </row>
    <row r="25" spans="1:27" ht="20.25" customHeight="1">
      <c r="A25" s="239" t="s">
        <v>234</v>
      </c>
      <c r="B25" s="240">
        <v>21.3</v>
      </c>
      <c r="C25" s="39">
        <v>7056</v>
      </c>
      <c r="D25" s="39"/>
      <c r="E25" s="39">
        <v>48021</v>
      </c>
      <c r="F25" s="39"/>
      <c r="G25" s="119" t="s">
        <v>115</v>
      </c>
      <c r="H25" s="39"/>
      <c r="I25" s="119" t="s">
        <v>115</v>
      </c>
      <c r="J25" s="39"/>
      <c r="K25" s="119" t="s">
        <v>115</v>
      </c>
      <c r="L25" s="39"/>
      <c r="M25" s="39">
        <f>-E25</f>
        <v>-48021</v>
      </c>
      <c r="N25" s="39"/>
      <c r="O25" s="119" t="s">
        <v>115</v>
      </c>
      <c r="P25" s="39"/>
      <c r="Q25" s="48" t="s">
        <v>115</v>
      </c>
      <c r="R25" s="39"/>
      <c r="S25" s="48" t="s">
        <v>115</v>
      </c>
      <c r="T25" s="39"/>
      <c r="U25" s="39">
        <f t="shared" si="2"/>
        <v>7056</v>
      </c>
      <c r="V25" s="39"/>
      <c r="W25" s="128">
        <v>0</v>
      </c>
      <c r="X25" s="39"/>
      <c r="Y25" s="39">
        <f t="shared" ref="Y25:Y30" si="4">SUM(U25:W25)</f>
        <v>7056</v>
      </c>
      <c r="Z25" s="129"/>
    </row>
    <row r="26" spans="1:27" ht="20.25" customHeight="1">
      <c r="A26" s="239" t="s">
        <v>181</v>
      </c>
      <c r="B26" s="240">
        <v>21.3</v>
      </c>
      <c r="C26" s="119" t="s">
        <v>115</v>
      </c>
      <c r="D26" s="39"/>
      <c r="E26" s="119" t="s">
        <v>115</v>
      </c>
      <c r="F26" s="39"/>
      <c r="G26" s="119" t="s">
        <v>115</v>
      </c>
      <c r="H26" s="39"/>
      <c r="I26" s="119" t="s">
        <v>115</v>
      </c>
      <c r="J26" s="39"/>
      <c r="K26" s="119" t="s">
        <v>115</v>
      </c>
      <c r="L26" s="39"/>
      <c r="M26" s="39">
        <v>24662</v>
      </c>
      <c r="N26" s="39"/>
      <c r="O26" s="119" t="s">
        <v>115</v>
      </c>
      <c r="P26" s="39"/>
      <c r="Q26" s="119" t="s">
        <v>115</v>
      </c>
      <c r="R26" s="39"/>
      <c r="S26" s="48" t="s">
        <v>115</v>
      </c>
      <c r="T26" s="39"/>
      <c r="U26" s="39">
        <f t="shared" si="2"/>
        <v>24662</v>
      </c>
      <c r="V26" s="39"/>
      <c r="W26" s="128">
        <v>0</v>
      </c>
      <c r="X26" s="39"/>
      <c r="Y26" s="39">
        <f t="shared" si="4"/>
        <v>24662</v>
      </c>
      <c r="Z26" s="129"/>
    </row>
    <row r="27" spans="1:27" ht="20.25" customHeight="1">
      <c r="A27" s="239" t="s">
        <v>225</v>
      </c>
      <c r="B27" s="240">
        <v>21.3</v>
      </c>
      <c r="C27" s="119" t="s">
        <v>115</v>
      </c>
      <c r="D27" s="39"/>
      <c r="E27" s="119" t="s">
        <v>115</v>
      </c>
      <c r="F27" s="39"/>
      <c r="G27" s="39">
        <v>238</v>
      </c>
      <c r="H27" s="39"/>
      <c r="I27" s="119" t="s">
        <v>115</v>
      </c>
      <c r="J27" s="39"/>
      <c r="K27" s="119" t="s">
        <v>115</v>
      </c>
      <c r="L27" s="39"/>
      <c r="M27" s="39">
        <f>-G27</f>
        <v>-238</v>
      </c>
      <c r="N27" s="39"/>
      <c r="O27" s="119" t="s">
        <v>115</v>
      </c>
      <c r="P27" s="39"/>
      <c r="Q27" s="119" t="s">
        <v>115</v>
      </c>
      <c r="R27" s="39"/>
      <c r="S27" s="119" t="s">
        <v>115</v>
      </c>
      <c r="T27" s="39"/>
      <c r="U27" s="128">
        <v>0</v>
      </c>
      <c r="V27" s="39"/>
      <c r="W27" s="128">
        <v>0</v>
      </c>
      <c r="X27" s="39"/>
      <c r="Y27" s="270">
        <f t="shared" si="4"/>
        <v>0</v>
      </c>
      <c r="Z27" s="129"/>
    </row>
    <row r="28" spans="1:27" ht="20.25" customHeight="1">
      <c r="A28" s="239" t="s">
        <v>235</v>
      </c>
      <c r="B28" s="254">
        <v>11</v>
      </c>
      <c r="C28" s="119" t="s">
        <v>115</v>
      </c>
      <c r="D28" s="39"/>
      <c r="E28" s="119" t="s">
        <v>115</v>
      </c>
      <c r="F28" s="39"/>
      <c r="G28" s="119" t="s">
        <v>115</v>
      </c>
      <c r="H28" s="39"/>
      <c r="I28" s="119" t="s">
        <v>115</v>
      </c>
      <c r="J28" s="39"/>
      <c r="K28" s="119" t="s">
        <v>115</v>
      </c>
      <c r="L28" s="39"/>
      <c r="M28" s="119" t="s">
        <v>115</v>
      </c>
      <c r="N28" s="39"/>
      <c r="O28" s="119" t="s">
        <v>115</v>
      </c>
      <c r="P28" s="39"/>
      <c r="Q28" s="119" t="s">
        <v>115</v>
      </c>
      <c r="R28" s="39"/>
      <c r="S28" s="119" t="s">
        <v>115</v>
      </c>
      <c r="T28" s="39"/>
      <c r="U28" s="128">
        <v>0</v>
      </c>
      <c r="V28" s="39"/>
      <c r="W28" s="39">
        <v>100</v>
      </c>
      <c r="X28" s="39"/>
      <c r="Y28" s="39">
        <f t="shared" si="4"/>
        <v>100</v>
      </c>
      <c r="Z28" s="129"/>
    </row>
    <row r="29" spans="1:27" ht="20.25" customHeight="1">
      <c r="A29" s="239" t="s">
        <v>269</v>
      </c>
      <c r="B29" s="254">
        <v>11</v>
      </c>
      <c r="C29" s="119" t="s">
        <v>115</v>
      </c>
      <c r="D29" s="39"/>
      <c r="E29" s="119" t="s">
        <v>115</v>
      </c>
      <c r="F29" s="39"/>
      <c r="G29" s="119" t="s">
        <v>115</v>
      </c>
      <c r="H29" s="39"/>
      <c r="I29" s="119" t="s">
        <v>115</v>
      </c>
      <c r="J29" s="39"/>
      <c r="K29" s="119" t="s">
        <v>115</v>
      </c>
      <c r="L29" s="39"/>
      <c r="M29" s="119" t="s">
        <v>115</v>
      </c>
      <c r="N29" s="39"/>
      <c r="O29" s="119" t="s">
        <v>115</v>
      </c>
      <c r="P29" s="39"/>
      <c r="Q29" s="119" t="s">
        <v>115</v>
      </c>
      <c r="R29" s="39"/>
      <c r="S29" s="119" t="s">
        <v>115</v>
      </c>
      <c r="T29" s="39"/>
      <c r="U29" s="128">
        <v>0</v>
      </c>
      <c r="V29" s="39"/>
      <c r="W29" s="39">
        <v>200000</v>
      </c>
      <c r="X29" s="39"/>
      <c r="Y29" s="39">
        <f t="shared" si="4"/>
        <v>200000</v>
      </c>
      <c r="Z29" s="129"/>
    </row>
    <row r="30" spans="1:27" ht="20.25" customHeight="1">
      <c r="A30" s="239" t="s">
        <v>259</v>
      </c>
      <c r="B30" s="254">
        <v>21.2</v>
      </c>
      <c r="C30" s="119" t="s">
        <v>115</v>
      </c>
      <c r="D30" s="39"/>
      <c r="E30" s="119" t="s">
        <v>115</v>
      </c>
      <c r="F30" s="39"/>
      <c r="G30" s="119" t="s">
        <v>115</v>
      </c>
      <c r="H30" s="39"/>
      <c r="I30" s="119" t="s">
        <v>115</v>
      </c>
      <c r="J30" s="39"/>
      <c r="K30" s="119" t="s">
        <v>115</v>
      </c>
      <c r="L30" s="39"/>
      <c r="M30" s="119" t="s">
        <v>115</v>
      </c>
      <c r="N30" s="39"/>
      <c r="O30" s="119" t="s">
        <v>115</v>
      </c>
      <c r="P30" s="39"/>
      <c r="Q30" s="39">
        <f>+'SE เฉพาะ'!O25</f>
        <v>-59635</v>
      </c>
      <c r="R30" s="39"/>
      <c r="S30" s="119" t="s">
        <v>115</v>
      </c>
      <c r="T30" s="39"/>
      <c r="U30" s="39">
        <f t="shared" ref="U30" si="5">SUM(C30:S30)</f>
        <v>-59635</v>
      </c>
      <c r="V30" s="39"/>
      <c r="W30" s="128">
        <v>0</v>
      </c>
      <c r="X30" s="39"/>
      <c r="Y30" s="39">
        <f t="shared" si="4"/>
        <v>-59635</v>
      </c>
      <c r="Z30" s="129"/>
    </row>
    <row r="31" spans="1:27" ht="20.25" customHeight="1">
      <c r="A31" s="239" t="s">
        <v>226</v>
      </c>
      <c r="B31" s="254">
        <v>11</v>
      </c>
      <c r="C31" s="119" t="s">
        <v>115</v>
      </c>
      <c r="D31" s="39"/>
      <c r="E31" s="119" t="s">
        <v>115</v>
      </c>
      <c r="F31" s="39"/>
      <c r="G31" s="119" t="s">
        <v>115</v>
      </c>
      <c r="H31" s="39"/>
      <c r="I31" s="119" t="s">
        <v>115</v>
      </c>
      <c r="J31" s="39"/>
      <c r="K31" s="119" t="s">
        <v>115</v>
      </c>
      <c r="L31" s="39"/>
      <c r="M31" s="119" t="s">
        <v>115</v>
      </c>
      <c r="N31" s="39"/>
      <c r="O31" s="119" t="s">
        <v>115</v>
      </c>
      <c r="P31" s="39"/>
      <c r="Q31" s="119" t="s">
        <v>115</v>
      </c>
      <c r="R31" s="39"/>
      <c r="S31" s="48" t="s">
        <v>115</v>
      </c>
      <c r="T31" s="39"/>
      <c r="U31" s="39">
        <f t="shared" si="2"/>
        <v>0</v>
      </c>
      <c r="V31" s="39"/>
      <c r="W31" s="39">
        <v>-12008</v>
      </c>
      <c r="X31" s="39"/>
      <c r="Y31" s="39">
        <f t="shared" si="3"/>
        <v>-12008</v>
      </c>
      <c r="Z31" s="129"/>
    </row>
    <row r="32" spans="1:27" ht="20.25" customHeight="1">
      <c r="A32" s="239" t="s">
        <v>165</v>
      </c>
      <c r="B32" s="240"/>
      <c r="C32" s="119" t="s">
        <v>115</v>
      </c>
      <c r="D32" s="39"/>
      <c r="E32" s="119" t="s">
        <v>115</v>
      </c>
      <c r="F32" s="39"/>
      <c r="G32" s="119" t="s">
        <v>115</v>
      </c>
      <c r="H32" s="39"/>
      <c r="I32" s="119" t="s">
        <v>115</v>
      </c>
      <c r="J32" s="39"/>
      <c r="K32" s="119" t="s">
        <v>115</v>
      </c>
      <c r="L32" s="39"/>
      <c r="M32" s="119" t="s">
        <v>115</v>
      </c>
      <c r="N32" s="39"/>
      <c r="O32" s="119" t="s">
        <v>115</v>
      </c>
      <c r="P32" s="39"/>
      <c r="Q32" s="39">
        <f>+'PL6'!C38</f>
        <v>62264</v>
      </c>
      <c r="R32" s="39"/>
      <c r="S32" s="48" t="s">
        <v>115</v>
      </c>
      <c r="T32" s="39"/>
      <c r="U32" s="39">
        <f t="shared" si="2"/>
        <v>62264</v>
      </c>
      <c r="V32" s="39"/>
      <c r="W32" s="39">
        <f>+'PL6'!C39</f>
        <v>48759</v>
      </c>
      <c r="X32" s="39"/>
      <c r="Y32" s="39">
        <f t="shared" si="3"/>
        <v>111023</v>
      </c>
      <c r="Z32" s="129"/>
    </row>
    <row r="33" spans="1:26" ht="20.25" customHeight="1">
      <c r="A33" s="239" t="s">
        <v>218</v>
      </c>
      <c r="B33" s="255"/>
      <c r="C33" s="119" t="s">
        <v>115</v>
      </c>
      <c r="D33" s="39"/>
      <c r="E33" s="119" t="s">
        <v>115</v>
      </c>
      <c r="F33" s="39"/>
      <c r="G33" s="119" t="s">
        <v>115</v>
      </c>
      <c r="H33" s="39"/>
      <c r="I33" s="119" t="s">
        <v>115</v>
      </c>
      <c r="J33" s="39"/>
      <c r="K33" s="119" t="s">
        <v>115</v>
      </c>
      <c r="L33" s="39"/>
      <c r="M33" s="119" t="s">
        <v>115</v>
      </c>
      <c r="N33" s="39"/>
      <c r="O33" s="119" t="s">
        <v>115</v>
      </c>
      <c r="P33" s="39"/>
      <c r="Q33" s="119" t="s">
        <v>115</v>
      </c>
      <c r="R33" s="39"/>
      <c r="S33" s="39">
        <f>+'PL6'!C34</f>
        <v>921753</v>
      </c>
      <c r="T33" s="39"/>
      <c r="U33" s="39">
        <f t="shared" si="2"/>
        <v>921753</v>
      </c>
      <c r="V33" s="39"/>
      <c r="W33" s="128">
        <v>0</v>
      </c>
      <c r="X33" s="39"/>
      <c r="Y33" s="39">
        <f t="shared" si="3"/>
        <v>921753</v>
      </c>
      <c r="Z33" s="129"/>
    </row>
    <row r="34" spans="1:26" ht="20.25" customHeight="1">
      <c r="A34" s="239" t="s">
        <v>144</v>
      </c>
      <c r="B34" s="255"/>
      <c r="C34" s="256" t="s">
        <v>115</v>
      </c>
      <c r="D34" s="39"/>
      <c r="E34" s="256" t="s">
        <v>115</v>
      </c>
      <c r="F34" s="39"/>
      <c r="G34" s="256" t="s">
        <v>115</v>
      </c>
      <c r="H34" s="39"/>
      <c r="I34" s="256" t="s">
        <v>115</v>
      </c>
      <c r="J34" s="39"/>
      <c r="K34" s="256" t="s">
        <v>115</v>
      </c>
      <c r="L34" s="39"/>
      <c r="M34" s="256" t="s">
        <v>115</v>
      </c>
      <c r="N34" s="39"/>
      <c r="O34" s="256" t="s">
        <v>115</v>
      </c>
      <c r="P34" s="39"/>
      <c r="Q34" s="115">
        <f>SUM(Q32:Q33)</f>
        <v>62264</v>
      </c>
      <c r="R34" s="39"/>
      <c r="S34" s="115">
        <f>SUM(S32:S33)</f>
        <v>921753</v>
      </c>
      <c r="T34" s="39"/>
      <c r="U34" s="115">
        <f t="shared" si="2"/>
        <v>984017</v>
      </c>
      <c r="V34" s="39"/>
      <c r="W34" s="115">
        <f>SUM(W32:W33)</f>
        <v>48759</v>
      </c>
      <c r="X34" s="39"/>
      <c r="Y34" s="115">
        <f>SUM(Y32:Y33)</f>
        <v>1032776</v>
      </c>
      <c r="Z34" s="129"/>
    </row>
    <row r="35" spans="1:26" ht="20.25" customHeight="1" thickBot="1">
      <c r="A35" s="238" t="s">
        <v>256</v>
      </c>
      <c r="B35" s="232"/>
      <c r="C35" s="40">
        <f>SUM(C24:C31,C34)</f>
        <v>1192701</v>
      </c>
      <c r="D35" s="48"/>
      <c r="E35" s="40">
        <f>SUM(E24:E31,E34)</f>
        <v>1417897</v>
      </c>
      <c r="F35" s="48"/>
      <c r="G35" s="40">
        <f>SUM(G24:G31,G34)</f>
        <v>238</v>
      </c>
      <c r="H35" s="48"/>
      <c r="I35" s="40">
        <f>SUM(I24:I31,I34)</f>
        <v>-5730</v>
      </c>
      <c r="J35" s="48"/>
      <c r="K35" s="40">
        <f>SUM(K24:K31,K34)</f>
        <v>188</v>
      </c>
      <c r="L35" s="48"/>
      <c r="M35" s="40">
        <f>SUM(M24:M31,M34)</f>
        <v>18413</v>
      </c>
      <c r="N35" s="48"/>
      <c r="O35" s="40">
        <f>SUM(O24:O31,O34)</f>
        <v>51887.3</v>
      </c>
      <c r="P35" s="48"/>
      <c r="Q35" s="40">
        <f>SUM(Q24:Q31,Q34)</f>
        <v>1185231.7</v>
      </c>
      <c r="R35" s="48"/>
      <c r="S35" s="40">
        <f>SUM(S24:S31,S34)</f>
        <v>1267619</v>
      </c>
      <c r="T35" s="48"/>
      <c r="U35" s="40">
        <f>SUM(U24:U31,U34)</f>
        <v>5128445</v>
      </c>
      <c r="V35" s="48"/>
      <c r="W35" s="40">
        <f>SUM(W24:W31,W34)</f>
        <v>732791</v>
      </c>
      <c r="X35" s="48"/>
      <c r="Y35" s="40">
        <f>SUM(Y24:Y31,Y34)</f>
        <v>5861236</v>
      </c>
      <c r="Z35" s="129"/>
    </row>
    <row r="36" spans="1:26" ht="16.149999999999999" customHeight="1" thickTop="1">
      <c r="A36" s="238"/>
      <c r="B36" s="232"/>
      <c r="C36" s="307">
        <f>+C35-BS!D112</f>
        <v>0</v>
      </c>
      <c r="D36" s="308"/>
      <c r="E36" s="307">
        <f>+E35-BS!D114</f>
        <v>0</v>
      </c>
      <c r="F36" s="308"/>
      <c r="G36" s="308">
        <f>+G35-BS!D115</f>
        <v>0</v>
      </c>
      <c r="H36" s="308"/>
      <c r="I36" s="307">
        <f>+I35-BS!D117</f>
        <v>0</v>
      </c>
      <c r="J36" s="308"/>
      <c r="K36" s="307">
        <f>+K35-BS!D118</f>
        <v>0</v>
      </c>
      <c r="L36" s="308"/>
      <c r="M36" s="307">
        <f>+M35-BS!D119</f>
        <v>0</v>
      </c>
      <c r="N36" s="308"/>
      <c r="O36" s="307">
        <f>+O35-BS!D122</f>
        <v>0.30000000000291038</v>
      </c>
      <c r="P36" s="307"/>
      <c r="Q36" s="307">
        <f>+Q35-BS!D123</f>
        <v>-0.30000000004656613</v>
      </c>
      <c r="R36" s="307"/>
      <c r="S36" s="307">
        <f>+S35-BS!D124</f>
        <v>0</v>
      </c>
      <c r="T36" s="307"/>
      <c r="U36" s="307">
        <f>+U35-BS!D125</f>
        <v>0</v>
      </c>
      <c r="V36" s="307"/>
      <c r="W36" s="307">
        <f>+W35-BS!D126</f>
        <v>0</v>
      </c>
      <c r="X36" s="308"/>
      <c r="Y36" s="307">
        <f>+Y35-BS!D127</f>
        <v>0</v>
      </c>
      <c r="Z36" s="129"/>
    </row>
    <row r="37" spans="1:26" ht="20.25" customHeight="1">
      <c r="A37" s="243" t="s">
        <v>62</v>
      </c>
      <c r="B37" s="232"/>
      <c r="C37" s="39"/>
      <c r="D37" s="48"/>
      <c r="E37" s="39"/>
      <c r="F37" s="48"/>
      <c r="G37" s="48"/>
      <c r="H37" s="48"/>
      <c r="I37" s="39"/>
      <c r="J37" s="48"/>
      <c r="K37" s="39"/>
      <c r="L37" s="48"/>
      <c r="M37" s="119"/>
      <c r="N37" s="48"/>
      <c r="O37" s="39"/>
      <c r="P37" s="48"/>
      <c r="Q37" s="39"/>
      <c r="R37" s="48"/>
      <c r="S37" s="39"/>
      <c r="T37" s="48"/>
      <c r="U37" s="39"/>
      <c r="V37" s="48"/>
      <c r="W37" s="39"/>
      <c r="X37" s="48"/>
      <c r="Y37" s="39"/>
      <c r="Z37" s="129"/>
    </row>
    <row r="38" spans="1:26" ht="17.5" customHeight="1">
      <c r="A38" s="243"/>
      <c r="B38" s="257"/>
      <c r="C38" s="257"/>
      <c r="D38" s="257"/>
      <c r="E38" s="257"/>
      <c r="F38" s="257"/>
      <c r="G38" s="257"/>
      <c r="H38" s="257"/>
      <c r="I38" s="257"/>
      <c r="J38" s="257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8"/>
    </row>
    <row r="39" spans="1:26">
      <c r="A39" s="329" t="s">
        <v>52</v>
      </c>
      <c r="B39" s="329"/>
      <c r="C39" s="329"/>
      <c r="D39" s="329"/>
      <c r="E39" s="329"/>
      <c r="F39" s="329"/>
      <c r="G39" s="329"/>
      <c r="H39" s="329"/>
      <c r="I39" s="329"/>
      <c r="J39" s="329"/>
      <c r="K39" s="329"/>
      <c r="L39" s="329"/>
      <c r="M39" s="329"/>
      <c r="N39" s="329"/>
      <c r="O39" s="329"/>
      <c r="P39" s="329"/>
      <c r="Q39" s="329"/>
      <c r="R39" s="329"/>
      <c r="S39" s="329"/>
      <c r="T39" s="329"/>
      <c r="U39" s="329"/>
      <c r="V39" s="329"/>
      <c r="W39" s="329"/>
      <c r="X39" s="329"/>
      <c r="Y39" s="329"/>
      <c r="Z39" s="259"/>
    </row>
    <row r="40" spans="1:26">
      <c r="A40" s="329" t="s">
        <v>227</v>
      </c>
      <c r="B40" s="329"/>
      <c r="C40" s="329"/>
      <c r="D40" s="329"/>
      <c r="E40" s="329"/>
      <c r="F40" s="329"/>
      <c r="G40" s="329"/>
      <c r="H40" s="329"/>
      <c r="I40" s="329"/>
      <c r="J40" s="329"/>
      <c r="K40" s="329"/>
      <c r="L40" s="329"/>
      <c r="M40" s="329"/>
      <c r="N40" s="329"/>
      <c r="O40" s="329"/>
      <c r="P40" s="329"/>
      <c r="Q40" s="329"/>
      <c r="R40" s="329"/>
      <c r="S40" s="329"/>
      <c r="T40" s="329"/>
      <c r="U40" s="329"/>
      <c r="V40" s="329"/>
      <c r="W40" s="329"/>
      <c r="X40" s="329"/>
      <c r="Y40" s="329"/>
    </row>
    <row r="41" spans="1:26">
      <c r="C41" s="260"/>
      <c r="E41" s="260"/>
      <c r="I41" s="252"/>
      <c r="K41" s="260"/>
      <c r="O41" s="260"/>
      <c r="Q41" s="260"/>
      <c r="S41" s="260"/>
      <c r="U41" s="260"/>
      <c r="W41" s="260"/>
      <c r="Y41" s="260"/>
    </row>
    <row r="42" spans="1:26">
      <c r="C42" s="260"/>
      <c r="E42" s="260"/>
      <c r="I42" s="252"/>
      <c r="K42" s="260"/>
      <c r="O42" s="260"/>
      <c r="Q42" s="260"/>
      <c r="S42" s="260"/>
      <c r="U42" s="260"/>
      <c r="W42" s="260"/>
      <c r="Y42" s="260"/>
    </row>
  </sheetData>
  <sheetProtection selectLockedCells="1" selectUnlockedCells="1"/>
  <mergeCells count="9">
    <mergeCell ref="O11:Q11"/>
    <mergeCell ref="A39:Y39"/>
    <mergeCell ref="A40:Y40"/>
    <mergeCell ref="A1:Y1"/>
    <mergeCell ref="A2:Y2"/>
    <mergeCell ref="A3:Y3"/>
    <mergeCell ref="A4:Y4"/>
    <mergeCell ref="A5:Y5"/>
    <mergeCell ref="I9:K9"/>
  </mergeCells>
  <pageMargins left="0.5" right="0.2" top="0.75" bottom="0.5" header="0.5" footer="0.3"/>
  <pageSetup paperSize="9" scale="60" firstPageNumber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52E07-0E1F-49B1-85B6-287C3530104E}">
  <sheetPr>
    <tabColor theme="6" tint="-0.249977111117893"/>
  </sheetPr>
  <dimension ref="A1:W36"/>
  <sheetViews>
    <sheetView zoomScale="80" zoomScaleNormal="80" zoomScaleSheetLayoutView="70" workbookViewId="0">
      <selection sqref="A1:S1"/>
    </sheetView>
  </sheetViews>
  <sheetFormatPr defaultColWidth="6.6640625" defaultRowHeight="20"/>
  <cols>
    <col min="1" max="1" width="33.265625" style="228" customWidth="1"/>
    <col min="2" max="2" width="5.3984375" style="228" customWidth="1"/>
    <col min="3" max="3" width="1.19921875" style="228" customWidth="1"/>
    <col min="4" max="4" width="0.6640625" style="228" customWidth="1"/>
    <col min="5" max="5" width="9.6640625" style="228" customWidth="1"/>
    <col min="6" max="6" width="1.06640625" style="228" customWidth="1"/>
    <col min="7" max="7" width="9.6640625" style="228" customWidth="1"/>
    <col min="8" max="8" width="1.06640625" style="228" customWidth="1"/>
    <col min="9" max="9" width="14.06640625" style="228" bestFit="1" customWidth="1"/>
    <col min="10" max="10" width="1.06640625" style="228" customWidth="1"/>
    <col min="11" max="11" width="11" style="228" customWidth="1"/>
    <col min="12" max="12" width="1.06640625" style="228" customWidth="1"/>
    <col min="13" max="13" width="11" style="228" customWidth="1"/>
    <col min="14" max="14" width="1.06640625" style="228" customWidth="1"/>
    <col min="15" max="15" width="9.6640625" style="228" customWidth="1"/>
    <col min="16" max="16" width="1.06640625" style="228" customWidth="1"/>
    <col min="17" max="17" width="13.46484375" style="228" customWidth="1"/>
    <col min="18" max="18" width="1.06640625" style="228" customWidth="1"/>
    <col min="19" max="19" width="9.6640625" style="228" customWidth="1"/>
    <col min="20" max="23" width="2.19921875" style="228" customWidth="1"/>
    <col min="24" max="16384" width="6.6640625" style="228"/>
  </cols>
  <sheetData>
    <row r="1" spans="1:20" ht="20.5">
      <c r="A1" s="332" t="s">
        <v>138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  <c r="N1" s="332"/>
      <c r="O1" s="332"/>
      <c r="P1" s="332"/>
      <c r="Q1" s="332"/>
      <c r="R1" s="332"/>
      <c r="S1" s="332"/>
    </row>
    <row r="2" spans="1:20" ht="20.5">
      <c r="A2" s="332" t="s">
        <v>197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</row>
    <row r="3" spans="1:20" ht="20.5">
      <c r="A3" s="332" t="s">
        <v>91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</row>
    <row r="4" spans="1:20" ht="20.5">
      <c r="A4" s="332" t="s">
        <v>254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</row>
    <row r="5" spans="1:20" ht="20.5">
      <c r="A5" s="332" t="s">
        <v>61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</row>
    <row r="6" spans="1:20" ht="20.5">
      <c r="A6" s="229"/>
      <c r="B6" s="229"/>
      <c r="C6" s="229"/>
      <c r="D6" s="229"/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30" t="s">
        <v>58</v>
      </c>
    </row>
    <row r="7" spans="1:20" s="15" customFormat="1" ht="6" customHeight="1">
      <c r="A7" s="51"/>
      <c r="B7" s="51"/>
      <c r="C7" s="51"/>
      <c r="D7" s="51"/>
      <c r="E7" s="51"/>
      <c r="F7" s="51"/>
      <c r="G7" s="51"/>
      <c r="H7" s="9"/>
      <c r="I7" s="9"/>
      <c r="J7" s="9"/>
      <c r="K7" s="9"/>
      <c r="L7" s="9"/>
    </row>
    <row r="8" spans="1:20" s="15" customFormat="1" ht="20.5">
      <c r="A8" s="51"/>
      <c r="B8" s="51"/>
      <c r="C8" s="51"/>
      <c r="D8" s="51"/>
      <c r="E8" s="51"/>
      <c r="F8" s="51"/>
      <c r="G8" s="51"/>
      <c r="H8" s="9"/>
      <c r="I8" s="9"/>
      <c r="J8" s="9"/>
      <c r="K8" s="9"/>
      <c r="L8" s="9"/>
      <c r="Q8" s="231" t="s">
        <v>210</v>
      </c>
    </row>
    <row r="9" spans="1:20" ht="20.5">
      <c r="B9" s="232"/>
      <c r="D9" s="231"/>
      <c r="I9" s="233" t="s">
        <v>67</v>
      </c>
      <c r="K9" s="231"/>
      <c r="L9" s="231"/>
      <c r="M9" s="328" t="s">
        <v>117</v>
      </c>
      <c r="N9" s="328"/>
      <c r="O9" s="328"/>
      <c r="P9" s="231"/>
      <c r="Q9" s="234" t="s">
        <v>21</v>
      </c>
      <c r="R9" s="231"/>
      <c r="S9" s="231"/>
    </row>
    <row r="10" spans="1:20" ht="20.5">
      <c r="B10" s="232"/>
      <c r="C10" s="231"/>
      <c r="D10" s="231"/>
      <c r="E10" s="233" t="s">
        <v>79</v>
      </c>
      <c r="F10" s="231"/>
      <c r="G10" s="233" t="s">
        <v>35</v>
      </c>
      <c r="H10" s="231"/>
      <c r="I10" s="233" t="s">
        <v>221</v>
      </c>
      <c r="J10" s="231"/>
      <c r="K10" s="12" t="s">
        <v>182</v>
      </c>
      <c r="L10" s="231"/>
      <c r="M10" s="235" t="s">
        <v>136</v>
      </c>
      <c r="N10" s="231"/>
      <c r="O10" s="235"/>
      <c r="P10" s="231"/>
      <c r="Q10" s="231" t="s">
        <v>211</v>
      </c>
      <c r="R10" s="231"/>
      <c r="S10" s="231" t="s">
        <v>88</v>
      </c>
    </row>
    <row r="11" spans="1:20" ht="20.5">
      <c r="B11" s="12" t="s">
        <v>2</v>
      </c>
      <c r="C11" s="16"/>
      <c r="D11" s="231"/>
      <c r="E11" s="236" t="s">
        <v>34</v>
      </c>
      <c r="F11" s="231"/>
      <c r="G11" s="233" t="s">
        <v>92</v>
      </c>
      <c r="H11" s="231"/>
      <c r="I11" s="233" t="s">
        <v>219</v>
      </c>
      <c r="J11" s="231"/>
      <c r="K11" s="233" t="s">
        <v>183</v>
      </c>
      <c r="L11" s="231"/>
      <c r="M11" s="237" t="s">
        <v>137</v>
      </c>
      <c r="N11" s="231"/>
      <c r="O11" s="237" t="s">
        <v>68</v>
      </c>
      <c r="P11" s="231"/>
      <c r="Q11" s="231" t="s">
        <v>212</v>
      </c>
      <c r="R11" s="231"/>
      <c r="S11" s="231" t="s">
        <v>90</v>
      </c>
    </row>
    <row r="12" spans="1:20" ht="20.5">
      <c r="A12" s="238" t="s">
        <v>195</v>
      </c>
      <c r="B12" s="232"/>
      <c r="C12" s="232"/>
      <c r="D12" s="232"/>
      <c r="E12" s="232"/>
      <c r="F12" s="232"/>
      <c r="G12" s="231"/>
      <c r="H12" s="231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1"/>
    </row>
    <row r="13" spans="1:20" ht="20.5">
      <c r="A13" s="238" t="s">
        <v>180</v>
      </c>
      <c r="B13" s="232"/>
      <c r="C13" s="232"/>
      <c r="D13" s="232"/>
      <c r="E13" s="39">
        <v>1185645</v>
      </c>
      <c r="F13" s="39"/>
      <c r="G13" s="39">
        <v>1369876</v>
      </c>
      <c r="H13" s="39"/>
      <c r="I13" s="78" t="s">
        <v>115</v>
      </c>
      <c r="J13" s="39"/>
      <c r="K13" s="78" t="s">
        <v>115</v>
      </c>
      <c r="L13" s="39"/>
      <c r="M13" s="39">
        <v>36152</v>
      </c>
      <c r="N13" s="39"/>
      <c r="O13" s="39">
        <v>674283</v>
      </c>
      <c r="P13" s="39"/>
      <c r="Q13" s="78" t="s">
        <v>115</v>
      </c>
      <c r="R13" s="39"/>
      <c r="S13" s="39">
        <f>SUM(E13:Q13)</f>
        <v>3265956</v>
      </c>
      <c r="T13" s="48"/>
    </row>
    <row r="14" spans="1:20">
      <c r="A14" s="239" t="s">
        <v>181</v>
      </c>
      <c r="B14" s="240">
        <v>21.3</v>
      </c>
      <c r="C14" s="232"/>
      <c r="D14" s="232"/>
      <c r="E14" s="48" t="s">
        <v>115</v>
      </c>
      <c r="F14" s="39"/>
      <c r="G14" s="78" t="s">
        <v>115</v>
      </c>
      <c r="H14" s="39"/>
      <c r="I14" s="78" t="s">
        <v>115</v>
      </c>
      <c r="J14" s="39"/>
      <c r="K14" s="39">
        <v>12171</v>
      </c>
      <c r="L14" s="39"/>
      <c r="M14" s="78" t="s">
        <v>115</v>
      </c>
      <c r="N14" s="39"/>
      <c r="O14" s="78" t="s">
        <v>115</v>
      </c>
      <c r="P14" s="39"/>
      <c r="Q14" s="78" t="s">
        <v>115</v>
      </c>
      <c r="R14" s="39"/>
      <c r="S14" s="39">
        <f>SUM(E14:Q14)</f>
        <v>12171</v>
      </c>
      <c r="T14" s="48"/>
    </row>
    <row r="15" spans="1:20">
      <c r="A15" s="239" t="s">
        <v>260</v>
      </c>
      <c r="B15" s="240">
        <v>21.3</v>
      </c>
      <c r="C15" s="232"/>
      <c r="D15" s="232"/>
      <c r="E15" s="48" t="s">
        <v>115</v>
      </c>
      <c r="F15" s="39"/>
      <c r="G15" s="78" t="s">
        <v>115</v>
      </c>
      <c r="H15" s="39"/>
      <c r="I15" s="78" t="s">
        <v>115</v>
      </c>
      <c r="J15" s="39"/>
      <c r="K15" s="39">
        <v>-12171</v>
      </c>
      <c r="L15" s="39"/>
      <c r="M15" s="78" t="s">
        <v>115</v>
      </c>
      <c r="N15" s="39"/>
      <c r="O15" s="78" t="s">
        <v>115</v>
      </c>
      <c r="P15" s="39"/>
      <c r="Q15" s="78" t="s">
        <v>115</v>
      </c>
      <c r="R15" s="39"/>
      <c r="S15" s="39">
        <f t="shared" ref="S15:S16" si="0">SUM(E15:Q15)</f>
        <v>-12171</v>
      </c>
      <c r="T15" s="48"/>
    </row>
    <row r="16" spans="1:20">
      <c r="A16" s="239" t="s">
        <v>259</v>
      </c>
      <c r="B16" s="240">
        <v>21.2</v>
      </c>
      <c r="C16" s="232"/>
      <c r="D16" s="232"/>
      <c r="E16" s="48" t="s">
        <v>115</v>
      </c>
      <c r="F16" s="39"/>
      <c r="G16" s="78" t="s">
        <v>115</v>
      </c>
      <c r="H16" s="39"/>
      <c r="I16" s="78" t="s">
        <v>115</v>
      </c>
      <c r="J16" s="39"/>
      <c r="K16" s="48" t="s">
        <v>115</v>
      </c>
      <c r="L16" s="39"/>
      <c r="M16" s="78" t="s">
        <v>115</v>
      </c>
      <c r="N16" s="39"/>
      <c r="O16" s="39">
        <v>-58096</v>
      </c>
      <c r="P16" s="39"/>
      <c r="Q16" s="78" t="s">
        <v>115</v>
      </c>
      <c r="R16" s="39"/>
      <c r="S16" s="39">
        <f t="shared" si="0"/>
        <v>-58096</v>
      </c>
      <c r="T16" s="48"/>
    </row>
    <row r="17" spans="1:23">
      <c r="A17" s="239" t="s">
        <v>144</v>
      </c>
      <c r="B17" s="232"/>
      <c r="C17" s="232"/>
      <c r="D17" s="232"/>
      <c r="E17" s="113" t="s">
        <v>115</v>
      </c>
      <c r="F17" s="39"/>
      <c r="G17" s="113" t="s">
        <v>115</v>
      </c>
      <c r="H17" s="39"/>
      <c r="I17" s="113" t="s">
        <v>115</v>
      </c>
      <c r="J17" s="39"/>
      <c r="K17" s="113" t="s">
        <v>115</v>
      </c>
      <c r="L17" s="39"/>
      <c r="M17" s="113" t="s">
        <v>115</v>
      </c>
      <c r="N17" s="39"/>
      <c r="O17" s="39">
        <v>18009</v>
      </c>
      <c r="P17" s="39"/>
      <c r="Q17" s="78" t="s">
        <v>115</v>
      </c>
      <c r="R17" s="39"/>
      <c r="S17" s="39">
        <f>SUM(E17:Q17)</f>
        <v>18009</v>
      </c>
      <c r="T17" s="48"/>
    </row>
    <row r="18" spans="1:23" ht="21" thickBot="1">
      <c r="A18" s="238" t="s">
        <v>255</v>
      </c>
      <c r="B18" s="232"/>
      <c r="C18" s="232"/>
      <c r="D18" s="232"/>
      <c r="E18" s="108">
        <f>SUM(E13:E17)</f>
        <v>1185645</v>
      </c>
      <c r="F18" s="48"/>
      <c r="G18" s="108">
        <f>SUM(G13:G17)</f>
        <v>1369876</v>
      </c>
      <c r="H18" s="109"/>
      <c r="I18" s="127">
        <f>SUM(I13:I17)</f>
        <v>0</v>
      </c>
      <c r="J18" s="109"/>
      <c r="K18" s="127">
        <f>SUM(K13:K17)</f>
        <v>0</v>
      </c>
      <c r="L18" s="109"/>
      <c r="M18" s="108">
        <f>SUM(M13:M17)</f>
        <v>36152</v>
      </c>
      <c r="N18" s="109"/>
      <c r="O18" s="108">
        <f>SUM(O13:O17)</f>
        <v>634196</v>
      </c>
      <c r="P18" s="109"/>
      <c r="Q18" s="127">
        <f>SUM(Q13:Q17)</f>
        <v>0</v>
      </c>
      <c r="R18" s="109"/>
      <c r="S18" s="108">
        <f>SUM(S13:S17)</f>
        <v>3225869</v>
      </c>
      <c r="T18" s="48"/>
      <c r="U18" s="241"/>
      <c r="V18" s="241"/>
      <c r="W18" s="241"/>
    </row>
    <row r="19" spans="1:23" ht="20.5" thickTop="1">
      <c r="B19" s="232"/>
      <c r="C19" s="232"/>
      <c r="D19" s="232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242"/>
      <c r="R19" s="39"/>
      <c r="S19" s="242"/>
    </row>
    <row r="20" spans="1:23" ht="20.5">
      <c r="A20" s="238" t="s">
        <v>254</v>
      </c>
      <c r="B20" s="232"/>
      <c r="C20" s="232"/>
      <c r="D20" s="232"/>
      <c r="E20" s="232"/>
      <c r="F20" s="232"/>
      <c r="G20" s="231"/>
      <c r="H20" s="231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1"/>
    </row>
    <row r="21" spans="1:23" ht="20.5">
      <c r="A21" s="238" t="s">
        <v>206</v>
      </c>
      <c r="B21" s="232"/>
      <c r="C21" s="232"/>
      <c r="D21" s="232"/>
      <c r="E21" s="39">
        <v>1185645</v>
      </c>
      <c r="F21" s="39"/>
      <c r="G21" s="39">
        <v>1369876</v>
      </c>
      <c r="H21" s="39"/>
      <c r="I21" s="78" t="s">
        <v>115</v>
      </c>
      <c r="J21" s="39"/>
      <c r="K21" s="39">
        <v>42010</v>
      </c>
      <c r="L21" s="39"/>
      <c r="M21" s="39">
        <v>51887</v>
      </c>
      <c r="N21" s="39"/>
      <c r="O21" s="39">
        <v>920996</v>
      </c>
      <c r="P21" s="39"/>
      <c r="Q21" s="39">
        <v>143884</v>
      </c>
      <c r="R21" s="39"/>
      <c r="S21" s="39">
        <f>SUM(E21:Q21)</f>
        <v>3714298</v>
      </c>
      <c r="T21" s="48"/>
    </row>
    <row r="22" spans="1:23">
      <c r="A22" s="239" t="s">
        <v>234</v>
      </c>
      <c r="B22" s="240">
        <v>21.3</v>
      </c>
      <c r="C22" s="232"/>
      <c r="D22" s="232"/>
      <c r="E22" s="39">
        <v>7056</v>
      </c>
      <c r="F22" s="39"/>
      <c r="G22" s="39">
        <v>48021</v>
      </c>
      <c r="H22" s="39"/>
      <c r="I22" s="78" t="s">
        <v>115</v>
      </c>
      <c r="J22" s="39"/>
      <c r="K22" s="39">
        <f>-G22</f>
        <v>-48021</v>
      </c>
      <c r="L22" s="39"/>
      <c r="M22" s="78" t="s">
        <v>115</v>
      </c>
      <c r="N22" s="39"/>
      <c r="O22" s="78" t="s">
        <v>115</v>
      </c>
      <c r="P22" s="39"/>
      <c r="Q22" s="78" t="s">
        <v>115</v>
      </c>
      <c r="R22" s="39"/>
      <c r="S22" s="39">
        <f>SUM(E22:Q22)</f>
        <v>7056</v>
      </c>
      <c r="T22" s="48"/>
    </row>
    <row r="23" spans="1:23">
      <c r="A23" s="239" t="s">
        <v>181</v>
      </c>
      <c r="B23" s="240">
        <v>21.3</v>
      </c>
      <c r="C23" s="232"/>
      <c r="D23" s="232"/>
      <c r="E23" s="78" t="s">
        <v>115</v>
      </c>
      <c r="F23" s="39"/>
      <c r="G23" s="78" t="s">
        <v>115</v>
      </c>
      <c r="H23" s="39"/>
      <c r="I23" s="78" t="s">
        <v>115</v>
      </c>
      <c r="J23" s="39"/>
      <c r="K23" s="39">
        <v>24662</v>
      </c>
      <c r="L23" s="39"/>
      <c r="M23" s="78" t="s">
        <v>115</v>
      </c>
      <c r="N23" s="39"/>
      <c r="O23" s="78" t="s">
        <v>115</v>
      </c>
      <c r="P23" s="39"/>
      <c r="Q23" s="78" t="s">
        <v>115</v>
      </c>
      <c r="R23" s="39"/>
      <c r="S23" s="39">
        <f>SUM(E23:Q23)</f>
        <v>24662</v>
      </c>
      <c r="T23" s="48"/>
    </row>
    <row r="24" spans="1:23">
      <c r="A24" s="239" t="s">
        <v>225</v>
      </c>
      <c r="B24" s="240">
        <v>21.3</v>
      </c>
      <c r="C24" s="232"/>
      <c r="D24" s="232"/>
      <c r="E24" s="78" t="s">
        <v>115</v>
      </c>
      <c r="F24" s="39"/>
      <c r="G24" s="78" t="s">
        <v>115</v>
      </c>
      <c r="H24" s="39"/>
      <c r="I24" s="39">
        <v>238</v>
      </c>
      <c r="J24" s="39"/>
      <c r="K24" s="39">
        <v>-238</v>
      </c>
      <c r="L24" s="39"/>
      <c r="M24" s="78" t="s">
        <v>115</v>
      </c>
      <c r="N24" s="39"/>
      <c r="O24" s="78" t="s">
        <v>115</v>
      </c>
      <c r="P24" s="39"/>
      <c r="Q24" s="78" t="s">
        <v>115</v>
      </c>
      <c r="R24" s="39"/>
      <c r="S24" s="269">
        <f t="shared" ref="S24" si="1">SUM(E24:Q24)</f>
        <v>0</v>
      </c>
      <c r="T24" s="48"/>
    </row>
    <row r="25" spans="1:23">
      <c r="A25" s="239" t="s">
        <v>263</v>
      </c>
      <c r="B25" s="240">
        <v>21.2</v>
      </c>
      <c r="C25" s="232"/>
      <c r="D25" s="232"/>
      <c r="E25" s="78" t="s">
        <v>115</v>
      </c>
      <c r="F25" s="39"/>
      <c r="G25" s="78" t="s">
        <v>115</v>
      </c>
      <c r="H25" s="39"/>
      <c r="I25" s="78" t="s">
        <v>115</v>
      </c>
      <c r="J25" s="39"/>
      <c r="K25" s="78" t="s">
        <v>115</v>
      </c>
      <c r="L25" s="39"/>
      <c r="M25" s="78" t="s">
        <v>115</v>
      </c>
      <c r="N25" s="39"/>
      <c r="O25" s="290">
        <v>-59635</v>
      </c>
      <c r="P25" s="39"/>
      <c r="Q25" s="78" t="s">
        <v>115</v>
      </c>
      <c r="R25" s="39"/>
      <c r="S25" s="39">
        <f>SUM(E25:Q25)</f>
        <v>-59635</v>
      </c>
      <c r="T25" s="48"/>
    </row>
    <row r="26" spans="1:23">
      <c r="A26" s="239" t="s">
        <v>165</v>
      </c>
      <c r="B26" s="240"/>
      <c r="C26" s="232"/>
      <c r="D26" s="232"/>
      <c r="E26" s="78" t="s">
        <v>115</v>
      </c>
      <c r="F26" s="39"/>
      <c r="G26" s="78" t="s">
        <v>115</v>
      </c>
      <c r="H26" s="39"/>
      <c r="I26" s="78" t="s">
        <v>115</v>
      </c>
      <c r="J26" s="39"/>
      <c r="K26" s="78" t="s">
        <v>115</v>
      </c>
      <c r="L26" s="39"/>
      <c r="M26" s="78" t="s">
        <v>115</v>
      </c>
      <c r="N26" s="39"/>
      <c r="O26" s="39">
        <f>+'PL6'!G40</f>
        <v>93069</v>
      </c>
      <c r="P26" s="39"/>
      <c r="Q26" s="78" t="s">
        <v>115</v>
      </c>
      <c r="R26" s="39"/>
      <c r="S26" s="39">
        <f>SUM(E26:Q26)</f>
        <v>93069</v>
      </c>
      <c r="T26" s="48"/>
    </row>
    <row r="27" spans="1:23">
      <c r="A27" s="239" t="s">
        <v>218</v>
      </c>
      <c r="B27" s="232"/>
      <c r="C27" s="232"/>
      <c r="D27" s="232"/>
      <c r="E27" s="78" t="s">
        <v>115</v>
      </c>
      <c r="F27" s="39"/>
      <c r="G27" s="78" t="s">
        <v>115</v>
      </c>
      <c r="H27" s="39"/>
      <c r="I27" s="78" t="s">
        <v>115</v>
      </c>
      <c r="J27" s="39"/>
      <c r="K27" s="78" t="s">
        <v>115</v>
      </c>
      <c r="L27" s="39"/>
      <c r="M27" s="78" t="s">
        <v>115</v>
      </c>
      <c r="N27" s="39"/>
      <c r="O27" s="78" t="s">
        <v>115</v>
      </c>
      <c r="P27" s="39"/>
      <c r="Q27" s="39">
        <f>+'PL6'!G34</f>
        <v>921753</v>
      </c>
      <c r="R27" s="39"/>
      <c r="S27" s="39">
        <f>SUM(E27:Q27)</f>
        <v>921753</v>
      </c>
      <c r="T27" s="48"/>
    </row>
    <row r="28" spans="1:23">
      <c r="A28" s="239" t="s">
        <v>144</v>
      </c>
      <c r="B28" s="232"/>
      <c r="C28" s="232"/>
      <c r="D28" s="232"/>
      <c r="E28" s="114" t="s">
        <v>115</v>
      </c>
      <c r="F28" s="39"/>
      <c r="G28" s="114" t="s">
        <v>115</v>
      </c>
      <c r="H28" s="39"/>
      <c r="I28" s="114" t="s">
        <v>115</v>
      </c>
      <c r="J28" s="39"/>
      <c r="K28" s="114" t="s">
        <v>115</v>
      </c>
      <c r="L28" s="39"/>
      <c r="M28" s="114" t="s">
        <v>115</v>
      </c>
      <c r="N28" s="39"/>
      <c r="O28" s="116">
        <f>SUM(O26:O27)</f>
        <v>93069</v>
      </c>
      <c r="P28" s="39"/>
      <c r="Q28" s="116">
        <f>SUM(Q26:Q27)</f>
        <v>921753</v>
      </c>
      <c r="R28" s="39"/>
      <c r="S28" s="115">
        <f>SUM(E28:Q28)</f>
        <v>1014822</v>
      </c>
      <c r="T28" s="48"/>
    </row>
    <row r="29" spans="1:23" ht="21" thickBot="1">
      <c r="A29" s="238" t="s">
        <v>256</v>
      </c>
      <c r="B29" s="232"/>
      <c r="C29" s="232"/>
      <c r="D29" s="232"/>
      <c r="E29" s="40">
        <f>SUM(E21:E24,E28)</f>
        <v>1192701</v>
      </c>
      <c r="F29" s="48"/>
      <c r="G29" s="40">
        <f>SUM(G21:G24,G28)</f>
        <v>1417897</v>
      </c>
      <c r="H29" s="48"/>
      <c r="I29" s="40">
        <f>SUM(I21:I24,I28)</f>
        <v>238</v>
      </c>
      <c r="J29" s="48"/>
      <c r="K29" s="40">
        <f>SUM(K21:K24,K28)</f>
        <v>18413</v>
      </c>
      <c r="L29" s="48"/>
      <c r="M29" s="40">
        <f>SUM(M21:M24,M28)</f>
        <v>51887</v>
      </c>
      <c r="N29" s="48"/>
      <c r="O29" s="40">
        <f>SUM(O21:O25,O28)</f>
        <v>954430</v>
      </c>
      <c r="P29" s="48"/>
      <c r="Q29" s="40">
        <f>SUM(Q21:Q24,Q28)</f>
        <v>1065637</v>
      </c>
      <c r="R29" s="48"/>
      <c r="S29" s="40">
        <f>SUM(S21:S25,S28)</f>
        <v>4701203</v>
      </c>
      <c r="T29" s="48"/>
      <c r="U29" s="241"/>
      <c r="V29" s="241"/>
      <c r="W29" s="241"/>
    </row>
    <row r="30" spans="1:23" ht="20.5" thickTop="1">
      <c r="B30" s="232"/>
      <c r="C30" s="232"/>
      <c r="D30" s="232"/>
      <c r="E30" s="307">
        <f>+E29-BS!H112</f>
        <v>0</v>
      </c>
      <c r="F30" s="307"/>
      <c r="G30" s="307">
        <f>+G29-BS!H114</f>
        <v>0</v>
      </c>
      <c r="H30" s="307"/>
      <c r="I30" s="307">
        <f>+I29-BS!H115</f>
        <v>0</v>
      </c>
      <c r="J30" s="307"/>
      <c r="K30" s="307">
        <f>+K29-BS!H119</f>
        <v>0</v>
      </c>
      <c r="L30" s="307"/>
      <c r="M30" s="307">
        <f>+M29-BS!H122</f>
        <v>0</v>
      </c>
      <c r="N30" s="307"/>
      <c r="O30" s="307">
        <f>+O29-BS!H123</f>
        <v>0</v>
      </c>
      <c r="P30" s="307"/>
      <c r="Q30" s="307">
        <f>+Q29-BS!H124</f>
        <v>0</v>
      </c>
      <c r="R30" s="307"/>
      <c r="S30" s="307">
        <f>+S29-BS!H127</f>
        <v>0</v>
      </c>
    </row>
    <row r="31" spans="1:23">
      <c r="A31" s="243" t="s">
        <v>62</v>
      </c>
    </row>
    <row r="32" spans="1:23">
      <c r="A32" s="243"/>
    </row>
    <row r="33" spans="1:19">
      <c r="A33" s="243"/>
    </row>
    <row r="34" spans="1:19">
      <c r="A34" s="329" t="s">
        <v>134</v>
      </c>
      <c r="B34" s="329"/>
      <c r="C34" s="329"/>
      <c r="D34" s="329"/>
      <c r="E34" s="329"/>
      <c r="F34" s="329"/>
      <c r="G34" s="329"/>
      <c r="H34" s="329"/>
      <c r="I34" s="329"/>
      <c r="J34" s="329"/>
      <c r="K34" s="329"/>
      <c r="L34" s="329"/>
      <c r="M34" s="329"/>
      <c r="N34" s="329"/>
      <c r="O34" s="329"/>
      <c r="P34" s="329"/>
      <c r="Q34" s="329"/>
      <c r="R34" s="329"/>
      <c r="S34" s="329"/>
    </row>
    <row r="35" spans="1:19">
      <c r="A35" s="329" t="s">
        <v>228</v>
      </c>
      <c r="B35" s="329"/>
      <c r="C35" s="329"/>
      <c r="D35" s="329"/>
      <c r="E35" s="329"/>
      <c r="F35" s="329"/>
      <c r="G35" s="329"/>
      <c r="H35" s="329"/>
      <c r="I35" s="329"/>
      <c r="J35" s="329"/>
      <c r="K35" s="329"/>
      <c r="L35" s="329"/>
      <c r="M35" s="329"/>
      <c r="N35" s="329"/>
      <c r="O35" s="329"/>
      <c r="P35" s="329"/>
      <c r="Q35" s="329"/>
      <c r="R35" s="329"/>
      <c r="S35" s="329"/>
    </row>
    <row r="36" spans="1:19">
      <c r="E36" s="244"/>
      <c r="G36" s="244"/>
      <c r="M36" s="244"/>
      <c r="O36" s="244"/>
      <c r="S36" s="244"/>
    </row>
  </sheetData>
  <sheetProtection selectLockedCells="1" selectUnlockedCells="1"/>
  <mergeCells count="8">
    <mergeCell ref="A34:S34"/>
    <mergeCell ref="A35:S35"/>
    <mergeCell ref="A1:S1"/>
    <mergeCell ref="A2:S2"/>
    <mergeCell ref="A3:S3"/>
    <mergeCell ref="A4:S4"/>
    <mergeCell ref="A5:S5"/>
    <mergeCell ref="M9:O9"/>
  </mergeCells>
  <printOptions horizontalCentered="1"/>
  <pageMargins left="0.5" right="0.3" top="0.75" bottom="0.5" header="0.5" footer="0.3"/>
  <pageSetup paperSize="9" scale="70" firstPageNumber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EFF78-3E17-4A92-9676-7E65C2889925}">
  <sheetPr>
    <tabColor theme="6" tint="-0.249977111117893"/>
  </sheetPr>
  <dimension ref="A1:K155"/>
  <sheetViews>
    <sheetView zoomScale="80" zoomScaleNormal="80" workbookViewId="0">
      <selection sqref="A1:J1"/>
    </sheetView>
  </sheetViews>
  <sheetFormatPr defaultColWidth="7.46484375" defaultRowHeight="21.5"/>
  <cols>
    <col min="1" max="1" width="54.265625" style="226" customWidth="1"/>
    <col min="2" max="2" width="5.46484375" style="226" customWidth="1"/>
    <col min="3" max="3" width="0.46484375" style="226" customWidth="1"/>
    <col min="4" max="4" width="9.19921875" style="226" customWidth="1"/>
    <col min="5" max="5" width="2.19921875" style="226" customWidth="1"/>
    <col min="6" max="6" width="9.19921875" style="226" customWidth="1"/>
    <col min="7" max="7" width="2.19921875" style="226" customWidth="1"/>
    <col min="8" max="8" width="9.19921875" style="226" customWidth="1"/>
    <col min="9" max="9" width="1.86328125" style="226" customWidth="1"/>
    <col min="10" max="10" width="9.19921875" style="225" customWidth="1"/>
    <col min="11" max="16384" width="7.46484375" style="175"/>
  </cols>
  <sheetData>
    <row r="1" spans="1:10" ht="23">
      <c r="A1" s="335" t="s">
        <v>138</v>
      </c>
      <c r="B1" s="335"/>
      <c r="C1" s="335"/>
      <c r="D1" s="335"/>
      <c r="E1" s="335"/>
      <c r="F1" s="335"/>
      <c r="G1" s="335"/>
      <c r="H1" s="335"/>
      <c r="I1" s="335"/>
      <c r="J1" s="335"/>
    </row>
    <row r="2" spans="1:10" ht="23">
      <c r="A2" s="335" t="s">
        <v>101</v>
      </c>
      <c r="B2" s="335"/>
      <c r="C2" s="335"/>
      <c r="D2" s="335"/>
      <c r="E2" s="335"/>
      <c r="F2" s="335"/>
      <c r="G2" s="335"/>
      <c r="H2" s="335"/>
      <c r="I2" s="335"/>
      <c r="J2" s="335"/>
    </row>
    <row r="3" spans="1:10" ht="23">
      <c r="A3" s="335" t="s">
        <v>254</v>
      </c>
      <c r="B3" s="335"/>
      <c r="C3" s="335"/>
      <c r="D3" s="335"/>
      <c r="E3" s="335"/>
      <c r="F3" s="335"/>
      <c r="G3" s="335"/>
      <c r="H3" s="335"/>
      <c r="I3" s="335"/>
      <c r="J3" s="335"/>
    </row>
    <row r="4" spans="1:10" ht="21" customHeight="1">
      <c r="A4" s="336" t="s">
        <v>61</v>
      </c>
      <c r="B4" s="336"/>
      <c r="C4" s="336"/>
      <c r="D4" s="336"/>
      <c r="E4" s="336"/>
      <c r="F4" s="336"/>
      <c r="G4" s="336"/>
      <c r="H4" s="336"/>
      <c r="I4" s="336"/>
      <c r="J4" s="336"/>
    </row>
    <row r="5" spans="1:10" s="182" customFormat="1" ht="18" customHeight="1">
      <c r="A5" s="176"/>
      <c r="B5" s="177"/>
      <c r="C5" s="178"/>
      <c r="D5" s="178"/>
      <c r="E5" s="179"/>
      <c r="F5" s="180"/>
      <c r="G5" s="180"/>
      <c r="H5" s="180"/>
      <c r="I5" s="180"/>
      <c r="J5" s="181" t="s">
        <v>58</v>
      </c>
    </row>
    <row r="6" spans="1:10" s="185" customFormat="1" ht="4.5" customHeight="1">
      <c r="A6" s="183"/>
      <c r="B6" s="183"/>
      <c r="C6" s="183"/>
      <c r="D6" s="183"/>
      <c r="E6" s="183"/>
      <c r="F6" s="183"/>
      <c r="G6" s="183"/>
      <c r="H6" s="183"/>
      <c r="I6" s="184"/>
      <c r="J6" s="183"/>
    </row>
    <row r="7" spans="1:10" s="182" customFormat="1" ht="17.899999999999999" customHeight="1">
      <c r="A7" s="186"/>
      <c r="B7" s="187"/>
      <c r="C7" s="186"/>
      <c r="D7" s="337" t="s">
        <v>1</v>
      </c>
      <c r="E7" s="337"/>
      <c r="F7" s="337"/>
      <c r="G7" s="188"/>
      <c r="H7" s="337" t="s">
        <v>91</v>
      </c>
      <c r="I7" s="337"/>
      <c r="J7" s="337"/>
    </row>
    <row r="8" spans="1:10" s="182" customFormat="1" ht="17.899999999999999" customHeight="1">
      <c r="A8" s="186"/>
      <c r="B8" s="186"/>
      <c r="C8" s="186"/>
      <c r="D8" s="189">
        <v>2566</v>
      </c>
      <c r="E8" s="190"/>
      <c r="F8" s="189">
        <v>2565</v>
      </c>
      <c r="G8" s="191"/>
      <c r="H8" s="189">
        <v>2566</v>
      </c>
      <c r="I8" s="190"/>
      <c r="J8" s="189">
        <v>2565</v>
      </c>
    </row>
    <row r="9" spans="1:10" s="182" customFormat="1" ht="17.899999999999999" customHeight="1">
      <c r="A9" s="192" t="s">
        <v>29</v>
      </c>
      <c r="B9" s="193"/>
      <c r="C9" s="193"/>
      <c r="D9" s="194"/>
      <c r="E9" s="193"/>
      <c r="F9" s="194"/>
      <c r="G9" s="193"/>
      <c r="H9" s="194"/>
      <c r="I9" s="110"/>
      <c r="J9" s="194"/>
    </row>
    <row r="10" spans="1:10" s="182" customFormat="1" ht="19.399999999999999" customHeight="1">
      <c r="A10" s="193" t="s">
        <v>165</v>
      </c>
      <c r="B10" s="193"/>
      <c r="C10" s="193"/>
      <c r="D10" s="195">
        <f>+'PL6'!C40</f>
        <v>111023</v>
      </c>
      <c r="E10" s="295"/>
      <c r="F10" s="195">
        <v>23651</v>
      </c>
      <c r="G10" s="195"/>
      <c r="H10" s="195">
        <f>+'PL6'!G40</f>
        <v>93069</v>
      </c>
      <c r="I10" s="195"/>
      <c r="J10" s="195">
        <v>18009</v>
      </c>
    </row>
    <row r="11" spans="1:10" s="182" customFormat="1" ht="19.399999999999999" customHeight="1">
      <c r="A11" s="193" t="s">
        <v>93</v>
      </c>
      <c r="B11" s="193"/>
      <c r="C11" s="193"/>
      <c r="D11" s="295"/>
      <c r="E11" s="295"/>
      <c r="F11" s="295"/>
      <c r="G11" s="295"/>
      <c r="H11" s="295"/>
      <c r="I11" s="295"/>
      <c r="J11" s="295"/>
    </row>
    <row r="12" spans="1:10" s="182" customFormat="1" ht="19.399999999999999" customHeight="1">
      <c r="A12" s="196" t="s">
        <v>236</v>
      </c>
      <c r="B12" s="193"/>
      <c r="C12" s="193"/>
      <c r="D12" s="195">
        <v>54980</v>
      </c>
      <c r="E12" s="294"/>
      <c r="F12" s="296" t="s">
        <v>115</v>
      </c>
      <c r="G12" s="294"/>
      <c r="H12" s="296" t="s">
        <v>115</v>
      </c>
      <c r="I12" s="294"/>
      <c r="J12" s="296" t="s">
        <v>115</v>
      </c>
    </row>
    <row r="13" spans="1:10" s="182" customFormat="1" ht="19.399999999999999" customHeight="1">
      <c r="A13" s="196" t="s">
        <v>170</v>
      </c>
      <c r="B13" s="197"/>
      <c r="C13" s="193"/>
      <c r="D13" s="195">
        <v>-101888</v>
      </c>
      <c r="E13" s="295"/>
      <c r="F13" s="195">
        <v>-30071</v>
      </c>
      <c r="G13" s="195"/>
      <c r="H13" s="195">
        <v>-102037</v>
      </c>
      <c r="I13" s="195"/>
      <c r="J13" s="195">
        <v>-30070</v>
      </c>
    </row>
    <row r="14" spans="1:10" s="182" customFormat="1" ht="19.399999999999999" customHeight="1">
      <c r="A14" s="196" t="s">
        <v>56</v>
      </c>
      <c r="B14" s="193"/>
      <c r="C14" s="193"/>
      <c r="D14" s="195">
        <v>45231</v>
      </c>
      <c r="E14" s="295"/>
      <c r="F14" s="195">
        <v>41269</v>
      </c>
      <c r="G14" s="195"/>
      <c r="H14" s="195">
        <v>26996</v>
      </c>
      <c r="I14" s="195"/>
      <c r="J14" s="195">
        <v>21877</v>
      </c>
    </row>
    <row r="15" spans="1:10" s="182" customFormat="1" ht="19.399999999999999" customHeight="1">
      <c r="A15" s="198" t="s">
        <v>237</v>
      </c>
      <c r="B15" s="193"/>
      <c r="C15" s="193"/>
      <c r="D15" s="195">
        <v>1749</v>
      </c>
      <c r="E15" s="295"/>
      <c r="F15" s="195">
        <v>-84</v>
      </c>
      <c r="G15" s="195"/>
      <c r="H15" s="195">
        <v>542</v>
      </c>
      <c r="I15" s="195"/>
      <c r="J15" s="195">
        <v>-45</v>
      </c>
    </row>
    <row r="16" spans="1:10" s="182" customFormat="1" ht="19.399999999999999" customHeight="1">
      <c r="A16" s="198" t="s">
        <v>157</v>
      </c>
      <c r="B16" s="193"/>
      <c r="C16" s="193"/>
      <c r="D16" s="195">
        <v>4098</v>
      </c>
      <c r="E16" s="295"/>
      <c r="F16" s="195">
        <v>3801</v>
      </c>
      <c r="G16" s="195"/>
      <c r="H16" s="195">
        <v>1867</v>
      </c>
      <c r="I16" s="195"/>
      <c r="J16" s="195">
        <v>2170</v>
      </c>
    </row>
    <row r="17" spans="1:10" s="182" customFormat="1" ht="19.399999999999999" customHeight="1">
      <c r="A17" s="198" t="s">
        <v>148</v>
      </c>
      <c r="B17" s="193"/>
      <c r="C17" s="193"/>
      <c r="D17" s="195">
        <v>-14852</v>
      </c>
      <c r="E17" s="295"/>
      <c r="F17" s="195">
        <v>-5641</v>
      </c>
      <c r="G17" s="195"/>
      <c r="H17" s="195">
        <v>-120733</v>
      </c>
      <c r="I17" s="195"/>
      <c r="J17" s="195">
        <v>-72368</v>
      </c>
    </row>
    <row r="18" spans="1:10" s="182" customFormat="1" ht="19.399999999999999" customHeight="1">
      <c r="A18" s="198" t="s">
        <v>232</v>
      </c>
      <c r="B18" s="193"/>
      <c r="C18" s="193"/>
      <c r="D18" s="296" t="s">
        <v>115</v>
      </c>
      <c r="E18" s="295"/>
      <c r="F18" s="296" t="s">
        <v>115</v>
      </c>
      <c r="G18" s="295"/>
      <c r="H18" s="195">
        <v>-57992</v>
      </c>
      <c r="I18" s="295"/>
      <c r="J18" s="296" t="s">
        <v>115</v>
      </c>
    </row>
    <row r="19" spans="1:10" s="182" customFormat="1" ht="19.399999999999999" customHeight="1">
      <c r="A19" s="198" t="s">
        <v>188</v>
      </c>
      <c r="B19" s="193"/>
      <c r="C19" s="193"/>
      <c r="D19" s="296" t="s">
        <v>115</v>
      </c>
      <c r="E19" s="295"/>
      <c r="F19" s="296" t="s">
        <v>115</v>
      </c>
      <c r="G19" s="295"/>
      <c r="H19" s="296" t="s">
        <v>115</v>
      </c>
      <c r="I19" s="295"/>
      <c r="J19" s="195">
        <v>-4999</v>
      </c>
    </row>
    <row r="20" spans="1:10" s="182" customFormat="1" ht="19.399999999999999" customHeight="1">
      <c r="A20" s="198" t="s">
        <v>199</v>
      </c>
      <c r="B20" s="197"/>
      <c r="C20" s="193"/>
      <c r="D20" s="195">
        <v>314</v>
      </c>
      <c r="E20" s="295"/>
      <c r="F20" s="195">
        <v>-226</v>
      </c>
      <c r="G20" s="295"/>
      <c r="H20" s="296" t="s">
        <v>115</v>
      </c>
      <c r="I20" s="295"/>
      <c r="J20" s="296" t="s">
        <v>115</v>
      </c>
    </row>
    <row r="21" spans="1:10" s="182" customFormat="1" ht="19.399999999999999" customHeight="1">
      <c r="A21" s="198" t="s">
        <v>282</v>
      </c>
      <c r="B21" s="197"/>
      <c r="C21" s="193"/>
      <c r="D21" s="195">
        <v>-223695</v>
      </c>
      <c r="E21" s="295"/>
      <c r="F21" s="195">
        <v>-94696</v>
      </c>
      <c r="G21" s="295"/>
      <c r="H21" s="195">
        <v>11290</v>
      </c>
      <c r="I21" s="295"/>
      <c r="J21" s="195">
        <v>-52667</v>
      </c>
    </row>
    <row r="22" spans="1:10" s="182" customFormat="1" ht="19.399999999999999" customHeight="1">
      <c r="A22" s="198" t="s">
        <v>281</v>
      </c>
      <c r="B22" s="197"/>
      <c r="C22" s="193"/>
      <c r="D22" s="195">
        <v>3380</v>
      </c>
      <c r="E22" s="295"/>
      <c r="F22" s="296" t="s">
        <v>115</v>
      </c>
      <c r="G22" s="295"/>
      <c r="H22" s="195">
        <v>3380</v>
      </c>
      <c r="I22" s="295"/>
      <c r="J22" s="296" t="s">
        <v>115</v>
      </c>
    </row>
    <row r="23" spans="1:10" s="182" customFormat="1" ht="19.399999999999999" customHeight="1">
      <c r="A23" s="198" t="s">
        <v>164</v>
      </c>
      <c r="B23" s="197"/>
      <c r="C23" s="193"/>
      <c r="D23" s="195">
        <v>23404</v>
      </c>
      <c r="E23" s="295"/>
      <c r="F23" s="195">
        <v>12089</v>
      </c>
      <c r="G23" s="295"/>
      <c r="H23" s="195">
        <v>8916</v>
      </c>
      <c r="I23" s="295"/>
      <c r="J23" s="195">
        <v>3667</v>
      </c>
    </row>
    <row r="24" spans="1:10" s="182" customFormat="1" ht="19.399999999999999" customHeight="1">
      <c r="A24" s="198" t="s">
        <v>181</v>
      </c>
      <c r="B24" s="197"/>
      <c r="C24" s="193"/>
      <c r="D24" s="195">
        <v>24662</v>
      </c>
      <c r="E24" s="295"/>
      <c r="F24" s="296" t="s">
        <v>115</v>
      </c>
      <c r="G24" s="295"/>
      <c r="H24" s="195">
        <v>24662</v>
      </c>
      <c r="I24" s="295"/>
      <c r="J24" s="296" t="s">
        <v>115</v>
      </c>
    </row>
    <row r="25" spans="1:10" s="182" customFormat="1" ht="19.399999999999999" customHeight="1">
      <c r="A25" s="198" t="s">
        <v>28</v>
      </c>
      <c r="B25" s="194"/>
      <c r="C25" s="194"/>
      <c r="D25" s="195">
        <v>81981</v>
      </c>
      <c r="E25" s="295"/>
      <c r="F25" s="195">
        <v>132926</v>
      </c>
      <c r="G25" s="295"/>
      <c r="H25" s="195">
        <v>158731</v>
      </c>
      <c r="I25" s="295"/>
      <c r="J25" s="195">
        <v>127892</v>
      </c>
    </row>
    <row r="26" spans="1:10" s="182" customFormat="1" ht="19.399999999999999" customHeight="1">
      <c r="A26" s="198" t="s">
        <v>275</v>
      </c>
      <c r="B26" s="194"/>
      <c r="C26" s="194"/>
      <c r="D26" s="313">
        <v>47997</v>
      </c>
      <c r="E26" s="295"/>
      <c r="F26" s="298" t="s">
        <v>115</v>
      </c>
      <c r="G26" s="295"/>
      <c r="H26" s="298" t="s">
        <v>115</v>
      </c>
      <c r="I26" s="295"/>
      <c r="J26" s="298" t="s">
        <v>115</v>
      </c>
    </row>
    <row r="27" spans="1:10" s="182" customFormat="1" ht="19.399999999999999" customHeight="1">
      <c r="A27" s="199" t="s">
        <v>279</v>
      </c>
      <c r="B27" s="194"/>
      <c r="C27" s="194"/>
      <c r="D27" s="295"/>
      <c r="E27" s="295"/>
      <c r="F27" s="295"/>
      <c r="G27" s="295"/>
      <c r="H27" s="295"/>
      <c r="I27" s="295"/>
      <c r="J27" s="295"/>
    </row>
    <row r="28" spans="1:10" s="182" customFormat="1" ht="19.399999999999999" customHeight="1">
      <c r="A28" s="200" t="s">
        <v>95</v>
      </c>
      <c r="B28" s="193"/>
      <c r="C28" s="193"/>
      <c r="D28" s="195">
        <f>SUM(D10:D26)</f>
        <v>58384</v>
      </c>
      <c r="E28" s="195"/>
      <c r="F28" s="195">
        <f>SUM(F10:F25)</f>
        <v>83018</v>
      </c>
      <c r="G28" s="195"/>
      <c r="H28" s="195">
        <f>SUM(H10:H25)</f>
        <v>48691</v>
      </c>
      <c r="I28" s="195"/>
      <c r="J28" s="195">
        <f>SUM(J10:J25)</f>
        <v>13466</v>
      </c>
    </row>
    <row r="29" spans="1:10" s="182" customFormat="1" ht="19.399999999999999" customHeight="1">
      <c r="A29" s="201" t="s">
        <v>96</v>
      </c>
      <c r="B29" s="193"/>
      <c r="C29" s="193"/>
      <c r="D29" s="195"/>
      <c r="E29" s="195"/>
      <c r="F29" s="195"/>
      <c r="G29" s="195"/>
      <c r="H29" s="195"/>
      <c r="I29" s="195"/>
      <c r="J29" s="195"/>
    </row>
    <row r="30" spans="1:10" s="182" customFormat="1" ht="19.399999999999999" customHeight="1">
      <c r="A30" s="196" t="s">
        <v>45</v>
      </c>
      <c r="B30" s="193"/>
      <c r="C30" s="193"/>
      <c r="D30" s="195">
        <v>-192567</v>
      </c>
      <c r="E30" s="195"/>
      <c r="F30" s="195">
        <v>-233183</v>
      </c>
      <c r="G30" s="195"/>
      <c r="H30" s="195">
        <v>-90810</v>
      </c>
      <c r="I30" s="195"/>
      <c r="J30" s="195">
        <v>-90084</v>
      </c>
    </row>
    <row r="31" spans="1:10" s="182" customFormat="1" ht="19.399999999999999" customHeight="1">
      <c r="A31" s="196" t="s">
        <v>233</v>
      </c>
      <c r="B31" s="193"/>
      <c r="C31" s="193"/>
      <c r="D31" s="195">
        <v>5014</v>
      </c>
      <c r="E31" s="295"/>
      <c r="F31" s="195">
        <v>-7199</v>
      </c>
      <c r="G31" s="195"/>
      <c r="H31" s="195">
        <v>766</v>
      </c>
      <c r="I31" s="195"/>
      <c r="J31" s="195">
        <v>-1926</v>
      </c>
    </row>
    <row r="32" spans="1:10" s="182" customFormat="1" ht="19.399999999999999" customHeight="1">
      <c r="A32" s="141" t="s">
        <v>132</v>
      </c>
      <c r="B32" s="193"/>
      <c r="C32" s="193"/>
      <c r="D32" s="195">
        <v>-5494</v>
      </c>
      <c r="E32" s="295"/>
      <c r="F32" s="195">
        <v>33848</v>
      </c>
      <c r="G32" s="195"/>
      <c r="H32" s="195">
        <v>-1234</v>
      </c>
      <c r="I32" s="195"/>
      <c r="J32" s="195">
        <v>4534</v>
      </c>
    </row>
    <row r="33" spans="1:10" s="182" customFormat="1" ht="19.399999999999999" customHeight="1">
      <c r="A33" s="141" t="s">
        <v>229</v>
      </c>
      <c r="B33" s="193"/>
      <c r="C33" s="193"/>
      <c r="D33" s="195">
        <v>13309</v>
      </c>
      <c r="E33" s="295"/>
      <c r="F33" s="296" t="s">
        <v>115</v>
      </c>
      <c r="G33" s="295"/>
      <c r="H33" s="296" t="s">
        <v>115</v>
      </c>
      <c r="I33" s="295"/>
      <c r="J33" s="296" t="s">
        <v>115</v>
      </c>
    </row>
    <row r="34" spans="1:10" s="182" customFormat="1" ht="19.399999999999999" customHeight="1">
      <c r="A34" s="196" t="s">
        <v>5</v>
      </c>
      <c r="B34" s="193"/>
      <c r="C34" s="193"/>
      <c r="D34" s="195">
        <v>-1227603</v>
      </c>
      <c r="E34" s="295"/>
      <c r="F34" s="195">
        <v>-599280</v>
      </c>
      <c r="G34" s="195"/>
      <c r="H34" s="195">
        <v>-603358</v>
      </c>
      <c r="I34" s="195"/>
      <c r="J34" s="195">
        <v>-325592</v>
      </c>
    </row>
    <row r="35" spans="1:10" s="182" customFormat="1" ht="19.399999999999999" customHeight="1">
      <c r="A35" s="196" t="s">
        <v>173</v>
      </c>
      <c r="B35" s="193"/>
      <c r="C35" s="193"/>
      <c r="D35" s="195">
        <v>-474174</v>
      </c>
      <c r="E35" s="295"/>
      <c r="F35" s="195">
        <v>-70653</v>
      </c>
      <c r="G35" s="295"/>
      <c r="H35" s="296" t="s">
        <v>115</v>
      </c>
      <c r="I35" s="295"/>
      <c r="J35" s="195">
        <v>61766</v>
      </c>
    </row>
    <row r="36" spans="1:10" s="182" customFormat="1" ht="19.399999999999999" customHeight="1">
      <c r="A36" s="196" t="s">
        <v>194</v>
      </c>
      <c r="B36" s="193"/>
      <c r="C36" s="193"/>
      <c r="D36" s="296" t="s">
        <v>115</v>
      </c>
      <c r="E36" s="295"/>
      <c r="F36" s="195">
        <v>-21328</v>
      </c>
      <c r="G36" s="295"/>
      <c r="H36" s="296" t="s">
        <v>115</v>
      </c>
      <c r="I36" s="295"/>
      <c r="J36" s="195">
        <v>-7119</v>
      </c>
    </row>
    <row r="37" spans="1:10" s="182" customFormat="1" ht="19.399999999999999" customHeight="1">
      <c r="A37" s="196" t="s">
        <v>11</v>
      </c>
      <c r="B37" s="193"/>
      <c r="C37" s="193"/>
      <c r="D37" s="195">
        <v>-1427</v>
      </c>
      <c r="E37" s="295"/>
      <c r="F37" s="195">
        <v>-16533</v>
      </c>
      <c r="G37" s="295"/>
      <c r="H37" s="195">
        <v>9127</v>
      </c>
      <c r="I37" s="295"/>
      <c r="J37" s="195">
        <v>-16061</v>
      </c>
    </row>
    <row r="38" spans="1:10" s="182" customFormat="1" ht="19.399999999999999" customHeight="1">
      <c r="A38" s="196" t="s">
        <v>46</v>
      </c>
      <c r="B38" s="193"/>
      <c r="C38" s="193"/>
      <c r="D38" s="195">
        <v>-132134</v>
      </c>
      <c r="E38" s="295"/>
      <c r="F38" s="195">
        <v>-105817</v>
      </c>
      <c r="G38" s="295"/>
      <c r="H38" s="195">
        <v>-147322</v>
      </c>
      <c r="I38" s="295"/>
      <c r="J38" s="195">
        <v>-45809</v>
      </c>
    </row>
    <row r="39" spans="1:10" s="182" customFormat="1" ht="19.399999999999999" customHeight="1">
      <c r="A39" s="196" t="s">
        <v>230</v>
      </c>
      <c r="B39" s="193"/>
      <c r="C39" s="193"/>
      <c r="D39" s="195">
        <v>67431</v>
      </c>
      <c r="E39" s="295"/>
      <c r="F39" s="296" t="s">
        <v>115</v>
      </c>
      <c r="G39" s="295"/>
      <c r="H39" s="195">
        <v>12716</v>
      </c>
      <c r="I39" s="295"/>
      <c r="J39" s="296" t="s">
        <v>115</v>
      </c>
    </row>
    <row r="40" spans="1:10" s="182" customFormat="1" ht="19.399999999999999" customHeight="1">
      <c r="A40" s="196" t="s">
        <v>18</v>
      </c>
      <c r="B40" s="193"/>
      <c r="C40" s="193"/>
      <c r="D40" s="195">
        <v>34173</v>
      </c>
      <c r="E40" s="295"/>
      <c r="F40" s="195">
        <v>91571</v>
      </c>
      <c r="G40" s="295"/>
      <c r="H40" s="195">
        <v>5319</v>
      </c>
      <c r="I40" s="295"/>
      <c r="J40" s="195">
        <v>57560</v>
      </c>
    </row>
    <row r="41" spans="1:10" s="182" customFormat="1" ht="19.399999999999999" customHeight="1">
      <c r="A41" s="196" t="s">
        <v>131</v>
      </c>
      <c r="B41" s="193"/>
      <c r="C41" s="193"/>
      <c r="D41" s="294">
        <v>-102</v>
      </c>
      <c r="E41" s="295"/>
      <c r="F41" s="294">
        <v>-59</v>
      </c>
      <c r="G41" s="295"/>
      <c r="H41" s="294">
        <v>-117</v>
      </c>
      <c r="I41" s="295"/>
      <c r="J41" s="195">
        <v>-21</v>
      </c>
    </row>
    <row r="42" spans="1:10" s="182" customFormat="1" ht="19.399999999999999" customHeight="1">
      <c r="A42" s="196" t="s">
        <v>141</v>
      </c>
      <c r="B42" s="193"/>
      <c r="C42" s="193"/>
      <c r="D42" s="296" t="s">
        <v>115</v>
      </c>
      <c r="E42" s="295"/>
      <c r="F42" s="195">
        <v>9509</v>
      </c>
      <c r="G42" s="295"/>
      <c r="H42" s="296" t="s">
        <v>115</v>
      </c>
      <c r="I42" s="295"/>
      <c r="J42" s="195">
        <v>4109</v>
      </c>
    </row>
    <row r="43" spans="1:10" s="182" customFormat="1" ht="19.399999999999999" customHeight="1">
      <c r="A43" s="196" t="s">
        <v>191</v>
      </c>
      <c r="B43" s="193"/>
      <c r="C43" s="193"/>
      <c r="D43" s="294">
        <v>-431</v>
      </c>
      <c r="E43" s="295"/>
      <c r="F43" s="298" t="s">
        <v>115</v>
      </c>
      <c r="G43" s="295"/>
      <c r="H43" s="297">
        <v>-431</v>
      </c>
      <c r="I43" s="295"/>
      <c r="J43" s="298" t="s">
        <v>115</v>
      </c>
    </row>
    <row r="44" spans="1:10" s="182" customFormat="1" ht="19.399999999999999" customHeight="1">
      <c r="A44" s="202" t="s">
        <v>238</v>
      </c>
      <c r="B44" s="193"/>
      <c r="C44" s="193"/>
      <c r="D44" s="299">
        <f>SUM(D28:D43)</f>
        <v>-1855621</v>
      </c>
      <c r="E44" s="295"/>
      <c r="F44" s="294">
        <f>SUM(F28:F43)</f>
        <v>-836106</v>
      </c>
      <c r="G44" s="295"/>
      <c r="H44" s="294">
        <f>SUM(H28:H43)</f>
        <v>-766653</v>
      </c>
      <c r="I44" s="295"/>
      <c r="J44" s="294">
        <f>SUM(J28:J43)</f>
        <v>-345177</v>
      </c>
    </row>
    <row r="45" spans="1:10" s="182" customFormat="1" ht="18.75" customHeight="1">
      <c r="A45" s="196" t="s">
        <v>278</v>
      </c>
      <c r="B45" s="193"/>
      <c r="C45" s="193"/>
      <c r="D45" s="294">
        <v>-10579</v>
      </c>
      <c r="E45" s="295"/>
      <c r="F45" s="294">
        <v>-24892</v>
      </c>
      <c r="G45" s="295"/>
      <c r="H45" s="296" t="s">
        <v>115</v>
      </c>
      <c r="I45" s="295"/>
      <c r="J45" s="195">
        <v>9175</v>
      </c>
    </row>
    <row r="46" spans="1:10" s="204" customFormat="1" ht="19.399999999999999" customHeight="1">
      <c r="A46" s="203" t="s">
        <v>239</v>
      </c>
      <c r="B46" s="193"/>
      <c r="C46" s="193"/>
      <c r="D46" s="300">
        <f>SUM(D44:D45)</f>
        <v>-1866200</v>
      </c>
      <c r="E46" s="295"/>
      <c r="F46" s="300">
        <f>SUM(F44:F45)</f>
        <v>-860998</v>
      </c>
      <c r="G46" s="295"/>
      <c r="H46" s="300">
        <f>SUM(H44:H45)</f>
        <v>-766653</v>
      </c>
      <c r="I46" s="295"/>
      <c r="J46" s="300">
        <f>SUM(J44:J45)</f>
        <v>-336002</v>
      </c>
    </row>
    <row r="47" spans="1:10" s="204" customFormat="1" ht="19.399999999999999" customHeight="1">
      <c r="B47" s="193"/>
      <c r="C47" s="193"/>
      <c r="D47" s="205"/>
      <c r="E47" s="193"/>
      <c r="F47" s="205"/>
      <c r="G47" s="193"/>
      <c r="H47" s="205"/>
      <c r="I47" s="206"/>
      <c r="J47" s="205"/>
    </row>
    <row r="48" spans="1:10" s="204" customFormat="1" ht="19.399999999999999" customHeight="1">
      <c r="B48" s="193"/>
      <c r="C48" s="193"/>
      <c r="D48" s="205"/>
      <c r="E48" s="193"/>
      <c r="F48" s="205"/>
      <c r="G48" s="193"/>
      <c r="H48" s="205"/>
      <c r="I48" s="206"/>
      <c r="J48" s="205"/>
    </row>
    <row r="49" spans="1:10" s="204" customFormat="1" ht="19.399999999999999" customHeight="1">
      <c r="B49" s="193"/>
      <c r="C49" s="193"/>
      <c r="D49" s="205"/>
      <c r="E49" s="193"/>
      <c r="F49" s="205"/>
      <c r="G49" s="193"/>
      <c r="H49" s="205"/>
      <c r="I49" s="206"/>
      <c r="J49" s="205"/>
    </row>
    <row r="50" spans="1:10" s="204" customFormat="1" ht="19.399999999999999" customHeight="1">
      <c r="B50" s="193"/>
      <c r="C50" s="193"/>
      <c r="D50" s="205"/>
      <c r="E50" s="193"/>
      <c r="F50" s="205"/>
      <c r="G50" s="193"/>
      <c r="H50" s="205"/>
      <c r="I50" s="206"/>
      <c r="J50" s="205"/>
    </row>
    <row r="51" spans="1:10" s="204" customFormat="1" ht="19.399999999999999" customHeight="1">
      <c r="B51" s="193"/>
      <c r="C51" s="193"/>
      <c r="D51" s="205"/>
      <c r="E51" s="193"/>
      <c r="F51" s="205"/>
      <c r="G51" s="193"/>
      <c r="H51" s="205"/>
      <c r="I51" s="206"/>
      <c r="J51" s="205"/>
    </row>
    <row r="52" spans="1:10" s="204" customFormat="1" ht="19.399999999999999" customHeight="1">
      <c r="B52" s="193"/>
      <c r="C52" s="193"/>
      <c r="D52" s="205"/>
      <c r="E52" s="193"/>
      <c r="F52" s="205"/>
      <c r="G52" s="193"/>
      <c r="H52" s="205"/>
      <c r="I52" s="206"/>
      <c r="J52" s="205"/>
    </row>
    <row r="53" spans="1:10" s="204" customFormat="1" ht="19" customHeight="1">
      <c r="B53" s="193"/>
      <c r="C53" s="193"/>
      <c r="D53" s="205"/>
      <c r="E53" s="193"/>
      <c r="F53" s="205"/>
      <c r="G53" s="193"/>
      <c r="H53" s="205"/>
      <c r="I53" s="206"/>
      <c r="J53" s="205"/>
    </row>
    <row r="54" spans="1:10" s="204" customFormat="1" ht="19.399999999999999" customHeight="1">
      <c r="B54" s="193"/>
      <c r="C54" s="193"/>
      <c r="D54" s="205"/>
      <c r="E54" s="193"/>
      <c r="F54" s="205"/>
      <c r="G54" s="193"/>
      <c r="H54" s="205"/>
      <c r="I54" s="206"/>
      <c r="J54" s="205"/>
    </row>
    <row r="55" spans="1:10" s="204" customFormat="1" ht="19.399999999999999" customHeight="1">
      <c r="B55" s="193"/>
      <c r="C55" s="193"/>
      <c r="D55" s="205"/>
      <c r="E55" s="193"/>
      <c r="F55" s="205"/>
      <c r="G55" s="193"/>
      <c r="H55" s="205"/>
      <c r="I55" s="206"/>
      <c r="J55" s="205"/>
    </row>
    <row r="56" spans="1:10" s="204" customFormat="1" ht="18.75" customHeight="1">
      <c r="A56" s="203"/>
      <c r="B56" s="193"/>
      <c r="C56" s="207"/>
      <c r="D56" s="208"/>
      <c r="E56" s="208"/>
      <c r="F56" s="208"/>
      <c r="G56" s="208"/>
      <c r="H56" s="208"/>
      <c r="I56" s="208"/>
      <c r="J56" s="208"/>
    </row>
    <row r="57" spans="1:10" s="204" customFormat="1" ht="18.75" customHeight="1">
      <c r="A57" s="203"/>
      <c r="B57" s="193"/>
      <c r="C57" s="207"/>
      <c r="D57" s="208"/>
      <c r="E57" s="208"/>
      <c r="F57" s="208"/>
      <c r="G57" s="208"/>
      <c r="H57" s="208"/>
      <c r="I57" s="208"/>
      <c r="J57" s="208"/>
    </row>
    <row r="58" spans="1:10" s="204" customFormat="1" ht="19.399999999999999" customHeight="1">
      <c r="A58" s="203"/>
      <c r="B58" s="193"/>
      <c r="C58" s="207"/>
      <c r="D58" s="208"/>
      <c r="E58" s="208"/>
      <c r="F58" s="208"/>
      <c r="G58" s="208"/>
      <c r="H58" s="208"/>
      <c r="I58" s="208"/>
      <c r="J58" s="208"/>
    </row>
    <row r="59" spans="1:10" s="182" customFormat="1" ht="22.5" customHeight="1">
      <c r="A59" s="335" t="s">
        <v>138</v>
      </c>
      <c r="B59" s="335"/>
      <c r="C59" s="335"/>
      <c r="D59" s="335"/>
      <c r="E59" s="335"/>
      <c r="F59" s="335"/>
      <c r="G59" s="335"/>
      <c r="H59" s="335"/>
      <c r="I59" s="335"/>
      <c r="J59" s="335"/>
    </row>
    <row r="60" spans="1:10" s="182" customFormat="1" ht="22.5" customHeight="1">
      <c r="A60" s="335" t="s">
        <v>104</v>
      </c>
      <c r="B60" s="335"/>
      <c r="C60" s="335"/>
      <c r="D60" s="335"/>
      <c r="E60" s="335"/>
      <c r="F60" s="335"/>
      <c r="G60" s="335"/>
      <c r="H60" s="335"/>
      <c r="I60" s="335"/>
      <c r="J60" s="335"/>
    </row>
    <row r="61" spans="1:10" s="182" customFormat="1" ht="22.5" customHeight="1">
      <c r="A61" s="335" t="s">
        <v>254</v>
      </c>
      <c r="B61" s="335"/>
      <c r="C61" s="335"/>
      <c r="D61" s="335"/>
      <c r="E61" s="335"/>
      <c r="F61" s="335"/>
      <c r="G61" s="335"/>
      <c r="H61" s="335"/>
      <c r="I61" s="335"/>
      <c r="J61" s="335"/>
    </row>
    <row r="62" spans="1:10" s="182" customFormat="1" ht="22.5" customHeight="1">
      <c r="A62" s="336" t="s">
        <v>61</v>
      </c>
      <c r="B62" s="336"/>
      <c r="C62" s="336"/>
      <c r="D62" s="336"/>
      <c r="E62" s="336"/>
      <c r="F62" s="336"/>
      <c r="G62" s="336"/>
      <c r="H62" s="336"/>
      <c r="I62" s="336"/>
      <c r="J62" s="336"/>
    </row>
    <row r="63" spans="1:10" s="182" customFormat="1" ht="17.899999999999999" customHeight="1">
      <c r="A63" s="176"/>
      <c r="B63" s="177"/>
      <c r="C63" s="178"/>
      <c r="D63" s="178"/>
      <c r="E63" s="179"/>
      <c r="F63" s="180"/>
      <c r="G63" s="180"/>
      <c r="H63" s="180"/>
      <c r="I63" s="180"/>
      <c r="J63" s="181" t="s">
        <v>58</v>
      </c>
    </row>
    <row r="64" spans="1:10" s="185" customFormat="1" ht="6" customHeight="1">
      <c r="A64" s="183"/>
      <c r="B64" s="183"/>
      <c r="C64" s="183"/>
      <c r="D64" s="183"/>
      <c r="E64" s="183"/>
      <c r="F64" s="183"/>
      <c r="G64" s="183"/>
      <c r="H64" s="183"/>
      <c r="I64" s="184"/>
      <c r="J64" s="183"/>
    </row>
    <row r="65" spans="1:10" s="182" customFormat="1" ht="20.5">
      <c r="A65" s="186"/>
      <c r="B65" s="187"/>
      <c r="C65" s="186"/>
      <c r="D65" s="337" t="s">
        <v>1</v>
      </c>
      <c r="E65" s="337"/>
      <c r="F65" s="337"/>
      <c r="G65" s="188"/>
      <c r="H65" s="337" t="s">
        <v>91</v>
      </c>
      <c r="I65" s="337"/>
      <c r="J65" s="337"/>
    </row>
    <row r="66" spans="1:10" s="182" customFormat="1" ht="20.5">
      <c r="A66" s="186"/>
      <c r="B66" s="186"/>
      <c r="C66" s="186"/>
      <c r="D66" s="189">
        <v>2566</v>
      </c>
      <c r="E66" s="190"/>
      <c r="F66" s="189">
        <v>2565</v>
      </c>
      <c r="G66" s="191"/>
      <c r="H66" s="189">
        <v>2566</v>
      </c>
      <c r="I66" s="190"/>
      <c r="J66" s="189">
        <v>2565</v>
      </c>
    </row>
    <row r="67" spans="1:10" s="204" customFormat="1" ht="19.399999999999999" customHeight="1">
      <c r="A67" s="192" t="s">
        <v>94</v>
      </c>
      <c r="B67" s="193"/>
      <c r="C67" s="193"/>
      <c r="D67" s="194"/>
      <c r="E67" s="193"/>
      <c r="F67" s="194"/>
      <c r="G67" s="193"/>
      <c r="H67" s="194"/>
      <c r="I67" s="194"/>
      <c r="J67" s="194"/>
    </row>
    <row r="68" spans="1:10" s="204" customFormat="1" ht="19.399999999999999" customHeight="1">
      <c r="A68" s="196" t="s">
        <v>55</v>
      </c>
      <c r="B68" s="193"/>
      <c r="C68" s="207"/>
      <c r="D68" s="195">
        <v>12420</v>
      </c>
      <c r="E68" s="195"/>
      <c r="F68" s="195">
        <v>5641</v>
      </c>
      <c r="G68" s="195"/>
      <c r="H68" s="195">
        <v>75100</v>
      </c>
      <c r="I68" s="195"/>
      <c r="J68" s="195">
        <v>56247</v>
      </c>
    </row>
    <row r="69" spans="1:10" s="204" customFormat="1" ht="19.399999999999999" customHeight="1">
      <c r="A69" s="196" t="s">
        <v>189</v>
      </c>
      <c r="B69" s="193"/>
      <c r="C69" s="193"/>
      <c r="D69" s="195">
        <v>-213</v>
      </c>
      <c r="E69" s="195"/>
      <c r="F69" s="195">
        <v>183831</v>
      </c>
      <c r="G69" s="195"/>
      <c r="H69" s="195">
        <v>-213</v>
      </c>
      <c r="I69" s="195"/>
      <c r="J69" s="195">
        <v>183831</v>
      </c>
    </row>
    <row r="70" spans="1:10" s="204" customFormat="1" ht="19.399999999999999" customHeight="1">
      <c r="A70" s="196" t="s">
        <v>202</v>
      </c>
      <c r="B70" s="193"/>
      <c r="C70" s="207"/>
      <c r="D70" s="195">
        <v>-5800</v>
      </c>
      <c r="E70" s="195"/>
      <c r="F70" s="195">
        <v>-150000</v>
      </c>
      <c r="G70" s="195"/>
      <c r="H70" s="195">
        <v>-789129</v>
      </c>
      <c r="I70" s="195"/>
      <c r="J70" s="195">
        <v>-658919</v>
      </c>
    </row>
    <row r="71" spans="1:10" s="204" customFormat="1" ht="19.399999999999999" customHeight="1">
      <c r="A71" s="196" t="s">
        <v>273</v>
      </c>
      <c r="B71" s="193"/>
      <c r="C71" s="207"/>
      <c r="D71" s="195">
        <v>168300</v>
      </c>
      <c r="E71" s="195"/>
      <c r="F71" s="195">
        <v>79889</v>
      </c>
      <c r="G71" s="195"/>
      <c r="H71" s="195">
        <v>493665</v>
      </c>
      <c r="I71" s="195"/>
      <c r="J71" s="195">
        <v>129889</v>
      </c>
    </row>
    <row r="72" spans="1:10" s="204" customFormat="1" ht="19.399999999999999" customHeight="1">
      <c r="A72" s="209" t="s">
        <v>246</v>
      </c>
      <c r="B72" s="193"/>
      <c r="C72" s="207"/>
      <c r="D72" s="195">
        <v>-174298</v>
      </c>
      <c r="E72" s="195"/>
      <c r="F72" s="195">
        <v>-18236</v>
      </c>
      <c r="G72" s="195"/>
      <c r="H72" s="195">
        <v>-172698</v>
      </c>
      <c r="I72" s="195"/>
      <c r="J72" s="195">
        <v>-18236</v>
      </c>
    </row>
    <row r="73" spans="1:10" s="204" customFormat="1" ht="19.399999999999999" customHeight="1">
      <c r="A73" s="210" t="s">
        <v>44</v>
      </c>
      <c r="B73" s="193"/>
      <c r="C73" s="207"/>
      <c r="D73" s="296" t="s">
        <v>115</v>
      </c>
      <c r="E73" s="301"/>
      <c r="F73" s="296" t="s">
        <v>115</v>
      </c>
      <c r="G73" s="295"/>
      <c r="H73" s="195">
        <v>-182900</v>
      </c>
      <c r="I73" s="295"/>
      <c r="J73" s="195">
        <v>-59500</v>
      </c>
    </row>
    <row r="74" spans="1:10" s="204" customFormat="1" ht="19.399999999999999" customHeight="1">
      <c r="A74" s="210" t="s">
        <v>274</v>
      </c>
      <c r="B74" s="193"/>
      <c r="C74" s="207"/>
      <c r="D74" s="195">
        <v>-77100</v>
      </c>
      <c r="E74" s="301"/>
      <c r="F74" s="296" t="s">
        <v>115</v>
      </c>
      <c r="G74" s="295"/>
      <c r="H74" s="195">
        <v>-77100</v>
      </c>
      <c r="I74" s="295"/>
      <c r="J74" s="296" t="s">
        <v>115</v>
      </c>
    </row>
    <row r="75" spans="1:10" s="204" customFormat="1" ht="19.399999999999999" customHeight="1">
      <c r="A75" s="209" t="s">
        <v>201</v>
      </c>
      <c r="B75" s="193"/>
      <c r="C75" s="207"/>
      <c r="D75" s="296" t="s">
        <v>115</v>
      </c>
      <c r="E75" s="294"/>
      <c r="F75" s="296" t="s">
        <v>115</v>
      </c>
      <c r="G75" s="295"/>
      <c r="H75" s="195">
        <v>-578700</v>
      </c>
      <c r="I75" s="295"/>
      <c r="J75" s="195">
        <v>-340000</v>
      </c>
    </row>
    <row r="76" spans="1:10" s="204" customFormat="1" ht="19.399999999999999" customHeight="1">
      <c r="A76" s="196" t="s">
        <v>184</v>
      </c>
      <c r="B76" s="193"/>
      <c r="C76" s="207"/>
      <c r="D76" s="296" t="s">
        <v>115</v>
      </c>
      <c r="E76" s="294"/>
      <c r="F76" s="195">
        <v>-1830</v>
      </c>
      <c r="G76" s="295"/>
      <c r="H76" s="296" t="s">
        <v>115</v>
      </c>
      <c r="I76" s="295"/>
      <c r="J76" s="195">
        <v>-1830</v>
      </c>
    </row>
    <row r="77" spans="1:10" s="204" customFormat="1" ht="19.399999999999999" customHeight="1">
      <c r="A77" s="196" t="s">
        <v>150</v>
      </c>
      <c r="B77" s="208"/>
      <c r="C77" s="207"/>
      <c r="D77" s="195">
        <v>5939</v>
      </c>
      <c r="E77" s="294"/>
      <c r="F77" s="195">
        <v>28000</v>
      </c>
      <c r="G77" s="295"/>
      <c r="H77" s="195">
        <v>5852</v>
      </c>
      <c r="I77" s="295"/>
      <c r="J77" s="195">
        <v>10000</v>
      </c>
    </row>
    <row r="78" spans="1:10" s="204" customFormat="1" ht="19.399999999999999" customHeight="1">
      <c r="A78" s="196" t="s">
        <v>169</v>
      </c>
      <c r="B78" s="208"/>
      <c r="C78" s="207"/>
      <c r="D78" s="195">
        <v>-1902</v>
      </c>
      <c r="E78" s="294"/>
      <c r="F78" s="195">
        <v>-259</v>
      </c>
      <c r="G78" s="295"/>
      <c r="H78" s="195">
        <v>-1280</v>
      </c>
      <c r="I78" s="295"/>
      <c r="J78" s="195">
        <v>-46</v>
      </c>
    </row>
    <row r="79" spans="1:10" s="204" customFormat="1" ht="19.399999999999999" customHeight="1">
      <c r="A79" s="210" t="s">
        <v>41</v>
      </c>
      <c r="B79" s="193"/>
      <c r="C79" s="207"/>
      <c r="D79" s="195">
        <v>271567</v>
      </c>
      <c r="E79" s="294"/>
      <c r="F79" s="195">
        <v>59831</v>
      </c>
      <c r="G79" s="295"/>
      <c r="H79" s="195">
        <v>271406</v>
      </c>
      <c r="I79" s="295"/>
      <c r="J79" s="195">
        <v>59830</v>
      </c>
    </row>
    <row r="80" spans="1:10" s="204" customFormat="1" ht="19.399999999999999" customHeight="1">
      <c r="A80" s="196" t="s">
        <v>53</v>
      </c>
      <c r="B80" s="208"/>
      <c r="C80" s="207"/>
      <c r="D80" s="195">
        <v>-185955</v>
      </c>
      <c r="E80" s="294"/>
      <c r="F80" s="195">
        <v>-136561</v>
      </c>
      <c r="G80" s="295"/>
      <c r="H80" s="195">
        <v>-7750</v>
      </c>
      <c r="I80" s="295"/>
      <c r="J80" s="195">
        <v>-23741</v>
      </c>
    </row>
    <row r="81" spans="1:10" s="204" customFormat="1" ht="19.399999999999999" customHeight="1">
      <c r="A81" s="196" t="s">
        <v>185</v>
      </c>
      <c r="B81" s="208"/>
      <c r="C81" s="207"/>
      <c r="D81" s="296" t="s">
        <v>115</v>
      </c>
      <c r="E81" s="294"/>
      <c r="F81" s="195">
        <v>1509</v>
      </c>
      <c r="G81" s="295"/>
      <c r="H81" s="296" t="s">
        <v>115</v>
      </c>
      <c r="I81" s="295"/>
      <c r="J81" s="195">
        <v>1509</v>
      </c>
    </row>
    <row r="82" spans="1:10" s="204" customFormat="1" ht="19.399999999999999" customHeight="1">
      <c r="A82" s="196" t="s">
        <v>266</v>
      </c>
      <c r="B82" s="208"/>
      <c r="C82" s="207"/>
      <c r="D82" s="294">
        <v>-280</v>
      </c>
      <c r="E82" s="294"/>
      <c r="F82" s="296" t="s">
        <v>115</v>
      </c>
      <c r="G82" s="295"/>
      <c r="H82" s="195">
        <v>-280</v>
      </c>
      <c r="I82" s="295"/>
      <c r="J82" s="296" t="s">
        <v>115</v>
      </c>
    </row>
    <row r="83" spans="1:10" s="204" customFormat="1" ht="19.399999999999999" customHeight="1">
      <c r="A83" s="196" t="s">
        <v>127</v>
      </c>
      <c r="B83" s="193"/>
      <c r="C83" s="207"/>
      <c r="D83" s="294">
        <v>-218</v>
      </c>
      <c r="E83" s="294"/>
      <c r="F83" s="294">
        <v>-1331</v>
      </c>
      <c r="G83" s="295"/>
      <c r="H83" s="296" t="s">
        <v>115</v>
      </c>
      <c r="I83" s="295"/>
      <c r="J83" s="195">
        <v>-588</v>
      </c>
    </row>
    <row r="84" spans="1:10" s="204" customFormat="1" ht="19.399999999999999" customHeight="1">
      <c r="A84" s="196" t="s">
        <v>247</v>
      </c>
      <c r="B84" s="193"/>
      <c r="C84" s="207"/>
      <c r="D84" s="296" t="s">
        <v>115</v>
      </c>
      <c r="E84" s="294"/>
      <c r="F84" s="298" t="s">
        <v>115</v>
      </c>
      <c r="G84" s="295"/>
      <c r="H84" s="195">
        <v>57992</v>
      </c>
      <c r="I84" s="295"/>
      <c r="J84" s="296" t="s">
        <v>115</v>
      </c>
    </row>
    <row r="85" spans="1:10" s="204" customFormat="1" ht="19.399999999999999" customHeight="1">
      <c r="A85" s="203" t="s">
        <v>243</v>
      </c>
      <c r="B85" s="193"/>
      <c r="C85" s="207"/>
      <c r="D85" s="300">
        <f>SUM(D68:D83)</f>
        <v>12460</v>
      </c>
      <c r="E85" s="294"/>
      <c r="F85" s="195">
        <f>SUM(F68:F83)</f>
        <v>50484</v>
      </c>
      <c r="G85" s="294"/>
      <c r="H85" s="300">
        <f>SUM(H68:H84)</f>
        <v>-906035</v>
      </c>
      <c r="I85" s="294"/>
      <c r="J85" s="300">
        <f>SUM(J68:J83)</f>
        <v>-661554</v>
      </c>
    </row>
    <row r="86" spans="1:10" s="204" customFormat="1" ht="6" customHeight="1">
      <c r="A86" s="203"/>
      <c r="B86" s="193"/>
      <c r="C86" s="207"/>
      <c r="D86" s="294"/>
      <c r="E86" s="294"/>
      <c r="F86" s="294"/>
      <c r="G86" s="294"/>
      <c r="H86" s="294"/>
      <c r="I86" s="294"/>
      <c r="J86" s="294"/>
    </row>
    <row r="87" spans="1:10" s="182" customFormat="1" ht="20.5">
      <c r="A87" s="192" t="s">
        <v>30</v>
      </c>
      <c r="B87" s="193"/>
      <c r="C87" s="207"/>
      <c r="D87" s="294"/>
      <c r="E87" s="294"/>
      <c r="F87" s="294"/>
      <c r="G87" s="294"/>
      <c r="H87" s="294"/>
      <c r="I87" s="294"/>
      <c r="J87" s="294"/>
    </row>
    <row r="88" spans="1:10" s="182" customFormat="1" ht="20">
      <c r="A88" s="196" t="s">
        <v>103</v>
      </c>
      <c r="B88" s="193"/>
      <c r="C88" s="207"/>
      <c r="D88" s="195">
        <v>-249883</v>
      </c>
      <c r="E88" s="195"/>
      <c r="F88" s="195">
        <v>-212610</v>
      </c>
      <c r="G88" s="195"/>
      <c r="H88" s="195">
        <v>-141394</v>
      </c>
      <c r="I88" s="195"/>
      <c r="J88" s="195">
        <v>-172434</v>
      </c>
    </row>
    <row r="89" spans="1:10" s="182" customFormat="1" ht="20">
      <c r="A89" s="198" t="s">
        <v>231</v>
      </c>
      <c r="B89" s="193"/>
      <c r="C89" s="207"/>
      <c r="D89" s="296" t="s">
        <v>115</v>
      </c>
      <c r="E89" s="295"/>
      <c r="F89" s="195">
        <v>100000</v>
      </c>
      <c r="G89" s="295"/>
      <c r="H89" s="296" t="s">
        <v>115</v>
      </c>
      <c r="I89" s="295"/>
      <c r="J89" s="195">
        <v>100000</v>
      </c>
    </row>
    <row r="90" spans="1:10" s="182" customFormat="1" ht="20">
      <c r="A90" s="198" t="s">
        <v>267</v>
      </c>
      <c r="B90" s="193"/>
      <c r="C90" s="207"/>
      <c r="D90" s="195">
        <v>13238</v>
      </c>
      <c r="E90" s="295"/>
      <c r="F90" s="296" t="s">
        <v>115</v>
      </c>
      <c r="G90" s="295"/>
      <c r="H90" s="195">
        <v>13090</v>
      </c>
      <c r="I90" s="295"/>
      <c r="J90" s="296" t="s">
        <v>115</v>
      </c>
    </row>
    <row r="91" spans="1:10" s="182" customFormat="1" ht="20">
      <c r="A91" s="198" t="s">
        <v>268</v>
      </c>
      <c r="B91" s="193"/>
      <c r="C91" s="207"/>
      <c r="D91" s="195">
        <v>-13238</v>
      </c>
      <c r="E91" s="295"/>
      <c r="F91" s="296" t="s">
        <v>115</v>
      </c>
      <c r="G91" s="295"/>
      <c r="H91" s="195">
        <v>-13090</v>
      </c>
      <c r="I91" s="295"/>
      <c r="J91" s="296" t="s">
        <v>115</v>
      </c>
    </row>
    <row r="92" spans="1:10" s="182" customFormat="1" ht="20">
      <c r="A92" s="198" t="s">
        <v>108</v>
      </c>
      <c r="B92" s="193"/>
      <c r="C92" s="207"/>
      <c r="D92" s="296" t="s">
        <v>115</v>
      </c>
      <c r="E92" s="295"/>
      <c r="F92" s="296" t="s">
        <v>115</v>
      </c>
      <c r="G92" s="295"/>
      <c r="H92" s="195">
        <v>447500</v>
      </c>
      <c r="I92" s="295"/>
      <c r="J92" s="195">
        <v>72000</v>
      </c>
    </row>
    <row r="93" spans="1:10" s="182" customFormat="1" ht="20">
      <c r="A93" s="198" t="s">
        <v>129</v>
      </c>
      <c r="B93" s="193"/>
      <c r="C93" s="207"/>
      <c r="D93" s="296" t="s">
        <v>115</v>
      </c>
      <c r="E93" s="295"/>
      <c r="F93" s="296" t="s">
        <v>115</v>
      </c>
      <c r="G93" s="295"/>
      <c r="H93" s="195">
        <v>-247500</v>
      </c>
      <c r="I93" s="295"/>
      <c r="J93" s="195">
        <v>-36000</v>
      </c>
    </row>
    <row r="94" spans="1:10" s="182" customFormat="1" ht="20">
      <c r="A94" s="196" t="s">
        <v>151</v>
      </c>
      <c r="B94" s="193"/>
      <c r="C94" s="207"/>
      <c r="D94" s="195">
        <v>1141000</v>
      </c>
      <c r="E94" s="195"/>
      <c r="F94" s="195">
        <v>1554300</v>
      </c>
      <c r="G94" s="195"/>
      <c r="H94" s="195">
        <v>1141000</v>
      </c>
      <c r="I94" s="295"/>
      <c r="J94" s="195">
        <v>1554300</v>
      </c>
    </row>
    <row r="95" spans="1:10" s="182" customFormat="1" ht="20">
      <c r="A95" s="196" t="s">
        <v>171</v>
      </c>
      <c r="B95" s="193"/>
      <c r="C95" s="207"/>
      <c r="D95" s="195">
        <v>-679500</v>
      </c>
      <c r="E95" s="195"/>
      <c r="F95" s="195">
        <v>-1054500</v>
      </c>
      <c r="G95" s="195"/>
      <c r="H95" s="195">
        <v>-679500</v>
      </c>
      <c r="I95" s="295"/>
      <c r="J95" s="195">
        <v>-1054500</v>
      </c>
    </row>
    <row r="96" spans="1:10" s="182" customFormat="1" ht="20">
      <c r="A96" s="196" t="s">
        <v>42</v>
      </c>
      <c r="B96" s="194"/>
      <c r="C96" s="211"/>
      <c r="D96" s="195">
        <v>1822745</v>
      </c>
      <c r="E96" s="195"/>
      <c r="F96" s="195">
        <v>780219</v>
      </c>
      <c r="G96" s="195"/>
      <c r="H96" s="195">
        <v>1390896</v>
      </c>
      <c r="I96" s="295"/>
      <c r="J96" s="195">
        <v>682266</v>
      </c>
    </row>
    <row r="97" spans="1:10" s="182" customFormat="1" ht="20">
      <c r="A97" s="196" t="s">
        <v>102</v>
      </c>
      <c r="B97" s="194"/>
      <c r="C97" s="211"/>
      <c r="D97" s="195">
        <v>-499851</v>
      </c>
      <c r="E97" s="195"/>
      <c r="F97" s="195">
        <v>-446236</v>
      </c>
      <c r="G97" s="195"/>
      <c r="H97" s="195">
        <v>-357644</v>
      </c>
      <c r="I97" s="295"/>
      <c r="J97" s="195">
        <v>-174487</v>
      </c>
    </row>
    <row r="98" spans="1:10" s="182" customFormat="1" ht="20">
      <c r="A98" s="196" t="s">
        <v>200</v>
      </c>
      <c r="B98" s="193"/>
      <c r="C98" s="207"/>
      <c r="D98" s="195">
        <v>-2080</v>
      </c>
      <c r="E98" s="195"/>
      <c r="F98" s="195">
        <v>-2469</v>
      </c>
      <c r="G98" s="195"/>
      <c r="H98" s="195">
        <v>-1784</v>
      </c>
      <c r="I98" s="295"/>
      <c r="J98" s="195">
        <v>-1150</v>
      </c>
    </row>
    <row r="99" spans="1:10" s="182" customFormat="1" ht="20">
      <c r="A99" s="196" t="s">
        <v>158</v>
      </c>
      <c r="B99" s="193"/>
      <c r="C99" s="207"/>
      <c r="D99" s="195">
        <v>-22186</v>
      </c>
      <c r="E99" s="195"/>
      <c r="F99" s="195">
        <v>5545</v>
      </c>
      <c r="G99" s="195"/>
      <c r="H99" s="195">
        <v>-21186</v>
      </c>
      <c r="I99" s="295"/>
      <c r="J99" s="195">
        <v>-21390</v>
      </c>
    </row>
    <row r="100" spans="1:10" s="182" customFormat="1" ht="20">
      <c r="A100" s="196" t="s">
        <v>262</v>
      </c>
      <c r="B100" s="193"/>
      <c r="C100" s="207"/>
      <c r="D100" s="296" t="s">
        <v>115</v>
      </c>
      <c r="E100" s="295"/>
      <c r="F100" s="195">
        <v>1500</v>
      </c>
      <c r="G100" s="295"/>
      <c r="H100" s="296" t="s">
        <v>115</v>
      </c>
      <c r="I100" s="295"/>
      <c r="J100" s="296" t="s">
        <v>115</v>
      </c>
    </row>
    <row r="101" spans="1:10" s="182" customFormat="1" ht="20">
      <c r="A101" s="196" t="s">
        <v>276</v>
      </c>
      <c r="B101" s="193"/>
      <c r="C101" s="207"/>
      <c r="D101" s="195">
        <v>200000</v>
      </c>
      <c r="E101" s="295"/>
      <c r="F101" s="296" t="s">
        <v>115</v>
      </c>
      <c r="G101" s="295"/>
      <c r="H101" s="296" t="s">
        <v>115</v>
      </c>
      <c r="I101" s="295"/>
      <c r="J101" s="296" t="s">
        <v>115</v>
      </c>
    </row>
    <row r="102" spans="1:10" s="182" customFormat="1" ht="20">
      <c r="A102" s="196" t="s">
        <v>248</v>
      </c>
      <c r="B102" s="193"/>
      <c r="C102" s="207"/>
      <c r="D102" s="195">
        <v>7056</v>
      </c>
      <c r="E102" s="295"/>
      <c r="F102" s="296" t="s">
        <v>115</v>
      </c>
      <c r="G102" s="295"/>
      <c r="H102" s="195">
        <v>7056</v>
      </c>
      <c r="I102" s="295"/>
      <c r="J102" s="296" t="s">
        <v>115</v>
      </c>
    </row>
    <row r="103" spans="1:10" s="182" customFormat="1" ht="20">
      <c r="A103" s="196" t="s">
        <v>277</v>
      </c>
      <c r="B103" s="193"/>
      <c r="C103" s="207"/>
      <c r="D103" s="195">
        <v>-59635</v>
      </c>
      <c r="E103" s="295"/>
      <c r="F103" s="195">
        <v>-58097</v>
      </c>
      <c r="G103" s="195"/>
      <c r="H103" s="195">
        <v>-59635</v>
      </c>
      <c r="I103" s="195"/>
      <c r="J103" s="195">
        <v>-58097</v>
      </c>
    </row>
    <row r="104" spans="1:10" s="182" customFormat="1" ht="20">
      <c r="A104" s="196" t="s">
        <v>240</v>
      </c>
      <c r="B104" s="193"/>
      <c r="C104" s="207"/>
      <c r="D104" s="195">
        <v>100</v>
      </c>
      <c r="E104" s="295"/>
      <c r="F104" s="296" t="s">
        <v>115</v>
      </c>
      <c r="G104" s="295"/>
      <c r="H104" s="296" t="s">
        <v>115</v>
      </c>
      <c r="I104" s="295"/>
      <c r="J104" s="296" t="s">
        <v>115</v>
      </c>
    </row>
    <row r="105" spans="1:10" s="182" customFormat="1" ht="20">
      <c r="A105" s="196" t="s">
        <v>241</v>
      </c>
      <c r="B105" s="193"/>
      <c r="C105" s="193"/>
      <c r="D105" s="313">
        <v>-12008</v>
      </c>
      <c r="E105" s="294"/>
      <c r="F105" s="298" t="s">
        <v>115</v>
      </c>
      <c r="G105" s="294"/>
      <c r="H105" s="298" t="s">
        <v>115</v>
      </c>
      <c r="I105" s="294"/>
      <c r="J105" s="298" t="s">
        <v>115</v>
      </c>
    </row>
    <row r="106" spans="1:10" s="204" customFormat="1" ht="20.5">
      <c r="A106" s="203" t="s">
        <v>198</v>
      </c>
      <c r="B106" s="194"/>
      <c r="C106" s="211"/>
      <c r="D106" s="195">
        <f>SUM(D88:D105)</f>
        <v>1645758</v>
      </c>
      <c r="E106" s="294"/>
      <c r="F106" s="195">
        <f>SUM(F88:F105)</f>
        <v>667652</v>
      </c>
      <c r="G106" s="294"/>
      <c r="H106" s="195">
        <f>SUM(H88:H105)</f>
        <v>1477809</v>
      </c>
      <c r="I106" s="294"/>
      <c r="J106" s="195">
        <f>SUM(J88:J105)</f>
        <v>890508</v>
      </c>
    </row>
    <row r="107" spans="1:10" s="204" customFormat="1" ht="10.4" customHeight="1">
      <c r="A107" s="203"/>
      <c r="B107" s="194"/>
      <c r="C107" s="211"/>
      <c r="D107" s="294"/>
      <c r="E107" s="294"/>
      <c r="F107" s="294"/>
      <c r="G107" s="294"/>
      <c r="H107" s="294"/>
      <c r="I107" s="294"/>
      <c r="J107" s="294"/>
    </row>
    <row r="108" spans="1:10" s="204" customFormat="1" ht="20.5">
      <c r="A108" s="192" t="s">
        <v>244</v>
      </c>
      <c r="B108" s="194"/>
      <c r="C108" s="211"/>
      <c r="D108" s="294">
        <f>+D46+D85+D106</f>
        <v>-207982</v>
      </c>
      <c r="E108" s="294"/>
      <c r="F108" s="294">
        <f>+F46+F85+F106</f>
        <v>-142862</v>
      </c>
      <c r="G108" s="294"/>
      <c r="H108" s="294">
        <f>+H46+H85+H106</f>
        <v>-194879</v>
      </c>
      <c r="I108" s="294"/>
      <c r="J108" s="294">
        <f>+J46+J85+J106</f>
        <v>-107048</v>
      </c>
    </row>
    <row r="109" spans="1:10" s="182" customFormat="1" ht="20">
      <c r="A109" s="193" t="s">
        <v>43</v>
      </c>
      <c r="B109" s="212"/>
      <c r="C109" s="213"/>
      <c r="D109" s="313">
        <f>+BS!F13</f>
        <v>626307</v>
      </c>
      <c r="E109" s="294"/>
      <c r="F109" s="313">
        <v>425931</v>
      </c>
      <c r="G109" s="294"/>
      <c r="H109" s="313">
        <f>+BS!J13</f>
        <v>315021</v>
      </c>
      <c r="I109" s="294"/>
      <c r="J109" s="313">
        <v>251685</v>
      </c>
    </row>
    <row r="110" spans="1:10" s="204" customFormat="1" ht="21" thickBot="1">
      <c r="A110" s="192" t="s">
        <v>261</v>
      </c>
      <c r="B110" s="212"/>
      <c r="C110" s="213"/>
      <c r="D110" s="314">
        <f>SUM(D108:D109)</f>
        <v>418325</v>
      </c>
      <c r="E110" s="294"/>
      <c r="F110" s="314">
        <f>SUM(F108:F109)</f>
        <v>283069</v>
      </c>
      <c r="G110" s="294"/>
      <c r="H110" s="314">
        <f>SUM(H108:H109)</f>
        <v>120142</v>
      </c>
      <c r="I110" s="294"/>
      <c r="J110" s="314">
        <f>SUM(J108:J109)</f>
        <v>144637</v>
      </c>
    </row>
    <row r="111" spans="1:10" s="204" customFormat="1" ht="21" thickTop="1">
      <c r="A111" s="192"/>
      <c r="B111" s="212"/>
      <c r="C111" s="213"/>
      <c r="D111" s="321"/>
      <c r="E111" s="294"/>
      <c r="F111" s="321"/>
      <c r="G111" s="294"/>
      <c r="H111" s="321"/>
      <c r="I111" s="294"/>
      <c r="J111" s="321"/>
    </row>
    <row r="112" spans="1:10" s="204" customFormat="1" ht="21.65" customHeight="1">
      <c r="A112" s="203"/>
      <c r="B112" s="193"/>
      <c r="C112" s="207"/>
      <c r="D112" s="312">
        <f>+D110-BS!D13</f>
        <v>0</v>
      </c>
      <c r="E112" s="312"/>
      <c r="F112" s="312">
        <f>283069-F110</f>
        <v>0</v>
      </c>
      <c r="G112" s="312"/>
      <c r="H112" s="312">
        <f>+H110-BS!H13</f>
        <v>0</v>
      </c>
      <c r="I112" s="312"/>
      <c r="J112" s="312">
        <f>144637-J110</f>
        <v>0</v>
      </c>
    </row>
    <row r="113" spans="1:10" s="204" customFormat="1" ht="21.65" customHeight="1">
      <c r="A113" s="214" t="s">
        <v>62</v>
      </c>
      <c r="B113" s="193"/>
      <c r="C113" s="207"/>
      <c r="D113" s="208"/>
      <c r="E113" s="208"/>
      <c r="F113" s="208"/>
      <c r="G113" s="208"/>
      <c r="H113" s="208"/>
      <c r="I113" s="208"/>
      <c r="J113" s="208"/>
    </row>
    <row r="114" spans="1:10" s="204" customFormat="1" ht="21" customHeight="1">
      <c r="B114" s="193"/>
      <c r="C114" s="207"/>
      <c r="D114" s="208"/>
      <c r="E114" s="208"/>
      <c r="F114" s="208"/>
      <c r="G114" s="208"/>
      <c r="H114" s="208"/>
      <c r="I114" s="208"/>
      <c r="J114" s="208"/>
    </row>
    <row r="115" spans="1:10" s="204" customFormat="1" ht="20.5">
      <c r="A115" s="203"/>
      <c r="B115" s="194"/>
      <c r="C115" s="211"/>
      <c r="D115" s="195"/>
      <c r="E115" s="195"/>
      <c r="F115" s="195"/>
      <c r="G115" s="195"/>
      <c r="H115" s="195"/>
      <c r="I115" s="195"/>
      <c r="J115" s="195"/>
    </row>
    <row r="116" spans="1:10" s="204" customFormat="1" ht="10.5" customHeight="1">
      <c r="A116" s="203"/>
      <c r="B116" s="194"/>
      <c r="C116" s="211"/>
      <c r="D116" s="195"/>
      <c r="E116" s="195"/>
      <c r="F116" s="195"/>
      <c r="G116" s="195"/>
      <c r="H116" s="195"/>
      <c r="I116" s="195"/>
      <c r="J116" s="195"/>
    </row>
    <row r="117" spans="1:10" s="182" customFormat="1" ht="20">
      <c r="A117" s="193"/>
      <c r="B117" s="193"/>
      <c r="C117" s="193"/>
      <c r="D117" s="111"/>
      <c r="E117" s="215"/>
      <c r="F117" s="111"/>
      <c r="G117" s="193"/>
      <c r="H117" s="111"/>
      <c r="I117" s="215"/>
      <c r="J117" s="112"/>
    </row>
    <row r="118" spans="1:10" s="182" customFormat="1" ht="20">
      <c r="A118" s="193"/>
      <c r="B118" s="193"/>
      <c r="C118" s="193"/>
      <c r="D118" s="111"/>
      <c r="E118" s="215"/>
      <c r="F118" s="111"/>
      <c r="G118" s="193"/>
      <c r="H118" s="111"/>
      <c r="I118" s="215"/>
      <c r="J118" s="112"/>
    </row>
    <row r="119" spans="1:10" s="182" customFormat="1" ht="20">
      <c r="A119" s="193"/>
      <c r="B119" s="193"/>
      <c r="C119" s="193"/>
      <c r="D119" s="111"/>
      <c r="E119" s="215"/>
      <c r="F119" s="111"/>
      <c r="G119" s="193"/>
      <c r="H119" s="111"/>
      <c r="I119" s="215"/>
      <c r="J119" s="112"/>
    </row>
    <row r="120" spans="1:10" s="182" customFormat="1" ht="20">
      <c r="A120" s="193"/>
      <c r="B120" s="193"/>
      <c r="C120" s="193"/>
      <c r="D120" s="111"/>
      <c r="E120" s="215"/>
      <c r="F120" s="111"/>
      <c r="G120" s="193"/>
      <c r="H120" s="111"/>
      <c r="I120" s="215"/>
      <c r="J120" s="112"/>
    </row>
    <row r="121" spans="1:10" s="182" customFormat="1" ht="20">
      <c r="A121" s="193"/>
      <c r="B121" s="193"/>
      <c r="C121" s="193"/>
      <c r="D121" s="111"/>
      <c r="E121" s="215"/>
      <c r="F121" s="111"/>
      <c r="G121" s="193"/>
      <c r="H121" s="111"/>
      <c r="I121" s="215"/>
      <c r="J121" s="111"/>
    </row>
    <row r="122" spans="1:10" s="182" customFormat="1" ht="20">
      <c r="A122" s="193"/>
      <c r="B122" s="193"/>
      <c r="C122" s="193"/>
      <c r="D122" s="111"/>
      <c r="E122" s="215"/>
      <c r="F122" s="111"/>
      <c r="G122" s="193"/>
      <c r="H122" s="111"/>
      <c r="I122" s="215"/>
      <c r="J122" s="112"/>
    </row>
    <row r="123" spans="1:10" s="182" customFormat="1" ht="20">
      <c r="A123" s="193"/>
      <c r="B123" s="193"/>
      <c r="C123" s="193"/>
      <c r="D123" s="111"/>
      <c r="E123" s="215"/>
      <c r="F123" s="111"/>
      <c r="G123" s="193"/>
      <c r="H123" s="111"/>
      <c r="I123" s="215"/>
      <c r="J123" s="112"/>
    </row>
    <row r="124" spans="1:10" s="182" customFormat="1" ht="20">
      <c r="A124" s="193"/>
      <c r="B124" s="193"/>
      <c r="C124" s="193"/>
      <c r="D124" s="111"/>
      <c r="E124" s="215"/>
      <c r="F124" s="111"/>
      <c r="G124" s="193"/>
      <c r="H124" s="111"/>
      <c r="I124" s="215"/>
      <c r="J124" s="112"/>
    </row>
    <row r="125" spans="1:10" s="182" customFormat="1" ht="20">
      <c r="A125" s="193"/>
      <c r="B125" s="193"/>
      <c r="C125" s="193"/>
      <c r="D125" s="111"/>
      <c r="E125" s="215"/>
      <c r="F125" s="111"/>
      <c r="G125" s="193"/>
      <c r="H125" s="111"/>
      <c r="I125" s="215"/>
      <c r="J125" s="112"/>
    </row>
    <row r="126" spans="1:10" s="182" customFormat="1" ht="20">
      <c r="A126" s="193"/>
      <c r="B126" s="193"/>
      <c r="C126" s="193"/>
      <c r="D126" s="111"/>
      <c r="E126" s="215"/>
      <c r="F126" s="111"/>
      <c r="G126" s="193"/>
      <c r="H126" s="111"/>
      <c r="I126" s="215"/>
      <c r="J126" s="112"/>
    </row>
    <row r="127" spans="1:10" s="182" customFormat="1" ht="20">
      <c r="A127" s="193"/>
      <c r="B127" s="193"/>
      <c r="C127" s="193"/>
      <c r="D127" s="111"/>
      <c r="E127" s="215"/>
      <c r="F127" s="111"/>
      <c r="G127" s="193"/>
      <c r="H127" s="111"/>
      <c r="I127" s="215"/>
      <c r="J127" s="112"/>
    </row>
    <row r="128" spans="1:10" s="182" customFormat="1" ht="20">
      <c r="A128" s="193"/>
      <c r="B128" s="193"/>
      <c r="C128" s="193"/>
      <c r="D128" s="111"/>
      <c r="E128" s="215"/>
      <c r="F128" s="111"/>
      <c r="G128" s="193"/>
      <c r="H128" s="111"/>
      <c r="I128" s="215"/>
      <c r="J128" s="112"/>
    </row>
    <row r="129" spans="1:10" s="182" customFormat="1" ht="20">
      <c r="A129" s="193"/>
      <c r="B129" s="193"/>
      <c r="C129" s="193"/>
      <c r="D129" s="111"/>
      <c r="E129" s="215"/>
      <c r="F129" s="111"/>
      <c r="G129" s="193"/>
      <c r="H129" s="111"/>
      <c r="I129" s="215"/>
      <c r="J129" s="112"/>
    </row>
    <row r="130" spans="1:10" s="182" customFormat="1" ht="20">
      <c r="A130" s="193"/>
      <c r="B130" s="193"/>
      <c r="C130" s="193"/>
      <c r="D130" s="111"/>
      <c r="E130" s="215"/>
      <c r="F130" s="111"/>
      <c r="G130" s="193"/>
      <c r="H130" s="111"/>
      <c r="I130" s="215"/>
      <c r="J130" s="112"/>
    </row>
    <row r="131" spans="1:10" s="182" customFormat="1" ht="20">
      <c r="A131" s="193"/>
      <c r="B131" s="193"/>
      <c r="C131" s="193"/>
      <c r="D131" s="111"/>
      <c r="E131" s="215"/>
      <c r="F131" s="111"/>
      <c r="G131" s="193"/>
      <c r="H131" s="111"/>
      <c r="I131" s="215"/>
      <c r="J131" s="112"/>
    </row>
    <row r="132" spans="1:10" s="182" customFormat="1" ht="20">
      <c r="A132" s="214"/>
      <c r="B132" s="193"/>
      <c r="C132" s="193"/>
      <c r="D132" s="111"/>
      <c r="E132" s="215"/>
      <c r="F132" s="111"/>
      <c r="G132" s="193"/>
      <c r="H132" s="111"/>
      <c r="I132" s="215"/>
      <c r="J132" s="112"/>
    </row>
    <row r="133" spans="1:10" s="182" customFormat="1" ht="20">
      <c r="B133" s="193"/>
      <c r="C133" s="193"/>
      <c r="D133" s="111"/>
      <c r="E133" s="215"/>
      <c r="F133" s="111"/>
      <c r="G133" s="193"/>
      <c r="H133" s="111"/>
      <c r="I133" s="215"/>
      <c r="J133" s="112"/>
    </row>
    <row r="134" spans="1:10" s="182" customFormat="1" ht="20">
      <c r="A134" s="214"/>
      <c r="B134" s="193"/>
      <c r="C134" s="193"/>
      <c r="D134" s="111"/>
      <c r="E134" s="215"/>
      <c r="F134" s="111"/>
      <c r="G134" s="193"/>
      <c r="H134" s="111"/>
      <c r="I134" s="215"/>
      <c r="J134" s="112"/>
    </row>
    <row r="135" spans="1:10" s="182" customFormat="1" ht="20">
      <c r="A135" s="333"/>
      <c r="B135" s="333"/>
      <c r="C135" s="333"/>
      <c r="D135" s="333"/>
      <c r="E135" s="333"/>
      <c r="F135" s="333"/>
      <c r="G135" s="333"/>
      <c r="H135" s="333"/>
      <c r="I135" s="333"/>
      <c r="J135" s="333"/>
    </row>
    <row r="136" spans="1:10" s="182" customFormat="1" ht="20">
      <c r="A136" s="334"/>
      <c r="B136" s="334"/>
      <c r="C136" s="334"/>
      <c r="D136" s="334"/>
      <c r="E136" s="334"/>
      <c r="F136" s="334"/>
      <c r="G136" s="334"/>
      <c r="H136" s="334"/>
      <c r="I136" s="334"/>
      <c r="J136" s="334"/>
    </row>
    <row r="137" spans="1:10" s="182" customFormat="1" ht="20">
      <c r="A137" s="193"/>
      <c r="B137" s="193"/>
      <c r="C137" s="193"/>
      <c r="D137" s="193"/>
      <c r="E137" s="193"/>
      <c r="F137" s="193"/>
      <c r="G137" s="193"/>
      <c r="H137" s="193"/>
      <c r="I137" s="216"/>
      <c r="J137" s="217"/>
    </row>
    <row r="138" spans="1:10">
      <c r="A138" s="218"/>
      <c r="B138" s="218"/>
      <c r="C138" s="218"/>
      <c r="D138" s="218"/>
      <c r="E138" s="218"/>
      <c r="F138" s="218"/>
      <c r="G138" s="218"/>
      <c r="H138" s="218"/>
      <c r="I138" s="219"/>
      <c r="J138" s="220"/>
    </row>
    <row r="139" spans="1:10">
      <c r="A139" s="218"/>
      <c r="B139" s="218"/>
      <c r="C139" s="218"/>
      <c r="D139" s="218"/>
      <c r="E139" s="218"/>
      <c r="F139" s="218"/>
      <c r="G139" s="218"/>
      <c r="H139" s="218"/>
      <c r="I139" s="219"/>
      <c r="J139" s="220"/>
    </row>
    <row r="140" spans="1:10">
      <c r="A140" s="218"/>
      <c r="B140" s="218"/>
      <c r="C140" s="218"/>
      <c r="D140" s="218"/>
      <c r="E140" s="218"/>
      <c r="F140" s="218"/>
      <c r="G140" s="218"/>
      <c r="H140" s="218"/>
      <c r="I140" s="219"/>
      <c r="J140" s="220"/>
    </row>
    <row r="141" spans="1:10">
      <c r="A141" s="218"/>
      <c r="B141" s="218"/>
      <c r="C141" s="218"/>
      <c r="D141" s="218"/>
      <c r="E141" s="218"/>
      <c r="F141" s="218"/>
      <c r="G141" s="218"/>
      <c r="H141" s="218"/>
      <c r="I141" s="219"/>
      <c r="J141" s="220"/>
    </row>
    <row r="142" spans="1:10">
      <c r="A142" s="218"/>
      <c r="B142" s="218"/>
      <c r="C142" s="218"/>
      <c r="D142" s="218"/>
      <c r="E142" s="218"/>
      <c r="F142" s="218"/>
      <c r="G142" s="218"/>
      <c r="H142" s="218"/>
      <c r="I142" s="219"/>
      <c r="J142" s="220"/>
    </row>
    <row r="143" spans="1:10">
      <c r="A143" s="218"/>
      <c r="B143" s="218"/>
      <c r="C143" s="218"/>
      <c r="D143" s="218"/>
      <c r="E143" s="218"/>
      <c r="F143" s="218"/>
      <c r="G143" s="218"/>
      <c r="H143" s="218"/>
      <c r="I143" s="219"/>
      <c r="J143" s="220"/>
    </row>
    <row r="144" spans="1:10">
      <c r="A144" s="221"/>
      <c r="B144" s="222"/>
      <c r="C144" s="222"/>
      <c r="D144" s="222"/>
      <c r="E144" s="222"/>
      <c r="F144" s="222"/>
      <c r="G144" s="222"/>
      <c r="H144" s="222"/>
      <c r="I144" s="223"/>
      <c r="J144" s="224"/>
    </row>
    <row r="145" spans="1:11">
      <c r="A145" s="222"/>
      <c r="B145" s="222"/>
      <c r="C145" s="222"/>
      <c r="D145" s="222"/>
      <c r="E145" s="222"/>
      <c r="F145" s="222"/>
      <c r="G145" s="222"/>
      <c r="H145" s="222"/>
      <c r="I145" s="223"/>
      <c r="J145" s="220"/>
    </row>
    <row r="146" spans="1:11">
      <c r="A146" s="218"/>
      <c r="B146" s="218"/>
      <c r="C146" s="218"/>
      <c r="D146" s="218"/>
      <c r="E146" s="218"/>
      <c r="F146" s="218"/>
      <c r="G146" s="218"/>
      <c r="H146" s="218"/>
      <c r="I146" s="219"/>
    </row>
    <row r="147" spans="1:11">
      <c r="A147" s="218"/>
      <c r="B147" s="218"/>
      <c r="C147" s="218"/>
      <c r="D147" s="218"/>
      <c r="E147" s="218"/>
      <c r="F147" s="218"/>
      <c r="G147" s="218"/>
      <c r="H147" s="218"/>
      <c r="I147" s="219"/>
      <c r="J147" s="220"/>
    </row>
    <row r="148" spans="1:11">
      <c r="A148" s="218"/>
      <c r="B148" s="218"/>
      <c r="C148" s="218"/>
      <c r="D148" s="218"/>
      <c r="E148" s="218"/>
      <c r="F148" s="218"/>
      <c r="G148" s="218"/>
      <c r="H148" s="218"/>
      <c r="I148" s="219"/>
      <c r="J148" s="220"/>
    </row>
    <row r="149" spans="1:11">
      <c r="B149" s="218"/>
      <c r="C149" s="218"/>
      <c r="D149" s="218"/>
      <c r="E149" s="218"/>
      <c r="F149" s="218"/>
      <c r="G149" s="218"/>
      <c r="H149" s="218"/>
      <c r="I149" s="218"/>
      <c r="J149" s="220"/>
    </row>
    <row r="150" spans="1:11">
      <c r="A150" s="227"/>
      <c r="B150" s="218"/>
      <c r="C150" s="218"/>
      <c r="D150" s="218"/>
      <c r="E150" s="218"/>
      <c r="F150" s="218"/>
      <c r="G150" s="218"/>
      <c r="H150" s="218"/>
      <c r="I150" s="218"/>
      <c r="J150" s="220"/>
    </row>
    <row r="151" spans="1:11">
      <c r="A151" s="227"/>
      <c r="B151" s="218"/>
      <c r="C151" s="218"/>
      <c r="D151" s="218"/>
      <c r="E151" s="218"/>
      <c r="F151" s="218"/>
      <c r="G151" s="218"/>
      <c r="H151" s="218"/>
      <c r="I151" s="218"/>
      <c r="J151" s="220"/>
    </row>
    <row r="152" spans="1:11">
      <c r="A152" s="227"/>
      <c r="B152" s="218"/>
      <c r="C152" s="218"/>
      <c r="D152" s="218"/>
      <c r="E152" s="218"/>
      <c r="F152" s="218"/>
      <c r="G152" s="218"/>
      <c r="H152" s="218"/>
      <c r="I152" s="218"/>
      <c r="J152" s="220"/>
    </row>
    <row r="153" spans="1:11">
      <c r="A153" s="218"/>
      <c r="B153" s="218"/>
      <c r="C153" s="218"/>
      <c r="D153" s="218"/>
      <c r="E153" s="218"/>
      <c r="F153" s="218"/>
      <c r="G153" s="218"/>
      <c r="H153" s="218"/>
      <c r="I153" s="219"/>
      <c r="J153" s="220"/>
    </row>
    <row r="154" spans="1:11" s="226" customFormat="1">
      <c r="A154" s="218"/>
      <c r="B154" s="218"/>
      <c r="C154" s="218"/>
      <c r="D154" s="218"/>
      <c r="E154" s="218"/>
      <c r="F154" s="218"/>
      <c r="G154" s="218"/>
      <c r="H154" s="218"/>
      <c r="I154" s="219"/>
      <c r="J154" s="220"/>
      <c r="K154" s="175"/>
    </row>
    <row r="155" spans="1:11" s="226" customFormat="1">
      <c r="B155" s="218"/>
      <c r="C155" s="218"/>
      <c r="D155" s="218"/>
      <c r="E155" s="218"/>
      <c r="F155" s="218"/>
      <c r="G155" s="218"/>
      <c r="H155" s="218"/>
      <c r="I155" s="218"/>
      <c r="J155" s="220"/>
      <c r="K155" s="175"/>
    </row>
  </sheetData>
  <sheetProtection selectLockedCells="1" selectUnlockedCells="1"/>
  <mergeCells count="14">
    <mergeCell ref="A1:J1"/>
    <mergeCell ref="A2:J2"/>
    <mergeCell ref="A3:J3"/>
    <mergeCell ref="A4:J4"/>
    <mergeCell ref="D7:F7"/>
    <mergeCell ref="H7:J7"/>
    <mergeCell ref="A135:J135"/>
    <mergeCell ref="A136:J136"/>
    <mergeCell ref="A59:J59"/>
    <mergeCell ref="A60:J60"/>
    <mergeCell ref="A61:J61"/>
    <mergeCell ref="A62:J62"/>
    <mergeCell ref="D65:F65"/>
    <mergeCell ref="H65:J65"/>
  </mergeCells>
  <pageMargins left="0.9" right="0.4" top="1" bottom="0.5" header="0.5" footer="0.3"/>
  <pageSetup paperSize="9" scale="63" firstPageNumber="0" orientation="portrait" r:id="rId1"/>
  <rowBreaks count="1" manualBreakCount="1">
    <brk id="58" max="9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DAEMSEngagementItemInfo xmlns="http://schemas.microsoft.com/DAEMSEngagementItemInfoXML">
  <EngagementID>5000083677</EngagementID>
  <LogicalEMSServerID>587502520312770826</LogicalEMSServerID>
  <WorkingPaperID>3210542369500000795</WorkingPaperID>
</DAEMSEngagementItemInfo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5" ma:contentTypeDescription="Create a new document." ma:contentTypeScope="" ma:versionID="6756507ae4ddb6669ce2b105c872378f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5e8ffa0c37abc1540ab9660e206e523e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FA76EEB-953D-4875-94A2-CCEE044E1739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20D6DFB1-2EC3-42F8-A03F-76382FA8FCB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60C7A1-400F-4AD6-A8EB-A1C2CB089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PL Q2</vt:lpstr>
      <vt:lpstr>PL 6เดือน</vt:lpstr>
      <vt:lpstr>BS</vt:lpstr>
      <vt:lpstr>PL3</vt:lpstr>
      <vt:lpstr>PL6</vt:lpstr>
      <vt:lpstr>PL65 Q2</vt:lpstr>
      <vt:lpstr>PL (Q1'66)</vt:lpstr>
      <vt:lpstr>SE รวม</vt:lpstr>
      <vt:lpstr>SE เฉพาะ</vt:lpstr>
      <vt:lpstr>CF</vt:lpstr>
      <vt:lpstr>BS!Print_Area</vt:lpstr>
      <vt:lpstr>CF!Print_Area</vt:lpstr>
      <vt:lpstr>'PL (Q1''66)'!Print_Area</vt:lpstr>
      <vt:lpstr>'PL3'!Print_Area</vt:lpstr>
      <vt:lpstr>'PL6'!Print_Area</vt:lpstr>
      <vt:lpstr>'PL65 Q2'!Print_Area</vt:lpstr>
      <vt:lpstr>'SE เฉพาะ'!Print_Area</vt:lpstr>
      <vt:lpstr>'SE รวม'!Print_Area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Premchit, Panwasa</cp:lastModifiedBy>
  <cp:lastPrinted>2023-08-08T06:49:41Z</cp:lastPrinted>
  <dcterms:created xsi:type="dcterms:W3CDTF">2017-07-14T06:35:09Z</dcterms:created>
  <dcterms:modified xsi:type="dcterms:W3CDTF">2023-08-08T13:59:51Z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2021-07-07T08:36:29Z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48ac59fc-e726-4e09-9e57-caf52dac9388</vt:lpwstr>
  </property>
  <property fmtid="{D5CDD505-2E9C-101B-9397-08002B2CF9AE}" pid="8" name="MSIP_Label_ea60d57e-af5b-4752-ac57-3e4f28ca11dc_ContentBits">
    <vt:lpwstr>0</vt:lpwstr>
  </property>
</Properties>
</file>