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premchit\Downloads\Manager\Sieamese\2023\Q2 2023\FS SA 2023\"/>
    </mc:Choice>
  </mc:AlternateContent>
  <xr:revisionPtr revIDLastSave="0" documentId="13_ncr:1_{CAABA310-D62C-4856-9C9D-AF1B9A879AF3}" xr6:coauthVersionLast="47" xr6:coauthVersionMax="47" xr10:uidLastSave="{00000000-0000-0000-0000-000000000000}"/>
  <bookViews>
    <workbookView xWindow="-110" yWindow="-110" windowWidth="19420" windowHeight="10420" tabRatio="701" xr2:uid="{00000000-000D-0000-FFFF-FFFF00000000}"/>
  </bookViews>
  <sheets>
    <sheet name="BS" sheetId="25" r:id="rId1"/>
    <sheet name="PL Q1" sheetId="49" state="hidden" r:id="rId2"/>
    <sheet name="PL 6 M" sheetId="59" state="hidden" r:id="rId3"/>
    <sheet name="PL3" sheetId="60" r:id="rId4"/>
    <sheet name="PL6" sheetId="61" r:id="rId5"/>
    <sheet name="SE (conso)" sheetId="45" r:id="rId6"/>
    <sheet name="SE (separate)" sheetId="53" r:id="rId7"/>
    <sheet name="CF" sheetId="5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" localSheetId="7" hidden="1">#REF!</definedName>
    <definedName name="\" localSheetId="3" hidden="1">#REF!</definedName>
    <definedName name="\" localSheetId="6" hidden="1">#REF!</definedName>
    <definedName name="\" hidden="1">#REF!</definedName>
    <definedName name="________________________y78" localSheetId="7" hidden="1">#REF!</definedName>
    <definedName name="________________________y78" localSheetId="3" hidden="1">#REF!</definedName>
    <definedName name="________________________y78" localSheetId="6" hidden="1">#REF!</definedName>
    <definedName name="________________________y78" hidden="1">#REF!</definedName>
    <definedName name="_______________________y78" localSheetId="7" hidden="1">#REF!</definedName>
    <definedName name="_______________________y78" localSheetId="3" hidden="1">#REF!</definedName>
    <definedName name="_______________________y78" localSheetId="6" hidden="1">#REF!</definedName>
    <definedName name="_______________________y78" hidden="1">#REF!</definedName>
    <definedName name="______________________y78" localSheetId="7" hidden="1">#REF!</definedName>
    <definedName name="______________________y78" localSheetId="3" hidden="1">#REF!</definedName>
    <definedName name="______________________y78" localSheetId="6" hidden="1">#REF!</definedName>
    <definedName name="______________________y78" hidden="1">#REF!</definedName>
    <definedName name="_____________________y78" localSheetId="7" hidden="1">#REF!</definedName>
    <definedName name="_____________________y78" localSheetId="3" hidden="1">#REF!</definedName>
    <definedName name="_____________________y78" localSheetId="6" hidden="1">#REF!</definedName>
    <definedName name="_____________________y78" hidden="1">#REF!</definedName>
    <definedName name="____________________y78" localSheetId="7" hidden="1">#REF!</definedName>
    <definedName name="____________________y78" localSheetId="3" hidden="1">#REF!</definedName>
    <definedName name="____________________y78" localSheetId="6" hidden="1">#REF!</definedName>
    <definedName name="____________________y78" hidden="1">#REF!</definedName>
    <definedName name="___________________y78" localSheetId="7" hidden="1">#REF!</definedName>
    <definedName name="___________________y78" localSheetId="3" hidden="1">#REF!</definedName>
    <definedName name="___________________y78" localSheetId="6" hidden="1">#REF!</definedName>
    <definedName name="___________________y78" hidden="1">#REF!</definedName>
    <definedName name="__________________y78" localSheetId="7" hidden="1">#REF!</definedName>
    <definedName name="__________________y78" localSheetId="3" hidden="1">#REF!</definedName>
    <definedName name="__________________y78" localSheetId="6" hidden="1">#REF!</definedName>
    <definedName name="__________________y78" hidden="1">#REF!</definedName>
    <definedName name="_________________y78" localSheetId="7" hidden="1">#REF!</definedName>
    <definedName name="_________________y78" localSheetId="3" hidden="1">#REF!</definedName>
    <definedName name="_________________y78" localSheetId="6" hidden="1">#REF!</definedName>
    <definedName name="_________________y78" hidden="1">#REF!</definedName>
    <definedName name="________________y78" localSheetId="7" hidden="1">#REF!</definedName>
    <definedName name="________________y78" localSheetId="3" hidden="1">#REF!</definedName>
    <definedName name="________________y78" localSheetId="6" hidden="1">#REF!</definedName>
    <definedName name="________________y78" hidden="1">#REF!</definedName>
    <definedName name="_______________y78" localSheetId="7" hidden="1">#REF!</definedName>
    <definedName name="_______________y78" localSheetId="3" hidden="1">#REF!</definedName>
    <definedName name="_______________y78" localSheetId="6" hidden="1">#REF!</definedName>
    <definedName name="_______________y78" hidden="1">#REF!</definedName>
    <definedName name="______________y78" localSheetId="7" hidden="1">#REF!</definedName>
    <definedName name="______________y78" localSheetId="3" hidden="1">#REF!</definedName>
    <definedName name="______________y78" localSheetId="6" hidden="1">#REF!</definedName>
    <definedName name="______________y78" hidden="1">#REF!</definedName>
    <definedName name="_____________y78" localSheetId="7" hidden="1">#REF!</definedName>
    <definedName name="_____________y78" localSheetId="3" hidden="1">#REF!</definedName>
    <definedName name="_____________y78" localSheetId="6" hidden="1">#REF!</definedName>
    <definedName name="_____________y78" hidden="1">#REF!</definedName>
    <definedName name="____________y78" localSheetId="7" hidden="1">#REF!</definedName>
    <definedName name="____________y78" localSheetId="3" hidden="1">#REF!</definedName>
    <definedName name="____________y78" localSheetId="6" hidden="1">#REF!</definedName>
    <definedName name="____________y78" hidden="1">#REF!</definedName>
    <definedName name="___________y78" localSheetId="7" hidden="1">#REF!</definedName>
    <definedName name="___________y78" localSheetId="3" hidden="1">#REF!</definedName>
    <definedName name="___________y78" localSheetId="6" hidden="1">#REF!</definedName>
    <definedName name="___________y78" hidden="1">#REF!</definedName>
    <definedName name="__________y78" localSheetId="7" hidden="1">#REF!</definedName>
    <definedName name="__________y78" localSheetId="3" hidden="1">#REF!</definedName>
    <definedName name="__________y78" localSheetId="6" hidden="1">#REF!</definedName>
    <definedName name="__________y78" hidden="1">#REF!</definedName>
    <definedName name="_________y78" localSheetId="7" hidden="1">#REF!</definedName>
    <definedName name="_________y78" localSheetId="3" hidden="1">#REF!</definedName>
    <definedName name="_________y78" localSheetId="6" hidden="1">#REF!</definedName>
    <definedName name="_________y78" hidden="1">#REF!</definedName>
    <definedName name="________y78" localSheetId="7" hidden="1">#REF!</definedName>
    <definedName name="________y78" localSheetId="3" hidden="1">#REF!</definedName>
    <definedName name="________y78" localSheetId="6" hidden="1">#REF!</definedName>
    <definedName name="________y78" hidden="1">#REF!</definedName>
    <definedName name="_______y78" localSheetId="7" hidden="1">#REF!</definedName>
    <definedName name="_______y78" localSheetId="3" hidden="1">#REF!</definedName>
    <definedName name="_______y78" localSheetId="6" hidden="1">#REF!</definedName>
    <definedName name="_______y78" hidden="1">#REF!</definedName>
    <definedName name="______y78" localSheetId="7" hidden="1">#REF!</definedName>
    <definedName name="______y78" localSheetId="3" hidden="1">#REF!</definedName>
    <definedName name="______y78" localSheetId="6" hidden="1">#REF!</definedName>
    <definedName name="______y78" hidden="1">#REF!</definedName>
    <definedName name="_____y78" localSheetId="7" hidden="1">#REF!</definedName>
    <definedName name="_____y78" localSheetId="3" hidden="1">#REF!</definedName>
    <definedName name="_____y78" localSheetId="6" hidden="1">#REF!</definedName>
    <definedName name="_____y78" hidden="1">#REF!</definedName>
    <definedName name="____y78" localSheetId="7" hidden="1">#REF!</definedName>
    <definedName name="____y78" localSheetId="3" hidden="1">#REF!</definedName>
    <definedName name="____y78" localSheetId="6" hidden="1">#REF!</definedName>
    <definedName name="____y78" hidden="1">#REF!</definedName>
    <definedName name="___y78" localSheetId="7" hidden="1">#REF!</definedName>
    <definedName name="___y78" localSheetId="3" hidden="1">#REF!</definedName>
    <definedName name="___y78" localSheetId="6" hidden="1">#REF!</definedName>
    <definedName name="___y78" hidden="1">#REF!</definedName>
    <definedName name="__xlfn.BAHTTEXT" hidden="1">#NAME?</definedName>
    <definedName name="__y78" localSheetId="7" hidden="1">#REF!</definedName>
    <definedName name="__y78" localSheetId="3" hidden="1">#REF!</definedName>
    <definedName name="__y78" localSheetId="6" hidden="1">#REF!</definedName>
    <definedName name="__y78" hidden="1">#REF!</definedName>
    <definedName name="_1__123Graph_ACHART_15" localSheetId="7" hidden="1">'[1]Historic Stats'!#REF!</definedName>
    <definedName name="_1__123Graph_ACHART_15" localSheetId="3" hidden="1">'[2]Historic Stats'!#REF!</definedName>
    <definedName name="_1__123Graph_ACHART_15" localSheetId="6" hidden="1">'[2]Historic Stats'!#REF!</definedName>
    <definedName name="_1__123Graph_ACHART_15" hidden="1">'[2]Historic Stats'!#REF!</definedName>
    <definedName name="_10__123Graph_BCHART_18" localSheetId="7" hidden="1">'[1]Historic Stats'!#REF!</definedName>
    <definedName name="_10__123Graph_BCHART_18" localSheetId="3" hidden="1">'[2]Historic Stats'!#REF!</definedName>
    <definedName name="_10__123Graph_BCHART_18" localSheetId="6" hidden="1">'[2]Historic Stats'!#REF!</definedName>
    <definedName name="_10__123Graph_BCHART_18" hidden="1">'[2]Historic Stats'!#REF!</definedName>
    <definedName name="_11__123Graph_BCHART_31" localSheetId="7" hidden="1">'[1]Stats Summary'!$U$18:$U$28</definedName>
    <definedName name="_11__123Graph_BCHART_31" hidden="1">'[2]Stats Summary'!$U$18:$U$28</definedName>
    <definedName name="_12__123Graph_BCHART_4" localSheetId="7" hidden="1">[3]Fut_Perf!#REF!</definedName>
    <definedName name="_12__123Graph_BCHART_4" localSheetId="3" hidden="1">[4]Fut_Perf!#REF!</definedName>
    <definedName name="_12__123Graph_BCHART_4" localSheetId="6" hidden="1">[4]Fut_Perf!#REF!</definedName>
    <definedName name="_12__123Graph_BCHART_4" hidden="1">[4]Fut_Perf!#REF!</definedName>
    <definedName name="_13__123Graph_CCHART_11" localSheetId="7" hidden="1">'[1]Historic Stats'!#REF!</definedName>
    <definedName name="_13__123Graph_CCHART_11" localSheetId="3" hidden="1">'[2]Historic Stats'!#REF!</definedName>
    <definedName name="_13__123Graph_CCHART_11" localSheetId="6" hidden="1">'[2]Historic Stats'!#REF!</definedName>
    <definedName name="_13__123Graph_CCHART_11" hidden="1">'[2]Historic Stats'!#REF!</definedName>
    <definedName name="_14__123Graph_CCHART_12" localSheetId="7" hidden="1">'[1]Historic Stats'!#REF!</definedName>
    <definedName name="_14__123Graph_CCHART_12" localSheetId="3" hidden="1">'[2]Historic Stats'!#REF!</definedName>
    <definedName name="_14__123Graph_CCHART_12" localSheetId="6" hidden="1">'[2]Historic Stats'!#REF!</definedName>
    <definedName name="_14__123Graph_CCHART_12" hidden="1">'[2]Historic Stats'!#REF!</definedName>
    <definedName name="_15__123Graph_CCHART_13" localSheetId="7" hidden="1">'[1]Historic Stats'!#REF!</definedName>
    <definedName name="_15__123Graph_CCHART_13" localSheetId="3" hidden="1">'[2]Historic Stats'!#REF!</definedName>
    <definedName name="_15__123Graph_CCHART_13" localSheetId="6" hidden="1">'[2]Historic Stats'!#REF!</definedName>
    <definedName name="_15__123Graph_CCHART_13" hidden="1">'[2]Historic Stats'!#REF!</definedName>
    <definedName name="_16__123Graph_CCHART_14" localSheetId="7" hidden="1">'[1]Historic Stats'!#REF!</definedName>
    <definedName name="_16__123Graph_CCHART_14" localSheetId="3" hidden="1">'[2]Historic Stats'!#REF!</definedName>
    <definedName name="_16__123Graph_CCHART_14" localSheetId="6" hidden="1">'[2]Historic Stats'!#REF!</definedName>
    <definedName name="_16__123Graph_CCHART_14" hidden="1">'[2]Historic Stats'!#REF!</definedName>
    <definedName name="_17__123Graph_CCHART_15" localSheetId="7" hidden="1">'[1]Historic Stats'!#REF!</definedName>
    <definedName name="_17__123Graph_CCHART_15" localSheetId="3" hidden="1">'[2]Historic Stats'!#REF!</definedName>
    <definedName name="_17__123Graph_CCHART_15" localSheetId="6" hidden="1">'[2]Historic Stats'!#REF!</definedName>
    <definedName name="_17__123Graph_CCHART_15" hidden="1">'[2]Historic Stats'!#REF!</definedName>
    <definedName name="_18__123Graph_CCHART_18" localSheetId="7" hidden="1">'[1]Historic Stats'!#REF!</definedName>
    <definedName name="_18__123Graph_CCHART_18" localSheetId="3" hidden="1">'[2]Historic Stats'!#REF!</definedName>
    <definedName name="_18__123Graph_CCHART_18" localSheetId="6" hidden="1">'[2]Historic Stats'!#REF!</definedName>
    <definedName name="_18__123Graph_CCHART_18" hidden="1">'[2]Historic Stats'!#REF!</definedName>
    <definedName name="_19__123Graph_CCHART_31" localSheetId="7" hidden="1">'[1]Stats Summary'!$W$18:$W$28</definedName>
    <definedName name="_19__123Graph_CCHART_31" hidden="1">'[2]Stats Summary'!$W$18:$W$28</definedName>
    <definedName name="_2__123Graph_ACHART_18" localSheetId="7" hidden="1">'[1]Historic Stats'!#REF!</definedName>
    <definedName name="_2__123Graph_ACHART_18" localSheetId="3" hidden="1">'[2]Historic Stats'!#REF!</definedName>
    <definedName name="_2__123Graph_ACHART_18" localSheetId="6" hidden="1">'[2]Historic Stats'!#REF!</definedName>
    <definedName name="_2__123Graph_ACHART_18" hidden="1">'[2]Historic Stats'!#REF!</definedName>
    <definedName name="_20__123Graph_CCHART_4" localSheetId="7" hidden="1">[3]Fut_Perf!#REF!</definedName>
    <definedName name="_20__123Graph_CCHART_4" localSheetId="3" hidden="1">[4]Fut_Perf!#REF!</definedName>
    <definedName name="_20__123Graph_CCHART_4" localSheetId="6" hidden="1">[4]Fut_Perf!#REF!</definedName>
    <definedName name="_20__123Graph_CCHART_4" hidden="1">[4]Fut_Perf!#REF!</definedName>
    <definedName name="_21__123Graph_DCHART_15" localSheetId="7" hidden="1">'[1]Historic Stats'!#REF!</definedName>
    <definedName name="_21__123Graph_DCHART_15" localSheetId="3" hidden="1">'[2]Historic Stats'!#REF!</definedName>
    <definedName name="_21__123Graph_DCHART_15" localSheetId="6" hidden="1">'[2]Historic Stats'!#REF!</definedName>
    <definedName name="_21__123Graph_DCHART_15" hidden="1">'[2]Historic Stats'!#REF!</definedName>
    <definedName name="_22__123Graph_DCHART_18" localSheetId="7" hidden="1">'[1]Historic Stats'!#REF!</definedName>
    <definedName name="_22__123Graph_DCHART_18" localSheetId="3" hidden="1">'[2]Historic Stats'!#REF!</definedName>
    <definedName name="_22__123Graph_DCHART_18" localSheetId="6" hidden="1">'[2]Historic Stats'!#REF!</definedName>
    <definedName name="_22__123Graph_DCHART_18" hidden="1">'[2]Historic Stats'!#REF!</definedName>
    <definedName name="_23__123Graph_LBL_ACHART_15" localSheetId="7" hidden="1">'[1]Historic Stats'!#REF!</definedName>
    <definedName name="_23__123Graph_LBL_ACHART_15" localSheetId="3" hidden="1">'[2]Historic Stats'!#REF!</definedName>
    <definedName name="_23__123Graph_LBL_ACHART_15" localSheetId="6" hidden="1">'[2]Historic Stats'!#REF!</definedName>
    <definedName name="_23__123Graph_LBL_ACHART_15" hidden="1">'[2]Historic Stats'!#REF!</definedName>
    <definedName name="_24__123Graph_LBL_ACHART_18" localSheetId="7" hidden="1">'[1]Historic Stats'!#REF!</definedName>
    <definedName name="_24__123Graph_LBL_ACHART_18" localSheetId="3" hidden="1">'[2]Historic Stats'!#REF!</definedName>
    <definedName name="_24__123Graph_LBL_ACHART_18" localSheetId="6" hidden="1">'[2]Historic Stats'!#REF!</definedName>
    <definedName name="_24__123Graph_LBL_ACHART_18" hidden="1">'[2]Historic Stats'!#REF!</definedName>
    <definedName name="_25__123Graph_LBL_BCHART_11" localSheetId="7" hidden="1">'[1]Historic Stats'!#REF!</definedName>
    <definedName name="_25__123Graph_LBL_BCHART_11" localSheetId="3" hidden="1">'[2]Historic Stats'!#REF!</definedName>
    <definedName name="_25__123Graph_LBL_BCHART_11" localSheetId="6" hidden="1">'[2]Historic Stats'!#REF!</definedName>
    <definedName name="_25__123Graph_LBL_BCHART_11" hidden="1">'[2]Historic Stats'!#REF!</definedName>
    <definedName name="_26__123Graph_LBL_BCHART_12" localSheetId="7" hidden="1">'[1]Historic Stats'!#REF!</definedName>
    <definedName name="_26__123Graph_LBL_BCHART_12" localSheetId="3" hidden="1">'[2]Historic Stats'!#REF!</definedName>
    <definedName name="_26__123Graph_LBL_BCHART_12" localSheetId="6" hidden="1">'[2]Historic Stats'!#REF!</definedName>
    <definedName name="_26__123Graph_LBL_BCHART_12" hidden="1">'[2]Historic Stats'!#REF!</definedName>
    <definedName name="_27__123Graph_LBL_BCHART_13" localSheetId="7" hidden="1">'[1]Historic Stats'!#REF!</definedName>
    <definedName name="_27__123Graph_LBL_BCHART_13" localSheetId="3" hidden="1">'[2]Historic Stats'!#REF!</definedName>
    <definedName name="_27__123Graph_LBL_BCHART_13" localSheetId="6" hidden="1">'[2]Historic Stats'!#REF!</definedName>
    <definedName name="_27__123Graph_LBL_BCHART_13" hidden="1">'[2]Historic Stats'!#REF!</definedName>
    <definedName name="_28__123Graph_LBL_BCHART_14" localSheetId="7" hidden="1">'[1]Historic Stats'!#REF!</definedName>
    <definedName name="_28__123Graph_LBL_BCHART_14" localSheetId="3" hidden="1">'[2]Historic Stats'!#REF!</definedName>
    <definedName name="_28__123Graph_LBL_BCHART_14" localSheetId="6" hidden="1">'[2]Historic Stats'!#REF!</definedName>
    <definedName name="_28__123Graph_LBL_BCHART_14" hidden="1">'[2]Historic Stats'!#REF!</definedName>
    <definedName name="_29__123Graph_LBL_CCHART_11" localSheetId="7" hidden="1">'[1]Historic Stats'!#REF!</definedName>
    <definedName name="_29__123Graph_LBL_CCHART_11" localSheetId="3" hidden="1">'[2]Historic Stats'!#REF!</definedName>
    <definedName name="_29__123Graph_LBL_CCHART_11" localSheetId="6" hidden="1">'[2]Historic Stats'!#REF!</definedName>
    <definedName name="_29__123Graph_LBL_CCHART_11" hidden="1">'[2]Historic Stats'!#REF!</definedName>
    <definedName name="_3__123Graph_ACHART_31" localSheetId="7" hidden="1">'[1]Stats Summary'!$V$18:$V$28</definedName>
    <definedName name="_3__123Graph_ACHART_31" hidden="1">'[2]Stats Summary'!$V$18:$V$28</definedName>
    <definedName name="_30__123Graph_LBL_CCHART_12" localSheetId="7" hidden="1">'[1]Historic Stats'!#REF!</definedName>
    <definedName name="_30__123Graph_LBL_CCHART_12" localSheetId="3" hidden="1">'[2]Historic Stats'!#REF!</definedName>
    <definedName name="_30__123Graph_LBL_CCHART_12" localSheetId="6" hidden="1">'[2]Historic Stats'!#REF!</definedName>
    <definedName name="_30__123Graph_LBL_CCHART_12" hidden="1">'[2]Historic Stats'!#REF!</definedName>
    <definedName name="_31__123Graph_LBL_CCHART_13" localSheetId="7" hidden="1">'[1]Historic Stats'!#REF!</definedName>
    <definedName name="_31__123Graph_LBL_CCHART_13" localSheetId="3" hidden="1">'[2]Historic Stats'!#REF!</definedName>
    <definedName name="_31__123Graph_LBL_CCHART_13" localSheetId="6" hidden="1">'[2]Historic Stats'!#REF!</definedName>
    <definedName name="_31__123Graph_LBL_CCHART_13" hidden="1">'[2]Historic Stats'!#REF!</definedName>
    <definedName name="_32__123Graph_LBL_CCHART_14" localSheetId="7" hidden="1">'[1]Historic Stats'!#REF!</definedName>
    <definedName name="_32__123Graph_LBL_CCHART_14" localSheetId="3" hidden="1">'[2]Historic Stats'!#REF!</definedName>
    <definedName name="_32__123Graph_LBL_CCHART_14" localSheetId="6" hidden="1">'[2]Historic Stats'!#REF!</definedName>
    <definedName name="_32__123Graph_LBL_CCHART_14" hidden="1">'[2]Historic Stats'!#REF!</definedName>
    <definedName name="_33__123Graph_LBL_CCHART_31" localSheetId="7" hidden="1">'[1]Stats Summary'!$W$18:$W$28</definedName>
    <definedName name="_33__123Graph_LBL_CCHART_31" hidden="1">'[2]Stats Summary'!$W$18:$W$28</definedName>
    <definedName name="_34__123Graph_LBL_DCHART_15" localSheetId="7" hidden="1">'[1]Historic Stats'!#REF!</definedName>
    <definedName name="_34__123Graph_LBL_DCHART_15" localSheetId="3" hidden="1">'[2]Historic Stats'!#REF!</definedName>
    <definedName name="_34__123Graph_LBL_DCHART_15" localSheetId="6" hidden="1">'[2]Historic Stats'!#REF!</definedName>
    <definedName name="_34__123Graph_LBL_DCHART_15" hidden="1">'[2]Historic Stats'!#REF!</definedName>
    <definedName name="_35__123Graph_LBL_DCHART_18" localSheetId="7" hidden="1">'[1]Historic Stats'!#REF!</definedName>
    <definedName name="_35__123Graph_LBL_DCHART_18" localSheetId="3" hidden="1">'[2]Historic Stats'!#REF!</definedName>
    <definedName name="_35__123Graph_LBL_DCHART_18" localSheetId="6" hidden="1">'[2]Historic Stats'!#REF!</definedName>
    <definedName name="_35__123Graph_LBL_DCHART_18" hidden="1">'[2]Historic Stats'!#REF!</definedName>
    <definedName name="_36__123Graph_XCHART_12" localSheetId="7" hidden="1">'[1]Historic Stats'!#REF!</definedName>
    <definedName name="_36__123Graph_XCHART_12" localSheetId="3" hidden="1">'[2]Historic Stats'!#REF!</definedName>
    <definedName name="_36__123Graph_XCHART_12" localSheetId="6" hidden="1">'[2]Historic Stats'!#REF!</definedName>
    <definedName name="_36__123Graph_XCHART_12" hidden="1">'[2]Historic Stats'!#REF!</definedName>
    <definedName name="_37__123Graph_XCHART_13" localSheetId="7" hidden="1">'[1]Historic Stats'!#REF!</definedName>
    <definedName name="_37__123Graph_XCHART_13" localSheetId="3" hidden="1">'[2]Historic Stats'!#REF!</definedName>
    <definedName name="_37__123Graph_XCHART_13" localSheetId="6" hidden="1">'[2]Historic Stats'!#REF!</definedName>
    <definedName name="_37__123Graph_XCHART_13" hidden="1">'[2]Historic Stats'!#REF!</definedName>
    <definedName name="_38__123Graph_XCHART_14" localSheetId="7" hidden="1">'[1]Historic Stats'!#REF!</definedName>
    <definedName name="_38__123Graph_XCHART_14" localSheetId="3" hidden="1">'[2]Historic Stats'!#REF!</definedName>
    <definedName name="_38__123Graph_XCHART_14" localSheetId="6" hidden="1">'[2]Historic Stats'!#REF!</definedName>
    <definedName name="_38__123Graph_XCHART_14" hidden="1">'[2]Historic Stats'!#REF!</definedName>
    <definedName name="_39__123Graph_XCHART_15" localSheetId="7" hidden="1">'[1]Historic Stats'!#REF!</definedName>
    <definedName name="_39__123Graph_XCHART_15" localSheetId="3" hidden="1">'[2]Historic Stats'!#REF!</definedName>
    <definedName name="_39__123Graph_XCHART_15" localSheetId="6" hidden="1">'[2]Historic Stats'!#REF!</definedName>
    <definedName name="_39__123Graph_XCHART_15" hidden="1">'[2]Historic Stats'!#REF!</definedName>
    <definedName name="_4__123Graph_ACHART_4" localSheetId="7" hidden="1">[3]Fut_Perf!#REF!</definedName>
    <definedName name="_4__123Graph_ACHART_4" localSheetId="3" hidden="1">[4]Fut_Perf!#REF!</definedName>
    <definedName name="_4__123Graph_ACHART_4" localSheetId="6" hidden="1">[4]Fut_Perf!#REF!</definedName>
    <definedName name="_4__123Graph_ACHART_4" hidden="1">[4]Fut_Perf!#REF!</definedName>
    <definedName name="_5__123Graph_BCHART_11" localSheetId="7" hidden="1">'[1]Historic Stats'!#REF!</definedName>
    <definedName name="_5__123Graph_BCHART_11" localSheetId="3" hidden="1">'[2]Historic Stats'!#REF!</definedName>
    <definedName name="_5__123Graph_BCHART_11" localSheetId="6" hidden="1">'[2]Historic Stats'!#REF!</definedName>
    <definedName name="_5__123Graph_BCHART_11" hidden="1">'[2]Historic Stats'!#REF!</definedName>
    <definedName name="_6__123Graph_BCHART_12" localSheetId="7" hidden="1">'[1]Historic Stats'!#REF!</definedName>
    <definedName name="_6__123Graph_BCHART_12" localSheetId="3" hidden="1">'[2]Historic Stats'!#REF!</definedName>
    <definedName name="_6__123Graph_BCHART_12" localSheetId="6" hidden="1">'[2]Historic Stats'!#REF!</definedName>
    <definedName name="_6__123Graph_BCHART_12" hidden="1">'[2]Historic Stats'!#REF!</definedName>
    <definedName name="_7__123Graph_BCHART_13" localSheetId="7" hidden="1">'[1]Historic Stats'!#REF!</definedName>
    <definedName name="_7__123Graph_BCHART_13" localSheetId="3" hidden="1">'[2]Historic Stats'!#REF!</definedName>
    <definedName name="_7__123Graph_BCHART_13" localSheetId="6" hidden="1">'[2]Historic Stats'!#REF!</definedName>
    <definedName name="_7__123Graph_BCHART_13" hidden="1">'[2]Historic Stats'!#REF!</definedName>
    <definedName name="_8__123Graph_BCHART_14" localSheetId="7" hidden="1">'[1]Historic Stats'!#REF!</definedName>
    <definedName name="_8__123Graph_BCHART_14" localSheetId="3" hidden="1">'[2]Historic Stats'!#REF!</definedName>
    <definedName name="_8__123Graph_BCHART_14" localSheetId="6" hidden="1">'[2]Historic Stats'!#REF!</definedName>
    <definedName name="_8__123Graph_BCHART_14" hidden="1">'[2]Historic Stats'!#REF!</definedName>
    <definedName name="_9__123Graph_BCHART_15" localSheetId="7" hidden="1">'[1]Historic Stats'!#REF!</definedName>
    <definedName name="_9__123Graph_BCHART_15" localSheetId="3" hidden="1">'[2]Historic Stats'!#REF!</definedName>
    <definedName name="_9__123Graph_BCHART_15" localSheetId="6" hidden="1">'[2]Historic Stats'!#REF!</definedName>
    <definedName name="_9__123Graph_BCHART_15" hidden="1">'[2]Historic Stats'!#REF!</definedName>
    <definedName name="_aa1" localSheetId="7" hidden="1">{#N/A,#N/A,FALSE,"Hypothèses"}</definedName>
    <definedName name="_aa1" localSheetId="2" hidden="1">{#N/A,#N/A,FALSE,"Hypothèses"}</definedName>
    <definedName name="_aa1" localSheetId="3" hidden="1">{#N/A,#N/A,FALSE,"Hypothèses"}</definedName>
    <definedName name="_aa1" hidden="1">{#N/A,#N/A,FALSE,"Hypothèses"}</definedName>
    <definedName name="_d1" localSheetId="7" hidden="1">{"'Model'!$A$1:$N$53"}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Fill" localSheetId="7" hidden="1">#REF!</definedName>
    <definedName name="_Fill" localSheetId="3" hidden="1">#REF!</definedName>
    <definedName name="_Fill" localSheetId="6" hidden="1">#REF!</definedName>
    <definedName name="_Fill" hidden="1">#REF!</definedName>
    <definedName name="_Key1" localSheetId="7" hidden="1">#REF!</definedName>
    <definedName name="_Key1" localSheetId="3" hidden="1">#REF!</definedName>
    <definedName name="_Key1" localSheetId="6" hidden="1">#REF!</definedName>
    <definedName name="_Key1" hidden="1">#REF!</definedName>
    <definedName name="_Key2" localSheetId="7" hidden="1">[5]BANK0303!#REF!</definedName>
    <definedName name="_Key2" localSheetId="3" hidden="1">[6]BANK0303!#REF!</definedName>
    <definedName name="_Key2" localSheetId="6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7" hidden="1">[7]total!#REF!</definedName>
    <definedName name="_Parse_Out" localSheetId="3" hidden="1">[8]total!#REF!</definedName>
    <definedName name="_Parse_Out" localSheetId="6" hidden="1">[8]total!#REF!</definedName>
    <definedName name="_Parse_Out" hidden="1">[8]total!#REF!</definedName>
    <definedName name="_Regression_Int" hidden="1">1</definedName>
    <definedName name="_san2" localSheetId="7" hidden="1">{#N/A,#N/A,TRUE,"SUM";#N/A,#N/A,TRUE,"EE";#N/A,#N/A,TRUE,"AC";#N/A,#N/A,TRUE,"SN"}</definedName>
    <definedName name="_san2" localSheetId="2" hidden="1">{#N/A,#N/A,TRUE,"SUM";#N/A,#N/A,TRUE,"EE";#N/A,#N/A,TRUE,"AC";#N/A,#N/A,TRUE,"SN"}</definedName>
    <definedName name="_san2" localSheetId="3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7" hidden="1">#REF!</definedName>
    <definedName name="_Sort" localSheetId="3" hidden="1">#REF!</definedName>
    <definedName name="_Sort" localSheetId="6" hidden="1">#REF!</definedName>
    <definedName name="_Sort" hidden="1">#REF!</definedName>
    <definedName name="_W37" localSheetId="7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7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y78" localSheetId="7" hidden="1">#REF!</definedName>
    <definedName name="_y78" localSheetId="3" hidden="1">#REF!</definedName>
    <definedName name="_y78" localSheetId="6" hidden="1">#REF!</definedName>
    <definedName name="_y78" hidden="1">#REF!</definedName>
    <definedName name="AA" localSheetId="7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7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3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7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3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7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7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7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7" hidden="1">#REF!</definedName>
    <definedName name="ACwvu.Profit._.and._.Loss." localSheetId="3" hidden="1">#REF!</definedName>
    <definedName name="ACwvu.Profit._.and._.Loss." localSheetId="6" hidden="1">#REF!</definedName>
    <definedName name="ACwvu.Profit._.and._.Loss." hidden="1">#REF!</definedName>
    <definedName name="ACwvu.Summary._.Sheet." localSheetId="7" hidden="1">'[9]P&amp;L'!#REF!</definedName>
    <definedName name="ACwvu.Summary._.Sheet." localSheetId="3" hidden="1">'[10]P&amp;L'!#REF!</definedName>
    <definedName name="ACwvu.Summary._.Sheet." localSheetId="6" hidden="1">'[10]P&amp;L'!#REF!</definedName>
    <definedName name="ACwvu.Summary._.Sheet." hidden="1">'[10]P&amp;L'!#REF!</definedName>
    <definedName name="ake" localSheetId="7" hidden="1">#REF!</definedName>
    <definedName name="ake" localSheetId="3" hidden="1">#REF!</definedName>
    <definedName name="ake" localSheetId="6" hidden="1">#REF!</definedName>
    <definedName name="ake" hidden="1">#REF!</definedName>
    <definedName name="alla" localSheetId="7" hidden="1">#REF!</definedName>
    <definedName name="alla" localSheetId="3" hidden="1">#REF!</definedName>
    <definedName name="alla" localSheetId="6" hidden="1">#REF!</definedName>
    <definedName name="alla" hidden="1">#REF!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3" hidden="1">#REF!</definedName>
    <definedName name="AS2TickmarkLS" localSheetId="6" hidden="1">#REF!</definedName>
    <definedName name="AS2TickmarkLS" hidden="1">#REF!</definedName>
    <definedName name="AS2VersionLS" hidden="1">300</definedName>
    <definedName name="av" localSheetId="7" hidden="1">#REF!</definedName>
    <definedName name="av" localSheetId="3" hidden="1">#REF!</definedName>
    <definedName name="av" localSheetId="6" hidden="1">#REF!</definedName>
    <definedName name="av" hidden="1">#REF!</definedName>
    <definedName name="B" localSheetId="7" hidden="1">#REF!</definedName>
    <definedName name="B" localSheetId="3" hidden="1">#REF!</definedName>
    <definedName name="B" localSheetId="6" hidden="1">#REF!</definedName>
    <definedName name="B" hidden="1">#REF!</definedName>
    <definedName name="BBB" localSheetId="7" hidden="1">{"AllAnnualSummariesSheet",#N/A,TRUE,"Annual Summaries"}</definedName>
    <definedName name="BBB" localSheetId="2" hidden="1">{"AllAnnualSummariesSheet",#N/A,TRUE,"Annual Summaries"}</definedName>
    <definedName name="BBB" localSheetId="3" hidden="1">{"AllAnnualSummariesSheet",#N/A,TRUE,"Annual Summaries"}</definedName>
    <definedName name="BBB" hidden="1">{"AllAnnualSummariesSheet",#N/A,TRUE,"Annual Summaries"}</definedName>
    <definedName name="bbbbdv" localSheetId="7" hidden="1">{"AllAnnualSummariesSheet",#N/A,TRUE,"Annual Summaries"}</definedName>
    <definedName name="bbbbdv" localSheetId="2" hidden="1">{"AllAnnualSummariesSheet",#N/A,TRUE,"Annual Summaries"}</definedName>
    <definedName name="bbbbdv" localSheetId="3" hidden="1">{"AllAnnualSummariesSheet",#N/A,TRUE,"Annual Summaries"}</definedName>
    <definedName name="bbbbdv" hidden="1">{"AllAnnualSummariesSheet",#N/A,TRUE,"Annual Summaries"}</definedName>
    <definedName name="BBBdv" localSheetId="7" hidden="1">{"AllAnnualSummariesSheet",#N/A,TRUE,"Annual Summaries"}</definedName>
    <definedName name="BBBdv" localSheetId="2" hidden="1">{"AllAnnualSummariesSheet",#N/A,TRUE,"Annual Summaries"}</definedName>
    <definedName name="BBBdv" localSheetId="3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7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7" hidden="1">{"CoverSheet",#N/A,FALSE,"Cover";"IndexSheet",#N/A,FALSE,"Index"}</definedName>
    <definedName name="CCC" localSheetId="2" hidden="1">{"CoverSheet",#N/A,FALSE,"Cover";"IndexSheet",#N/A,FALSE,"Index"}</definedName>
    <definedName name="CCC" localSheetId="3" hidden="1">{"CoverSheet",#N/A,FALSE,"Cover";"IndexSheet",#N/A,FALSE,"Index"}</definedName>
    <definedName name="CCC" hidden="1">{"CoverSheet",#N/A,FALSE,"Cover";"IndexSheet",#N/A,FALSE,"Index"}</definedName>
    <definedName name="cccc" localSheetId="7" hidden="1">{"CoverSheet",#N/A,FALSE,"Cover";"IndexSheet",#N/A,FALSE,"Index"}</definedName>
    <definedName name="cccc" localSheetId="2" hidden="1">{"CoverSheet",#N/A,FALSE,"Cover";"IndexSheet",#N/A,FALSE,"Index"}</definedName>
    <definedName name="cccc" localSheetId="3" hidden="1">{"CoverSheet",#N/A,FALSE,"Cover";"IndexSheet",#N/A,FALSE,"Index"}</definedName>
    <definedName name="cccc" hidden="1">{"CoverSheet",#N/A,FALSE,"Cover";"IndexSheet",#N/A,FALSE,"Index"}</definedName>
    <definedName name="ccccdv" localSheetId="7" hidden="1">{"CoverSheet",#N/A,FALSE,"Cover";"IndexSheet",#N/A,FALSE,"Index"}</definedName>
    <definedName name="ccccdv" localSheetId="2" hidden="1">{"CoverSheet",#N/A,FALSE,"Cover";"IndexSheet",#N/A,FALSE,"Index"}</definedName>
    <definedName name="ccccdv" localSheetId="3" hidden="1">{"CoverSheet",#N/A,FALSE,"Cover";"IndexSheet",#N/A,FALSE,"Index"}</definedName>
    <definedName name="ccccdv" hidden="1">{"CoverSheet",#N/A,FALSE,"Cover";"IndexSheet",#N/A,FALSE,"Index"}</definedName>
    <definedName name="CCCdv" localSheetId="7" hidden="1">{"CoverSheet",#N/A,FALSE,"Cover";"IndexSheet",#N/A,FALSE,"Index"}</definedName>
    <definedName name="CCCdv" localSheetId="2" hidden="1">{"CoverSheet",#N/A,FALSE,"Cover";"IndexSheet",#N/A,FALSE,"Index"}</definedName>
    <definedName name="CCCdv" localSheetId="3" hidden="1">{"CoverSheet",#N/A,FALSE,"Cover";"IndexSheet",#N/A,FALSE,"Index"}</definedName>
    <definedName name="CCCdv" hidden="1">{"CoverSheet",#N/A,FALSE,"Cover";"IndexSheet",#N/A,FALSE,"Index"}</definedName>
    <definedName name="Chemist" localSheetId="7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7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riant" localSheetId="7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7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data1" localSheetId="7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dd" localSheetId="7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localSheetId="3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7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7" hidden="1">{"EquityProfileSheet",#N/A,FALSE,"Table_Equity"}</definedName>
    <definedName name="dddddv" localSheetId="2" hidden="1">{"EquityProfileSheet",#N/A,FALSE,"Table_Equity"}</definedName>
    <definedName name="dddddv" localSheetId="3" hidden="1">{"EquityProfileSheet",#N/A,FALSE,"Table_Equity"}</definedName>
    <definedName name="dddddv" hidden="1">{"EquityProfileSheet",#N/A,FALSE,"Table_Equity"}</definedName>
    <definedName name="DDDdv" localSheetId="7" hidden="1">{"EquityProfileSheet",#N/A,FALSE,"Table_Equity"}</definedName>
    <definedName name="DDDdv" localSheetId="2" hidden="1">{"EquityProfileSheet",#N/A,FALSE,"Table_Equity"}</definedName>
    <definedName name="DDDdv" localSheetId="3" hidden="1">{"EquityProfileSheet",#N/A,FALSE,"Table_Equity"}</definedName>
    <definedName name="DDDdv" hidden="1">{"EquityProfileSheet",#N/A,FALSE,"Table_Equity"}</definedName>
    <definedName name="des" localSheetId="7" hidden="1">{"AssumptionSheet",#N/A,FALSE,"Assumptions";"RevenueExpensesSheet",#N/A,FALSE,"Table_Revenue";"EquityProfileSheet",#N/A,FALSE,"Table_Equity";"ConstructDebtSheet",#N/A,FALSE,"Table_Debt"}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3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7" hidden="1">{"Summary",#N/A,FALSE,"Summary"}</definedName>
    <definedName name="e" localSheetId="2" hidden="1">{"Summary",#N/A,FALSE,"Summary"}</definedName>
    <definedName name="e" localSheetId="3" hidden="1">{"Summary",#N/A,FALSE,"Summary"}</definedName>
    <definedName name="e" hidden="1">{"Summary",#N/A,FALSE,"Summary"}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7" hidden="1">{"KeySummarySheet",#N/A,FALSE,"Key Summary"}</definedName>
    <definedName name="eeeeee" localSheetId="2" hidden="1">{"KeySummarySheet",#N/A,FALSE,"Key Summary"}</definedName>
    <definedName name="eeeeee" localSheetId="3" hidden="1">{"KeySummarySheet",#N/A,FALSE,"Key Summary"}</definedName>
    <definedName name="eeeeee" hidden="1">{"KeySummarySheet",#N/A,FALSE,"Key Summary"}</definedName>
    <definedName name="eeeeeedv" localSheetId="7" hidden="1">{"KeySummarySheet",#N/A,FALSE,"Key Summary"}</definedName>
    <definedName name="eeeeeedv" localSheetId="2" hidden="1">{"KeySummarySheet",#N/A,FALSE,"Key Summary"}</definedName>
    <definedName name="eeeeeedv" localSheetId="3" hidden="1">{"KeySummarySheet",#N/A,FALSE,"Key Summary"}</definedName>
    <definedName name="eeeeeedv" hidden="1">{"KeySummarySheet",#N/A,FALSE,"Key Summary"}</definedName>
    <definedName name="esda" localSheetId="7" hidden="1">{#N/A,#N/A,TRUE,"SUM";#N/A,#N/A,TRUE,"EE";#N/A,#N/A,TRUE,"AC";#N/A,#N/A,TRUE,"SN"}</definedName>
    <definedName name="esda" localSheetId="2" hidden="1">{#N/A,#N/A,TRUE,"SUM";#N/A,#N/A,TRUE,"EE";#N/A,#N/A,TRUE,"AC";#N/A,#N/A,TRUE,"SN"}</definedName>
    <definedName name="esda" localSheetId="3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7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FACTORY" localSheetId="7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7" hidden="1">{"KeySummarySheet",#N/A,FALSE,"Key Summary"}</definedName>
    <definedName name="Fdv" localSheetId="2" hidden="1">{"KeySummarySheet",#N/A,FALSE,"Key Summary"}</definedName>
    <definedName name="Fdv" localSheetId="3" hidden="1">{"KeySummarySheet",#N/A,FALSE,"Key Summary"}</definedName>
    <definedName name="Fdv" hidden="1">{"KeySummarySheet",#N/A,FALSE,"Key Summary"}</definedName>
    <definedName name="ffffd" localSheetId="7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7" hidden="1">{"ConstructionSheet",#N/A,FALSE,"Construction";"EquitySheet",#N/A,FALSE,"Equity";"InterimDebtSheet",#N/A,FALSE,"Interim Debt"}</definedName>
    <definedName name="ffffff" localSheetId="2" hidden="1">{"ConstructionSheet",#N/A,FALSE,"Construction";"EquitySheet",#N/A,FALSE,"Equity";"InterimDebtSheet",#N/A,FALSE,"Interim Debt"}</definedName>
    <definedName name="ffffff" localSheetId="3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7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3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7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7" hidden="1">#REF!</definedName>
    <definedName name="FILL2" localSheetId="3" hidden="1">#REF!</definedName>
    <definedName name="FILL2" localSheetId="6" hidden="1">#REF!</definedName>
    <definedName name="FILL2" hidden="1">#REF!</definedName>
    <definedName name="fresh" localSheetId="7" hidden="1">{#N/A,#N/A,FALSE,"Database"}</definedName>
    <definedName name="fresh" localSheetId="2" hidden="1">{#N/A,#N/A,FALSE,"Database"}</definedName>
    <definedName name="fresh" localSheetId="3" hidden="1">{#N/A,#N/A,FALSE,"Database"}</definedName>
    <definedName name="fresh" hidden="1">{#N/A,#N/A,FALSE,"Database"}</definedName>
    <definedName name="fresh1" localSheetId="7" hidden="1">{#N/A,#N/A,FALSE,"Database"}</definedName>
    <definedName name="fresh1" localSheetId="2" hidden="1">{#N/A,#N/A,FALSE,"Database"}</definedName>
    <definedName name="fresh1" localSheetId="3" hidden="1">{#N/A,#N/A,FALSE,"Database"}</definedName>
    <definedName name="fresh1" hidden="1">{#N/A,#N/A,FALSE,"Database"}</definedName>
    <definedName name="ggfgd" localSheetId="7" hidden="1">{"ProjectionsSheet",#N/A,FALSE,"Projections"}</definedName>
    <definedName name="ggfgd" localSheetId="2" hidden="1">{"ProjectionsSheet",#N/A,FALSE,"Projections"}</definedName>
    <definedName name="ggfgd" localSheetId="3" hidden="1">{"ProjectionsSheet",#N/A,FALSE,"Projections"}</definedName>
    <definedName name="ggfgd" hidden="1">{"ProjectionsSheet",#N/A,FALSE,"Projections"}</definedName>
    <definedName name="ggfgddv" localSheetId="7" hidden="1">{"ProjectionsSheet",#N/A,FALSE,"Projections"}</definedName>
    <definedName name="ggfgddv" localSheetId="2" hidden="1">{"ProjectionsSheet",#N/A,FALSE,"Projections"}</definedName>
    <definedName name="ggfgddv" localSheetId="3" hidden="1">{"ProjectionsSheet",#N/A,FALSE,"Projections"}</definedName>
    <definedName name="ggfgddv" hidden="1">{"ProjectionsSheet",#N/A,FALSE,"Projections"}</definedName>
    <definedName name="GGGGG" localSheetId="7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7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7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7" hidden="1">{"'Eng (page2)'!$A$1:$D$52"}</definedName>
    <definedName name="io" localSheetId="2" hidden="1">{"'Eng (page2)'!$A$1:$D$52"}</definedName>
    <definedName name="io" localSheetId="3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7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jjj" localSheetId="7" hidden="1">#REF!</definedName>
    <definedName name="jjj" localSheetId="3" hidden="1">#REF!</definedName>
    <definedName name="jjj" localSheetId="6" hidden="1">#REF!</definedName>
    <definedName name="jjj" hidden="1">#REF!</definedName>
    <definedName name="ju" localSheetId="7" hidden="1">{"AssumptionSheet",#N/A,FALSE,"Assumptions";"RevenueExpensesSheet",#N/A,FALSE,"Table_Revenue";"EquityProfileSheet",#N/A,FALSE,"Table_Equity";"ConstructDebtSheet",#N/A,FALSE,"Table_Debt"}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3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7" hidden="1">{"'Model'!$A$1:$N$53"}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l" localSheetId="7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Master" localSheetId="7" hidden="1">{"Full Summary",#N/A,FALSE,"Summary"}</definedName>
    <definedName name="Master" localSheetId="2" hidden="1">{"Full Summary",#N/A,FALSE,"Summary"}</definedName>
    <definedName name="Master" localSheetId="3" hidden="1">{"Full Summary",#N/A,FALSE,"Summary"}</definedName>
    <definedName name="Master" hidden="1">{"Full Summary",#N/A,FALSE,"Summary"}</definedName>
    <definedName name="Master_Phase3" localSheetId="7" hidden="1">{"Full Summary",#N/A,FALSE,"Summary"}</definedName>
    <definedName name="Master_Phase3" localSheetId="2" hidden="1">{"Full Summary",#N/A,FALSE,"Summary"}</definedName>
    <definedName name="Master_Phase3" localSheetId="3" hidden="1">{"Full Summary",#N/A,FALSE,"Summary"}</definedName>
    <definedName name="Master_Phase3" hidden="1">{"Full Summary",#N/A,FALSE,"Summary"}</definedName>
    <definedName name="MH" localSheetId="7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inute" localSheetId="7" hidden="1">{"'Eng (page2)'!$A$1:$D$52"}</definedName>
    <definedName name="minute" localSheetId="2" hidden="1">{"'Eng (page2)'!$A$1:$D$52"}</definedName>
    <definedName name="minute" localSheetId="3" hidden="1">{"'Eng (page2)'!$A$1:$D$52"}</definedName>
    <definedName name="minute" hidden="1">{"'Eng (page2)'!$A$1:$D$52"}</definedName>
    <definedName name="Muni" localSheetId="7" hidden="1">{#N/A,#N/A,FALSE,"Hypothèses"}</definedName>
    <definedName name="Muni" localSheetId="2" hidden="1">{#N/A,#N/A,FALSE,"Hypothèses"}</definedName>
    <definedName name="Muni" localSheetId="3" hidden="1">{#N/A,#N/A,FALSE,"Hypothèses"}</definedName>
    <definedName name="Muni" hidden="1">{#N/A,#N/A,FALSE,"Hypothèses"}</definedName>
    <definedName name="nn" localSheetId="7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oo" localSheetId="7" hidden="1">{#N/A,#N/A,FALSE,"Eff-SSC2"}</definedName>
    <definedName name="oo" localSheetId="2" hidden="1">{#N/A,#N/A,FALSE,"Eff-SSC2"}</definedName>
    <definedName name="oo" localSheetId="3" hidden="1">{#N/A,#N/A,FALSE,"Eff-SSC2"}</definedName>
    <definedName name="oo" hidden="1">{#N/A,#N/A,FALSE,"Eff-SSC2"}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7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oi" localSheetId="7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ri" localSheetId="7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7">CF!$A$1:$J$102</definedName>
    <definedName name="_xlnm.Print_Area" localSheetId="2">'PL 6 M'!$A$1:$I$82</definedName>
    <definedName name="_xlnm.Print_Area" localSheetId="1">'PL Q1'!$A$1:$I$85</definedName>
    <definedName name="pu" localSheetId="7" hidden="1">{"'Sell_Office'!$C$5:$D$6"}</definedName>
    <definedName name="pu" localSheetId="2" hidden="1">{"'Sell_Office'!$C$5:$D$6"}</definedName>
    <definedName name="pu" localSheetId="3" hidden="1">{"'Sell_Office'!$C$5:$D$6"}</definedName>
    <definedName name="pu" hidden="1">{"'Sell_Office'!$C$5:$D$6"}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7" hidden="1">#REF!</definedName>
    <definedName name="qwe" localSheetId="3" hidden="1">#REF!</definedName>
    <definedName name="qwe" localSheetId="6" hidden="1">#REF!</definedName>
    <definedName name="qwe" hidden="1">#REF!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7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ales" localSheetId="7" hidden="1">#REF!</definedName>
    <definedName name="Sales" localSheetId="3" hidden="1">#REF!</definedName>
    <definedName name="Sales" localSheetId="6" hidden="1">#REF!</definedName>
    <definedName name="Sales" hidden="1">#REF!</definedName>
    <definedName name="sell" localSheetId="7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ttlements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7" hidden="1">{"AssumptionSheet",#N/A,FALSE,"Assumptions";"RevenueExpensesSheet",#N/A,FALSE,"Table_Revenue";"EquityProfileSheet",#N/A,FALSE,"Table_Equity";"ConstructDebtSheet",#N/A,FALSE,"Table_Debt"}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3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7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3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7" hidden="1">#REF!</definedName>
    <definedName name="Sort" localSheetId="3" hidden="1">#REF!</definedName>
    <definedName name="Sort" localSheetId="6" hidden="1">#REF!</definedName>
    <definedName name="Sort" hidden="1">#REF!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7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7" hidden="1">[11]Summary!$G$17:$G$82</definedName>
    <definedName name="Summary" hidden="1">[12]Summary!$G$17:$G$82</definedName>
    <definedName name="Summary_Phase3" localSheetId="7" hidden="1">{"Summary",#N/A,FALSE,"Summary"}</definedName>
    <definedName name="Summary_Phase3" localSheetId="2" hidden="1">{"Summary",#N/A,FALSE,"Summary"}</definedName>
    <definedName name="Summary_Phase3" localSheetId="3" hidden="1">{"Summary",#N/A,FALSE,"Summary"}</definedName>
    <definedName name="Summary_Phase3" hidden="1">{"Summary",#N/A,FALSE,"Summary"}</definedName>
    <definedName name="Swvu.Profit._.and._.Loss." localSheetId="7" hidden="1">#REF!</definedName>
    <definedName name="Swvu.Profit._.and._.Loss." localSheetId="3" hidden="1">#REF!</definedName>
    <definedName name="Swvu.Profit._.and._.Loss." localSheetId="6" hidden="1">#REF!</definedName>
    <definedName name="Swvu.Profit._.and._.Loss." hidden="1">#REF!</definedName>
    <definedName name="Swvu.Summary._.Sheet." localSheetId="7" hidden="1">'[9]P&amp;L'!#REF!</definedName>
    <definedName name="Swvu.Summary._.Sheet." localSheetId="3" hidden="1">'[10]P&amp;L'!#REF!</definedName>
    <definedName name="Swvu.Summary._.Sheet." localSheetId="6" hidden="1">'[10]P&amp;L'!#REF!</definedName>
    <definedName name="Swvu.Summary._.Sheet." hidden="1">'[10]P&amp;L'!#REF!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7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hidden="1">{"'Sell_Office'!$C$5:$D$6"}</definedName>
    <definedName name="TB_print" localSheetId="7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hidden="1">{"'Sell_Office'!$C$5:$D$6"}</definedName>
    <definedName name="Tea" localSheetId="7" hidden="1">{"'Sell_Office'!$C$5:$D$6"}</definedName>
    <definedName name="Tea" localSheetId="2" hidden="1">{"'Sell_Office'!$C$5:$D$6"}</definedName>
    <definedName name="Tea" localSheetId="3" hidden="1">{"'Sell_Office'!$C$5:$D$6"}</definedName>
    <definedName name="Tea" hidden="1">{"'Sell_Office'!$C$5:$D$6"}</definedName>
    <definedName name="TextRefCopyRangeCount" hidden="1">13</definedName>
    <definedName name="Uor" localSheetId="7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wd" hidden="1">255</definedName>
    <definedName name="week34" localSheetId="7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7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7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7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IP" localSheetId="7" hidden="1">{"Summary",#N/A,FALSE,"Summary"}</definedName>
    <definedName name="WIP" localSheetId="2" hidden="1">{"Summary",#N/A,FALSE,"Summary"}</definedName>
    <definedName name="WIP" localSheetId="3" hidden="1">{"Summary",#N/A,FALSE,"Summary"}</definedName>
    <definedName name="WIP" hidden="1">{"Summary",#N/A,FALSE,"Summary"}</definedName>
    <definedName name="wrn.A." localSheetId="7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aaaaaa.phase3" localSheetId="7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7" hidden="1">{"Summary Sheet",#N/A,FALSE,"Cash Flow vs Budget"}</definedName>
    <definedName name="wrn.Actual._.vs._.Budget.Phase3" localSheetId="2" hidden="1">{"Summary Sheet",#N/A,FALSE,"Cash Flow vs Budget"}</definedName>
    <definedName name="wrn.Actual._.vs._.Budget.Phase3" localSheetId="3" hidden="1">{"Summary Sheet",#N/A,FALSE,"Cash Flow vs Budget"}</definedName>
    <definedName name="wrn.Actual._.vs._.Budget.Phase3" hidden="1">{"Summary Sheet",#N/A,FALSE,"Cash Flow vs Budget"}</definedName>
    <definedName name="wrn.All._.Assumptions." localSheetId="7" hidden="1">{"AssumptionSheet",#N/A,FALSE,"Assumptions";"RevenueExpensesSheet",#N/A,FALSE,"Table_Revenue";"EquityProfileSheet",#N/A,FALSE,"Table_Equity";"ConstructDebtSheet",#N/A,FALSE,"Table_Debt"}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3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7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3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7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7" hidden="1">{#N/A,#N/A,FALSE,"Hypothèses"}</definedName>
    <definedName name="wrn.Anglais." localSheetId="2" hidden="1">{#N/A,#N/A,FALSE,"Hypothèses"}</definedName>
    <definedName name="wrn.Anglais." localSheetId="3" hidden="1">{#N/A,#N/A,FALSE,"Hypothèses"}</definedName>
    <definedName name="wrn.Anglais." hidden="1">{#N/A,#N/A,FALSE,"Hypothèses"}</definedName>
    <definedName name="wrn.Annual._.Summary." localSheetId="7" hidden="1">{"AllAnnualSummariesSheet",#N/A,TRUE,"Annual Summaries"}</definedName>
    <definedName name="wrn.Annual._.Summary." localSheetId="2" hidden="1">{"AllAnnualSummariesSheet",#N/A,TRUE,"Annual Summaries"}</definedName>
    <definedName name="wrn.Annual._.Summary." localSheetId="3" hidden="1">{"AllAnnualSummariesSheet",#N/A,TRUE,"Annual Summaries"}</definedName>
    <definedName name="wrn.Annual._.Summary." hidden="1">{"AllAnnualSummariesSheet",#N/A,TRUE,"Annual Summaries"}</definedName>
    <definedName name="wrn.Annual._.Summary.dv" localSheetId="7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3" hidden="1">{"AllAnnualSummariesSheet",#N/A,TRUE,"Annual Summaries"}</definedName>
    <definedName name="wrn.Annual._.Summary.dv" hidden="1">{"AllAnnualSummariesSheet",#N/A,TRUE,"Annual Summaries"}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7" hidden="1">{"CF vs PnL",#N/A,FALSE,"CF vs P&amp;L"}</definedName>
    <definedName name="wrn.Cash._.Flow._.vs._.PnL.Phase3" localSheetId="2" hidden="1">{"CF vs PnL",#N/A,FALSE,"CF vs P&amp;L"}</definedName>
    <definedName name="wrn.Cash._.Flow._.vs._.PnL.Phase3" localSheetId="3" hidden="1">{"CF vs PnL",#N/A,FALSE,"CF vs P&amp;L"}</definedName>
    <definedName name="wrn.Cash._.Flow._.vs._.PnL.Phase3" hidden="1">{"CF vs PnL",#N/A,FALSE,"CF vs P&amp;L"}</definedName>
    <definedName name="wrn.Cashflow." localSheetId="7" hidden="1">{"Cashflow",#N/A,FALSE,"Lot 101 - Feas - B &amp; B"}</definedName>
    <definedName name="wrn.Cashflow." localSheetId="2" hidden="1">{"Cashflow",#N/A,FALSE,"Lot 101 - Feas - B &amp; B"}</definedName>
    <definedName name="wrn.Cashflow." localSheetId="3" hidden="1">{"Cashflow",#N/A,FALSE,"Lot 101 - Feas - B &amp; B"}</definedName>
    <definedName name="wrn.Cashflow." hidden="1">{"Cashflow",#N/A,FALSE,"Lot 101 - Feas - B &amp; B"}</definedName>
    <definedName name="wrn.CoverPage." localSheetId="7" hidden="1">{"CoverSheet",#N/A,FALSE,"Cover";"IndexSheet",#N/A,FALSE,"Index"}</definedName>
    <definedName name="wrn.CoverPage." localSheetId="2" hidden="1">{"CoverSheet",#N/A,FALSE,"Cover";"IndexSheet",#N/A,FALSE,"Index"}</definedName>
    <definedName name="wrn.CoverPage." localSheetId="3" hidden="1">{"CoverSheet",#N/A,FALSE,"Cover";"IndexSheet",#N/A,FALSE,"Index"}</definedName>
    <definedName name="wrn.CoverPage." hidden="1">{"CoverSheet",#N/A,FALSE,"Cover";"IndexSheet",#N/A,FALSE,"Index"}</definedName>
    <definedName name="wrn.CoverPage.dv" localSheetId="7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3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7" hidden="1">{#N/A,#N/A,FALSE,"Database"}</definedName>
    <definedName name="wrn.Database._.General._.Report." localSheetId="2" hidden="1">{#N/A,#N/A,FALSE,"Database"}</definedName>
    <definedName name="wrn.Database._.General._.Report." localSheetId="3" hidden="1">{#N/A,#N/A,FALSE,"Database"}</definedName>
    <definedName name="wrn.Database._.General._.Report." hidden="1">{#N/A,#N/A,FALSE,"Database"}</definedName>
    <definedName name="wrn.EquityATable." localSheetId="7" hidden="1">{"EquityProfileSheet",#N/A,FALSE,"Table_Equity"}</definedName>
    <definedName name="wrn.EquityATable." localSheetId="2" hidden="1">{"EquityProfileSheet",#N/A,FALSE,"Table_Equity"}</definedName>
    <definedName name="wrn.EquityATable." localSheetId="3" hidden="1">{"EquityProfileSheet",#N/A,FALSE,"Table_Equity"}</definedName>
    <definedName name="wrn.EquityATable." hidden="1">{"EquityProfileSheet",#N/A,FALSE,"Table_Equity"}</definedName>
    <definedName name="wrn.EquityATable.dv" localSheetId="7" hidden="1">{"EquityProfileSheet",#N/A,FALSE,"Table_Equity"}</definedName>
    <definedName name="wrn.EquityATable.dv" localSheetId="2" hidden="1">{"EquityProfileSheet",#N/A,FALSE,"Table_Equity"}</definedName>
    <definedName name="wrn.EquityATable.dv" localSheetId="3" hidden="1">{"EquityProfileSheet",#N/A,FALSE,"Table_Equity"}</definedName>
    <definedName name="wrn.EquityATable.dv" hidden="1">{"EquityProfileSheet",#N/A,FALSE,"Table_Equity"}</definedName>
    <definedName name="wrn.ewoprjwoe" localSheetId="7" hidden="1">{#N/A,#N/A,FALSE,"Database"}</definedName>
    <definedName name="wrn.ewoprjwoe" localSheetId="2" hidden="1">{#N/A,#N/A,FALSE,"Database"}</definedName>
    <definedName name="wrn.ewoprjwoe" localSheetId="3" hidden="1">{#N/A,#N/A,FALSE,"Database"}</definedName>
    <definedName name="wrn.ewoprjwoe" hidden="1">{#N/A,#N/A,FALSE,"Database"}</definedName>
    <definedName name="wrn.Feasibility." localSheetId="7" hidden="1">{"Feasibility",#N/A,FALSE,"Lot 101 - Feas - B &amp; B"}</definedName>
    <definedName name="wrn.Feasibility." localSheetId="2" hidden="1">{"Feasibility",#N/A,FALSE,"Lot 101 - Feas - B &amp; B"}</definedName>
    <definedName name="wrn.Feasibility." localSheetId="3" hidden="1">{"Feasibility",#N/A,FALSE,"Lot 101 - Feas - B &amp; B"}</definedName>
    <definedName name="wrn.Feasibility." hidden="1">{"Feasibility",#N/A,FALSE,"Lot 101 - Feas - B &amp; B"}</definedName>
    <definedName name="wrn.Fin._.Year._.95.96.Phase3" localSheetId="7" hidden="1">{"Fin Year 95.96",#N/A,FALSE,"Cash Flow"}</definedName>
    <definedName name="wrn.Fin._.Year._.95.96.Phase3" localSheetId="2" hidden="1">{"Fin Year 95.96",#N/A,FALSE,"Cash Flow"}</definedName>
    <definedName name="wrn.Fin._.Year._.95.96.Phase3" localSheetId="3" hidden="1">{"Fin Year 95.96",#N/A,FALSE,"Cash Flow"}</definedName>
    <definedName name="wrn.Fin._.Year._.95.96.Phase3" hidden="1">{"Fin Year 95.96",#N/A,FALSE,"Cash Flow"}</definedName>
    <definedName name="wrn.Francais." localSheetId="7" hidden="1">{#N/A,#N/A,FALSE,"Hypothèses"}</definedName>
    <definedName name="wrn.Francais." localSheetId="2" hidden="1">{#N/A,#N/A,FALSE,"Hypothèses"}</definedName>
    <definedName name="wrn.Francais." localSheetId="3" hidden="1">{#N/A,#N/A,FALSE,"Hypothèses"}</definedName>
    <definedName name="wrn.Francais." hidden="1">{#N/A,#N/A,FALSE,"Hypothèses"}</definedName>
    <definedName name="wrn.Full._.Cash._.Flow.Phase3" localSheetId="7" hidden="1">{"Full Cash Flow",#N/A,FALSE,"Cash Flow"}</definedName>
    <definedName name="wrn.Full._.Cash._.Flow.Phase3" localSheetId="2" hidden="1">{"Full Cash Flow",#N/A,FALSE,"Cash Flow"}</definedName>
    <definedName name="wrn.Full._.Cash._.Flow.Phase3" localSheetId="3" hidden="1">{"Full Cash Flow",#N/A,FALSE,"Cash Flow"}</definedName>
    <definedName name="wrn.Full._.Cash._.Flow.Phase3" hidden="1">{"Full Cash Flow",#N/A,FALSE,"Cash Flow"}</definedName>
    <definedName name="wrn.Key._.Summary." localSheetId="7" hidden="1">{"KeySummarySheet",#N/A,FALSE,"Key Summary"}</definedName>
    <definedName name="wrn.Key._.Summary." localSheetId="2" hidden="1">{"KeySummarySheet",#N/A,FALSE,"Key Summary"}</definedName>
    <definedName name="wrn.Key._.Summary." localSheetId="3" hidden="1">{"KeySummarySheet",#N/A,FALSE,"Key Summary"}</definedName>
    <definedName name="wrn.Key._.Summary." hidden="1">{"KeySummarySheet",#N/A,FALSE,"Key Summary"}</definedName>
    <definedName name="wrn.Key._.Summary.dv" localSheetId="7" hidden="1">{"KeySummarySheet",#N/A,FALSE,"Key Summary"}</definedName>
    <definedName name="wrn.Key._.Summary.dv" localSheetId="2" hidden="1">{"KeySummarySheet",#N/A,FALSE,"Key Summary"}</definedName>
    <definedName name="wrn.Key._.Summary.dv" localSheetId="3" hidden="1">{"KeySummarySheet",#N/A,FALSE,"Key Summary"}</definedName>
    <definedName name="wrn.Key._.Summary.dv" hidden="1">{"KeySummarySheet",#N/A,FALSE,"Key Summary"}</definedName>
    <definedName name="wrn.Master._.Full.phase3" localSheetId="7" hidden="1">{"Full Master",#N/A,FALSE,"Master"}</definedName>
    <definedName name="wrn.Master._.Full.phase3" localSheetId="2" hidden="1">{"Full Master",#N/A,FALSE,"Master"}</definedName>
    <definedName name="wrn.Master._.Full.phase3" localSheetId="3" hidden="1">{"Full Master",#N/A,FALSE,"Master"}</definedName>
    <definedName name="wrn.Master._.Full.phase3" hidden="1">{"Full Master",#N/A,FALSE,"Master"}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7" hidden="1">{"Summary Sheet",#N/A,FALSE,"vs Budget";"Fin Year 95.96",#N/A,FALSE,"Cash Flow"}</definedName>
    <definedName name="wrn.Monthly._.Reports.Phase3" localSheetId="2" hidden="1">{"Summary Sheet",#N/A,FALSE,"vs Budget";"Fin Year 95.96",#N/A,FALSE,"Cash Flow"}</definedName>
    <definedName name="wrn.Monthly._.Reports.Phase3" localSheetId="3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7" hidden="1">{"ConstructionSheet",#N/A,FALSE,"Construction";"EquitySheet",#N/A,FALSE,"Equity";"InterimDebtSheet",#N/A,FALSE,"Interim Debt"}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3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7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3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7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7" hidden="1">{"Profit and Loss",#N/A,FALSE,"9697"}</definedName>
    <definedName name="wrn.Profit._.and._.Loss.Phase3" localSheetId="2" hidden="1">{"Profit and Loss",#N/A,FALSE,"9697"}</definedName>
    <definedName name="wrn.Profit._.and._.Loss.Phase3" localSheetId="3" hidden="1">{"Profit and Loss",#N/A,FALSE,"9697"}</definedName>
    <definedName name="wrn.Profit._.and._.Loss.Phase3" hidden="1">{"Profit and Loss",#N/A,FALSE,"9697"}</definedName>
    <definedName name="wrn.Revised._.Stage._.1._.Cost._.Calc.Phase3" localSheetId="7" hidden="1">{"Stage 1 Cost Calc",#N/A,FALSE,"Stage 1 Allocation"}</definedName>
    <definedName name="wrn.Revised._.Stage._.1._.Cost._.Calc.Phase3" localSheetId="2" hidden="1">{"Stage 1 Cost Calc",#N/A,FALSE,"Stage 1 Allocation"}</definedName>
    <definedName name="wrn.Revised._.Stage._.1._.Cost._.Calc.Phase3" localSheetId="3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7" hidden="1">{"Short Sales and Info",#N/A,FALSE,"Sales &amp; Info Centre"}</definedName>
    <definedName name="wrn.Sales._.Info._.Centre.Phase3" localSheetId="2" hidden="1">{"Short Sales and Info",#N/A,FALSE,"Sales &amp; Info Centre"}</definedName>
    <definedName name="wrn.Sales._.Info._.Centre.Phase3" localSheetId="3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7" hidden="1">{"Summary Sheet",#N/A,FALSE,"SalesInfo vs Budget"}</definedName>
    <definedName name="wrn.Sales._.n._.Info._.v._.Budget.Phase3" localSheetId="2" hidden="1">{"Summary Sheet",#N/A,FALSE,"SalesInfo vs Budget"}</definedName>
    <definedName name="wrn.Sales._.n._.Info._.v._.Budget.Phase3" localSheetId="3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7" hidden="1">{"ProjectionsSheet",#N/A,FALSE,"Projections"}</definedName>
    <definedName name="wrn.SemiAnnual._.Projections." localSheetId="2" hidden="1">{"ProjectionsSheet",#N/A,FALSE,"Projections"}</definedName>
    <definedName name="wrn.SemiAnnual._.Projections." localSheetId="3" hidden="1">{"ProjectionsSheet",#N/A,FALSE,"Projections"}</definedName>
    <definedName name="wrn.SemiAnnual._.Projections." hidden="1">{"ProjectionsSheet",#N/A,FALSE,"Projections"}</definedName>
    <definedName name="wrn.SemiAnnual._.Projections.dv" localSheetId="7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3" hidden="1">{"ProjectionsSheet",#N/A,FALSE,"Projections"}</definedName>
    <definedName name="wrn.SemiAnnual._.Projections.dv" hidden="1">{"ProjectionsSheet",#N/A,FALSE,"Projections"}</definedName>
    <definedName name="wrn.SensitivityA." localSheetId="7" hidden="1">{"EquityA",#N/A,FALSE,"Sensitivity_Graphs"}</definedName>
    <definedName name="wrn.SensitivityA." localSheetId="2" hidden="1">{"EquityA",#N/A,FALSE,"Sensitivity_Graphs"}</definedName>
    <definedName name="wrn.SensitivityA." localSheetId="3" hidden="1">{"EquityA",#N/A,FALSE,"Sensitivity_Graphs"}</definedName>
    <definedName name="wrn.SensitivityA." hidden="1">{"EquityA",#N/A,FALSE,"Sensitivity_Graphs"}</definedName>
    <definedName name="wrn.Stage._.1._.Short.Phase3" localSheetId="7" hidden="1">{"Short Stage 1",#N/A,FALSE,"Stage 1"}</definedName>
    <definedName name="wrn.Stage._.1._.Short.Phase3" localSheetId="2" hidden="1">{"Short Stage 1",#N/A,FALSE,"Stage 1"}</definedName>
    <definedName name="wrn.Stage._.1._.Short.Phase3" localSheetId="3" hidden="1">{"Short Stage 1",#N/A,FALSE,"Stage 1"}</definedName>
    <definedName name="wrn.Stage._.1._.Short.Phase3" hidden="1">{"Short Stage 1",#N/A,FALSE,"Stage 1"}</definedName>
    <definedName name="wrn.Stage._.2._.Short.Phase3" localSheetId="7" hidden="1">{"Short Stage 2",#N/A,FALSE,"Stage 2"}</definedName>
    <definedName name="wrn.Stage._.2._.Short.Phase3" localSheetId="2" hidden="1">{"Short Stage 2",#N/A,FALSE,"Stage 2"}</definedName>
    <definedName name="wrn.Stage._.2._.Short.Phase3" localSheetId="3" hidden="1">{"Short Stage 2",#N/A,FALSE,"Stage 2"}</definedName>
    <definedName name="wrn.Stage._.2._.Short.Phase3" hidden="1">{"Short Stage 2",#N/A,FALSE,"Stage 2"}</definedName>
    <definedName name="wrn.Stage._.3.Phase3" localSheetId="7" hidden="1">{"Short Stage 3",#N/A,FALSE,"Stage 3"}</definedName>
    <definedName name="wrn.Stage._.3.Phase3" localSheetId="2" hidden="1">{"Short Stage 3",#N/A,FALSE,"Stage 3"}</definedName>
    <definedName name="wrn.Stage._.3.Phase3" localSheetId="3" hidden="1">{"Short Stage 3",#N/A,FALSE,"Stage 3"}</definedName>
    <definedName name="wrn.Stage._.3.Phase3" hidden="1">{"Short Stage 3",#N/A,FALSE,"Stage 3"}</definedName>
    <definedName name="wrn.Stage._.3BCD._.Report." localSheetId="7" hidden="1">{#N/A,#N/A,FALSE,"Database"}</definedName>
    <definedName name="wrn.Stage._.3BCD._.Report." localSheetId="2" hidden="1">{#N/A,#N/A,FALSE,"Database"}</definedName>
    <definedName name="wrn.Stage._.3BCD._.Report." localSheetId="3" hidden="1">{#N/A,#N/A,FALSE,"Database"}</definedName>
    <definedName name="wrn.Stage._.3BCD._.Report." hidden="1">{#N/A,#N/A,FALSE,"Database"}</definedName>
    <definedName name="wrn.Stage._.4.Phase3" localSheetId="7" hidden="1">{"Short Stage 4",#N/A,FALSE,"Stage 4"}</definedName>
    <definedName name="wrn.Stage._.4.Phase3" localSheetId="2" hidden="1">{"Short Stage 4",#N/A,FALSE,"Stage 4"}</definedName>
    <definedName name="wrn.Stage._.4.Phase3" localSheetId="3" hidden="1">{"Short Stage 4",#N/A,FALSE,"Stage 4"}</definedName>
    <definedName name="wrn.Stage._.4.Phase3" hidden="1">{"Short Stage 4",#N/A,FALSE,"Stage 4"}</definedName>
    <definedName name="wrn.Stage._.5.Phase3" localSheetId="7" hidden="1">{"Short Stage 5",#N/A,FALSE,"Stage 5"}</definedName>
    <definedName name="wrn.Stage._.5.Phase3" localSheetId="2" hidden="1">{"Short Stage 5",#N/A,FALSE,"Stage 5"}</definedName>
    <definedName name="wrn.Stage._.5.Phase3" localSheetId="3" hidden="1">{"Short Stage 5",#N/A,FALSE,"Stage 5"}</definedName>
    <definedName name="wrn.Stage._.5.Phase3" hidden="1">{"Short Stage 5",#N/A,FALSE,"Stage 5"}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7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7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7" hidden="1">#REF!</definedName>
    <definedName name="xzfcsadfasdfasdf" localSheetId="3" hidden="1">#REF!</definedName>
    <definedName name="xzfcsadfasdfasdf" localSheetId="6" hidden="1">#REF!</definedName>
    <definedName name="xzfcsadfasdfasdf" hidden="1">#REF!</definedName>
    <definedName name="y" localSheetId="7" hidden="1">{"Summary",#N/A,FALSE,"Summary"}</definedName>
    <definedName name="y" localSheetId="2" hidden="1">{"Summary",#N/A,FALSE,"Summary"}</definedName>
    <definedName name="y" localSheetId="3" hidden="1">{"Summary",#N/A,FALSE,"Summary"}</definedName>
    <definedName name="y" hidden="1">{"Summary",#N/A,FALSE,"Summary"}</definedName>
    <definedName name="ying" localSheetId="7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ผู้เข้าประชุมKz" localSheetId="7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" localSheetId="7" hidden="1">{#N/A,#N/A,FALSE,"Eff-SSC2"}</definedName>
    <definedName name="พ" localSheetId="2" hidden="1">{#N/A,#N/A,FALSE,"Eff-SSC2"}</definedName>
    <definedName name="พ" localSheetId="3" hidden="1">{#N/A,#N/A,FALSE,"Eff-SSC2"}</definedName>
    <definedName name="พ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7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7" i="60" l="1"/>
  <c r="Q23" i="53" l="1"/>
  <c r="D99" i="57" l="1"/>
  <c r="J96" i="57"/>
  <c r="H96" i="57"/>
  <c r="F96" i="57"/>
  <c r="D96" i="57"/>
  <c r="J29" i="57"/>
  <c r="F29" i="57"/>
  <c r="R21" i="45"/>
  <c r="I18" i="53" l="1"/>
  <c r="M18" i="53"/>
  <c r="Z29" i="45"/>
  <c r="H99" i="57"/>
  <c r="Q25" i="53"/>
  <c r="O27" i="53"/>
  <c r="M26" i="53"/>
  <c r="I22" i="53"/>
  <c r="Q22" i="53" s="1"/>
  <c r="X32" i="45"/>
  <c r="V30" i="45"/>
  <c r="V26" i="45"/>
  <c r="T33" i="45"/>
  <c r="V33" i="45" s="1"/>
  <c r="R32" i="45"/>
  <c r="V32" i="45" s="1"/>
  <c r="N27" i="45"/>
  <c r="N25" i="45"/>
  <c r="V25" i="45" s="1"/>
  <c r="G56" i="61"/>
  <c r="I38" i="61"/>
  <c r="G38" i="61"/>
  <c r="E38" i="61"/>
  <c r="C38" i="61"/>
  <c r="C65" i="25"/>
  <c r="C117" i="25"/>
  <c r="Z31" i="45" l="1"/>
  <c r="G76" i="25"/>
  <c r="G23" i="25"/>
  <c r="C23" i="25"/>
  <c r="Q16" i="53" l="1"/>
  <c r="Q15" i="53"/>
  <c r="Q14" i="53"/>
  <c r="Q17" i="53"/>
  <c r="X21" i="45"/>
  <c r="V20" i="45"/>
  <c r="Z20" i="45" s="1"/>
  <c r="V19" i="45"/>
  <c r="Z19" i="45" s="1"/>
  <c r="V18" i="45"/>
  <c r="Z18" i="45" s="1"/>
  <c r="V17" i="45"/>
  <c r="Z17" i="45" s="1"/>
  <c r="Z16" i="45"/>
  <c r="J75" i="57" l="1"/>
  <c r="I56" i="61"/>
  <c r="E56" i="61"/>
  <c r="E55" i="61"/>
  <c r="I21" i="61"/>
  <c r="I14" i="61"/>
  <c r="I23" i="61" s="1"/>
  <c r="I29" i="61" s="1"/>
  <c r="I31" i="61" s="1"/>
  <c r="I39" i="61" s="1"/>
  <c r="I42" i="61" s="1"/>
  <c r="I55" i="61" s="1"/>
  <c r="I57" i="61" s="1"/>
  <c r="I58" i="61" s="1"/>
  <c r="E44" i="61"/>
  <c r="E21" i="61"/>
  <c r="E14" i="61"/>
  <c r="C57" i="61"/>
  <c r="C44" i="61"/>
  <c r="D11" i="57" s="1"/>
  <c r="D29" i="57" s="1"/>
  <c r="G21" i="61"/>
  <c r="C21" i="61"/>
  <c r="G14" i="61"/>
  <c r="C14" i="61"/>
  <c r="E57" i="61" l="1"/>
  <c r="E23" i="61"/>
  <c r="E29" i="61" s="1"/>
  <c r="E31" i="61" s="1"/>
  <c r="E39" i="61" s="1"/>
  <c r="G23" i="61"/>
  <c r="G29" i="61" s="1"/>
  <c r="G31" i="61" s="1"/>
  <c r="G39" i="61" s="1"/>
  <c r="G44" i="61" s="1"/>
  <c r="H11" i="57" s="1"/>
  <c r="H29" i="57" s="1"/>
  <c r="C23" i="61"/>
  <c r="I44" i="61"/>
  <c r="C29" i="61" l="1"/>
  <c r="C31" i="61" s="1"/>
  <c r="E58" i="61"/>
  <c r="G57" i="61"/>
  <c r="G58" i="61" s="1"/>
  <c r="C39" i="61" l="1"/>
  <c r="C58" i="61" s="1"/>
  <c r="G28" i="53"/>
  <c r="G29" i="53" s="1"/>
  <c r="G30" i="53" s="1"/>
  <c r="G18" i="53"/>
  <c r="H34" i="45"/>
  <c r="H35" i="45" s="1"/>
  <c r="H36" i="45" s="1"/>
  <c r="O28" i="53"/>
  <c r="X34" i="45"/>
  <c r="X35" i="45" s="1"/>
  <c r="Z32" i="45"/>
  <c r="Z30" i="45"/>
  <c r="Z28" i="45"/>
  <c r="Z26" i="45"/>
  <c r="Z24" i="45"/>
  <c r="D75" i="57" l="1"/>
  <c r="F75" i="57"/>
  <c r="H75" i="57"/>
  <c r="E18" i="53" l="1"/>
  <c r="E28" i="53"/>
  <c r="E29" i="53" s="1"/>
  <c r="E30" i="53" s="1"/>
  <c r="M28" i="53"/>
  <c r="M29" i="53" s="1"/>
  <c r="M30" i="53" s="1"/>
  <c r="G117" i="25" l="1"/>
  <c r="C119" i="25"/>
  <c r="O29" i="53" l="1"/>
  <c r="O30" i="53" s="1"/>
  <c r="K28" i="53"/>
  <c r="K29" i="53" s="1"/>
  <c r="K30" i="53" s="1"/>
  <c r="I28" i="53"/>
  <c r="I29" i="53" s="1"/>
  <c r="I30" i="53" s="1"/>
  <c r="C28" i="53"/>
  <c r="C29" i="53" s="1"/>
  <c r="C30" i="53" s="1"/>
  <c r="Q26" i="53"/>
  <c r="Q28" i="53" s="1"/>
  <c r="Q29" i="53" s="1"/>
  <c r="X36" i="45"/>
  <c r="T34" i="45"/>
  <c r="T35" i="45" s="1"/>
  <c r="T36" i="45" s="1"/>
  <c r="P34" i="45"/>
  <c r="P35" i="45" s="1"/>
  <c r="P36" i="45" s="1"/>
  <c r="N34" i="45"/>
  <c r="N35" i="45" s="1"/>
  <c r="N36" i="45" s="1"/>
  <c r="L34" i="45"/>
  <c r="L35" i="45" s="1"/>
  <c r="L36" i="45" s="1"/>
  <c r="J34" i="45"/>
  <c r="J35" i="45" s="1"/>
  <c r="J36" i="45" s="1"/>
  <c r="F34" i="45"/>
  <c r="F35" i="45" s="1"/>
  <c r="F36" i="45" s="1"/>
  <c r="D34" i="45"/>
  <c r="D35" i="45" s="1"/>
  <c r="D36" i="45" s="1"/>
  <c r="I117" i="25"/>
  <c r="E117" i="25"/>
  <c r="V15" i="45"/>
  <c r="O18" i="53"/>
  <c r="Q13" i="53"/>
  <c r="Z33" i="45" l="1"/>
  <c r="Z34" i="45" s="1"/>
  <c r="Z35" i="45" s="1"/>
  <c r="V34" i="45"/>
  <c r="V35" i="45" s="1"/>
  <c r="V36" i="45" s="1"/>
  <c r="Z25" i="45"/>
  <c r="R34" i="45"/>
  <c r="R35" i="45" s="1"/>
  <c r="R36" i="45" s="1"/>
  <c r="K18" i="53"/>
  <c r="Z15" i="45"/>
  <c r="L21" i="45"/>
  <c r="J21" i="45"/>
  <c r="F21" i="45"/>
  <c r="Z36" i="45" l="1"/>
  <c r="D21" i="45"/>
  <c r="V21" i="45"/>
  <c r="Q18" i="53"/>
  <c r="C18" i="53"/>
  <c r="Z21" i="45"/>
  <c r="P21" i="45"/>
  <c r="D45" i="57" l="1"/>
  <c r="C21" i="60" l="1"/>
  <c r="C14" i="60"/>
  <c r="G41" i="25" l="1"/>
  <c r="D47" i="57"/>
  <c r="D98" i="57" s="1"/>
  <c r="I65" i="25" l="1"/>
  <c r="G65" i="25"/>
  <c r="E65" i="25"/>
  <c r="I23" i="25" l="1"/>
  <c r="E23" i="25"/>
  <c r="G14" i="60" l="1"/>
  <c r="I77" i="25"/>
  <c r="I21" i="60" l="1"/>
  <c r="H45" i="57" l="1"/>
  <c r="H47" i="57" s="1"/>
  <c r="H98" i="57" s="1"/>
  <c r="H100" i="57" s="1"/>
  <c r="H101" i="57" s="1"/>
  <c r="G21" i="60"/>
  <c r="E21" i="60"/>
  <c r="I14" i="60"/>
  <c r="E14" i="60"/>
  <c r="E42" i="60"/>
  <c r="C42" i="60"/>
  <c r="E23" i="60" l="1"/>
  <c r="E29" i="60" s="1"/>
  <c r="E31" i="60" s="1"/>
  <c r="E37" i="60" s="1"/>
  <c r="E57" i="60"/>
  <c r="I23" i="60"/>
  <c r="I29" i="60" s="1"/>
  <c r="I31" i="60" s="1"/>
  <c r="C23" i="60"/>
  <c r="C29" i="60" s="1"/>
  <c r="C31" i="60" s="1"/>
  <c r="C37" i="60" s="1"/>
  <c r="G23" i="60"/>
  <c r="G29" i="60" s="1"/>
  <c r="G31" i="60" s="1"/>
  <c r="G37" i="60" s="1"/>
  <c r="C43" i="60" l="1"/>
  <c r="E43" i="60"/>
  <c r="C58" i="60"/>
  <c r="E58" i="60"/>
  <c r="I37" i="60"/>
  <c r="G42" i="60"/>
  <c r="F45" i="57"/>
  <c r="F47" i="57" s="1"/>
  <c r="F98" i="57" s="1"/>
  <c r="F100" i="57" s="1"/>
  <c r="F101" i="57" s="1"/>
  <c r="J45" i="57"/>
  <c r="J47" i="57" s="1"/>
  <c r="I119" i="25"/>
  <c r="E119" i="25"/>
  <c r="G57" i="60" l="1"/>
  <c r="G58" i="60" s="1"/>
  <c r="G43" i="60"/>
  <c r="I42" i="60"/>
  <c r="I43" i="60" s="1"/>
  <c r="I57" i="60"/>
  <c r="I58" i="60" s="1"/>
  <c r="J98" i="57"/>
  <c r="J100" i="57" s="1"/>
  <c r="J101" i="57" s="1"/>
  <c r="D100" i="57"/>
  <c r="D101" i="57" s="1"/>
  <c r="I23" i="59" l="1"/>
  <c r="G23" i="59"/>
  <c r="E23" i="59"/>
  <c r="C23" i="59"/>
  <c r="C13" i="59"/>
  <c r="G77" i="25" l="1"/>
  <c r="E77" i="25"/>
  <c r="C77" i="25"/>
  <c r="I41" i="25"/>
  <c r="E41" i="25"/>
  <c r="C41" i="25"/>
  <c r="I42" i="25" l="1"/>
  <c r="E42" i="25"/>
  <c r="C78" i="25"/>
  <c r="C120" i="25" s="1"/>
  <c r="G42" i="25"/>
  <c r="E78" i="25"/>
  <c r="E120" i="25" s="1"/>
  <c r="E121" i="25" s="1"/>
  <c r="I78" i="25"/>
  <c r="I120" i="25" s="1"/>
  <c r="I121" i="25" s="1"/>
  <c r="C42" i="25"/>
  <c r="G78" i="25"/>
  <c r="E41" i="59"/>
  <c r="I19" i="59"/>
  <c r="E19" i="59"/>
  <c r="G14" i="59"/>
  <c r="E14" i="59"/>
  <c r="G19" i="59"/>
  <c r="I14" i="59"/>
  <c r="I57" i="49"/>
  <c r="E57" i="49"/>
  <c r="C57" i="49"/>
  <c r="C121" i="25" l="1"/>
  <c r="C41" i="59"/>
  <c r="C19" i="59"/>
  <c r="C14" i="59"/>
  <c r="I21" i="59"/>
  <c r="I26" i="59" s="1"/>
  <c r="I31" i="59" s="1"/>
  <c r="G21" i="59"/>
  <c r="G26" i="59" s="1"/>
  <c r="G31" i="59" s="1"/>
  <c r="E21" i="59"/>
  <c r="E26" i="59" s="1"/>
  <c r="E31" i="59" s="1"/>
  <c r="D25" i="59" l="1"/>
  <c r="D24" i="59"/>
  <c r="C21" i="59"/>
  <c r="C26" i="59" s="1"/>
  <c r="C31" i="59" s="1"/>
  <c r="I33" i="59"/>
  <c r="I36" i="59" s="1"/>
  <c r="I39" i="59" s="1"/>
  <c r="G33" i="59"/>
  <c r="G36" i="59" s="1"/>
  <c r="G39" i="59" s="1"/>
  <c r="E33" i="59"/>
  <c r="E36" i="59" s="1"/>
  <c r="I40" i="49"/>
  <c r="E40" i="49"/>
  <c r="C40" i="49"/>
  <c r="I25" i="49"/>
  <c r="I30" i="49" s="1"/>
  <c r="I32" i="49" s="1"/>
  <c r="I35" i="49" s="1"/>
  <c r="G25" i="49"/>
  <c r="G30" i="49" s="1"/>
  <c r="G32" i="49" s="1"/>
  <c r="E25" i="49"/>
  <c r="E30" i="49" s="1"/>
  <c r="E32" i="49" s="1"/>
  <c r="E35" i="49" s="1"/>
  <c r="C25" i="49"/>
  <c r="C30" i="49" s="1"/>
  <c r="C32" i="49" s="1"/>
  <c r="C35" i="49" s="1"/>
  <c r="I18" i="49"/>
  <c r="G18" i="49"/>
  <c r="E18" i="49"/>
  <c r="I13" i="49"/>
  <c r="G13" i="49"/>
  <c r="E13" i="49"/>
  <c r="C13" i="49"/>
  <c r="C33" i="59" l="1"/>
  <c r="C36" i="59" s="1"/>
  <c r="G55" i="49"/>
  <c r="G57" i="49" s="1"/>
  <c r="G35" i="49"/>
  <c r="G38" i="49" s="1"/>
  <c r="G40" i="49" s="1"/>
  <c r="I41" i="59"/>
  <c r="E55" i="59"/>
  <c r="I55" i="59" l="1"/>
  <c r="C55" i="59"/>
  <c r="C18" i="49"/>
  <c r="D20" i="49"/>
  <c r="F20" i="49"/>
  <c r="H20" i="49"/>
  <c r="G41" i="59" l="1"/>
  <c r="G55" i="59"/>
  <c r="G119" i="25" l="1"/>
  <c r="Q30" i="53" s="1"/>
  <c r="G120" i="25" l="1"/>
  <c r="G121" i="25" s="1"/>
</calcChain>
</file>

<file path=xl/sharedStrings.xml><?xml version="1.0" encoding="utf-8"?>
<sst xmlns="http://schemas.openxmlformats.org/spreadsheetml/2006/main" count="776" uniqueCount="291">
  <si>
    <t>STATEMENTS  OF  FINANCIAL  POSITION</t>
  </si>
  <si>
    <t>Consolidated</t>
  </si>
  <si>
    <t>Separate</t>
  </si>
  <si>
    <t>financial statements</t>
  </si>
  <si>
    <t>As at</t>
  </si>
  <si>
    <t>December 31,</t>
  </si>
  <si>
    <t>“Unaudited”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</si>
  <si>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</si>
  <si>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</si>
  <si>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</si>
  <si>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</si>
  <si>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</si>
  <si>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</si>
  <si>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</si>
  <si>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</si>
  <si>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</si>
  <si>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</si>
  <si>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</si>
  <si>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</si>
  <si>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</si>
  <si>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</si>
  <si>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</si>
  <si>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</si>
  <si>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</si>
  <si>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</si>
  <si>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</si>
  <si>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</si>
  <si>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</si>
  <si>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</si>
  <si>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</si>
  <si>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</si>
  <si>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Total current liabilities</t>
  </si>
  <si>
    <t>Non-current liabilities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</si>
  <si>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</si>
  <si>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</si>
  <si>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</si>
  <si>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</si>
  <si>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</si>
  <si>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</si>
  <si>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</si>
  <si>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on ordinary shares</t>
  </si>
  <si>
    <t>Unappropriated</t>
  </si>
  <si>
    <t>Non-controlling interests</t>
  </si>
  <si>
    <t>STATEMENTS  OF  PROFIT  OR  LOSS  AND  OTHER  COMPREHENSIVE  INCOME</t>
  </si>
  <si>
    <t>“UNAUDITED”</t>
  </si>
  <si>
    <t>Revenues</t>
  </si>
  <si>
    <t>Total revenues</t>
  </si>
  <si>
    <t>Costs</t>
  </si>
  <si>
    <t>Gross profit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</si>
  <si>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</si>
  <si>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</si>
  <si>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</si>
  <si>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</si>
  <si>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</si>
  <si>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</si>
  <si>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</si>
  <si>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</si>
  <si>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</si>
  <si>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</si>
  <si>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business </t>
  </si>
  <si>
    <t xml:space="preserve">under common </t>
  </si>
  <si>
    <t>control</t>
  </si>
  <si>
    <t xml:space="preserve">combination </t>
  </si>
  <si>
    <t xml:space="preserve">from the </t>
  </si>
  <si>
    <t xml:space="preserve">changes in the </t>
  </si>
  <si>
    <t xml:space="preserve">ownership interests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</si>
  <si>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</si>
  <si>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</si>
  <si>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</si>
  <si>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</si>
  <si>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</si>
  <si>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</si>
  <si>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>equity</t>
  </si>
  <si>
    <t>STATEMENTS  OF  CASH  FLOWS</t>
  </si>
  <si>
    <t>UNIT : THOUSAND  BAHT</t>
  </si>
  <si>
    <t>Cash flows from operating activities</t>
  </si>
  <si>
    <t>Adjustments for</t>
  </si>
  <si>
    <t>Depreciation and amortization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</si>
  <si>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</si>
  <si>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</si>
  <si>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</si>
  <si>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</si>
  <si>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</si>
  <si>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flows from financing activities</t>
  </si>
  <si>
    <t>Interest paid</t>
  </si>
  <si>
    <t>Cash and cash equivalents as at January 1,</t>
  </si>
  <si>
    <t>before changes in operating assets and liabilities</t>
  </si>
  <si>
    <t>- Long-term borrowings from financial institutions</t>
  </si>
  <si>
    <t>Long-term borrowings from financial institutions</t>
  </si>
  <si>
    <t>Distribution costs</t>
  </si>
  <si>
    <t>Retention payables</t>
  </si>
  <si>
    <t xml:space="preserve">Total owners of the parent </t>
  </si>
  <si>
    <t>parent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</si>
  <si>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</si>
  <si>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</si>
  <si>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</si>
  <si>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</t>
  </si>
  <si>
    <t>Land and cost of project awaiting for development</t>
  </si>
  <si>
    <t>Total costs</t>
  </si>
  <si>
    <t>Profit (loss) for the period</t>
  </si>
  <si>
    <t>Profit (loss) attributable to</t>
  </si>
  <si>
    <t>Basic earnings (loss) per share (Baht : Share)</t>
  </si>
  <si>
    <t>Earnings (loss) per share</t>
  </si>
  <si>
    <t>Tax (expense) income</t>
  </si>
  <si>
    <t>Cash paid for front-end fee</t>
  </si>
  <si>
    <t>CONSOLIDATED  FINANCIAL  STATEMENTS</t>
  </si>
  <si>
    <t>Profit (loss) before tax (expense) income</t>
  </si>
  <si>
    <t>Owners of the parent</t>
  </si>
  <si>
    <t>Retained earnings</t>
  </si>
  <si>
    <t>Other intangible assets</t>
  </si>
  <si>
    <t>Revenues from sales of real estate and goods</t>
  </si>
  <si>
    <t>Cost of sales of real estate and goods</t>
  </si>
  <si>
    <t>Short-term loans to related parties</t>
  </si>
  <si>
    <t>Deficits from business combination under common control</t>
  </si>
  <si>
    <t>Surplus from the changes in</t>
  </si>
  <si>
    <t>Surplus</t>
  </si>
  <si>
    <t>Total shareholders’ equity</t>
  </si>
  <si>
    <t>Total liabilities and shareholders’ equity</t>
  </si>
  <si>
    <t>Cash paid for purchase of intangible assets</t>
  </si>
  <si>
    <t>Proceeds from long-term debentures</t>
  </si>
  <si>
    <t>-</t>
  </si>
  <si>
    <t>Long-term debentures</t>
  </si>
  <si>
    <t>Long-term borrowings from other party</t>
  </si>
  <si>
    <t>Commission paid to obtain contracts</t>
  </si>
  <si>
    <t>Warranty paid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</si>
  <si>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</si>
  <si>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Authorized share capital </t>
  </si>
  <si>
    <t>SIAMESE  ASSET  PUBLIC  COMPANY  LIMITED  AND  ITS  SUBSIDIARIES</t>
  </si>
  <si>
    <t xml:space="preserve">Retained earnings </t>
  </si>
  <si>
    <t>Appropriated</t>
  </si>
  <si>
    <t>Other current financial assets</t>
  </si>
  <si>
    <t>Corporate income tax payable</t>
  </si>
  <si>
    <t>Lease liabilities</t>
  </si>
  <si>
    <t>- Lease liabilities</t>
  </si>
  <si>
    <t>Total comprehensive income for the period</t>
  </si>
  <si>
    <t>Right-of-use assets</t>
  </si>
  <si>
    <t xml:space="preserve">     the ownership interests in subsidiaries</t>
  </si>
  <si>
    <t>in subsidiaries</t>
  </si>
  <si>
    <t>Investments in joint ventures</t>
  </si>
  <si>
    <t>Cash paid for purchase of investments in subsidiaries</t>
  </si>
  <si>
    <t>shareholders’</t>
  </si>
  <si>
    <t>Revenues from services</t>
  </si>
  <si>
    <t>Cost of services</t>
  </si>
  <si>
    <t>Share of profit (loss) of investment in joint venture</t>
  </si>
  <si>
    <t>Other comprehensive income (expense) for the period, net of tax</t>
  </si>
  <si>
    <t>Total comprehensive income (expense) for the period</t>
  </si>
  <si>
    <t>Total comprehensive income (expense) attributable to</t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</si>
  <si>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</si>
  <si>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t>Revenues from rendering of services</t>
  </si>
  <si>
    <t>Cost of rendering of services</t>
  </si>
  <si>
    <t>Profit (loss) from operating activities</t>
  </si>
  <si>
    <t>Finance income</t>
  </si>
  <si>
    <t>Other comprehensive income (loss) for the period, net of tax</t>
  </si>
  <si>
    <t>Total comprehensive income (loss) for the period</t>
  </si>
  <si>
    <t>SIAMESE  ASSET  COMPANY  LIMITED  AND  ITS  SUBSIDIARIES</t>
  </si>
  <si>
    <t>Total comprehensive income (loss) attributable to</t>
  </si>
  <si>
    <t>Long-term loan to a related party</t>
  </si>
  <si>
    <t>Long-term borrowings from related persons</t>
  </si>
  <si>
    <t>Share of gain (loss) of investment in joint venture</t>
  </si>
  <si>
    <t>Cash received from sale of property, plant and equipment</t>
  </si>
  <si>
    <t>Profit (loss) before tax income (expense)</t>
  </si>
  <si>
    <t>Tax income (expense)</t>
  </si>
  <si>
    <t>Cash received from sale of investment properties</t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</si>
  <si>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</si>
  <si>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r>
      <t xml:space="preserve">FOR  THE  SIX-MONTH  PERIOD  ENDED  SEPTEMBER  </t>
    </r>
    <r>
      <rPr>
        <b/>
        <sz val="12"/>
        <rFont val="Times New Roman"/>
        <family val="1"/>
      </rPr>
      <t>30,  2020</t>
    </r>
  </si>
  <si>
    <t>Advance payment for land purchase</t>
  </si>
  <si>
    <t>Legal reserve</t>
  </si>
  <si>
    <t>Employee benefit expenses</t>
  </si>
  <si>
    <t>1,185,645,690 ordinary shares of Baht 1 each, fully paid</t>
  </si>
  <si>
    <t>Cash paid for purchase of investment properties</t>
  </si>
  <si>
    <t>Profit from operating activities</t>
  </si>
  <si>
    <t>Repayments of long-term debentures</t>
  </si>
  <si>
    <t>Cash paid for lease liabilities</t>
  </si>
  <si>
    <t>Expenses</t>
  </si>
  <si>
    <t>Total expenses</t>
  </si>
  <si>
    <t>2022</t>
  </si>
  <si>
    <t>Balance as at January 1, 2022</t>
  </si>
  <si>
    <t>Deferred tax liabilities</t>
  </si>
  <si>
    <t>Warrants</t>
  </si>
  <si>
    <t>Deficits on</t>
  </si>
  <si>
    <t>Decreasing (increasing) from other current financial assets</t>
  </si>
  <si>
    <t>Gain on sales of assets</t>
  </si>
  <si>
    <t>Other surpluses (deficits)</t>
  </si>
  <si>
    <t>Provision for employee benefit</t>
  </si>
  <si>
    <t xml:space="preserve">Employee benefit expenses paid </t>
  </si>
  <si>
    <t>Share of profit (loss) of investment in joint ventures</t>
  </si>
  <si>
    <t>Cash received from sale of right-of-use assets</t>
  </si>
  <si>
    <t>Finance lease current receivables</t>
  </si>
  <si>
    <t>Finance lease non-current receivables</t>
  </si>
  <si>
    <t>1,775,683,850 ordinary shares of Baht 1 each</t>
  </si>
  <si>
    <t>Other comprehensive income for the periods - net of tax</t>
  </si>
  <si>
    <t>Components of other comprehensive income</t>
  </si>
  <si>
    <t>Share of (profit) loss of investment in joint ventures</t>
  </si>
  <si>
    <t>Cash paid for purchase of land awaiting for development</t>
  </si>
  <si>
    <t xml:space="preserve">Net cash provided by financing activities </t>
  </si>
  <si>
    <t>Cash paid for short-term loan to related persons or parties</t>
  </si>
  <si>
    <t>Proceed from short-term loan to related persons or parties</t>
  </si>
  <si>
    <t>Cash paid for long-term loan to related persons or parties</t>
  </si>
  <si>
    <t>Proceeds from short-term borrowings from related persons or parties</t>
  </si>
  <si>
    <t>Repayments of short-term borrowings from related persons or parties</t>
  </si>
  <si>
    <t>2023</t>
  </si>
  <si>
    <t>Current portion of loans purchased of receivables</t>
  </si>
  <si>
    <t>Non-current portion of loans purchased of receivables</t>
  </si>
  <si>
    <t>Other components of shareholders’ equity</t>
  </si>
  <si>
    <t>Balance as at January 1, 2023</t>
  </si>
  <si>
    <t>Income tax relating to components of other comprehensive income</t>
  </si>
  <si>
    <t>that will not be subsequently reclassified to profit or loss</t>
  </si>
  <si>
    <t>Gain on revaluation of land</t>
  </si>
  <si>
    <t>Other components of</t>
  </si>
  <si>
    <t xml:space="preserve"> shareholders’ equity </t>
  </si>
  <si>
    <t>Gains on revaluation</t>
  </si>
  <si>
    <t>of land</t>
  </si>
  <si>
    <t xml:space="preserve">Other components of </t>
  </si>
  <si>
    <t>Gain on</t>
  </si>
  <si>
    <t xml:space="preserve">revaluation </t>
  </si>
  <si>
    <t>on land</t>
  </si>
  <si>
    <t>1,192,701,447 ordinary shares of Baht 1 each, fully paid</t>
  </si>
  <si>
    <t>Other comprehensive income for the period</t>
  </si>
  <si>
    <t>Increase in ordinary shares</t>
  </si>
  <si>
    <t>on expired</t>
  </si>
  <si>
    <t>warrants</t>
  </si>
  <si>
    <t>3 and 5</t>
  </si>
  <si>
    <t>3 and 17</t>
  </si>
  <si>
    <t>Profit for the period</t>
  </si>
  <si>
    <t>Expired warrant</t>
  </si>
  <si>
    <t>Expired warrants</t>
  </si>
  <si>
    <t>Loans purchased of receivables</t>
  </si>
  <si>
    <t>Advance received from agreement to buy and to sell</t>
  </si>
  <si>
    <t>Dividend income</t>
  </si>
  <si>
    <t>Finance lease receivables</t>
  </si>
  <si>
    <t>Cash received from dividend from subsidiaries</t>
  </si>
  <si>
    <t>Proceeds from bank overdrafts from financial institutions</t>
  </si>
  <si>
    <t>Change in expected credit loss</t>
  </si>
  <si>
    <t>Warranty claim expense (reversal)</t>
  </si>
  <si>
    <t>Net cash used in operating activities</t>
  </si>
  <si>
    <t>Cash used in operating activities</t>
  </si>
  <si>
    <t>Cash paid for dividend to non-controlling interest</t>
  </si>
  <si>
    <t>Changing in ownership in a subsidiary</t>
  </si>
  <si>
    <t>Proceeds from changing in ownership in a subsidiary</t>
  </si>
  <si>
    <t>Net cash provided by (used in) investing activities</t>
  </si>
  <si>
    <t>Net decrease in cash and cash equivalents</t>
  </si>
  <si>
    <t>Share premium</t>
  </si>
  <si>
    <t>Total comprehensive income for the periods</t>
  </si>
  <si>
    <r>
      <t xml:space="preserve">STATEMENTS  OF  CHANGES  IN  SHAREHOLDERS’  EQUITY </t>
    </r>
    <r>
      <rPr>
        <sz val="10"/>
        <rFont val="Times New Roman"/>
        <family val="1"/>
      </rPr>
      <t xml:space="preserve"> (CONTINUED)</t>
    </r>
  </si>
  <si>
    <t>SEPARATE  FINANCIAL  STATEMENTS</t>
  </si>
  <si>
    <t>Reversal of impairment loss of investment in subsidiary</t>
  </si>
  <si>
    <t xml:space="preserve">Increasing from restricted bank deposits </t>
  </si>
  <si>
    <t>Cash received from exercised warrants</t>
  </si>
  <si>
    <r>
      <t xml:space="preserve">AS  AT  JUNE  </t>
    </r>
    <r>
      <rPr>
        <b/>
        <sz val="12"/>
        <rFont val="Times New Roman"/>
        <family val="1"/>
      </rPr>
      <t>30,  2023</t>
    </r>
  </si>
  <si>
    <t>June 30,</t>
  </si>
  <si>
    <r>
      <t xml:space="preserve">AS  AT  JUNE </t>
    </r>
    <r>
      <rPr>
        <b/>
        <sz val="12"/>
        <rFont val="Times New Roman"/>
        <family val="1"/>
      </rPr>
      <t xml:space="preserve"> 30,  2023</t>
    </r>
  </si>
  <si>
    <t>Profit before income tax expense</t>
  </si>
  <si>
    <t>Income tax expense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</si>
  <si>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</si>
  <si>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Earnings per share</t>
  </si>
  <si>
    <t>Basic earnings per share (Baht : Share)</t>
  </si>
  <si>
    <r>
      <t xml:space="preserve">FOR  THE  THREE-MONTH  PERIOD  ENDED  JUNE  </t>
    </r>
    <r>
      <rPr>
        <b/>
        <sz val="12"/>
        <rFont val="Times New Roman"/>
        <family val="1"/>
      </rPr>
      <t>30,  2023</t>
    </r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</si>
  <si>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</si>
  <si>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t>For the six-month period ended June 30, 2022</t>
  </si>
  <si>
    <t>Balance as at June 30, 2022</t>
  </si>
  <si>
    <t>For the six-month period ended June 30, 2023</t>
  </si>
  <si>
    <t>Balance as at June 30, 2023</t>
  </si>
  <si>
    <t>Proceeds from subscription</t>
  </si>
  <si>
    <t xml:space="preserve">Reversal of warrants </t>
  </si>
  <si>
    <t>Paid dividends</t>
  </si>
  <si>
    <t xml:space="preserve">Cash and cash equivalents as at June 30, </t>
  </si>
  <si>
    <t>Finance lease non current receivables</t>
  </si>
  <si>
    <t>Cash paid for purchase of investments in joint venture</t>
  </si>
  <si>
    <t>Cash paid for purchase of right-of-use assets</t>
  </si>
  <si>
    <t>Proceeds from short-term borrowings from financial institutions</t>
  </si>
  <si>
    <t>Repayments of short-term borrowings from financial institutions</t>
  </si>
  <si>
    <t>1,775,945,183 ordinary shares of Baht 1 each</t>
  </si>
  <si>
    <t>Non controlling interest in investment in subsidiary</t>
  </si>
  <si>
    <t xml:space="preserve">Paid dividends </t>
  </si>
  <si>
    <t>Paid dividends by subsidiaries</t>
  </si>
  <si>
    <t>Short-term borrowings from related party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</si>
  <si>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30,  2023</t>
    </r>
  </si>
  <si>
    <t>Profit for the periods</t>
  </si>
  <si>
    <t>Diluted earnings per share (Baht : Share)</t>
  </si>
  <si>
    <t>Impairment loss determined in accordance with TFRS 9</t>
  </si>
  <si>
    <t>Share premium on expired warrant</t>
  </si>
  <si>
    <t>Cash paid for dividend</t>
  </si>
  <si>
    <t>Proceeds from capital funding in a subsidiary</t>
  </si>
  <si>
    <t>Proceeds from capital increase of preferred shares  in a subsidiary</t>
  </si>
  <si>
    <t>Inter company transaction in joint venture</t>
  </si>
  <si>
    <t>Cash provided by operating activities</t>
  </si>
  <si>
    <t xml:space="preserve">Cash received (paid) for income tax </t>
  </si>
  <si>
    <t>Other non-current receivables</t>
  </si>
  <si>
    <t>Loss from change in use of asset</t>
  </si>
  <si>
    <t>(Gain) loss on fair value change in investment properties</t>
  </si>
  <si>
    <t>Other comprehensive income for the period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</si>
</sst>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\ * #,##0.00\ ;\-* #,##0.00\ ;\ * \-??\ "/>
    <numFmt numFmtId="180" formatCode="0.0"/>
    <numFmt numFmtId="181" formatCode="#,##0.00;[Black]\(#,##0.00\)"/>
    <numFmt numFmtId="182" formatCode="#,##0.00_ ;\-#,##0.00\ "/>
    <numFmt numFmtId="183" formatCode="#,##0;[Black]\(#,##0\)"/>
    <numFmt numFmtId="184" formatCode="#,##0;\(#,#00\)"/>
    <numFmt numFmtId="185" formatCode="#,##0.00;\ \ \(#,##0.00\)"/>
    <numFmt numFmtId="186" formatCode="0000"/>
    <numFmt numFmtId="187" formatCode="000000"/>
    <numFmt numFmtId="188" formatCode="0_)"/>
    <numFmt numFmtId="189" formatCode="General_)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#,##0.00&quot; $&quot;;\-#,##0.00&quot; $&quot;"/>
    <numFmt numFmtId="195" formatCode="mmm\.yy"/>
    <numFmt numFmtId="196" formatCode="d/mm/yy\ "/>
    <numFmt numFmtId="197" formatCode="\$#,##0;\(\$#,##0\)"/>
    <numFmt numFmtId="198" formatCode="#,##0;\(#,##0\)"/>
    <numFmt numFmtId="199" formatCode="#,##0_);\(.###0.\)"/>
    <numFmt numFmtId="200" formatCode="#,##0;[Red]\(#,##0\)"/>
    <numFmt numFmtId="201" formatCode="[$-101041E]d\ mmm\ yy;@"/>
    <numFmt numFmtId="202" formatCode="#,##0.00\ ;\(#,##0.00\);&quot;-       &quot;\ \ \ "/>
    <numFmt numFmtId="203" formatCode="#,##0.00;\(#,##0.00\);\-"/>
    <numFmt numFmtId="204" formatCode="* \(#,##0\);* #,##0_);&quot;-&quot;??_);@"/>
    <numFmt numFmtId="205" formatCode="* #,##0_);* \(#,##0\);&quot;-&quot;??_);@"/>
    <numFmt numFmtId="206" formatCode="dd\ mm\ yy"/>
    <numFmt numFmtId="207" formatCode="#,##0.0000;\(#,##0.00000000\)"/>
    <numFmt numFmtId="208" formatCode="#,##0.00\ &quot;F&quot;;\-#,##0.00\ &quot;F&quot;"/>
    <numFmt numFmtId="209" formatCode="0.00_)"/>
    <numFmt numFmtId="210" formatCode="dd\-mmm\-yy_)"/>
    <numFmt numFmtId="211" formatCode="\$#,##0.00;\(\$#,##0.00\)"/>
    <numFmt numFmtId="212" formatCode="mm/dd/yy"/>
    <numFmt numFmtId="213" formatCode="#,##0\ &quot;F&quot;;[Red]\-#,##0\ &quot;F&quot;"/>
    <numFmt numFmtId="214" formatCode="0.0%"/>
    <numFmt numFmtId="215" formatCode="_-[$€-2]* #,##0.00_-;\-[$€-2]* #,##0.00_-;_-[$€-2]* &quot;-&quot;??_-"/>
    <numFmt numFmtId="216" formatCode="0_);[Red]\(0\)"/>
    <numFmt numFmtId="217" formatCode="_(&quot;$&quot;* #,##0.0_);_(&quot;$&quot;* \(#,##0.0\);_(&quot;$&quot;* &quot;-&quot;??_);_(@_)"/>
    <numFmt numFmtId="218" formatCode="#,##0\ &quot;FB&quot;;\-#,##0\ &quot;FB&quot;"/>
    <numFmt numFmtId="219" formatCode="0%_);\(0%\)"/>
    <numFmt numFmtId="220" formatCode="&quot;ฃค&quot;#,##0;&quot;ฃค&quot;\-#,##0"/>
    <numFmt numFmtId="221" formatCode="0&quot;  &quot;"/>
    <numFmt numFmtId="222" formatCode="&quot;$&quot;#,##0.000_);[Red]\(&quot;$&quot;#,##0.000\)"/>
    <numFmt numFmtId="223" formatCode="#,##0.0_);[Red]\(#,##0.0\)"/>
    <numFmt numFmtId="224" formatCode="d\.m\.yy\ h:mm"/>
    <numFmt numFmtId="225" formatCode="_-* #,##0.00\ &quot;F&quot;_-;\-* #,##0.00\ &quot;F&quot;_-;_-* &quot;-&quot;??\ &quot;F&quot;_-;_-@_-"/>
    <numFmt numFmtId="226" formatCode="0.00&quot;  &quot;"/>
    <numFmt numFmtId="227" formatCode="#,##0.00_ ;[Red]\(#,##0.00\)\ "/>
    <numFmt numFmtId="228" formatCode="#,##0.00\ &quot;FB&quot;;[Red]\-#,##0.00\ &quot;FB&quot;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&quot;\&quot;#,##0;[Red]&quot;\&quot;\-#,##0"/>
    <numFmt numFmtId="234" formatCode="&quot;\&quot;#,##0.00;[Red]&quot;\&quot;\-#,##0.00"/>
    <numFmt numFmtId="235" formatCode="0.000"/>
    <numFmt numFmtId="236" formatCode="#,##0.0_);\(#,##0.0\)"/>
    <numFmt numFmtId="237" formatCode="#,##0.000_);\(#,##0.000\)"/>
    <numFmt numFmtId="238" formatCode="_(* #,##0.0_);_(* \(#,##0.00\);_(* &quot;-&quot;??_);_(@_)"/>
    <numFmt numFmtId="239" formatCode="&quot;฿&quot;#,\);\(&quot;฿&quot;#,##0\)"/>
    <numFmt numFmtId="240" formatCode="0.000_)"/>
    <numFmt numFmtId="241" formatCode="\t&quot;฿&quot;#,##0_);\(\t&quot;฿&quot;#,##0\)"/>
    <numFmt numFmtId="242" formatCode="#,##0.0000_);\-#,##0.0000"/>
    <numFmt numFmtId="243" formatCode="[$-1010409]d\ mmmm\ yyyy;@"/>
    <numFmt numFmtId="244" formatCode="[$-409]h:mm:ss\ AM/PM"/>
    <numFmt numFmtId="245" formatCode="[$€-2]\ #,##0.00_);[Red]\([$€-2]\ #,##0.00\)"/>
    <numFmt numFmtId="246" formatCode="dd\-mm\-yy"/>
    <numFmt numFmtId="247" formatCode="#,##0.00\ ;&quot; (&quot;#,##0.00\);&quot; -&quot;#\ ;@\ "/>
    <numFmt numFmtId="248" formatCode="\t&quot;฿&quot;#,##0.00_);[Red]\(\t&quot;฿&quot;#,##0.00\)"/>
    <numFmt numFmtId="249" formatCode="_-* #,##0_-;\-* #,##0_-;_-* &quot;-&quot;??_-;_-@_-"/>
    <numFmt numFmtId="250" formatCode="#,##0.00000000000"/>
    <numFmt numFmtId="251" formatCode="0.0000&quot;  &quot;"/>
    <numFmt numFmtId="252" formatCode="[$-1070000]d/m/yy;@"/>
    <numFmt numFmtId="253" formatCode="#,##0\ \ ;\(#,##0\)\ ;\—\ \ \ \ "/>
    <numFmt numFmtId="254" formatCode="_(&quot;฿&quot;* #,##0.0_);_(&quot;฿&quot;* \(#,##0.0\);_(&quot;฿&quot;* &quot;-&quot;??_);_(@_)"/>
    <numFmt numFmtId="255" formatCode="&quot;?&quot;#,##0;[Red]\-&quot;?&quot;#,##0"/>
    <numFmt numFmtId="256" formatCode="0.0&quot;  &quot;"/>
    <numFmt numFmtId="257" formatCode="#,##0&quot; F&quot;_);[Red]\(#,##0&quot; F&quot;\)"/>
    <numFmt numFmtId="258" formatCode="\60\4\7\:"/>
    <numFmt numFmtId="259" formatCode="&quot;฿&quot;#,##0.000_);[Red]\(&quot;฿&quot;#,##0.000\)"/>
    <numFmt numFmtId="260" formatCode="&quot;฿&quot;#,\);\(&quot;฿&quot;#,\)"/>
    <numFmt numFmtId="261" formatCode="&quot;฿&quot;#,;\(&quot;฿&quot;#,\)"/>
    <numFmt numFmtId="262" formatCode="d\ \ด\ด\ด\ \_x0000_\_x0000_"/>
    <numFmt numFmtId="263" formatCode="_(* #,##0.0000_);_(* \(#,##0.0000\);_(* &quot;-&quot;??_);_(@_)"/>
    <numFmt numFmtId="264" formatCode="_ * #,##0_ ;_ * \-#,##0_ ;_ * \-??_ ;_ @_ "/>
    <numFmt numFmtId="265" formatCode="mmmm\-yy"/>
    <numFmt numFmtId="266" formatCode="#,##0.00\ ;\-#,##0.00\ ;&quot; -&quot;#\ ;@\ "/>
    <numFmt numFmtId="267" formatCode="&quot;True&quot;;&quot;True&quot;;&quot;False&quot;"/>
    <numFmt numFmtId="268" formatCode="_-* #,##0.0000_-;\-* #,##0.0000_-;_-* &quot;-&quot;??_-;_-@_-"/>
    <numFmt numFmtId="269" formatCode="&quot;\&quot;#,##0;&quot;\&quot;\-#,##0"/>
    <numFmt numFmtId="270" formatCode="0.0_)\%;\(0.0\)\%;0.0_)\%;@_)_%"/>
    <numFmt numFmtId="271" formatCode="#,##0.0_)_%;\(#,##0.0\)_%;0.0_)_%;@_)_%"/>
    <numFmt numFmtId="272" formatCode="#,##0.0_);\(#,##0.0\);#,##0.0_);@_)"/>
    <numFmt numFmtId="273" formatCode="&quot;฿&quot;_(#,##0.00_);&quot;฿&quot;\(#,##0.00\);&quot;฿&quot;_(0.00_);@_)"/>
    <numFmt numFmtId="274" formatCode="#,##0.00_);\(#,##0.00\);0.00_);@_)"/>
    <numFmt numFmtId="275" formatCode="\€_(#,##0.00_);\€\(#,##0.00\);\€_(0.00_);@_)"/>
    <numFmt numFmtId="276" formatCode="_ * #,##0_)\ _฿_ ;_ * \(#,##0\)\ _฿_ ;_ * &quot;-&quot;_)\ _฿_ ;_ @_ "/>
    <numFmt numFmtId="277" formatCode="#,##0_)\x;\(#,##0\)\x;0_)\x;@_)_x"/>
    <numFmt numFmtId="278" formatCode="#,##0_)_x;\(#,##0\)_x;0_)_x;@_)_x"/>
    <numFmt numFmtId="279" formatCode="_-#,##0_-;[Red]\(#,##0\);_-\ \ &quot;-&quot;_-;_-@_-"/>
    <numFmt numFmtId="280" formatCode="_-#,##0.00_-;[Red]\(#,##0.00\);_-\ \ &quot;-&quot;_-;_-@_-"/>
    <numFmt numFmtId="281" formatCode="dd/mmm/yy;_-\ &quot;N/A&quot;_-;_-\ &quot;-&quot;_-"/>
    <numFmt numFmtId="282" formatCode="mmm/yy;_-\ &quot;N/A&quot;_-;_-\ &quot;-&quot;_-"/>
    <numFmt numFmtId="283" formatCode="_-#,##0%_-;[Red]\(#,##0%\);_-\ &quot;-&quot;_-"/>
    <numFmt numFmtId="284" formatCode="_-#,###,_-;[Red]\(#,###,\);_-\ \ &quot;-&quot;_-;_-@_-"/>
    <numFmt numFmtId="285" formatCode="_-#,###.00,_-;[Red]\(#,###.00,\);_-\ \ &quot;-&quot;_-;_-@_-"/>
    <numFmt numFmtId="286" formatCode="_ * #,##0.00_ ;_ * \-#,##0.00_ ;_ * &quot;-&quot;??_ ;_ @_ "/>
    <numFmt numFmtId="287" formatCode="_ * #,##0_ ;_ * \-#,##0_ ;_ * &quot;-&quot;_ ;_ @_ "/>
    <numFmt numFmtId="288" formatCode="#.\ \ "/>
    <numFmt numFmtId="289" formatCode="##.\ \ "/>
    <numFmt numFmtId="290" formatCode="_(* #,##0_);_(* \(#,##0\);_(* &quot;-&quot;_);@_)"/>
    <numFmt numFmtId="291" formatCode="_(* #,##0.0_);_(* \(#,##0.0\);_(* &quot;-&quot;?_);@_)"/>
    <numFmt numFmtId="292" formatCode="_(* #,##0_);_(* \(#,##0\);_(* &quot;-&quot;?_);@_)"/>
    <numFmt numFmtId="293" formatCode="#,##0;\-#,##0;&quot;-&quot;"/>
    <numFmt numFmtId="294" formatCode="#,##0_%_);\(#,##0\)_%;#,##0_%_);@_%_)"/>
    <numFmt numFmtId="295" formatCode="#,##0.00_ ;[Red]\-#,##0.00\ "/>
    <numFmt numFmtId="296" formatCode="\t#,##0_);[Red]\(\t#,##0\)"/>
    <numFmt numFmtId="297" formatCode="#,##0.000"/>
    <numFmt numFmtId="298" formatCode="&quot;฿&quot;#,##0.00;\(&quot;฿&quot;#,##0.00\)"/>
    <numFmt numFmtId="299" formatCode="&quot;฿&quot;#,##0_%_);\(&quot;฿&quot;#,##0\)_%;&quot;฿&quot;#,##0_%_);@_%_)"/>
    <numFmt numFmtId="300" formatCode="_-&quot;£&quot;* #,##0.00_-;\-&quot;£&quot;* #,##0.00_-;_-&quot;£&quot;* &quot;-&quot;??_-;_-@_-"/>
    <numFmt numFmtId="301" formatCode="&quot;฿&quot;#,##0\ ;\(&quot;฿&quot;#,##0\)"/>
    <numFmt numFmtId="302" formatCode="m/d/yy_%_)"/>
    <numFmt numFmtId="303" formatCode="0.0000"/>
    <numFmt numFmtId="304" formatCode="&quot;฿&quot;##,##0_);[Red]\(&quot;฿&quot;#,##0\)"/>
    <numFmt numFmtId="305" formatCode="0_%_);\(0\)_%;0_%_);@_%_)"/>
    <numFmt numFmtId="306" formatCode="0.0\%_);\(0.0\%\);0.0\%_);@_%_)"/>
    <numFmt numFmtId="307" formatCode="#,##0.0\ ;\(#,##0.0\);&quot;  -&quot;\ _);@\ "/>
    <numFmt numFmtId="308" formatCode="&quot;0&quot;#.0"/>
    <numFmt numFmtId="309" formatCode="&quot;0&quot;#"/>
    <numFmt numFmtId="310" formatCode="&quot;฿&quot;\t#,##0_);[Red]\(&quot;฿&quot;\t#,##0\)"/>
    <numFmt numFmtId="311" formatCode="0.0\x_)_);&quot;NM&quot;_x_)_);0.0\x_)_);@_%_)"/>
    <numFmt numFmtId="312" formatCode="#,##0.0\ ;\(#,##0.0\);&quot;  -&quot;\ "/>
    <numFmt numFmtId="313" formatCode="_(* #,##0.00_);[Red]_(* \(#,##0.00\);_(* &quot;-&quot;??_);_(@_)"/>
    <numFmt numFmtId="314" formatCode="0.00%;\(0.00%\)"/>
    <numFmt numFmtId="315" formatCode="000"/>
    <numFmt numFmtId="316" formatCode="\C\R000"/>
    <numFmt numFmtId="317" formatCode="0.0%_);\(0.0%\)"/>
    <numFmt numFmtId="318" formatCode="0.0000%"/>
    <numFmt numFmtId="319" formatCode="&quot;฿&quot;_#\,##0_);[Red]\(&quot;฿&quot;_#\,##0\)"/>
    <numFmt numFmtId="320" formatCode="_-* #,##0.0_-;\-* #,##0.0_-;_-* &quot;-&quot;??_-;_-@_-"/>
    <numFmt numFmtId="321" formatCode="_(* #,##0.0_);_(* \(#,##0.0\);_(* &quot;-&quot;??_);_(@_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#,##0\ ;\ \ \(#,##0\)"/>
    <numFmt numFmtId="325" formatCode="\-"/>
    <numFmt numFmtId="326" formatCode="_(* #,##0.00000_);_(* \(#,##0.00000\);_(* &quot;-&quot;?????_);_(@_)"/>
    <numFmt numFmtId="327" formatCode="_(* #,##0_);_(* \(#,##0\);_(* &quot;-&quot;??_);_(@_)"/>
    <numFmt numFmtId="328" formatCode="_(* #,##0.000000_);_(* \(#,##0.000000\);_(* &quot;-&quot;??????_);_(@_)"/>
    <numFmt numFmtId="329" formatCode="#,##0.0;\(#,##0.0\)"/>
    <numFmt numFmtId="330" formatCode="_-* #,##0.00000_-;\-* #,##0.00000_-;_-* &quot;-&quot;?????_-;_-@_-"/>
    <numFmt numFmtId="331" formatCode="#,##0;[Black]\ \(#,##0\)"/>
    <numFmt numFmtId="332" formatCode="#,##0.0000_);\(#,##0.0000\)"/>
    <numFmt numFmtId="333" formatCode="_(* #,##0.000_);_(* \(#,##0.000\);_(* &quot;-&quot;_);_(@_)"/>
    <numFmt numFmtId="334" formatCode="#,##0.0\ ;\(#,##0.0\)"/>
    <numFmt numFmtId="335" formatCode="_-* #,##0_-;\-* #,##0_-;_-* \-??_-;_-@_-"/>
    <numFmt numFmtId="336" formatCode="_(* #,##0.00000_);_(* \(#,##0.00000\);_(* &quot;-&quot;_);_(@_)"/>
  </numFmts>
  <fonts count="406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4"/>
      <name val="Angsana New"/>
      <family val="1"/>
      <charset val="222"/>
    </font>
    <font>
      <sz val="14"/>
      <color rgb="FFC00000"/>
      <name val="Angsana New"/>
      <family val="1"/>
    </font>
    <font>
      <b/>
      <sz val="10"/>
      <color indexed="8"/>
      <name val="Times New Roman"/>
      <family val="1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  <font>
      <sz val="15"/>
      <color theme="0"/>
      <name val="Times New Roman"/>
      <family val="1"/>
    </font>
    <font>
      <sz val="10"/>
      <color theme="1"/>
      <name val="Times New Roman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21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7324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7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2" fillId="0" borderId="0"/>
    <xf numFmtId="0" fontId="16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2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49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86" fontId="50" fillId="0" borderId="0">
      <alignment horizontal="left"/>
    </xf>
    <xf numFmtId="187" fontId="51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89" fontId="59" fillId="73" borderId="19"/>
    <xf numFmtId="189" fontId="59" fillId="73" borderId="19"/>
    <xf numFmtId="0" fontId="7" fillId="0" borderId="0" applyFill="0" applyBorder="0" applyAlignment="0"/>
    <xf numFmtId="190" fontId="23" fillId="0" borderId="0" applyFill="0" applyBorder="0" applyAlignment="0"/>
    <xf numFmtId="191" fontId="23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0" fontId="23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8" fillId="0" borderId="0" applyNumberFormat="0" applyBorder="0"/>
    <xf numFmtId="38" fontId="66" fillId="0" borderId="0" applyFont="0" applyFill="0" applyBorder="0" applyAlignment="0" applyProtection="0"/>
    <xf numFmtId="194" fontId="23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98" fontId="14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0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20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73" fillId="0" borderId="0"/>
    <xf numFmtId="208" fontId="55" fillId="0" borderId="0"/>
    <xf numFmtId="198" fontId="73" fillId="0" borderId="0"/>
    <xf numFmtId="208" fontId="55" fillId="0" borderId="0"/>
    <xf numFmtId="208" fontId="55" fillId="0" borderId="0"/>
    <xf numFmtId="208" fontId="55" fillId="0" borderId="0"/>
    <xf numFmtId="208" fontId="55" fillId="0" borderId="0"/>
    <xf numFmtId="0" fontId="74" fillId="0" borderId="0" applyNumberFormat="0" applyAlignment="0">
      <alignment horizontal="left"/>
    </xf>
    <xf numFmtId="204" fontId="73" fillId="0" borderId="0" applyFill="0" applyBorder="0" applyProtection="0"/>
    <xf numFmtId="204" fontId="73" fillId="0" borderId="6" applyFill="0" applyProtection="0"/>
    <xf numFmtId="204" fontId="73" fillId="0" borderId="4" applyFill="0" applyProtection="0"/>
    <xf numFmtId="190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89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9" fontId="55" fillId="0" borderId="0"/>
    <xf numFmtId="210" fontId="55" fillId="0" borderId="0"/>
    <xf numFmtId="211" fontId="73" fillId="0" borderId="0"/>
    <xf numFmtId="210" fontId="55" fillId="0" borderId="0"/>
    <xf numFmtId="176" fontId="14" fillId="0" borderId="0"/>
    <xf numFmtId="210" fontId="55" fillId="0" borderId="0"/>
    <xf numFmtId="210" fontId="55" fillId="0" borderId="0"/>
    <xf numFmtId="210" fontId="55" fillId="0" borderId="0"/>
    <xf numFmtId="209" fontId="55" fillId="0" borderId="0"/>
    <xf numFmtId="212" fontId="7" fillId="0" borderId="0" applyFont="0" applyFill="0" applyBorder="0" applyAlignment="0" applyProtection="0"/>
    <xf numFmtId="14" fontId="75" fillId="0" borderId="0" applyFill="0" applyBorder="0" applyAlignment="0"/>
    <xf numFmtId="205" fontId="73" fillId="0" borderId="0" applyFill="0" applyBorder="0" applyProtection="0"/>
    <xf numFmtId="205" fontId="73" fillId="0" borderId="6" applyFill="0" applyProtection="0"/>
    <xf numFmtId="205" fontId="73" fillId="0" borderId="4" applyFill="0" applyProtection="0"/>
    <xf numFmtId="213" fontId="55" fillId="0" borderId="0"/>
    <xf numFmtId="214" fontId="55" fillId="0" borderId="0"/>
    <xf numFmtId="197" fontId="73" fillId="0" borderId="0"/>
    <xf numFmtId="214" fontId="55" fillId="0" borderId="0"/>
    <xf numFmtId="214" fontId="55" fillId="0" borderId="0"/>
    <xf numFmtId="214" fontId="55" fillId="0" borderId="0"/>
    <xf numFmtId="213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4" fontId="23" fillId="0" borderId="0" applyFill="0" applyBorder="0" applyAlignment="0"/>
    <xf numFmtId="190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0" fontId="23" fillId="0" borderId="0" applyFill="0" applyBorder="0" applyAlignment="0"/>
    <xf numFmtId="0" fontId="78" fillId="0" borderId="0" applyNumberFormat="0" applyAlignment="0">
      <alignment horizontal="left"/>
    </xf>
    <xf numFmtId="215" fontId="69" fillId="0" borderId="0" applyFont="0" applyFill="0" applyBorder="0" applyAlignment="0" applyProtection="0"/>
    <xf numFmtId="215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6" fontId="7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7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89" fontId="95" fillId="0" borderId="19"/>
    <xf numFmtId="189" fontId="95" fillId="0" borderId="19"/>
    <xf numFmtId="194" fontId="23" fillId="0" borderId="0" applyFill="0" applyBorder="0" applyAlignment="0"/>
    <xf numFmtId="190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0" fontId="23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09" fontId="101" fillId="0" borderId="0"/>
    <xf numFmtId="218" fontId="55" fillId="0" borderId="0"/>
    <xf numFmtId="209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5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4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55" fillId="0" borderId="0"/>
    <xf numFmtId="0" fontId="105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2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5" fillId="0" borderId="0"/>
    <xf numFmtId="0" fontId="58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19" fontId="7" fillId="0" borderId="0" applyFont="0" applyFill="0" applyBorder="0" applyAlignment="0" applyProtection="0"/>
    <xf numFmtId="193" fontId="23" fillId="0" borderId="0" applyFont="0" applyFill="0" applyBorder="0" applyAlignment="0" applyProtection="0"/>
    <xf numFmtId="220" fontId="10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4" fontId="23" fillId="0" borderId="0" applyFill="0" applyBorder="0" applyAlignment="0"/>
    <xf numFmtId="190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0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1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2" fontId="7" fillId="0" borderId="0" applyNumberFormat="0" applyFill="0" applyBorder="0" applyAlignment="0" applyProtection="0">
      <alignment horizontal="left"/>
    </xf>
    <xf numFmtId="223" fontId="7" fillId="0" borderId="0"/>
    <xf numFmtId="223" fontId="7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4" fontId="23" fillId="0" borderId="0" applyFill="0" applyBorder="0" applyAlignment="0"/>
    <xf numFmtId="225" fontId="23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26" fontId="2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8" fillId="0" borderId="0"/>
    <xf numFmtId="0" fontId="5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7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4" fillId="0" borderId="0"/>
    <xf numFmtId="0" fontId="131" fillId="39" borderId="0" applyNumberFormat="0" applyBorder="0" applyAlignment="0" applyProtection="0"/>
    <xf numFmtId="228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6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29" fontId="7" fillId="0" borderId="0" applyFont="0" applyFill="0" applyBorder="0" applyAlignment="0" applyProtection="0"/>
    <xf numFmtId="0" fontId="134" fillId="0" borderId="0"/>
    <xf numFmtId="230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1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2" fontId="1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3" fontId="140" fillId="0" borderId="0" applyFont="0" applyFill="0" applyBorder="0" applyAlignment="0" applyProtection="0"/>
    <xf numFmtId="234" fontId="140" fillId="0" borderId="0" applyFont="0" applyFill="0" applyBorder="0" applyAlignment="0" applyProtection="0"/>
    <xf numFmtId="0" fontId="140" fillId="0" borderId="0"/>
    <xf numFmtId="0" fontId="14" fillId="0" borderId="0"/>
    <xf numFmtId="0" fontId="7" fillId="0" borderId="0"/>
    <xf numFmtId="0" fontId="7" fillId="0" borderId="0"/>
    <xf numFmtId="0" fontId="141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5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5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7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89" fontId="144" fillId="0" borderId="0" applyFill="0" applyBorder="0" applyAlignment="0"/>
    <xf numFmtId="235" fontId="144" fillId="0" borderId="0" applyFill="0" applyBorder="0" applyAlignment="0"/>
    <xf numFmtId="236" fontId="145" fillId="0" borderId="0" applyFill="0" applyBorder="0" applyAlignment="0"/>
    <xf numFmtId="237" fontId="145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169" fontId="18" fillId="0" borderId="0" applyNumberFormat="0" applyBorder="0"/>
    <xf numFmtId="238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7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1" fontId="14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14" fillId="82" borderId="188" applyNumberFormat="0" applyFont="0" applyAlignment="0" applyProtection="0"/>
    <xf numFmtId="189" fontId="59" fillId="73" borderId="89"/>
    <xf numFmtId="189" fontId="59" fillId="73" borderId="89"/>
    <xf numFmtId="171" fontId="3" fillId="0" borderId="0" applyFont="0" applyFill="0" applyBorder="0" applyAlignment="0" applyProtection="0"/>
    <xf numFmtId="0" fontId="202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4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6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09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7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51" fillId="0" borderId="0" applyFill="0" applyBorder="0" applyAlignment="0" applyProtection="0"/>
    <xf numFmtId="180" fontId="151" fillId="0" borderId="0" applyFill="0" applyBorder="0" applyAlignment="0" applyProtection="0"/>
    <xf numFmtId="180" fontId="151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2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0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07" fontId="14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247" fontId="14" fillId="0" borderId="0" applyFont="0" applyFill="0" applyBorder="0" applyAlignment="0" applyProtection="0"/>
    <xf numFmtId="24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8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89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08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08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89" fontId="144" fillId="0" borderId="0" applyFont="0" applyFill="0" applyBorder="0" applyAlignment="0" applyProtection="0"/>
    <xf numFmtId="251" fontId="14" fillId="0" borderId="0" applyNumberFormat="0">
      <protection locked="0"/>
    </xf>
    <xf numFmtId="251" fontId="14" fillId="0" borderId="0" applyNumberFormat="0">
      <protection locked="0"/>
    </xf>
    <xf numFmtId="251" fontId="14" fillId="0" borderId="0" applyNumberFormat="0">
      <protection locked="0"/>
    </xf>
    <xf numFmtId="251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2" fontId="14" fillId="0" borderId="0"/>
    <xf numFmtId="210" fontId="55" fillId="0" borderId="0"/>
    <xf numFmtId="0" fontId="7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4" fontId="18" fillId="0" borderId="0"/>
    <xf numFmtId="214" fontId="55" fillId="0" borderId="0"/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3" fontId="160" fillId="0" borderId="0">
      <alignment horizontal="right"/>
    </xf>
    <xf numFmtId="0" fontId="17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4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5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5" fontId="7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6" fontId="7" fillId="0" borderId="0"/>
    <xf numFmtId="214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14" fillId="0" borderId="0"/>
    <xf numFmtId="0" fontId="7" fillId="0" borderId="0"/>
    <xf numFmtId="0" fontId="146" fillId="74" borderId="197" applyNumberFormat="0" applyAlignment="0" applyProtection="0"/>
    <xf numFmtId="0" fontId="3" fillId="0" borderId="0"/>
    <xf numFmtId="0" fontId="7" fillId="0" borderId="0"/>
    <xf numFmtId="0" fontId="146" fillId="74" borderId="197" applyNumberFormat="0" applyAlignment="0" applyProtection="0"/>
    <xf numFmtId="0" fontId="19" fillId="0" borderId="0"/>
    <xf numFmtId="0" fontId="60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2" fillId="0" borderId="0"/>
    <xf numFmtId="0" fontId="186" fillId="0" borderId="0"/>
    <xf numFmtId="0" fontId="18" fillId="0" borderId="0"/>
    <xf numFmtId="0" fontId="19" fillId="0" borderId="0"/>
    <xf numFmtId="0" fontId="16" fillId="0" borderId="0"/>
    <xf numFmtId="0" fontId="191" fillId="74" borderId="198" applyNumberFormat="0" applyAlignment="0" applyProtection="0"/>
    <xf numFmtId="0" fontId="14" fillId="0" borderId="0"/>
    <xf numFmtId="0" fontId="58" fillId="0" borderId="0"/>
    <xf numFmtId="0" fontId="5" fillId="0" borderId="0"/>
    <xf numFmtId="0" fontId="58" fillId="0" borderId="0"/>
    <xf numFmtId="248" fontId="14" fillId="0" borderId="0"/>
    <xf numFmtId="215" fontId="318" fillId="107" borderId="192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5" fillId="0" borderId="0"/>
    <xf numFmtId="0" fontId="5" fillId="0" borderId="0"/>
    <xf numFmtId="215" fontId="93" fillId="46" borderId="193" applyNumberFormat="0" applyAlignment="0" applyProtection="0"/>
    <xf numFmtId="0" fontId="5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4" fillId="0" borderId="0"/>
    <xf numFmtId="215" fontId="93" fillId="46" borderId="193" applyNumberFormat="0" applyAlignment="0" applyProtection="0"/>
    <xf numFmtId="0" fontId="14" fillId="0" borderId="0"/>
    <xf numFmtId="215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87" fillId="0" borderId="0"/>
    <xf numFmtId="0" fontId="55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4" fillId="0" borderId="0"/>
    <xf numFmtId="215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09" fontId="63" fillId="0" borderId="194">
      <alignment horizontal="left"/>
    </xf>
    <xf numFmtId="215" fontId="289" fillId="0" borderId="192"/>
    <xf numFmtId="0" fontId="14" fillId="0" borderId="0"/>
    <xf numFmtId="0" fontId="5" fillId="0" borderId="0"/>
    <xf numFmtId="215" fontId="60" fillId="74" borderId="193" applyNumberFormat="0" applyAlignment="0" applyProtection="0"/>
    <xf numFmtId="0" fontId="14" fillId="0" borderId="0"/>
    <xf numFmtId="215" fontId="271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72" fillId="0" borderId="0"/>
    <xf numFmtId="0" fontId="18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8" fillId="0" borderId="0" applyFont="0" applyFill="0" applyBorder="0" applyAlignment="0" applyProtection="0"/>
    <xf numFmtId="0" fontId="72" fillId="0" borderId="0"/>
    <xf numFmtId="0" fontId="14" fillId="0" borderId="0"/>
    <xf numFmtId="0" fontId="14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4" fillId="0" borderId="0"/>
    <xf numFmtId="0" fontId="191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89" fillId="0" borderId="0"/>
    <xf numFmtId="3" fontId="7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3" fillId="0" borderId="0"/>
    <xf numFmtId="0" fontId="3" fillId="0" borderId="0"/>
    <xf numFmtId="4" fontId="75" fillId="0" borderId="189" applyNumberFormat="0" applyProtection="0">
      <alignment horizontal="right" vertical="center"/>
    </xf>
    <xf numFmtId="0" fontId="3" fillId="0" borderId="0"/>
    <xf numFmtId="215" fontId="289" fillId="0" borderId="116"/>
    <xf numFmtId="0" fontId="5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" fillId="0" borderId="0"/>
    <xf numFmtId="305" fontId="350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5" fontId="351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2" fillId="0" borderId="0"/>
    <xf numFmtId="0" fontId="16" fillId="0" borderId="0"/>
    <xf numFmtId="0" fontId="52" fillId="0" borderId="0"/>
    <xf numFmtId="0" fontId="52" fillId="0" borderId="0"/>
    <xf numFmtId="0" fontId="7" fillId="0" borderId="0"/>
    <xf numFmtId="0" fontId="52" fillId="0" borderId="0"/>
    <xf numFmtId="0" fontId="15" fillId="0" borderId="0"/>
    <xf numFmtId="0" fontId="3" fillId="0" borderId="0"/>
    <xf numFmtId="0" fontId="52" fillId="0" borderId="0"/>
    <xf numFmtId="0" fontId="5" fillId="0" borderId="0"/>
    <xf numFmtId="0" fontId="14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0" fillId="0" borderId="0"/>
    <xf numFmtId="0" fontId="55" fillId="0" borderId="0"/>
    <xf numFmtId="0" fontId="15" fillId="0" borderId="0"/>
    <xf numFmtId="248" fontId="4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57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7" fontId="145" fillId="0" borderId="0" applyFont="0" applyFill="0" applyBorder="0" applyAlignment="0" applyProtection="0"/>
    <xf numFmtId="258" fontId="14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7" fontId="7" fillId="0" borderId="118" applyFill="0"/>
    <xf numFmtId="297" fontId="7" fillId="0" borderId="118" applyFill="0"/>
    <xf numFmtId="297" fontId="7" fillId="0" borderId="118" applyFill="0"/>
    <xf numFmtId="297" fontId="7" fillId="0" borderId="118" applyFill="0"/>
    <xf numFmtId="215" fontId="77" fillId="0" borderId="121" applyNumberFormat="0" applyFill="0" applyAlignment="0" applyProtection="0"/>
    <xf numFmtId="297" fontId="7" fillId="0" borderId="118" applyFill="0"/>
    <xf numFmtId="297" fontId="7" fillId="0" borderId="118" applyFill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5" fontId="318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7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59" fontId="7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7" fillId="82" borderId="119" applyNumberFormat="0" applyFont="0" applyAlignment="0" applyProtection="0"/>
    <xf numFmtId="0" fontId="199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0" fontId="145" fillId="0" borderId="0" applyFill="0" applyBorder="0" applyAlignment="0"/>
    <xf numFmtId="261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2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215" fontId="106" fillId="74" borderId="189" applyNumberFormat="0" applyAlignment="0" applyProtection="0"/>
    <xf numFmtId="18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4" fontId="5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5" fontId="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5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5" fontId="19" fillId="0" borderId="0" applyFont="0" applyFill="0" applyBorder="0" applyAlignment="0" applyProtection="0"/>
    <xf numFmtId="241" fontId="151" fillId="0" borderId="0" applyFill="0" applyBorder="0" applyAlignment="0" applyProtection="0"/>
    <xf numFmtId="169" fontId="151" fillId="0" borderId="0" applyFill="0" applyBorder="0" applyAlignment="0" applyProtection="0"/>
    <xf numFmtId="265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26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66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167">
      <alignment horizontal="left" vertical="center"/>
    </xf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7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2" fontId="7" fillId="0" borderId="0" applyFont="0" applyFill="0" applyBorder="0" applyAlignment="0" applyProtection="0"/>
    <xf numFmtId="268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89" fontId="59" fillId="73" borderId="116"/>
    <xf numFmtId="9" fontId="3" fillId="0" borderId="0" applyFont="0" applyFill="0" applyBorder="0" applyAlignment="0" applyProtection="0"/>
    <xf numFmtId="189" fontId="59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7" fillId="0" borderId="0"/>
    <xf numFmtId="0" fontId="103" fillId="0" borderId="0"/>
    <xf numFmtId="0" fontId="151" fillId="0" borderId="0"/>
    <xf numFmtId="0" fontId="7" fillId="0" borderId="0"/>
    <xf numFmtId="0" fontId="7" fillId="0" borderId="0"/>
    <xf numFmtId="0" fontId="5" fillId="0" borderId="0"/>
    <xf numFmtId="0" fontId="72" fillId="0" borderId="0"/>
    <xf numFmtId="0" fontId="52" fillId="0" borderId="0"/>
    <xf numFmtId="0" fontId="52" fillId="0" borderId="0"/>
    <xf numFmtId="0" fontId="5" fillId="0" borderId="0"/>
    <xf numFmtId="0" fontId="19" fillId="0" borderId="0"/>
    <xf numFmtId="0" fontId="55" fillId="0" borderId="0"/>
    <xf numFmtId="0" fontId="5" fillId="0" borderId="0"/>
    <xf numFmtId="0" fontId="55" fillId="0" borderId="0"/>
    <xf numFmtId="0" fontId="7" fillId="0" borderId="0"/>
    <xf numFmtId="0" fontId="20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248" fontId="72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7" fillId="0" borderId="0"/>
    <xf numFmtId="0" fontId="3" fillId="0" borderId="0"/>
    <xf numFmtId="0" fontId="15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48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2" fillId="0" borderId="0"/>
    <xf numFmtId="0" fontId="130" fillId="0" borderId="0"/>
    <xf numFmtId="0" fontId="19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89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5" fontId="157" fillId="121" borderId="118" applyNumberFormat="0" applyProtection="0"/>
    <xf numFmtId="0" fontId="219" fillId="0" borderId="0">
      <alignment vertical="center"/>
    </xf>
    <xf numFmtId="215" fontId="220" fillId="0" borderId="0"/>
    <xf numFmtId="215" fontId="141" fillId="0" borderId="0"/>
    <xf numFmtId="215" fontId="221" fillId="0" borderId="0"/>
    <xf numFmtId="215" fontId="221" fillId="0" borderId="0"/>
    <xf numFmtId="215" fontId="222" fillId="0" borderId="0"/>
    <xf numFmtId="215" fontId="221" fillId="0" borderId="0"/>
    <xf numFmtId="215" fontId="222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3" fillId="0" borderId="0"/>
    <xf numFmtId="215" fontId="223" fillId="0" borderId="0"/>
    <xf numFmtId="215" fontId="223" fillId="0" borderId="0"/>
    <xf numFmtId="215" fontId="223" fillId="0" borderId="0"/>
    <xf numFmtId="215" fontId="224" fillId="0" borderId="0"/>
    <xf numFmtId="215" fontId="225" fillId="0" borderId="0"/>
    <xf numFmtId="215" fontId="225" fillId="0" borderId="0"/>
    <xf numFmtId="215" fontId="223" fillId="0" borderId="0"/>
    <xf numFmtId="215" fontId="223" fillId="0" borderId="0"/>
    <xf numFmtId="215" fontId="7" fillId="0" borderId="0"/>
    <xf numFmtId="215" fontId="226" fillId="0" borderId="0"/>
    <xf numFmtId="215" fontId="227" fillId="0" borderId="0"/>
    <xf numFmtId="215" fontId="225" fillId="0" borderId="0"/>
    <xf numFmtId="215" fontId="224" fillId="0" borderId="0"/>
    <xf numFmtId="215" fontId="228" fillId="0" borderId="0"/>
    <xf numFmtId="215" fontId="229" fillId="0" borderId="0"/>
    <xf numFmtId="215" fontId="141" fillId="0" borderId="0"/>
    <xf numFmtId="215" fontId="141" fillId="0" borderId="0"/>
    <xf numFmtId="215" fontId="141" fillId="0" borderId="0"/>
    <xf numFmtId="215" fontId="141" fillId="0" borderId="0"/>
    <xf numFmtId="215" fontId="230" fillId="0" borderId="0"/>
    <xf numFmtId="215" fontId="141" fillId="0" borderId="0"/>
    <xf numFmtId="215" fontId="141" fillId="0" borderId="0"/>
    <xf numFmtId="215" fontId="141" fillId="0" borderId="0"/>
    <xf numFmtId="215" fontId="231" fillId="0" borderId="0"/>
    <xf numFmtId="215" fontId="232" fillId="0" borderId="0"/>
    <xf numFmtId="24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5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5" fontId="234" fillId="0" borderId="0" applyNumberFormat="0" applyFill="0" applyBorder="0" applyAlignment="0" applyProtection="0">
      <alignment vertical="top"/>
      <protection locked="0"/>
    </xf>
    <xf numFmtId="0" fontId="18" fillId="0" borderId="35"/>
    <xf numFmtId="215" fontId="23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4" fillId="0" borderId="0" applyFont="0" applyFill="0" applyBorder="0" applyAlignment="0" applyProtection="0"/>
    <xf numFmtId="215" fontId="236" fillId="0" borderId="0"/>
    <xf numFmtId="2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4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5" fontId="141" fillId="0" borderId="0"/>
    <xf numFmtId="215" fontId="237" fillId="0" borderId="0"/>
    <xf numFmtId="215" fontId="141" fillId="0" borderId="0"/>
    <xf numFmtId="215" fontId="141" fillId="0" borderId="0"/>
    <xf numFmtId="215" fontId="238" fillId="0" borderId="0"/>
    <xf numFmtId="215" fontId="239" fillId="0" borderId="0"/>
    <xf numFmtId="215" fontId="141" fillId="0" borderId="0"/>
    <xf numFmtId="215" fontId="240" fillId="0" borderId="0"/>
    <xf numFmtId="215" fontId="241" fillId="0" borderId="0"/>
    <xf numFmtId="215" fontId="242" fillId="0" borderId="0"/>
    <xf numFmtId="215" fontId="242" fillId="0" borderId="0"/>
    <xf numFmtId="215" fontId="141" fillId="0" borderId="0"/>
    <xf numFmtId="215" fontId="141" fillId="0" borderId="0"/>
    <xf numFmtId="215" fontId="237" fillId="0" borderId="0"/>
    <xf numFmtId="215" fontId="141" fillId="0" borderId="0"/>
    <xf numFmtId="215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69" fontId="237" fillId="0" borderId="0" applyFont="0" applyFill="0" applyBorder="0" applyAlignment="0" applyProtection="0"/>
    <xf numFmtId="24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49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5" fontId="244" fillId="0" borderId="0"/>
    <xf numFmtId="215" fontId="244" fillId="0" borderId="0"/>
    <xf numFmtId="215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5" fontId="212" fillId="79" borderId="52" applyNumberFormat="0" applyAlignment="0"/>
    <xf numFmtId="24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5" fontId="141" fillId="0" borderId="0"/>
    <xf numFmtId="270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5" fontId="246" fillId="0" borderId="53"/>
    <xf numFmtId="169" fontId="7" fillId="0" borderId="0" applyFont="0" applyFill="0" applyBorder="0" applyAlignment="0" applyProtection="0"/>
    <xf numFmtId="215" fontId="247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246" fillId="0" borderId="53"/>
    <xf numFmtId="275" fontId="7" fillId="0" borderId="0" applyFont="0" applyFill="0" applyBorder="0" applyAlignment="0" applyProtection="0"/>
    <xf numFmtId="215" fontId="248" fillId="0" borderId="0" applyNumberFormat="0" applyFill="0" applyBorder="0" applyAlignment="0" applyProtection="0"/>
    <xf numFmtId="215" fontId="7" fillId="81" borderId="0" applyNumberFormat="0" applyFont="0" applyAlignment="0" applyProtection="0"/>
    <xf numFmtId="276" fontId="18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7" fillId="0" borderId="0" applyFont="0" applyFill="0" applyBorder="0" applyProtection="0">
      <alignment horizontal="right"/>
    </xf>
    <xf numFmtId="215" fontId="246" fillId="0" borderId="53"/>
    <xf numFmtId="215" fontId="246" fillId="0" borderId="53"/>
    <xf numFmtId="215" fontId="247" fillId="0" borderId="53"/>
    <xf numFmtId="215" fontId="246" fillId="0" borderId="45"/>
    <xf numFmtId="215" fontId="246" fillId="0" borderId="53"/>
    <xf numFmtId="215" fontId="246" fillId="0" borderId="53"/>
    <xf numFmtId="215" fontId="246" fillId="0" borderId="53"/>
    <xf numFmtId="215" fontId="246" fillId="0" borderId="45"/>
    <xf numFmtId="215" fontId="7" fillId="0" borderId="0"/>
    <xf numFmtId="169" fontId="7" fillId="0" borderId="0" applyFont="0" applyFill="0" applyBorder="0" applyAlignment="0" applyProtection="0"/>
    <xf numFmtId="215" fontId="249" fillId="0" borderId="0" applyNumberFormat="0" applyFill="0" applyBorder="0" applyProtection="0">
      <alignment vertical="top"/>
    </xf>
    <xf numFmtId="215" fontId="250" fillId="0" borderId="54" applyNumberFormat="0" applyFill="0" applyAlignment="0" applyProtection="0"/>
    <xf numFmtId="215" fontId="251" fillId="0" borderId="55" applyNumberFormat="0" applyFill="0" applyAlignment="0" applyProtection="0"/>
    <xf numFmtId="215" fontId="252" fillId="0" borderId="56" applyNumberFormat="0" applyFill="0" applyProtection="0">
      <alignment horizontal="center"/>
    </xf>
    <xf numFmtId="215" fontId="252" fillId="0" borderId="0" applyNumberFormat="0" applyFill="0" applyBorder="0" applyProtection="0">
      <alignment horizontal="left"/>
    </xf>
    <xf numFmtId="215" fontId="253" fillId="0" borderId="0" applyNumberFormat="0" applyFill="0" applyBorder="0" applyProtection="0">
      <alignment horizontal="centerContinuous"/>
    </xf>
    <xf numFmtId="215" fontId="254" fillId="0" borderId="0"/>
    <xf numFmtId="215" fontId="75" fillId="0" borderId="0">
      <alignment vertical="top"/>
    </xf>
    <xf numFmtId="215" fontId="75" fillId="0" borderId="0">
      <alignment vertical="top"/>
    </xf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15" fontId="75" fillId="0" borderId="0">
      <alignment vertical="top"/>
    </xf>
    <xf numFmtId="279" fontId="73" fillId="0" borderId="0" applyFill="0" applyBorder="0">
      <alignment horizontal="right"/>
    </xf>
    <xf numFmtId="280" fontId="73" fillId="0" borderId="0" applyFill="0" applyBorder="0">
      <alignment horizontal="right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33" fontId="255" fillId="0" borderId="0" applyFont="0" applyFill="0" applyBorder="0" applyAlignment="0" applyProtection="0"/>
    <xf numFmtId="234" fontId="255" fillId="0" borderId="0" applyFont="0" applyFill="0" applyBorder="0" applyAlignment="0" applyProtection="0"/>
    <xf numFmtId="215" fontId="256" fillId="0" borderId="0"/>
    <xf numFmtId="215" fontId="257" fillId="0" borderId="0"/>
    <xf numFmtId="215" fontId="258" fillId="0" borderId="0"/>
    <xf numFmtId="215" fontId="259" fillId="0" borderId="0"/>
    <xf numFmtId="215" fontId="260" fillId="0" borderId="0"/>
    <xf numFmtId="215" fontId="261" fillId="0" borderId="0" applyNumberFormat="0" applyFill="0" applyBorder="0" applyAlignment="0" applyProtection="0">
      <alignment vertical="top"/>
      <protection locked="0"/>
    </xf>
    <xf numFmtId="215" fontId="262" fillId="0" borderId="0"/>
    <xf numFmtId="215" fontId="263" fillId="0" borderId="0"/>
    <xf numFmtId="215" fontId="264" fillId="0" borderId="0" applyNumberFormat="0" applyFill="0" applyBorder="0" applyAlignment="0" applyProtection="0">
      <alignment vertical="top"/>
      <protection locked="0"/>
    </xf>
    <xf numFmtId="215" fontId="141" fillId="0" borderId="0"/>
    <xf numFmtId="234" fontId="243" fillId="0" borderId="0" applyFont="0" applyFill="0" applyBorder="0" applyAlignment="0" applyProtection="0"/>
    <xf numFmtId="233" fontId="243" fillId="0" borderId="0" applyFont="0" applyFill="0" applyBorder="0" applyAlignment="0" applyProtection="0"/>
    <xf numFmtId="215" fontId="265" fillId="0" borderId="0" applyNumberFormat="0" applyFill="0" applyBorder="0" applyAlignment="0" applyProtection="0">
      <alignment vertical="top"/>
      <protection locked="0"/>
    </xf>
    <xf numFmtId="215" fontId="243" fillId="0" borderId="0"/>
    <xf numFmtId="215" fontId="266" fillId="0" borderId="0"/>
    <xf numFmtId="0" fontId="267" fillId="0" borderId="0">
      <alignment vertical="center"/>
    </xf>
    <xf numFmtId="215" fontId="18" fillId="0" borderId="0" applyFont="0" applyFill="0" applyBorder="0" applyAlignment="0" applyProtection="0"/>
    <xf numFmtId="215" fontId="218" fillId="10" borderId="0" applyNumberFormat="0" applyBorder="0" applyAlignment="0" applyProtection="0"/>
    <xf numFmtId="215" fontId="16" fillId="41" borderId="0" applyNumberFormat="0" applyBorder="0" applyAlignment="0" applyProtection="0"/>
    <xf numFmtId="215" fontId="218" fillId="11" borderId="0" applyNumberFormat="0" applyBorder="0" applyAlignment="0" applyProtection="0"/>
    <xf numFmtId="215" fontId="16" fillId="42" borderId="0" applyNumberFormat="0" applyBorder="0" applyAlignment="0" applyProtection="0"/>
    <xf numFmtId="215" fontId="218" fillId="12" borderId="0" applyNumberFormat="0" applyBorder="0" applyAlignment="0" applyProtection="0"/>
    <xf numFmtId="215" fontId="16" fillId="43" borderId="0" applyNumberFormat="0" applyBorder="0" applyAlignment="0" applyProtection="0"/>
    <xf numFmtId="215" fontId="218" fillId="13" borderId="0" applyNumberFormat="0" applyBorder="0" applyAlignment="0" applyProtection="0"/>
    <xf numFmtId="215" fontId="16" fillId="44" borderId="0" applyNumberFormat="0" applyBorder="0" applyAlignment="0" applyProtection="0"/>
    <xf numFmtId="215" fontId="218" fillId="14" borderId="0" applyNumberFormat="0" applyBorder="0" applyAlignment="0" applyProtection="0"/>
    <xf numFmtId="215" fontId="16" fillId="45" borderId="0" applyNumberFormat="0" applyBorder="0" applyAlignment="0" applyProtection="0"/>
    <xf numFmtId="215" fontId="218" fillId="15" borderId="0" applyNumberFormat="0" applyBorder="0" applyAlignment="0" applyProtection="0"/>
    <xf numFmtId="215" fontId="16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5" fontId="218" fillId="16" borderId="0" applyNumberFormat="0" applyBorder="0" applyAlignment="0" applyProtection="0"/>
    <xf numFmtId="215" fontId="16" fillId="47" borderId="0" applyNumberFormat="0" applyBorder="0" applyAlignment="0" applyProtection="0"/>
    <xf numFmtId="215" fontId="218" fillId="17" borderId="0" applyNumberFormat="0" applyBorder="0" applyAlignment="0" applyProtection="0"/>
    <xf numFmtId="215" fontId="16" fillId="48" borderId="0" applyNumberFormat="0" applyBorder="0" applyAlignment="0" applyProtection="0"/>
    <xf numFmtId="215" fontId="218" fillId="18" borderId="0" applyNumberFormat="0" applyBorder="0" applyAlignment="0" applyProtection="0"/>
    <xf numFmtId="215" fontId="16" fillId="49" borderId="0" applyNumberFormat="0" applyBorder="0" applyAlignment="0" applyProtection="0"/>
    <xf numFmtId="215" fontId="218" fillId="19" borderId="0" applyNumberFormat="0" applyBorder="0" applyAlignment="0" applyProtection="0"/>
    <xf numFmtId="215" fontId="16" fillId="44" borderId="0" applyNumberFormat="0" applyBorder="0" applyAlignment="0" applyProtection="0"/>
    <xf numFmtId="215" fontId="218" fillId="20" borderId="0" applyNumberFormat="0" applyBorder="0" applyAlignment="0" applyProtection="0"/>
    <xf numFmtId="215" fontId="16" fillId="47" borderId="0" applyNumberFormat="0" applyBorder="0" applyAlignment="0" applyProtection="0"/>
    <xf numFmtId="215" fontId="218" fillId="21" borderId="0" applyNumberFormat="0" applyBorder="0" applyAlignment="0" applyProtection="0"/>
    <xf numFmtId="215" fontId="16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5" fontId="268" fillId="0" borderId="0"/>
    <xf numFmtId="171" fontId="269" fillId="0" borderId="39">
      <alignment horizontal="right" vertical="center"/>
    </xf>
    <xf numFmtId="215" fontId="270" fillId="22" borderId="0" applyNumberFormat="0" applyBorder="0" applyAlignment="0" applyProtection="0"/>
    <xf numFmtId="215" fontId="56" fillId="51" borderId="0" applyNumberFormat="0" applyBorder="0" applyAlignment="0" applyProtection="0"/>
    <xf numFmtId="215" fontId="270" fillId="23" borderId="0" applyNumberFormat="0" applyBorder="0" applyAlignment="0" applyProtection="0"/>
    <xf numFmtId="215" fontId="56" fillId="48" borderId="0" applyNumberFormat="0" applyBorder="0" applyAlignment="0" applyProtection="0"/>
    <xf numFmtId="215" fontId="270" fillId="24" borderId="0" applyNumberFormat="0" applyBorder="0" applyAlignment="0" applyProtection="0"/>
    <xf numFmtId="215" fontId="56" fillId="49" borderId="0" applyNumberFormat="0" applyBorder="0" applyAlignment="0" applyProtection="0"/>
    <xf numFmtId="215" fontId="270" fillId="25" borderId="0" applyNumberFormat="0" applyBorder="0" applyAlignment="0" applyProtection="0"/>
    <xf numFmtId="215" fontId="56" fillId="52" borderId="0" applyNumberFormat="0" applyBorder="0" applyAlignment="0" applyProtection="0"/>
    <xf numFmtId="215" fontId="270" fillId="26" borderId="0" applyNumberFormat="0" applyBorder="0" applyAlignment="0" applyProtection="0"/>
    <xf numFmtId="215" fontId="56" fillId="53" borderId="0" applyNumberFormat="0" applyBorder="0" applyAlignment="0" applyProtection="0"/>
    <xf numFmtId="215" fontId="270" fillId="27" borderId="0" applyNumberFormat="0" applyBorder="0" applyAlignment="0" applyProtection="0"/>
    <xf numFmtId="215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5" fontId="129" fillId="0" borderId="0" applyFont="0" applyFill="0" applyBorder="0" applyAlignment="0" applyProtection="0"/>
    <xf numFmtId="215" fontId="271" fillId="0" borderId="28">
      <alignment horizontal="center"/>
    </xf>
    <xf numFmtId="215" fontId="272" fillId="0" borderId="0"/>
    <xf numFmtId="215" fontId="272" fillId="0" borderId="46" applyFill="0">
      <alignment horizontal="center"/>
      <protection locked="0"/>
    </xf>
    <xf numFmtId="215" fontId="271" fillId="0" borderId="0" applyFill="0">
      <alignment horizontal="center"/>
      <protection locked="0"/>
    </xf>
    <xf numFmtId="215" fontId="271" fillId="101" borderId="0"/>
    <xf numFmtId="215" fontId="271" fillId="0" borderId="0">
      <protection locked="0"/>
    </xf>
    <xf numFmtId="215" fontId="271" fillId="0" borderId="0"/>
    <xf numFmtId="288" fontId="271" fillId="0" borderId="0"/>
    <xf numFmtId="289" fontId="271" fillId="0" borderId="0"/>
    <xf numFmtId="215" fontId="272" fillId="102" borderId="0">
      <alignment horizontal="right"/>
    </xf>
    <xf numFmtId="215" fontId="271" fillId="0" borderId="0"/>
    <xf numFmtId="215" fontId="270" fillId="28" borderId="0" applyNumberFormat="0" applyBorder="0" applyAlignment="0" applyProtection="0"/>
    <xf numFmtId="215" fontId="56" fillId="58" borderId="0" applyNumberFormat="0" applyBorder="0" applyAlignment="0" applyProtection="0"/>
    <xf numFmtId="215" fontId="270" fillId="29" borderId="0" applyNumberFormat="0" applyBorder="0" applyAlignment="0" applyProtection="0"/>
    <xf numFmtId="215" fontId="56" fillId="61" borderId="0" applyNumberFormat="0" applyBorder="0" applyAlignment="0" applyProtection="0"/>
    <xf numFmtId="215" fontId="270" fillId="30" borderId="0" applyNumberFormat="0" applyBorder="0" applyAlignment="0" applyProtection="0"/>
    <xf numFmtId="215" fontId="56" fillId="64" borderId="0" applyNumberFormat="0" applyBorder="0" applyAlignment="0" applyProtection="0"/>
    <xf numFmtId="215" fontId="270" fillId="31" borderId="0" applyNumberFormat="0" applyBorder="0" applyAlignment="0" applyProtection="0"/>
    <xf numFmtId="215" fontId="56" fillId="52" borderId="0" applyNumberFormat="0" applyBorder="0" applyAlignment="0" applyProtection="0"/>
    <xf numFmtId="215" fontId="270" fillId="32" borderId="0" applyNumberFormat="0" applyBorder="0" applyAlignment="0" applyProtection="0"/>
    <xf numFmtId="215" fontId="56" fillId="53" borderId="0" applyNumberFormat="0" applyBorder="0" applyAlignment="0" applyProtection="0"/>
    <xf numFmtId="215" fontId="270" fillId="33" borderId="0" applyNumberFormat="0" applyBorder="0" applyAlignment="0" applyProtection="0"/>
    <xf numFmtId="215" fontId="56" fillId="72" borderId="0" applyNumberFormat="0" applyBorder="0" applyAlignment="0" applyProtection="0"/>
    <xf numFmtId="215" fontId="7" fillId="0" borderId="0"/>
    <xf numFmtId="215" fontId="7" fillId="0" borderId="0"/>
    <xf numFmtId="0" fontId="273" fillId="0" borderId="0">
      <alignment horizontal="center" wrapText="1"/>
      <protection locked="0"/>
    </xf>
    <xf numFmtId="215" fontId="7" fillId="0" borderId="0" applyNumberFormat="0" applyFill="0" applyBorder="0" applyAlignment="0" applyProtection="0"/>
    <xf numFmtId="215" fontId="274" fillId="34" borderId="0" applyNumberFormat="0" applyBorder="0" applyAlignment="0" applyProtection="0"/>
    <xf numFmtId="215" fontId="275" fillId="34" borderId="0" applyNumberFormat="0" applyBorder="0" applyAlignment="0" applyProtection="0"/>
    <xf numFmtId="215" fontId="27" fillId="42" borderId="0" applyNumberFormat="0" applyBorder="0" applyAlignment="0" applyProtection="0"/>
    <xf numFmtId="215" fontId="157" fillId="103" borderId="38" applyNumberFormat="0"/>
    <xf numFmtId="215" fontId="157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0" fontId="277" fillId="0" borderId="0" applyAlignment="0" applyProtection="0"/>
    <xf numFmtId="291" fontId="277" fillId="0" borderId="0" applyAlignment="0" applyProtection="0"/>
    <xf numFmtId="292" fontId="277" fillId="0" borderId="0" applyAlignment="0" applyProtection="0"/>
    <xf numFmtId="219" fontId="82" fillId="0" borderId="0" applyFill="0" applyBorder="0" applyAlignment="0" applyProtection="0"/>
    <xf numFmtId="214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3" fontId="75" fillId="0" borderId="0" applyFill="0" applyBorder="0" applyAlignment="0"/>
    <xf numFmtId="215" fontId="60" fillId="74" borderId="20" applyNumberFormat="0" applyAlignment="0" applyProtection="0"/>
    <xf numFmtId="215" fontId="280" fillId="0" borderId="0"/>
    <xf numFmtId="215" fontId="281" fillId="36" borderId="8" applyNumberFormat="0" applyAlignment="0" applyProtection="0"/>
    <xf numFmtId="215" fontId="148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4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95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1" fillId="0" borderId="0" applyFont="0" applyFill="0" applyBorder="0" applyAlignment="0" applyProtection="0"/>
    <xf numFmtId="296" fontId="285" fillId="0" borderId="58" applyFont="0" applyAlignment="0">
      <alignment horizontal="center"/>
    </xf>
    <xf numFmtId="0" fontId="145" fillId="0" borderId="0" applyNumberFormat="0" applyAlignment="0"/>
    <xf numFmtId="215" fontId="286" fillId="0" borderId="0">
      <alignment horizontal="left"/>
    </xf>
    <xf numFmtId="215" fontId="287" fillId="0" borderId="0"/>
    <xf numFmtId="215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297" fontId="7" fillId="0" borderId="0" applyFill="0" applyBorder="0">
      <protection locked="0"/>
    </xf>
    <xf numFmtId="297" fontId="7" fillId="0" borderId="0" applyFill="0" applyBorder="0">
      <protection locked="0"/>
    </xf>
    <xf numFmtId="297" fontId="7" fillId="0" borderId="0" applyFill="0" applyBorder="0">
      <protection locked="0"/>
    </xf>
    <xf numFmtId="297" fontId="7" fillId="0" borderId="0" applyFill="0" applyBorder="0">
      <protection locked="0"/>
    </xf>
    <xf numFmtId="298" fontId="7" fillId="0" borderId="0" applyFill="0" applyBorder="0"/>
    <xf numFmtId="298" fontId="7" fillId="0" borderId="0" applyFill="0" applyBorder="0"/>
    <xf numFmtId="298" fontId="7" fillId="0" borderId="0" applyFill="0" applyBorder="0"/>
    <xf numFmtId="298" fontId="7" fillId="0" borderId="0" applyFill="0" applyBorder="0"/>
    <xf numFmtId="298" fontId="283" fillId="0" borderId="0" applyFill="0" applyBorder="0">
      <protection locked="0"/>
    </xf>
    <xf numFmtId="299" fontId="284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0" fontId="214" fillId="0" borderId="0" applyFont="0" applyFill="0" applyBorder="0" applyAlignment="0" applyProtection="0"/>
    <xf numFmtId="300" fontId="214" fillId="0" borderId="0" applyFont="0" applyFill="0" applyBorder="0" applyAlignment="0" applyProtection="0"/>
    <xf numFmtId="300" fontId="214" fillId="0" borderId="0" applyFont="0" applyFill="0" applyBorder="0" applyAlignment="0" applyProtection="0"/>
    <xf numFmtId="1" fontId="73" fillId="104" borderId="0"/>
    <xf numFmtId="301" fontId="141" fillId="0" borderId="0" applyFont="0" applyFill="0" applyBorder="0" applyAlignment="0" applyProtection="0"/>
    <xf numFmtId="301" fontId="141" fillId="0" borderId="0" applyFont="0" applyFill="0" applyBorder="0" applyAlignment="0" applyProtection="0"/>
    <xf numFmtId="215" fontId="289" fillId="0" borderId="0"/>
    <xf numFmtId="215" fontId="289" fillId="0" borderId="19"/>
    <xf numFmtId="0" fontId="151" fillId="0" borderId="0" applyNumberFormat="0" applyFill="0" applyProtection="0">
      <alignment horizontal="left"/>
    </xf>
    <xf numFmtId="0" fontId="23" fillId="0" borderId="0" applyProtection="0"/>
    <xf numFmtId="215" fontId="141" fillId="0" borderId="0" applyFont="0" applyFill="0" applyBorder="0" applyAlignment="0" applyProtection="0"/>
    <xf numFmtId="215" fontId="141" fillId="0" borderId="0" applyFont="0" applyFill="0" applyBorder="0" applyAlignment="0" applyProtection="0"/>
    <xf numFmtId="302" fontId="284" fillId="0" borderId="0" applyFont="0" applyFill="0" applyBorder="0" applyAlignment="0" applyProtection="0"/>
    <xf numFmtId="15" fontId="283" fillId="0" borderId="0" applyFill="0" applyBorder="0">
      <protection locked="0"/>
    </xf>
    <xf numFmtId="215" fontId="290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3" fillId="0" borderId="0" applyFill="0" applyBorder="0">
      <protection locked="0"/>
    </xf>
    <xf numFmtId="235" fontId="7" fillId="0" borderId="0" applyFill="0" applyBorder="0">
      <alignment horizontal="right"/>
    </xf>
    <xf numFmtId="235" fontId="7" fillId="0" borderId="0" applyFill="0" applyBorder="0">
      <alignment horizontal="right"/>
    </xf>
    <xf numFmtId="235" fontId="7" fillId="0" borderId="0" applyFill="0" applyBorder="0">
      <alignment horizontal="right"/>
    </xf>
    <xf numFmtId="235" fontId="7" fillId="0" borderId="0" applyFill="0" applyBorder="0">
      <alignment horizontal="right"/>
    </xf>
    <xf numFmtId="235" fontId="283" fillId="0" borderId="0" applyFill="0" applyBorder="0">
      <protection locked="0"/>
    </xf>
    <xf numFmtId="303" fontId="7" fillId="0" borderId="0" applyFill="0" applyBorder="0">
      <alignment horizontal="right"/>
    </xf>
    <xf numFmtId="303" fontId="7" fillId="0" borderId="0" applyFill="0" applyBorder="0">
      <alignment horizontal="right"/>
    </xf>
    <xf numFmtId="303" fontId="7" fillId="0" borderId="0" applyFill="0" applyBorder="0">
      <alignment horizontal="right"/>
    </xf>
    <xf numFmtId="303" fontId="7" fillId="0" borderId="0" applyFill="0" applyBorder="0">
      <alignment horizontal="right"/>
    </xf>
    <xf numFmtId="303" fontId="283" fillId="0" borderId="0" applyFill="0" applyBorder="0">
      <protection locked="0"/>
    </xf>
    <xf numFmtId="304" fontId="141" fillId="0" borderId="0" applyFont="0" applyFill="0" applyBorder="0" applyAlignment="0" applyProtection="0"/>
    <xf numFmtId="171" fontId="7" fillId="0" borderId="0" applyFont="0" applyFill="0" applyBorder="0" applyAlignment="0" applyProtection="0"/>
    <xf numFmtId="305" fontId="284" fillId="0" borderId="59" applyNumberFormat="0" applyFont="0" applyFill="0" applyAlignment="0" applyProtection="0"/>
    <xf numFmtId="2" fontId="63" fillId="0" borderId="0">
      <alignment horizontal="center"/>
    </xf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133" fillId="0" borderId="0" applyFont="0" applyFill="0" applyBorder="0" applyAlignment="0" applyProtection="0"/>
    <xf numFmtId="215" fontId="291" fillId="0" borderId="0" applyNumberFormat="0" applyFill="0" applyBorder="0" applyAlignment="0" applyProtection="0"/>
    <xf numFmtId="215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7" fillId="104" borderId="0"/>
    <xf numFmtId="2" fontId="141" fillId="0" borderId="0" applyFont="0" applyFill="0" applyBorder="0" applyAlignment="0" applyProtection="0"/>
    <xf numFmtId="215" fontId="296" fillId="0" borderId="0" applyNumberFormat="0" applyFill="0" applyBorder="0" applyAlignment="0" applyProtection="0">
      <alignment vertical="top"/>
      <protection locked="0"/>
    </xf>
    <xf numFmtId="215" fontId="297" fillId="0" borderId="0" applyNumberFormat="0" applyFill="0" applyBorder="0" applyAlignment="0" applyProtection="0">
      <alignment vertical="top"/>
      <protection locked="0"/>
    </xf>
    <xf numFmtId="215" fontId="298" fillId="0" borderId="0">
      <alignment horizontal="left"/>
    </xf>
    <xf numFmtId="215" fontId="299" fillId="0" borderId="0">
      <alignment horizontal="left"/>
    </xf>
    <xf numFmtId="215" fontId="300" fillId="0" borderId="0" applyFill="0" applyBorder="0" applyProtection="0">
      <alignment horizontal="left"/>
    </xf>
    <xf numFmtId="215" fontId="300" fillId="0" borderId="0" applyNumberFormat="0" applyFill="0" applyBorder="0" applyProtection="0">
      <alignment horizontal="left"/>
    </xf>
    <xf numFmtId="215" fontId="300" fillId="0" borderId="0">
      <alignment horizontal="left"/>
    </xf>
    <xf numFmtId="215" fontId="301" fillId="37" borderId="0" applyNumberFormat="0" applyBorder="0" applyAlignment="0" applyProtection="0"/>
    <xf numFmtId="215" fontId="302" fillId="37" borderId="0" applyNumberFormat="0" applyBorder="0" applyAlignment="0" applyProtection="0"/>
    <xf numFmtId="215" fontId="17" fillId="43" borderId="0" applyNumberFormat="0" applyBorder="0" applyAlignment="0" applyProtection="0"/>
    <xf numFmtId="306" fontId="284" fillId="0" borderId="0" applyFont="0" applyFill="0" applyBorder="0" applyAlignment="0" applyProtection="0">
      <alignment horizontal="right"/>
    </xf>
    <xf numFmtId="215" fontId="303" fillId="0" borderId="0">
      <alignment horizontal="left"/>
    </xf>
    <xf numFmtId="215" fontId="304" fillId="105" borderId="36" applyBorder="0">
      <alignment horizontal="center"/>
    </xf>
    <xf numFmtId="215" fontId="86" fillId="0" borderId="24" applyNumberFormat="0" applyAlignment="0" applyProtection="0">
      <alignment horizontal="left" vertical="center"/>
    </xf>
    <xf numFmtId="215" fontId="305" fillId="0" borderId="9" applyNumberFormat="0" applyFill="0" applyAlignment="0" applyProtection="0"/>
    <xf numFmtId="215" fontId="164" fillId="0" borderId="25" applyNumberFormat="0" applyFill="0" applyAlignment="0" applyProtection="0"/>
    <xf numFmtId="215" fontId="306" fillId="0" borderId="0">
      <alignment horizontal="left"/>
    </xf>
    <xf numFmtId="215" fontId="307" fillId="0" borderId="51">
      <alignment horizontal="left" vertical="top"/>
    </xf>
    <xf numFmtId="215" fontId="308" fillId="0" borderId="10" applyNumberFormat="0" applyFill="0" applyAlignment="0" applyProtection="0"/>
    <xf numFmtId="215" fontId="166" fillId="0" borderId="26" applyNumberFormat="0" applyFill="0" applyAlignment="0" applyProtection="0"/>
    <xf numFmtId="215" fontId="309" fillId="0" borderId="0">
      <alignment horizontal="left"/>
    </xf>
    <xf numFmtId="215" fontId="310" fillId="0" borderId="51">
      <alignment horizontal="left" vertical="top"/>
    </xf>
    <xf numFmtId="215" fontId="311" fillId="0" borderId="11" applyNumberFormat="0" applyFill="0" applyAlignment="0" applyProtection="0"/>
    <xf numFmtId="215" fontId="168" fillId="0" borderId="27" applyNumberFormat="0" applyFill="0" applyAlignment="0" applyProtection="0"/>
    <xf numFmtId="215" fontId="312" fillId="0" borderId="0">
      <alignment horizontal="left"/>
    </xf>
    <xf numFmtId="215" fontId="311" fillId="0" borderId="0" applyNumberFormat="0" applyFill="0" applyBorder="0" applyAlignment="0" applyProtection="0"/>
    <xf numFmtId="215" fontId="168" fillId="0" borderId="0" applyNumberFormat="0" applyFill="0" applyBorder="0" applyAlignment="0" applyProtection="0"/>
    <xf numFmtId="307" fontId="313" fillId="0" borderId="0">
      <alignment horizontal="left"/>
    </xf>
    <xf numFmtId="308" fontId="84" fillId="0" borderId="60">
      <alignment horizontal="left"/>
    </xf>
    <xf numFmtId="309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5" fontId="92" fillId="0" borderId="0" applyNumberFormat="0" applyFill="0" applyBorder="0" applyAlignment="0" applyProtection="0">
      <alignment vertical="top"/>
      <protection locked="0"/>
    </xf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315" fillId="38" borderId="7" applyNumberFormat="0" applyAlignment="0" applyProtection="0"/>
    <xf numFmtId="215" fontId="315" fillId="38" borderId="7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36" fontId="289" fillId="106" borderId="0"/>
    <xf numFmtId="1" fontId="7" fillId="0" borderId="0" applyFont="0" applyFill="0" applyBorder="0" applyAlignment="0" applyProtection="0"/>
    <xf numFmtId="301" fontId="316" fillId="0" borderId="0">
      <alignment horizontal="center"/>
    </xf>
    <xf numFmtId="1" fontId="317" fillId="0" borderId="0" applyProtection="0">
      <protection locked="0"/>
    </xf>
    <xf numFmtId="215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319" fillId="0" borderId="12" applyNumberFormat="0" applyFill="0" applyAlignment="0" applyProtection="0"/>
    <xf numFmtId="215" fontId="179" fillId="0" borderId="29" applyNumberFormat="0" applyFill="0" applyAlignment="0" applyProtection="0"/>
    <xf numFmtId="236" fontId="320" fillId="109" borderId="0"/>
    <xf numFmtId="310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1" fontId="284" fillId="0" borderId="0" applyFont="0" applyFill="0" applyBorder="0" applyAlignment="0" applyProtection="0">
      <alignment horizontal="right"/>
    </xf>
    <xf numFmtId="215" fontId="321" fillId="39" borderId="0" applyNumberFormat="0" applyBorder="0" applyAlignment="0" applyProtection="0"/>
    <xf numFmtId="215" fontId="322" fillId="39" borderId="0" applyNumberFormat="0" applyBorder="0" applyAlignment="0" applyProtection="0"/>
    <xf numFmtId="215" fontId="182" fillId="81" borderId="0" applyNumberFormat="0" applyBorder="0" applyAlignment="0" applyProtection="0"/>
    <xf numFmtId="215" fontId="73" fillId="0" borderId="0"/>
    <xf numFmtId="215" fontId="212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5" fontId="75" fillId="0" borderId="0">
      <alignment vertical="top"/>
    </xf>
    <xf numFmtId="215" fontId="7" fillId="0" borderId="0"/>
    <xf numFmtId="215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3" fillId="0" borderId="0"/>
    <xf numFmtId="215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7" fillId="0" borderId="0"/>
    <xf numFmtId="215" fontId="52" fillId="0" borderId="0"/>
    <xf numFmtId="215" fontId="7" fillId="0" borderId="0"/>
    <xf numFmtId="215" fontId="7" fillId="0" borderId="0"/>
    <xf numFmtId="215" fontId="7" fillId="0" borderId="0"/>
    <xf numFmtId="215" fontId="3" fillId="0" borderId="0"/>
    <xf numFmtId="215" fontId="3" fillId="0" borderId="0"/>
    <xf numFmtId="215" fontId="3" fillId="0" borderId="0"/>
    <xf numFmtId="215" fontId="7" fillId="0" borderId="0"/>
    <xf numFmtId="215" fontId="7" fillId="0" borderId="0"/>
    <xf numFmtId="215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3" fillId="0" borderId="0"/>
    <xf numFmtId="215" fontId="7" fillId="0" borderId="0"/>
    <xf numFmtId="215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7" fillId="0" borderId="0"/>
    <xf numFmtId="215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7" fillId="0" borderId="0"/>
    <xf numFmtId="215" fontId="7" fillId="0" borderId="0"/>
    <xf numFmtId="290" fontId="214" fillId="0" borderId="0"/>
    <xf numFmtId="290" fontId="214" fillId="0" borderId="0"/>
    <xf numFmtId="215" fontId="7" fillId="0" borderId="0"/>
    <xf numFmtId="215" fontId="7" fillId="0" borderId="0"/>
    <xf numFmtId="0" fontId="3" fillId="0" borderId="0"/>
    <xf numFmtId="39" fontId="323" fillId="0" borderId="0"/>
    <xf numFmtId="0" fontId="7" fillId="0" borderId="0"/>
    <xf numFmtId="312" fontId="75" fillId="0" borderId="0" applyBorder="0"/>
    <xf numFmtId="312" fontId="75" fillId="0" borderId="0" applyBorder="0"/>
    <xf numFmtId="215" fontId="283" fillId="0" borderId="0" applyFill="0" applyBorder="0">
      <protection locked="0"/>
    </xf>
    <xf numFmtId="215" fontId="283" fillId="0" borderId="0" applyFill="0" applyBorder="0">
      <protection locked="0"/>
    </xf>
    <xf numFmtId="313" fontId="160" fillId="0" borderId="0" applyFont="0" applyFill="0" applyBorder="0" applyAlignment="0" applyProtection="0"/>
    <xf numFmtId="313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5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5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4" fontId="283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6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289" fillId="0" borderId="0"/>
    <xf numFmtId="37" fontId="157" fillId="1" borderId="50"/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246" fillId="0" borderId="53"/>
    <xf numFmtId="215" fontId="331" fillId="0" borderId="0">
      <alignment horizontal="left" vertical="top"/>
    </xf>
    <xf numFmtId="215" fontId="212" fillId="0" borderId="52" applyNumberFormat="0" applyBorder="0" applyAlignment="0">
      <alignment vertical="top"/>
    </xf>
    <xf numFmtId="215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180" fontId="336" fillId="0" borderId="63" applyNumberFormat="0" applyFont="0" applyFill="0" applyBorder="0" applyAlignment="0"/>
    <xf numFmtId="290" fontId="337" fillId="0" borderId="0" applyNumberFormat="0" applyFill="0" applyBorder="0" applyAlignment="0" applyProtection="0"/>
    <xf numFmtId="290" fontId="337" fillId="0" borderId="0" applyNumberFormat="0" applyFill="0" applyBorder="0" applyAlignment="0" applyProtection="0"/>
    <xf numFmtId="290" fontId="338" fillId="0" borderId="0" applyNumberFormat="0" applyFill="0" applyBorder="0" applyAlignment="0" applyProtection="0"/>
    <xf numFmtId="290" fontId="338" fillId="0" borderId="0" applyNumberFormat="0" applyFill="0" applyBorder="0" applyAlignment="0" applyProtection="0"/>
    <xf numFmtId="290" fontId="214" fillId="113" borderId="0" applyNumberFormat="0" applyFont="0" applyBorder="0" applyAlignment="0" applyProtection="0"/>
    <xf numFmtId="290" fontId="250" fillId="114" borderId="0" applyNumberFormat="0" applyFont="0" applyBorder="0" applyAlignment="0" applyProtection="0"/>
    <xf numFmtId="290" fontId="214" fillId="114" borderId="0" applyNumberFormat="0" applyFont="0" applyBorder="0" applyAlignment="0" applyProtection="0"/>
    <xf numFmtId="290" fontId="214" fillId="113" borderId="0" applyNumberFormat="0" applyFont="0" applyBorder="0" applyAlignment="0" applyProtection="0"/>
    <xf numFmtId="215" fontId="214" fillId="0" borderId="0" applyFill="0" applyBorder="0" applyProtection="0"/>
    <xf numFmtId="215" fontId="214" fillId="0" borderId="0" applyFill="0" applyBorder="0" applyProtection="0"/>
    <xf numFmtId="215" fontId="214" fillId="0" borderId="0" applyFill="0" applyBorder="0" applyProtection="0"/>
    <xf numFmtId="215" fontId="339" fillId="0" borderId="0" applyFill="0" applyBorder="0" applyProtection="0"/>
    <xf numFmtId="215" fontId="339" fillId="0" borderId="0" applyFill="0" applyBorder="0" applyProtection="0"/>
    <xf numFmtId="215" fontId="214" fillId="0" borderId="0" applyFill="0" applyBorder="0" applyProtection="0"/>
    <xf numFmtId="290" fontId="214" fillId="115" borderId="0" applyNumberFormat="0" applyFont="0" applyBorder="0" applyAlignment="0" applyProtection="0"/>
    <xf numFmtId="290" fontId="214" fillId="100" borderId="0" applyNumberFormat="0" applyFont="0" applyBorder="0" applyAlignment="0" applyProtection="0"/>
    <xf numFmtId="290" fontId="214" fillId="115" borderId="0" applyNumberFormat="0" applyFont="0" applyBorder="0" applyAlignment="0" applyProtection="0"/>
    <xf numFmtId="290" fontId="214" fillId="116" borderId="0" applyNumberFormat="0" applyFont="0" applyBorder="0" applyAlignment="0" applyProtection="0"/>
    <xf numFmtId="290" fontId="250" fillId="116" borderId="0" applyNumberFormat="0" applyFont="0" applyBorder="0" applyAlignment="0" applyProtection="0"/>
    <xf numFmtId="219" fontId="214" fillId="0" borderId="0" applyFill="0" applyBorder="0" applyAlignment="0" applyProtection="0"/>
    <xf numFmtId="219" fontId="214" fillId="0" borderId="0" applyFill="0" applyBorder="0" applyAlignment="0" applyProtection="0"/>
    <xf numFmtId="317" fontId="214" fillId="0" borderId="0" applyFill="0" applyBorder="0" applyAlignment="0" applyProtection="0"/>
    <xf numFmtId="219" fontId="339" fillId="0" borderId="0" applyFill="0" applyBorder="0" applyAlignment="0" applyProtection="0"/>
    <xf numFmtId="290" fontId="216" fillId="0" borderId="0" applyNumberFormat="0" applyAlignment="0" applyProtection="0"/>
    <xf numFmtId="215" fontId="216" fillId="0" borderId="0" applyNumberFormat="0" applyAlignment="0" applyProtection="0"/>
    <xf numFmtId="215" fontId="216" fillId="0" borderId="0" applyNumberFormat="0" applyAlignment="0" applyProtection="0"/>
    <xf numFmtId="215" fontId="216" fillId="0" borderId="0" applyNumberFormat="0" applyAlignment="0" applyProtection="0"/>
    <xf numFmtId="290" fontId="216" fillId="0" borderId="0" applyNumberFormat="0" applyAlignment="0" applyProtection="0"/>
    <xf numFmtId="290" fontId="216" fillId="0" borderId="0" applyNumberFormat="0" applyAlignment="0" applyProtection="0"/>
    <xf numFmtId="215" fontId="216" fillId="0" borderId="0" applyNumberFormat="0" applyAlignment="0" applyProtection="0"/>
    <xf numFmtId="290" fontId="340" fillId="0" borderId="0" applyNumberFormat="0" applyAlignment="0" applyProtection="0"/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5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0" applyFill="0" applyProtection="0">
      <alignment wrapText="1"/>
    </xf>
    <xf numFmtId="215" fontId="341" fillId="0" borderId="0" applyProtection="0">
      <alignment wrapText="1"/>
    </xf>
    <xf numFmtId="215" fontId="337" fillId="0" borderId="0" applyProtection="0">
      <alignment wrapText="1"/>
    </xf>
    <xf numFmtId="215" fontId="337" fillId="0" borderId="0" applyProtection="0">
      <alignment wrapText="1"/>
    </xf>
    <xf numFmtId="215" fontId="337" fillId="0" borderId="0" applyProtection="0">
      <alignment wrapText="1"/>
    </xf>
    <xf numFmtId="290" fontId="217" fillId="0" borderId="66" applyNumberFormat="0" applyFill="0" applyAlignment="0" applyProtection="0"/>
    <xf numFmtId="290" fontId="217" fillId="0" borderId="66" applyNumberFormat="0" applyFill="0" applyAlignment="0" applyProtection="0"/>
    <xf numFmtId="290" fontId="217" fillId="0" borderId="67" applyNumberFormat="0" applyFill="0" applyAlignment="0" applyProtection="0"/>
    <xf numFmtId="290" fontId="342" fillId="0" borderId="67" applyNumberFormat="0" applyFill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43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43" fillId="0" borderId="0" applyAlignment="0" applyProtection="0"/>
    <xf numFmtId="215" fontId="217" fillId="0" borderId="68" applyNumberFormat="0" applyFill="0" applyAlignment="0" applyProtection="0"/>
    <xf numFmtId="290" fontId="342" fillId="0" borderId="69" applyNumberFormat="0" applyFill="0" applyAlignment="0" applyProtection="0"/>
    <xf numFmtId="290" fontId="217" fillId="0" borderId="69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90" fontId="217" fillId="0" borderId="69" applyNumberFormat="0" applyFill="0" applyAlignment="0" applyProtection="0"/>
    <xf numFmtId="215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29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4" fillId="0" borderId="37">
      <alignment horizontal="center"/>
    </xf>
    <xf numFmtId="215" fontId="212" fillId="0" borderId="52" applyNumberFormat="0" applyAlignment="0"/>
    <xf numFmtId="215" fontId="212" fillId="79" borderId="52" applyNumberFormat="0"/>
    <xf numFmtId="215" fontId="7" fillId="0" borderId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NumberFormat="0" applyFill="0" applyBorder="0" applyAlignment="0" applyProtection="0"/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7" fillId="0" borderId="0"/>
    <xf numFmtId="215" fontId="7" fillId="0" borderId="0"/>
    <xf numFmtId="215" fontId="345" fillId="0" borderId="0" applyNumberFormat="0" applyBorder="0" applyAlignment="0"/>
    <xf numFmtId="215" fontId="346" fillId="0" borderId="0" applyNumberFormat="0" applyBorder="0" applyAlignment="0"/>
    <xf numFmtId="215" fontId="347" fillId="0" borderId="0" applyNumberFormat="0" applyBorder="0" applyAlignment="0"/>
    <xf numFmtId="215" fontId="348" fillId="0" borderId="0" applyNumberFormat="0" applyBorder="0" applyAlignment="0"/>
    <xf numFmtId="215" fontId="349" fillId="0" borderId="0" applyNumberFormat="0" applyBorder="0" applyAlignment="0"/>
    <xf numFmtId="215" fontId="157" fillId="121" borderId="43" applyNumberFormat="0" applyProtection="0"/>
    <xf numFmtId="215" fontId="289" fillId="0" borderId="19"/>
    <xf numFmtId="215" fontId="350" fillId="0" borderId="0" applyBorder="0" applyProtection="0">
      <alignment vertical="center"/>
    </xf>
    <xf numFmtId="305" fontId="350" fillId="0" borderId="36" applyBorder="0" applyProtection="0">
      <alignment horizontal="right" vertical="center"/>
    </xf>
    <xf numFmtId="215" fontId="351" fillId="122" borderId="0" applyBorder="0" applyProtection="0">
      <alignment horizontal="centerContinuous" vertical="center"/>
    </xf>
    <xf numFmtId="215" fontId="351" fillId="123" borderId="36" applyBorder="0" applyProtection="0">
      <alignment horizontal="centerContinuous" vertical="center"/>
    </xf>
    <xf numFmtId="215" fontId="352" fillId="0" borderId="0" applyNumberFormat="0" applyFill="0" applyBorder="0" applyProtection="0">
      <alignment horizontal="left"/>
    </xf>
    <xf numFmtId="215" fontId="353" fillId="0" borderId="0" applyFill="0" applyBorder="0" applyAlignment="0"/>
    <xf numFmtId="215" fontId="353" fillId="0" borderId="0" applyFill="0" applyBorder="0" applyAlignment="0"/>
    <xf numFmtId="215" fontId="300" fillId="0" borderId="0" applyNumberFormat="0" applyFill="0" applyBorder="0" applyProtection="0">
      <alignment horizontal="left"/>
    </xf>
    <xf numFmtId="215" fontId="309" fillId="0" borderId="0" applyNumberFormat="0" applyFill="0" applyBorder="0" applyProtection="0"/>
    <xf numFmtId="215" fontId="354" fillId="0" borderId="0" applyFill="0" applyBorder="0" applyProtection="0">
      <alignment horizontal="left"/>
    </xf>
    <xf numFmtId="215" fontId="300" fillId="0" borderId="51" applyFill="0" applyBorder="0" applyProtection="0">
      <alignment horizontal="left" vertical="top"/>
    </xf>
    <xf numFmtId="215" fontId="355" fillId="0" borderId="0" applyNumberFormat="0" applyFill="0" applyBorder="0" applyProtection="0"/>
    <xf numFmtId="215" fontId="355" fillId="0" borderId="0" applyNumberFormat="0" applyFill="0" applyBorder="0" applyProtection="0"/>
    <xf numFmtId="215" fontId="356" fillId="0" borderId="0" applyNumberFormat="0" applyFill="0" applyBorder="0" applyProtection="0"/>
    <xf numFmtId="215" fontId="356" fillId="0" borderId="0" applyNumberFormat="0" applyFill="0" applyBorder="0" applyProtection="0"/>
    <xf numFmtId="215" fontId="355" fillId="0" borderId="0" applyNumberFormat="0" applyFill="0" applyBorder="0" applyProtection="0"/>
    <xf numFmtId="215" fontId="355" fillId="0" borderId="0"/>
    <xf numFmtId="215" fontId="7" fillId="0" borderId="0" applyFill="0" applyBorder="0">
      <alignment horizontal="right"/>
    </xf>
    <xf numFmtId="215" fontId="7" fillId="0" borderId="0" applyFill="0" applyBorder="0">
      <alignment horizontal="right"/>
    </xf>
    <xf numFmtId="215" fontId="357" fillId="109" borderId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356" fillId="0" borderId="0"/>
    <xf numFmtId="215" fontId="355" fillId="0" borderId="0"/>
    <xf numFmtId="297" fontId="7" fillId="0" borderId="43" applyFill="0"/>
    <xf numFmtId="297" fontId="7" fillId="0" borderId="43" applyFill="0"/>
    <xf numFmtId="297" fontId="7" fillId="0" borderId="43" applyFill="0"/>
    <xf numFmtId="297" fontId="7" fillId="0" borderId="43" applyFill="0"/>
    <xf numFmtId="215" fontId="359" fillId="0" borderId="68" applyNumberFormat="0" applyFill="0" applyAlignment="0" applyProtection="0"/>
    <xf numFmtId="215" fontId="77" fillId="0" borderId="33" applyNumberFormat="0" applyFill="0" applyAlignment="0" applyProtection="0"/>
    <xf numFmtId="297" fontId="7" fillId="0" borderId="17" applyFill="0"/>
    <xf numFmtId="297" fontId="7" fillId="0" borderId="43" applyFill="0"/>
    <xf numFmtId="297" fontId="7" fillId="0" borderId="43" applyFill="0"/>
    <xf numFmtId="297" fontId="7" fillId="0" borderId="17" applyFill="0"/>
    <xf numFmtId="297" fontId="7" fillId="0" borderId="17" applyFill="0"/>
    <xf numFmtId="297" fontId="7" fillId="0" borderId="17" applyFill="0"/>
    <xf numFmtId="215" fontId="217" fillId="0" borderId="69" applyNumberFormat="0" applyFill="0" applyAlignment="0" applyProtection="0"/>
    <xf numFmtId="215" fontId="215" fillId="0" borderId="15" applyNumberFormat="0" applyFill="0" applyAlignment="0" applyProtection="0"/>
    <xf numFmtId="215" fontId="217" fillId="0" borderId="69" applyNumberFormat="0" applyFill="0" applyAlignment="0" applyProtection="0"/>
    <xf numFmtId="215" fontId="215" fillId="0" borderId="15" applyNumberFormat="0" applyFill="0" applyAlignment="0" applyProtection="0"/>
    <xf numFmtId="215" fontId="213" fillId="0" borderId="15" applyNumberFormat="0" applyFill="0" applyAlignment="0" applyProtection="0"/>
    <xf numFmtId="215" fontId="318" fillId="0" borderId="70"/>
    <xf numFmtId="215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18" fontId="141" fillId="0" borderId="0" applyFont="0" applyFill="0" applyBorder="0" applyAlignment="0" applyProtection="0"/>
    <xf numFmtId="319" fontId="141" fillId="0" borderId="0" applyFont="0" applyFill="0" applyBorder="0" applyAlignment="0" applyProtection="0"/>
    <xf numFmtId="215" fontId="361" fillId="0" borderId="0" applyNumberFormat="0" applyFill="0" applyBorder="0"/>
    <xf numFmtId="215" fontId="361" fillId="0" borderId="0" applyNumberFormat="0" applyFill="0" applyBorder="0"/>
    <xf numFmtId="215" fontId="362" fillId="0" borderId="0" applyNumberFormat="0" applyFill="0" applyBorder="0" applyAlignment="0" applyProtection="0"/>
    <xf numFmtId="215" fontId="203" fillId="0" borderId="0" applyNumberForma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0" fontId="141" fillId="0" borderId="0" applyFont="0" applyFill="0" applyBorder="0" applyAlignment="0" applyProtection="0"/>
    <xf numFmtId="215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5" fontId="363" fillId="0" borderId="0" applyNumberFormat="0" applyFill="0" applyBorder="0" applyAlignment="0" applyProtection="0"/>
    <xf numFmtId="215" fontId="364" fillId="0" borderId="0" applyNumberFormat="0" applyFill="0" applyBorder="0" applyAlignment="0" applyProtection="0">
      <alignment vertical="top"/>
      <protection locked="0"/>
    </xf>
    <xf numFmtId="215" fontId="141" fillId="0" borderId="0"/>
    <xf numFmtId="215" fontId="7" fillId="0" borderId="0"/>
    <xf numFmtId="215" fontId="365" fillId="0" borderId="0" applyNumberFormat="0" applyFill="0" applyBorder="0" applyAlignment="0" applyProtection="0">
      <alignment vertical="top"/>
      <protection locked="0"/>
    </xf>
    <xf numFmtId="215" fontId="366" fillId="0" borderId="0" applyNumberFormat="0" applyFill="0" applyBorder="0" applyAlignment="0" applyProtection="0">
      <alignment vertical="top"/>
      <protection locked="0"/>
    </xf>
    <xf numFmtId="215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7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7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7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4" fontId="229" fillId="0" borderId="0" applyFont="0" applyFill="0" applyBorder="0" applyAlignment="0" applyProtection="0"/>
    <xf numFmtId="233" fontId="229" fillId="0" borderId="0" applyFont="0" applyFill="0" applyBorder="0" applyAlignment="0" applyProtection="0"/>
    <xf numFmtId="215" fontId="229" fillId="0" borderId="0"/>
    <xf numFmtId="215" fontId="212" fillId="0" borderId="0"/>
    <xf numFmtId="215" fontId="212" fillId="0" borderId="0" applyNumberFormat="0" applyFill="0" applyBorder="0" applyAlignment="0" applyProtection="0"/>
    <xf numFmtId="215" fontId="212" fillId="120" borderId="52" applyNumberFormat="0" applyAlignment="0"/>
    <xf numFmtId="215" fontId="212" fillId="0" borderId="0" applyNumberFormat="0" applyFill="0" applyBorder="0" applyAlignment="0" applyProtection="0"/>
    <xf numFmtId="215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5" fontId="370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5" fontId="371" fillId="0" borderId="0" applyFont="0" applyFill="0" applyBorder="0" applyAlignment="0" applyProtection="0"/>
    <xf numFmtId="215" fontId="37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4" fontId="373" fillId="0" borderId="0" applyFont="0" applyFill="0" applyBorder="0" applyAlignment="0" applyProtection="0"/>
    <xf numFmtId="233" fontId="373" fillId="0" borderId="0" applyFont="0" applyFill="0" applyBorder="0" applyAlignment="0" applyProtection="0"/>
    <xf numFmtId="215" fontId="374" fillId="0" borderId="0"/>
    <xf numFmtId="215" fontId="212" fillId="0" borderId="0"/>
    <xf numFmtId="215" fontId="141" fillId="0" borderId="0"/>
    <xf numFmtId="215" fontId="141" fillId="0" borderId="0"/>
    <xf numFmtId="215" fontId="141" fillId="0" borderId="0"/>
    <xf numFmtId="215" fontId="375" fillId="0" borderId="0"/>
    <xf numFmtId="215" fontId="376" fillId="0" borderId="0"/>
    <xf numFmtId="321" fontId="228" fillId="0" borderId="0"/>
    <xf numFmtId="287" fontId="7" fillId="0" borderId="0" applyFont="0" applyFill="0" applyBorder="0" applyAlignment="0" applyProtection="0"/>
    <xf numFmtId="286" fontId="7" fillId="0" borderId="0" applyFont="0" applyFill="0" applyBorder="0" applyAlignment="0" applyProtection="0"/>
    <xf numFmtId="287" fontId="377" fillId="0" borderId="0" applyFont="0" applyFill="0" applyBorder="0" applyAlignment="0" applyProtection="0"/>
    <xf numFmtId="286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49" fontId="212" fillId="0" borderId="0" applyFont="0" applyFill="0" applyBorder="0" applyAlignment="0" applyProtection="0"/>
    <xf numFmtId="249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5" fontId="380" fillId="0" borderId="0">
      <alignment vertical="center"/>
    </xf>
    <xf numFmtId="215" fontId="381" fillId="0" borderId="0" applyNumberFormat="0" applyFill="0" applyBorder="0" applyAlignment="0" applyProtection="0">
      <alignment vertical="top"/>
      <protection locked="0"/>
    </xf>
    <xf numFmtId="215" fontId="378" fillId="0" borderId="0"/>
    <xf numFmtId="215" fontId="141" fillId="0" borderId="0"/>
    <xf numFmtId="215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5" fontId="385" fillId="0" borderId="0"/>
    <xf numFmtId="215" fontId="14" fillId="0" borderId="0"/>
    <xf numFmtId="0" fontId="18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5" fontId="386" fillId="0" borderId="0" applyNumberFormat="0" applyFill="0" applyBorder="0" applyAlignment="0" applyProtection="0">
      <alignment vertical="top"/>
      <protection locked="0"/>
    </xf>
    <xf numFmtId="215" fontId="387" fillId="0" borderId="0" applyNumberFormat="0" applyFill="0" applyBorder="0" applyAlignment="0" applyProtection="0">
      <alignment vertical="top"/>
      <protection locked="0"/>
    </xf>
    <xf numFmtId="215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2" fontId="7" fillId="0" borderId="0" applyFont="0" applyFill="0" applyBorder="0" applyAlignment="0" applyProtection="0"/>
    <xf numFmtId="323" fontId="7" fillId="0" borderId="0" applyFont="0" applyFill="0" applyBorder="0" applyAlignment="0" applyProtection="0"/>
    <xf numFmtId="215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5" fontId="310" fillId="0" borderId="41">
      <alignment horizontal="left" vertical="top"/>
    </xf>
    <xf numFmtId="215" fontId="307" fillId="0" borderId="41">
      <alignment horizontal="left" vertical="top"/>
    </xf>
    <xf numFmtId="189" fontId="59" fillId="73" borderId="19"/>
    <xf numFmtId="189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89" fontId="95" fillId="0" borderId="19"/>
    <xf numFmtId="189" fontId="95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5" fontId="271" fillId="0" borderId="28">
      <alignment horizontal="center"/>
    </xf>
    <xf numFmtId="215" fontId="60" fillId="74" borderId="20" applyNumberFormat="0" applyAlignment="0" applyProtection="0"/>
    <xf numFmtId="171" fontId="3" fillId="0" borderId="0" applyFont="0" applyFill="0" applyBorder="0" applyAlignment="0" applyProtection="0"/>
    <xf numFmtId="215" fontId="289" fillId="0" borderId="19"/>
    <xf numFmtId="309" fontId="63" fillId="0" borderId="71">
      <alignment horizontal="left"/>
    </xf>
    <xf numFmtId="0" fontId="84" fillId="1" borderId="71">
      <alignment horizontal="left"/>
    </xf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3" fillId="0" borderId="0"/>
    <xf numFmtId="215" fontId="3" fillId="0" borderId="0"/>
    <xf numFmtId="215" fontId="3" fillId="0" borderId="0"/>
    <xf numFmtId="215" fontId="3" fillId="0" borderId="0"/>
    <xf numFmtId="215" fontId="3" fillId="0" borderId="0"/>
    <xf numFmtId="215" fontId="3" fillId="0" borderId="0"/>
    <xf numFmtId="0" fontId="3" fillId="0" borderId="0"/>
    <xf numFmtId="0" fontId="3" fillId="0" borderId="0"/>
    <xf numFmtId="215" fontId="106" fillId="74" borderId="31" applyNumberFormat="0" applyAlignment="0" applyProtection="0"/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12" fontId="344" fillId="0" borderId="28">
      <alignment horizontal="center"/>
    </xf>
    <xf numFmtId="215" fontId="157" fillId="121" borderId="16" applyNumberFormat="0" applyProtection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171" fontId="3" fillId="0" borderId="0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215" fontId="289" fillId="0" borderId="72"/>
    <xf numFmtId="215" fontId="300" fillId="0" borderId="41" applyFill="0" applyBorder="0" applyProtection="0">
      <alignment horizontal="left" vertical="top"/>
    </xf>
    <xf numFmtId="215" fontId="77" fillId="0" borderId="73" applyNumberFormat="0" applyFill="0" applyAlignment="0" applyProtection="0"/>
    <xf numFmtId="215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0" fontId="104" fillId="0" borderId="0"/>
    <xf numFmtId="173" fontId="7" fillId="0" borderId="0" applyBorder="0" applyProtection="0"/>
    <xf numFmtId="0" fontId="104" fillId="0" borderId="0"/>
    <xf numFmtId="189" fontId="59" fillId="73" borderId="72"/>
    <xf numFmtId="189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89" fontId="95" fillId="0" borderId="72"/>
    <xf numFmtId="189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5" fillId="0" borderId="0"/>
    <xf numFmtId="171" fontId="389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5" fontId="271" fillId="0" borderId="79">
      <alignment horizontal="center"/>
    </xf>
    <xf numFmtId="215" fontId="60" fillId="74" borderId="74" applyNumberFormat="0" applyAlignment="0" applyProtection="0"/>
    <xf numFmtId="215" fontId="289" fillId="0" borderId="72"/>
    <xf numFmtId="309" fontId="63" fillId="0" borderId="71">
      <alignment horizontal="left"/>
    </xf>
    <xf numFmtId="0" fontId="84" fillId="1" borderId="71">
      <alignment horizontal="left"/>
    </xf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5" fontId="106" fillId="74" borderId="75" applyNumberFormat="0" applyAlignment="0" applyProtection="0"/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121" borderId="78" applyNumberFormat="0" applyProtection="0"/>
    <xf numFmtId="215" fontId="289" fillId="0" borderId="72"/>
    <xf numFmtId="297" fontId="7" fillId="0" borderId="78" applyFill="0"/>
    <xf numFmtId="297" fontId="7" fillId="0" borderId="78" applyFill="0"/>
    <xf numFmtId="297" fontId="7" fillId="0" borderId="78" applyFill="0"/>
    <xf numFmtId="297" fontId="7" fillId="0" borderId="78" applyFill="0"/>
    <xf numFmtId="215" fontId="77" fillId="0" borderId="73" applyNumberFormat="0" applyFill="0" applyAlignment="0" applyProtection="0"/>
    <xf numFmtId="297" fontId="7" fillId="0" borderId="17" applyFill="0"/>
    <xf numFmtId="297" fontId="7" fillId="0" borderId="78" applyFill="0"/>
    <xf numFmtId="297" fontId="7" fillId="0" borderId="78" applyFill="0"/>
    <xf numFmtId="297" fontId="7" fillId="0" borderId="17" applyFill="0"/>
    <xf numFmtId="297" fontId="7" fillId="0" borderId="17" applyFill="0"/>
    <xf numFmtId="297" fontId="7" fillId="0" borderId="17" applyFill="0"/>
    <xf numFmtId="215" fontId="318" fillId="0" borderId="72"/>
    <xf numFmtId="0" fontId="146" fillId="74" borderId="74" applyNumberFormat="0" applyAlignment="0" applyProtection="0"/>
    <xf numFmtId="171" fontId="7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9" fontId="104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4" fillId="0" borderId="0"/>
    <xf numFmtId="0" fontId="14" fillId="0" borderId="0"/>
    <xf numFmtId="0" fontId="75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1" fillId="74" borderId="189" applyNumberFormat="0" applyAlignment="0" applyProtection="0"/>
    <xf numFmtId="32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4" fillId="0" borderId="0"/>
    <xf numFmtId="215" fontId="310" fillId="0" borderId="51">
      <alignment horizontal="left" vertical="top"/>
    </xf>
    <xf numFmtId="215" fontId="307" fillId="0" borderId="51">
      <alignment horizontal="left" vertical="top"/>
    </xf>
    <xf numFmtId="189" fontId="59" fillId="73" borderId="72"/>
    <xf numFmtId="189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89" fontId="95" fillId="0" borderId="72"/>
    <xf numFmtId="189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5" fontId="271" fillId="0" borderId="79">
      <alignment horizontal="center"/>
    </xf>
    <xf numFmtId="215" fontId="60" fillId="74" borderId="74" applyNumberFormat="0" applyAlignment="0" applyProtection="0"/>
    <xf numFmtId="215" fontId="289" fillId="0" borderId="72"/>
    <xf numFmtId="309" fontId="63" fillId="0" borderId="80">
      <alignment horizontal="left"/>
    </xf>
    <xf numFmtId="0" fontId="84" fillId="1" borderId="80">
      <alignment horizontal="left"/>
    </xf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106" fillId="74" borderId="75" applyNumberFormat="0" applyAlignment="0" applyProtection="0"/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12" fontId="344" fillId="0" borderId="79">
      <alignment horizontal="center"/>
    </xf>
    <xf numFmtId="215" fontId="157" fillId="121" borderId="16" applyNumberFormat="0" applyProtection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215" fontId="289" fillId="0" borderId="81"/>
    <xf numFmtId="215" fontId="300" fillId="0" borderId="51" applyFill="0" applyBorder="0" applyProtection="0">
      <alignment horizontal="left" vertical="top"/>
    </xf>
    <xf numFmtId="215" fontId="77" fillId="0" borderId="82" applyNumberFormat="0" applyFill="0" applyAlignment="0" applyProtection="0"/>
    <xf numFmtId="215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7" fillId="82" borderId="85" applyNumberFormat="0" applyFont="0" applyAlignment="0" applyProtection="0"/>
    <xf numFmtId="215" fontId="93" fillId="46" borderId="117" applyNumberFormat="0" applyAlignment="0" applyProtection="0"/>
    <xf numFmtId="0" fontId="16" fillId="0" borderId="0"/>
    <xf numFmtId="0" fontId="72" fillId="0" borderId="0"/>
    <xf numFmtId="43" fontId="5" fillId="0" borderId="0" applyFont="0" applyFill="0" applyBorder="0" applyAlignment="0" applyProtection="0"/>
    <xf numFmtId="0" fontId="3" fillId="0" borderId="0"/>
    <xf numFmtId="215" fontId="318" fillId="107" borderId="116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0" fontId="84" fillId="1" borderId="115">
      <alignment horizontal="left"/>
    </xf>
    <xf numFmtId="309" fontId="63" fillId="0" borderId="115">
      <alignment horizontal="left"/>
    </xf>
    <xf numFmtId="215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89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89" fontId="95" fillId="0" borderId="192"/>
    <xf numFmtId="189" fontId="95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215" fontId="60" fillId="74" borderId="117" applyNumberFormat="0" applyAlignment="0" applyProtection="0"/>
    <xf numFmtId="215" fontId="157" fillId="103" borderId="112" applyNumberFormat="0"/>
    <xf numFmtId="215" fontId="157" fillId="103" borderId="112" applyNumberFormat="0"/>
    <xf numFmtId="215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165" fontId="16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5" fontId="106" fillId="74" borderId="189" applyNumberFormat="0" applyAlignment="0" applyProtection="0"/>
    <xf numFmtId="215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7" fillId="82" borderId="199" applyNumberFormat="0" applyFont="0" applyAlignment="0" applyProtection="0"/>
    <xf numFmtId="189" fontId="59" fillId="73" borderId="195"/>
    <xf numFmtId="0" fontId="60" fillId="74" borderId="197" applyNumberFormat="0" applyAlignment="0" applyProtection="0"/>
    <xf numFmtId="171" fontId="28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89" fontId="95" fillId="0" borderId="139"/>
    <xf numFmtId="176" fontId="14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7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5" fontId="157" fillId="0" borderId="168" applyNumberFormat="0" applyAlignment="0" applyProtection="0">
      <alignment vertical="top"/>
    </xf>
    <xf numFmtId="215" fontId="157" fillId="0" borderId="168" applyNumberFormat="0" applyAlignment="0" applyProtection="0">
      <alignment vertical="top"/>
    </xf>
    <xf numFmtId="215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4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89" fontId="59" fillId="73" borderId="139"/>
    <xf numFmtId="189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89" fontId="95" fillId="0" borderId="89"/>
    <xf numFmtId="189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4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89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4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3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318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89" fontId="59" fillId="73" borderId="116"/>
    <xf numFmtId="189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5" fontId="106" fillId="74" borderId="142" applyNumberFormat="0" applyAlignment="0" applyProtection="0"/>
    <xf numFmtId="171" fontId="18" fillId="0" borderId="0" applyFont="0" applyFill="0" applyBorder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318" fillId="107" borderId="186"/>
    <xf numFmtId="171" fontId="28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5" fontId="77" fillId="0" borderId="143" applyNumberFormat="0" applyFill="0" applyAlignment="0" applyProtection="0"/>
    <xf numFmtId="215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47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3" fillId="46" borderId="140" applyNumberFormat="0" applyAlignment="0" applyProtection="0"/>
    <xf numFmtId="189" fontId="95" fillId="0" borderId="116"/>
    <xf numFmtId="189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4" fillId="82" borderId="188" applyNumberFormat="0" applyFont="0" applyAlignment="0" applyProtection="0"/>
    <xf numFmtId="0" fontId="84" fillId="1" borderId="194">
      <alignment horizontal="left"/>
    </xf>
    <xf numFmtId="215" fontId="93" fillId="46" borderId="193" applyNumberFormat="0" applyAlignment="0" applyProtection="0"/>
    <xf numFmtId="215" fontId="93" fillId="46" borderId="193" applyNumberFormat="0" applyAlignment="0" applyProtection="0"/>
    <xf numFmtId="189" fontId="59" fillId="73" borderId="195"/>
    <xf numFmtId="189" fontId="59" fillId="73" borderId="186"/>
    <xf numFmtId="254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5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4" fontId="83" fillId="0" borderId="0" applyNumberFormat="0" applyFill="0" applyBorder="0" applyProtection="0">
      <alignment horizontal="right"/>
    </xf>
    <xf numFmtId="215" fontId="157" fillId="103" borderId="86" applyNumberFormat="0"/>
    <xf numFmtId="215" fontId="157" fillId="103" borderId="86" applyNumberFormat="0"/>
    <xf numFmtId="0" fontId="202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215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5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5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09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318" fillId="107" borderId="89"/>
    <xf numFmtId="215" fontId="271" fillId="0" borderId="169">
      <alignment horizontal="center"/>
    </xf>
    <xf numFmtId="189" fontId="59" fillId="73" borderId="192"/>
    <xf numFmtId="0" fontId="61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5" fontId="93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89" fontId="95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6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5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5" fontId="271" fillId="0" borderId="191">
      <alignment horizontal="center"/>
    </xf>
    <xf numFmtId="171" fontId="28" fillId="0" borderId="0" applyFont="0" applyFill="0" applyBorder="0" applyAlignment="0" applyProtection="0"/>
    <xf numFmtId="12" fontId="344" fillId="0" borderId="87">
      <alignment horizontal="center"/>
    </xf>
    <xf numFmtId="215" fontId="157" fillId="121" borderId="92" applyNumberFormat="0" applyProtection="0"/>
    <xf numFmtId="215" fontId="289" fillId="0" borderId="89"/>
    <xf numFmtId="165" fontId="16" fillId="0" borderId="0" applyFont="0" applyFill="0" applyBorder="0" applyAlignment="0" applyProtection="0"/>
    <xf numFmtId="305" fontId="350" fillId="0" borderId="18" applyBorder="0" applyProtection="0">
      <alignment horizontal="right" vertical="center"/>
    </xf>
    <xf numFmtId="215" fontId="351" fillId="123" borderId="18" applyBorder="0" applyProtection="0">
      <alignment horizontal="centerContinuous" vertical="center"/>
    </xf>
    <xf numFmtId="215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5" fontId="60" fillId="74" borderId="140" applyNumberFormat="0" applyAlignment="0" applyProtection="0"/>
    <xf numFmtId="297" fontId="7" fillId="0" borderId="92" applyFill="0"/>
    <xf numFmtId="297" fontId="7" fillId="0" borderId="92" applyFill="0"/>
    <xf numFmtId="297" fontId="7" fillId="0" borderId="92" applyFill="0"/>
    <xf numFmtId="297" fontId="7" fillId="0" borderId="92" applyFill="0"/>
    <xf numFmtId="215" fontId="77" fillId="0" borderId="95" applyNumberFormat="0" applyFill="0" applyAlignment="0" applyProtection="0"/>
    <xf numFmtId="297" fontId="7" fillId="0" borderId="92" applyFill="0"/>
    <xf numFmtId="297" fontId="7" fillId="0" borderId="92" applyFill="0"/>
    <xf numFmtId="215" fontId="318" fillId="0" borderId="89"/>
    <xf numFmtId="215" fontId="289" fillId="0" borderId="139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7" fillId="82" borderId="93" applyNumberFormat="0" applyFont="0" applyAlignment="0" applyProtection="0"/>
    <xf numFmtId="0" fontId="202" fillId="0" borderId="190" applyNumberFormat="0" applyFill="0" applyAlignment="0" applyProtection="0"/>
    <xf numFmtId="189" fontId="59" fillId="73" borderId="139"/>
    <xf numFmtId="189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89" fontId="95" fillId="0" borderId="139"/>
    <xf numFmtId="215" fontId="93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89" fontId="59" fillId="73" borderId="89"/>
    <xf numFmtId="189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89" fontId="95" fillId="0" borderId="89"/>
    <xf numFmtId="189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89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5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5" fontId="271" fillId="0" borderId="96">
      <alignment horizontal="center"/>
    </xf>
    <xf numFmtId="215" fontId="60" fillId="74" borderId="90" applyNumberFormat="0" applyAlignment="0" applyProtection="0"/>
    <xf numFmtId="0" fontId="191" fillId="74" borderId="189" applyNumberFormat="0" applyAlignment="0" applyProtection="0"/>
    <xf numFmtId="215" fontId="289" fillId="0" borderId="89"/>
    <xf numFmtId="309" fontId="63" fillId="0" borderId="97">
      <alignment horizontal="left"/>
    </xf>
    <xf numFmtId="0" fontId="84" fillId="1" borderId="97">
      <alignment horizontal="left"/>
    </xf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318" fillId="107" borderId="89"/>
    <xf numFmtId="0" fontId="191" fillId="74" borderId="189" applyNumberFormat="0" applyAlignment="0" applyProtection="0"/>
    <xf numFmtId="215" fontId="106" fillId="74" borderId="94" applyNumberFormat="0" applyAlignment="0" applyProtection="0"/>
    <xf numFmtId="12" fontId="344" fillId="0" borderId="96">
      <alignment horizontal="center"/>
    </xf>
    <xf numFmtId="215" fontId="289" fillId="0" borderId="98"/>
    <xf numFmtId="215" fontId="77" fillId="0" borderId="99" applyNumberFormat="0" applyFill="0" applyAlignment="0" applyProtection="0"/>
    <xf numFmtId="215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5" fontId="289" fillId="0" borderId="139"/>
    <xf numFmtId="189" fontId="59" fillId="73" borderId="98"/>
    <xf numFmtId="189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89" fontId="95" fillId="0" borderId="98"/>
    <xf numFmtId="189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5" fontId="271" fillId="0" borderId="105">
      <alignment horizontal="center"/>
    </xf>
    <xf numFmtId="215" fontId="60" fillId="74" borderId="100" applyNumberFormat="0" applyAlignment="0" applyProtection="0"/>
    <xf numFmtId="215" fontId="289" fillId="0" borderId="98"/>
    <xf numFmtId="309" fontId="63" fillId="0" borderId="97">
      <alignment horizontal="left"/>
    </xf>
    <xf numFmtId="0" fontId="84" fillId="1" borderId="97">
      <alignment horizontal="left"/>
    </xf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5" fontId="106" fillId="74" borderId="101" applyNumberFormat="0" applyAlignment="0" applyProtection="0"/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121" borderId="104" applyNumberFormat="0" applyProtection="0"/>
    <xf numFmtId="215" fontId="289" fillId="0" borderId="98"/>
    <xf numFmtId="297" fontId="7" fillId="0" borderId="104" applyFill="0"/>
    <xf numFmtId="297" fontId="7" fillId="0" borderId="104" applyFill="0"/>
    <xf numFmtId="297" fontId="7" fillId="0" borderId="104" applyFill="0"/>
    <xf numFmtId="297" fontId="7" fillId="0" borderId="104" applyFill="0"/>
    <xf numFmtId="215" fontId="77" fillId="0" borderId="99" applyNumberFormat="0" applyFill="0" applyAlignment="0" applyProtection="0"/>
    <xf numFmtId="297" fontId="7" fillId="0" borderId="104" applyFill="0"/>
    <xf numFmtId="297" fontId="7" fillId="0" borderId="104" applyFill="0"/>
    <xf numFmtId="215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5" fontId="93" fillId="46" borderId="187" applyNumberFormat="0" applyAlignment="0" applyProtection="0"/>
    <xf numFmtId="215" fontId="93" fillId="46" borderId="140" applyNumberFormat="0" applyAlignment="0" applyProtection="0"/>
    <xf numFmtId="0" fontId="191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5" fontId="310" fillId="0" borderId="41">
      <alignment horizontal="left" vertical="top"/>
    </xf>
    <xf numFmtId="215" fontId="307" fillId="0" borderId="41">
      <alignment horizontal="left" vertical="top"/>
    </xf>
    <xf numFmtId="189" fontId="59" fillId="73" borderId="98"/>
    <xf numFmtId="189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89" fontId="95" fillId="0" borderId="98"/>
    <xf numFmtId="189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5" fontId="271" fillId="0" borderId="105">
      <alignment horizontal="center"/>
    </xf>
    <xf numFmtId="215" fontId="60" fillId="74" borderId="100" applyNumberFormat="0" applyAlignment="0" applyProtection="0"/>
    <xf numFmtId="215" fontId="289" fillId="0" borderId="98"/>
    <xf numFmtId="309" fontId="63" fillId="0" borderId="106">
      <alignment horizontal="left"/>
    </xf>
    <xf numFmtId="0" fontId="84" fillId="1" borderId="106">
      <alignment horizontal="left"/>
    </xf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318" fillId="107" borderId="98"/>
    <xf numFmtId="215" fontId="106" fillId="74" borderId="101" applyNumberFormat="0" applyAlignment="0" applyProtection="0"/>
    <xf numFmtId="12" fontId="344" fillId="0" borderId="105">
      <alignment horizontal="center"/>
    </xf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215" fontId="289" fillId="0" borderId="107"/>
    <xf numFmtId="215" fontId="300" fillId="0" borderId="41" applyFill="0" applyBorder="0" applyProtection="0">
      <alignment horizontal="left" vertical="top"/>
    </xf>
    <xf numFmtId="215" fontId="77" fillId="0" borderId="108" applyNumberFormat="0" applyFill="0" applyAlignment="0" applyProtection="0"/>
    <xf numFmtId="215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7" fillId="82" borderId="111" applyNumberFormat="0" applyFont="0" applyAlignment="0" applyProtection="0"/>
    <xf numFmtId="215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89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89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5" fontId="271" fillId="0" borderId="122">
      <alignment horizontal="center"/>
    </xf>
    <xf numFmtId="215" fontId="60" fillId="74" borderId="117" applyNumberFormat="0" applyAlignment="0" applyProtection="0"/>
    <xf numFmtId="215" fontId="289" fillId="0" borderId="116"/>
    <xf numFmtId="309" fontId="63" fillId="0" borderId="123">
      <alignment horizontal="left"/>
    </xf>
    <xf numFmtId="0" fontId="84" fillId="1" borderId="123">
      <alignment horizontal="left"/>
    </xf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318" fillId="107" borderId="116"/>
    <xf numFmtId="215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5" fontId="289" fillId="0" borderId="124"/>
    <xf numFmtId="215" fontId="77" fillId="0" borderId="125" applyNumberFormat="0" applyFill="0" applyAlignment="0" applyProtection="0"/>
    <xf numFmtId="215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189" fontId="59" fillId="73" borderId="124"/>
    <xf numFmtId="189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89" fontId="95" fillId="0" borderId="124"/>
    <xf numFmtId="189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5" fontId="93" fillId="46" borderId="140" applyNumberFormat="0" applyAlignment="0" applyProtection="0"/>
    <xf numFmtId="215" fontId="271" fillId="0" borderId="131">
      <alignment horizontal="center"/>
    </xf>
    <xf numFmtId="215" fontId="60" fillId="74" borderId="126" applyNumberFormat="0" applyAlignment="0" applyProtection="0"/>
    <xf numFmtId="215" fontId="289" fillId="0" borderId="124"/>
    <xf numFmtId="309" fontId="63" fillId="0" borderId="123">
      <alignment horizontal="left"/>
    </xf>
    <xf numFmtId="0" fontId="84" fillId="1" borderId="123">
      <alignment horizontal="left"/>
    </xf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5" fontId="106" fillId="74" borderId="127" applyNumberFormat="0" applyAlignment="0" applyProtection="0"/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121" borderId="130" applyNumberFormat="0" applyProtection="0"/>
    <xf numFmtId="215" fontId="289" fillId="0" borderId="124"/>
    <xf numFmtId="297" fontId="7" fillId="0" borderId="130" applyFill="0"/>
    <xf numFmtId="297" fontId="7" fillId="0" borderId="130" applyFill="0"/>
    <xf numFmtId="297" fontId="7" fillId="0" borderId="130" applyFill="0"/>
    <xf numFmtId="297" fontId="7" fillId="0" borderId="130" applyFill="0"/>
    <xf numFmtId="215" fontId="77" fillId="0" borderId="125" applyNumberFormat="0" applyFill="0" applyAlignment="0" applyProtection="0"/>
    <xf numFmtId="297" fontId="7" fillId="0" borderId="130" applyFill="0"/>
    <xf numFmtId="297" fontId="7" fillId="0" borderId="130" applyFill="0"/>
    <xf numFmtId="215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89" fontId="59" fillId="73" borderId="124"/>
    <xf numFmtId="189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89" fontId="95" fillId="0" borderId="124"/>
    <xf numFmtId="189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5" fontId="271" fillId="0" borderId="131">
      <alignment horizontal="center"/>
    </xf>
    <xf numFmtId="215" fontId="60" fillId="74" borderId="126" applyNumberFormat="0" applyAlignment="0" applyProtection="0"/>
    <xf numFmtId="215" fontId="289" fillId="0" borderId="124"/>
    <xf numFmtId="309" fontId="63" fillId="0" borderId="132">
      <alignment horizontal="left"/>
    </xf>
    <xf numFmtId="0" fontId="84" fillId="1" borderId="132">
      <alignment horizontal="left"/>
    </xf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318" fillId="107" borderId="124"/>
    <xf numFmtId="215" fontId="106" fillId="74" borderId="127" applyNumberFormat="0" applyAlignment="0" applyProtection="0"/>
    <xf numFmtId="215" fontId="318" fillId="0" borderId="195"/>
    <xf numFmtId="12" fontId="344" fillId="0" borderId="131">
      <alignment horizontal="center"/>
    </xf>
    <xf numFmtId="215" fontId="289" fillId="0" borderId="133"/>
    <xf numFmtId="215" fontId="77" fillId="0" borderId="134" applyNumberFormat="0" applyFill="0" applyAlignment="0" applyProtection="0"/>
    <xf numFmtId="215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5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5" fontId="271" fillId="0" borderId="144">
      <alignment horizontal="center"/>
    </xf>
    <xf numFmtId="215" fontId="60" fillId="74" borderId="140" applyNumberFormat="0" applyAlignment="0" applyProtection="0"/>
    <xf numFmtId="215" fontId="289" fillId="0" borderId="139"/>
    <xf numFmtId="309" fontId="63" fillId="0" borderId="146">
      <alignment horizontal="left"/>
    </xf>
    <xf numFmtId="0" fontId="84" fillId="1" borderId="146">
      <alignment horizontal="left"/>
    </xf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5" fontId="106" fillId="74" borderId="142" applyNumberFormat="0" applyAlignment="0" applyProtection="0"/>
    <xf numFmtId="12" fontId="344" fillId="0" borderId="144">
      <alignment horizontal="center"/>
    </xf>
    <xf numFmtId="215" fontId="157" fillId="121" borderId="145" applyNumberFormat="0" applyProtection="0"/>
    <xf numFmtId="297" fontId="7" fillId="0" borderId="145" applyFill="0"/>
    <xf numFmtId="297" fontId="7" fillId="0" borderId="145" applyFill="0"/>
    <xf numFmtId="297" fontId="7" fillId="0" borderId="145" applyFill="0"/>
    <xf numFmtId="297" fontId="7" fillId="0" borderId="145" applyFill="0"/>
    <xf numFmtId="297" fontId="7" fillId="0" borderId="145" applyFill="0"/>
    <xf numFmtId="297" fontId="7" fillId="0" borderId="145" applyFill="0"/>
    <xf numFmtId="215" fontId="289" fillId="0" borderId="147"/>
    <xf numFmtId="215" fontId="77" fillId="0" borderId="148" applyNumberFormat="0" applyFill="0" applyAlignment="0" applyProtection="0"/>
    <xf numFmtId="215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7" fillId="82" borderId="151" applyNumberFormat="0" applyFont="0" applyAlignment="0" applyProtection="0"/>
    <xf numFmtId="189" fontId="59" fillId="73" borderId="147"/>
    <xf numFmtId="189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89" fontId="95" fillId="0" borderId="147"/>
    <xf numFmtId="189" fontId="95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5" fontId="271" fillId="0" borderId="153">
      <alignment horizontal="center"/>
    </xf>
    <xf numFmtId="215" fontId="60" fillId="74" borderId="149" applyNumberFormat="0" applyAlignment="0" applyProtection="0"/>
    <xf numFmtId="215" fontId="289" fillId="0" borderId="147"/>
    <xf numFmtId="309" fontId="63" fillId="0" borderId="146">
      <alignment horizontal="left"/>
    </xf>
    <xf numFmtId="0" fontId="84" fillId="1" borderId="146">
      <alignment horizontal="left"/>
    </xf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5" fontId="106" fillId="74" borderId="150" applyNumberFormat="0" applyAlignment="0" applyProtection="0"/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121" borderId="145" applyNumberFormat="0" applyProtection="0"/>
    <xf numFmtId="215" fontId="289" fillId="0" borderId="155"/>
    <xf numFmtId="297" fontId="7" fillId="0" borderId="145" applyFill="0"/>
    <xf numFmtId="297" fontId="7" fillId="0" borderId="145" applyFill="0"/>
    <xf numFmtId="297" fontId="7" fillId="0" borderId="145" applyFill="0"/>
    <xf numFmtId="297" fontId="7" fillId="0" borderId="145" applyFill="0"/>
    <xf numFmtId="215" fontId="77" fillId="0" borderId="156" applyNumberFormat="0" applyFill="0" applyAlignment="0" applyProtection="0"/>
    <xf numFmtId="297" fontId="7" fillId="0" borderId="145" applyFill="0"/>
    <xf numFmtId="297" fontId="7" fillId="0" borderId="145" applyFill="0"/>
    <xf numFmtId="215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7" fillId="82" borderId="159" applyNumberFormat="0" applyFont="0" applyAlignment="0" applyProtection="0"/>
    <xf numFmtId="0" fontId="202" fillId="0" borderId="190" applyNumberFormat="0" applyFill="0" applyAlignment="0" applyProtection="0"/>
    <xf numFmtId="215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89" fontId="59" fillId="73" borderId="155"/>
    <xf numFmtId="189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89" fontId="95" fillId="0" borderId="155"/>
    <xf numFmtId="189" fontId="95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5" fontId="271" fillId="0" borderId="160">
      <alignment horizontal="center"/>
    </xf>
    <xf numFmtId="215" fontId="60" fillId="74" borderId="157" applyNumberFormat="0" applyAlignment="0" applyProtection="0"/>
    <xf numFmtId="215" fontId="289" fillId="0" borderId="155"/>
    <xf numFmtId="309" fontId="63" fillId="0" borderId="161">
      <alignment horizontal="left"/>
    </xf>
    <xf numFmtId="0" fontId="84" fillId="1" borderId="161">
      <alignment horizontal="left"/>
    </xf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318" fillId="107" borderId="155"/>
    <xf numFmtId="215" fontId="106" fillId="74" borderId="158" applyNumberFormat="0" applyAlignment="0" applyProtection="0"/>
    <xf numFmtId="12" fontId="344" fillId="0" borderId="160">
      <alignment horizontal="center"/>
    </xf>
    <xf numFmtId="215" fontId="157" fillId="121" borderId="154" applyNumberFormat="0" applyProtection="0"/>
    <xf numFmtId="297" fontId="7" fillId="0" borderId="154" applyFill="0"/>
    <xf numFmtId="297" fontId="7" fillId="0" borderId="154" applyFill="0"/>
    <xf numFmtId="297" fontId="7" fillId="0" borderId="154" applyFill="0"/>
    <xf numFmtId="297" fontId="7" fillId="0" borderId="154" applyFill="0"/>
    <xf numFmtId="297" fontId="7" fillId="0" borderId="154" applyFill="0"/>
    <xf numFmtId="297" fontId="7" fillId="0" borderId="154" applyFill="0"/>
    <xf numFmtId="215" fontId="289" fillId="0" borderId="162"/>
    <xf numFmtId="215" fontId="77" fillId="0" borderId="163" applyNumberFormat="0" applyFill="0" applyAlignment="0" applyProtection="0"/>
    <xf numFmtId="215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4" fontId="83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89" fontId="59" fillId="73" borderId="186"/>
    <xf numFmtId="215" fontId="271" fillId="0" borderId="169">
      <alignment horizontal="center"/>
    </xf>
    <xf numFmtId="309" fontId="63" fillId="0" borderId="170">
      <alignment horizontal="left"/>
    </xf>
    <xf numFmtId="0" fontId="84" fillId="1" borderId="170">
      <alignment horizontal="left"/>
    </xf>
    <xf numFmtId="0" fontId="14" fillId="7" borderId="188" applyNumberFormat="0" applyAlignment="0" applyProtection="0"/>
    <xf numFmtId="12" fontId="344" fillId="0" borderId="169">
      <alignment horizontal="center"/>
    </xf>
    <xf numFmtId="215" fontId="157" fillId="121" borderId="167" applyNumberFormat="0" applyProtection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15" fontId="289" fillId="0" borderId="171"/>
    <xf numFmtId="215" fontId="77" fillId="0" borderId="172" applyNumberFormat="0" applyFill="0" applyAlignment="0" applyProtection="0"/>
    <xf numFmtId="215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189" fontId="59" fillId="73" borderId="171"/>
    <xf numFmtId="189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89" fontId="95" fillId="0" borderId="171"/>
    <xf numFmtId="189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5" fontId="271" fillId="0" borderId="178">
      <alignment horizontal="center"/>
    </xf>
    <xf numFmtId="215" fontId="60" fillId="74" borderId="173" applyNumberFormat="0" applyAlignment="0" applyProtection="0"/>
    <xf numFmtId="215" fontId="289" fillId="0" borderId="171"/>
    <xf numFmtId="309" fontId="63" fillId="0" borderId="170">
      <alignment horizontal="left"/>
    </xf>
    <xf numFmtId="0" fontId="84" fillId="1" borderId="170">
      <alignment horizontal="left"/>
    </xf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5" fontId="106" fillId="74" borderId="174" applyNumberFormat="0" applyAlignment="0" applyProtection="0"/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121" borderId="177" applyNumberFormat="0" applyProtection="0"/>
    <xf numFmtId="215" fontId="289" fillId="0" borderId="171"/>
    <xf numFmtId="297" fontId="7" fillId="0" borderId="177" applyFill="0"/>
    <xf numFmtId="297" fontId="7" fillId="0" borderId="177" applyFill="0"/>
    <xf numFmtId="297" fontId="7" fillId="0" borderId="177" applyFill="0"/>
    <xf numFmtId="297" fontId="7" fillId="0" borderId="177" applyFill="0"/>
    <xf numFmtId="215" fontId="77" fillId="0" borderId="172" applyNumberFormat="0" applyFill="0" applyAlignment="0" applyProtection="0"/>
    <xf numFmtId="297" fontId="7" fillId="0" borderId="177" applyFill="0"/>
    <xf numFmtId="297" fontId="7" fillId="0" borderId="177" applyFill="0"/>
    <xf numFmtId="215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0" fontId="52" fillId="82" borderId="188" applyNumberFormat="0" applyFont="0" applyAlignment="0" applyProtection="0"/>
    <xf numFmtId="215" fontId="93" fillId="46" borderId="187" applyNumberFormat="0" applyAlignment="0" applyProtection="0"/>
    <xf numFmtId="189" fontId="59" fillId="73" borderId="171"/>
    <xf numFmtId="189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89" fontId="95" fillId="0" borderId="171"/>
    <xf numFmtId="189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5" fontId="271" fillId="0" borderId="178">
      <alignment horizontal="center"/>
    </xf>
    <xf numFmtId="215" fontId="60" fillId="74" borderId="173" applyNumberFormat="0" applyAlignment="0" applyProtection="0"/>
    <xf numFmtId="215" fontId="289" fillId="0" borderId="171"/>
    <xf numFmtId="309" fontId="63" fillId="0" borderId="179">
      <alignment horizontal="left"/>
    </xf>
    <xf numFmtId="0" fontId="84" fillId="1" borderId="179">
      <alignment horizontal="left"/>
    </xf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318" fillId="107" borderId="171"/>
    <xf numFmtId="215" fontId="106" fillId="74" borderId="174" applyNumberFormat="0" applyAlignment="0" applyProtection="0"/>
    <xf numFmtId="12" fontId="344" fillId="0" borderId="178">
      <alignment horizontal="center"/>
    </xf>
    <xf numFmtId="215" fontId="157" fillId="121" borderId="167" applyNumberFormat="0" applyProtection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15" fontId="289" fillId="0" borderId="180"/>
    <xf numFmtId="215" fontId="77" fillId="0" borderId="181" applyNumberFormat="0" applyFill="0" applyAlignment="0" applyProtection="0"/>
    <xf numFmtId="215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7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89" fontId="95" fillId="0" borderId="195"/>
    <xf numFmtId="189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5" fontId="271" fillId="0" borderId="202">
      <alignment horizontal="center"/>
    </xf>
    <xf numFmtId="215" fontId="60" fillId="74" borderId="197" applyNumberFormat="0" applyAlignment="0" applyProtection="0"/>
    <xf numFmtId="215" fontId="289" fillId="0" borderId="195"/>
    <xf numFmtId="309" fontId="63" fillId="0" borderId="194">
      <alignment horizontal="left"/>
    </xf>
    <xf numFmtId="0" fontId="84" fillId="1" borderId="194">
      <alignment horizontal="left"/>
    </xf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198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195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196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7" fillId="82" borderId="199" applyNumberFormat="0" applyFont="0" applyAlignment="0" applyProtection="0"/>
    <xf numFmtId="189" fontId="59" fillId="73" borderId="195"/>
    <xf numFmtId="189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89" fontId="95" fillId="0" borderId="195"/>
    <xf numFmtId="189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5" fontId="271" fillId="0" borderId="202">
      <alignment horizontal="center"/>
    </xf>
    <xf numFmtId="215" fontId="60" fillId="74" borderId="197" applyNumberFormat="0" applyAlignment="0" applyProtection="0"/>
    <xf numFmtId="215" fontId="289" fillId="0" borderId="195"/>
    <xf numFmtId="309" fontId="63" fillId="0" borderId="203">
      <alignment horizontal="left"/>
    </xf>
    <xf numFmtId="0" fontId="84" fillId="1" borderId="203">
      <alignment horizontal="left"/>
    </xf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318" fillId="107" borderId="195"/>
    <xf numFmtId="215" fontId="106" fillId="74" borderId="198" applyNumberFormat="0" applyAlignment="0" applyProtection="0"/>
    <xf numFmtId="12" fontId="344" fillId="0" borderId="202">
      <alignment horizontal="center"/>
    </xf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9" fontId="30" fillId="0" borderId="0" applyFont="0" applyFill="0" applyBorder="0" applyAlignment="0" applyProtection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" fillId="0" borderId="0"/>
    <xf numFmtId="171" fontId="5" fillId="0" borderId="0" applyFont="0" applyFill="0" applyBorder="0" applyAlignment="0" applyProtection="0"/>
    <xf numFmtId="0" fontId="5" fillId="0" borderId="0"/>
    <xf numFmtId="0" fontId="30" fillId="7" borderId="208" applyNumberFormat="0" applyProtection="0">
      <alignment vertical="top" wrapText="1"/>
    </xf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73" fillId="0" borderId="200" applyFill="0" applyProtection="0"/>
    <xf numFmtId="204" fontId="73" fillId="0" borderId="112" applyFill="0" applyProtection="0"/>
    <xf numFmtId="205" fontId="73" fillId="0" borderId="200" applyFill="0" applyProtection="0"/>
    <xf numFmtId="205" fontId="73" fillId="0" borderId="112" applyFill="0" applyProtection="0"/>
    <xf numFmtId="0" fontId="93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89" fontId="95" fillId="0" borderId="204"/>
    <xf numFmtId="189" fontId="95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46" fillId="74" borderId="21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3" fontId="157" fillId="108" borderId="211" applyNumberFormat="0" applyFont="0" applyBorder="0" applyAlignment="0" applyProtection="0"/>
    <xf numFmtId="3" fontId="157" fillId="108" borderId="211" applyNumberFormat="0" applyFont="0" applyBorder="0" applyAlignment="0" applyProtection="0"/>
    <xf numFmtId="0" fontId="77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215" fontId="289" fillId="0" borderId="204"/>
    <xf numFmtId="215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189" fontId="59" fillId="73" borderId="204"/>
    <xf numFmtId="189" fontId="59" fillId="73" borderId="204"/>
    <xf numFmtId="171" fontId="2" fillId="0" borderId="0" applyFont="0" applyFill="0" applyBorder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171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93" fillId="46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9" fontId="95" fillId="0" borderId="204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215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1" fillId="0" borderId="0"/>
    <xf numFmtId="0" fontId="191" fillId="74" borderId="207" applyNumberFormat="0" applyAlignment="0" applyProtection="0"/>
    <xf numFmtId="215" fontId="318" fillId="107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2" fillId="0" borderId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309" fontId="63" fillId="0" borderId="203">
      <alignment horizontal="left"/>
    </xf>
    <xf numFmtId="215" fontId="289" fillId="0" borderId="204"/>
    <xf numFmtId="215" fontId="60" fillId="74" borderId="206" applyNumberFormat="0" applyAlignment="0" applyProtection="0"/>
    <xf numFmtId="215" fontId="271" fillId="0" borderId="202">
      <alignment horizontal="center"/>
    </xf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46" fillId="74" borderId="21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5" fillId="0" borderId="207" applyNumberFormat="0" applyProtection="0">
      <alignment horizontal="right" vertical="center"/>
    </xf>
    <xf numFmtId="0" fontId="2" fillId="0" borderId="0"/>
    <xf numFmtId="215" fontId="289" fillId="0" borderId="204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5" fontId="318" fillId="0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106" fillId="74" borderId="207" applyNumberFormat="0" applyAlignment="0" applyProtection="0"/>
    <xf numFmtId="0" fontId="86" fillId="0" borderId="201">
      <alignment horizontal="left" vertical="center"/>
    </xf>
    <xf numFmtId="171" fontId="2" fillId="0" borderId="0" applyFont="0" applyFill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9" fontId="59" fillId="73" borderId="204"/>
    <xf numFmtId="9" fontId="2" fillId="0" borderId="0" applyFont="0" applyFill="0" applyBorder="0" applyAlignment="0" applyProtection="0"/>
    <xf numFmtId="189" fontId="59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0" fontId="2" fillId="0" borderId="0"/>
    <xf numFmtId="0" fontId="2" fillId="0" borderId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5" fontId="157" fillId="121" borderId="201" applyNumberFormat="0" applyProtection="0"/>
    <xf numFmtId="215" fontId="60" fillId="74" borderId="206" applyNumberFormat="0" applyAlignment="0" applyProtection="0"/>
    <xf numFmtId="171" fontId="2" fillId="0" borderId="0" applyFont="0" applyFill="0" applyBorder="0" applyAlignment="0" applyProtection="0"/>
    <xf numFmtId="215" fontId="289" fillId="0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189" fontId="59" fillId="73" borderId="214"/>
    <xf numFmtId="189" fontId="59" fillId="73" borderId="214"/>
    <xf numFmtId="0" fontId="60" fillId="74" borderId="216" applyNumberFormat="0" applyAlignment="0" applyProtection="0"/>
    <xf numFmtId="0" fontId="60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7" fillId="95" borderId="216" applyNumberFormat="0" applyAlignment="0" applyProtection="0"/>
    <xf numFmtId="0" fontId="61" fillId="74" borderId="216" applyNumberFormat="0" applyAlignment="0" applyProtection="0"/>
    <xf numFmtId="0" fontId="61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215" fontId="2" fillId="0" borderId="0"/>
    <xf numFmtId="0" fontId="2" fillId="0" borderId="0"/>
    <xf numFmtId="0" fontId="2" fillId="0" borderId="0"/>
    <xf numFmtId="215" fontId="106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97" fontId="7" fillId="0" borderId="200" applyFill="0"/>
    <xf numFmtId="297" fontId="7" fillId="0" borderId="200" applyFill="0"/>
    <xf numFmtId="297" fontId="7" fillId="0" borderId="200" applyFill="0"/>
    <xf numFmtId="297" fontId="7" fillId="0" borderId="200" applyFill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5" fontId="60" fillId="74" borderId="206" applyNumberFormat="0" applyAlignment="0" applyProtection="0"/>
    <xf numFmtId="171" fontId="2" fillId="0" borderId="0" applyFont="0" applyFill="0" applyBorder="0" applyAlignment="0" applyProtection="0"/>
    <xf numFmtId="215" fontId="289" fillId="0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0" fontId="2" fillId="0" borderId="0"/>
    <xf numFmtId="0" fontId="2" fillId="0" borderId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171" fontId="2" fillId="0" borderId="0" applyFont="0" applyFill="0" applyBorder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215" fontId="289" fillId="0" borderId="204"/>
    <xf numFmtId="215" fontId="77" fillId="0" borderId="205" applyNumberFormat="0" applyFill="0" applyAlignment="0" applyProtection="0"/>
    <xf numFmtId="297" fontId="7" fillId="0" borderId="200" applyFill="0"/>
    <xf numFmtId="297" fontId="7" fillId="0" borderId="200" applyFill="0"/>
    <xf numFmtId="297" fontId="7" fillId="0" borderId="200" applyFill="0"/>
    <xf numFmtId="297" fontId="7" fillId="0" borderId="200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93" fillId="46" borderId="206" applyNumberFormat="0" applyAlignment="0" applyProtection="0"/>
    <xf numFmtId="0" fontId="191" fillId="74" borderId="207" applyNumberForma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215" fontId="289" fillId="0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93" fillId="46" borderId="206" applyNumberFormat="0" applyAlignment="0" applyProtection="0"/>
    <xf numFmtId="0" fontId="2" fillId="0" borderId="0"/>
    <xf numFmtId="215" fontId="318" fillId="107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84" fillId="1" borderId="203">
      <alignment horizontal="left"/>
    </xf>
    <xf numFmtId="309" fontId="63" fillId="0" borderId="203">
      <alignment horizontal="left"/>
    </xf>
    <xf numFmtId="215" fontId="318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215" fontId="60" fillId="74" borderId="206" applyNumberFormat="0" applyAlignment="0" applyProtection="0"/>
    <xf numFmtId="215" fontId="271" fillId="0" borderId="202">
      <alignment horizont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202" fillId="0" borderId="205" applyNumberFormat="0" applyFill="0" applyAlignment="0" applyProtection="0"/>
    <xf numFmtId="0" fontId="77" fillId="0" borderId="205" applyNumberFormat="0" applyFill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215" fontId="106" fillId="74" borderId="207" applyNumberFormat="0" applyAlignment="0" applyProtection="0"/>
    <xf numFmtId="215" fontId="77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189" fontId="59" fillId="73" borderId="204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77" fillId="0" borderId="205" applyNumberFormat="0" applyFill="0" applyAlignment="0" applyProtection="0"/>
    <xf numFmtId="0" fontId="14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52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89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7" fillId="0" borderId="202" applyNumberFormat="0" applyFont="0" applyFill="0" applyAlignment="0" applyProtection="0">
      <alignment vertical="center"/>
    </xf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189" fontId="59" fillId="73" borderId="204"/>
    <xf numFmtId="189" fontId="59" fillId="73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106" fillId="74" borderId="207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12" fontId="344" fillId="0" borderId="202">
      <alignment horizontal="center"/>
    </xf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147" fillId="95" borderId="206" applyNumberFormat="0" applyAlignment="0" applyProtection="0"/>
    <xf numFmtId="0" fontId="173" fillId="46" borderId="206" applyNumberFormat="0" applyAlignment="0" applyProtection="0"/>
    <xf numFmtId="189" fontId="95" fillId="0" borderId="204"/>
    <xf numFmtId="189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2" fontId="344" fillId="0" borderId="202">
      <alignment horizontal="center"/>
    </xf>
    <xf numFmtId="0" fontId="86" fillId="0" borderId="201">
      <alignment horizontal="left" vertical="center"/>
    </xf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189" fontId="59" fillId="73" borderId="204"/>
    <xf numFmtId="189" fontId="59" fillId="73" borderId="204"/>
    <xf numFmtId="0" fontId="173" fillId="8" borderId="206" applyNumberFormat="0" applyAlignment="0" applyProtection="0"/>
    <xf numFmtId="215" fontId="271" fillId="0" borderId="202">
      <alignment horizont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215" fontId="157" fillId="103" borderId="112" applyNumberFormat="0"/>
    <xf numFmtId="215" fontId="157" fillId="103" borderId="112" applyNumberFormat="0"/>
    <xf numFmtId="0" fontId="202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289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5" fontId="157" fillId="0" borderId="200" applyNumberFormat="0" applyAlignment="0" applyProtection="0">
      <alignment vertical="top"/>
    </xf>
    <xf numFmtId="215" fontId="289" fillId="0" borderId="204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309" fontId="63" fillId="0" borderId="203">
      <alignment horizontal="left"/>
    </xf>
    <xf numFmtId="0" fontId="61" fillId="74" borderId="206" applyNumberFormat="0" applyAlignment="0" applyProtection="0"/>
    <xf numFmtId="0" fontId="84" fillId="1" borderId="203">
      <alignment horizontal="left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271" fillId="0" borderId="202">
      <alignment horizontal="center"/>
    </xf>
    <xf numFmtId="189" fontId="59" fillId="73" borderId="204"/>
    <xf numFmtId="0" fontId="61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215" fontId="93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89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215" fontId="77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215" fontId="271" fillId="0" borderId="202">
      <alignment horizontal="center"/>
    </xf>
    <xf numFmtId="12" fontId="344" fillId="0" borderId="202">
      <alignment horizontal="center"/>
    </xf>
    <xf numFmtId="215" fontId="157" fillId="121" borderId="201" applyNumberFormat="0" applyProtection="0"/>
    <xf numFmtId="215" fontId="289" fillId="0" borderId="204"/>
    <xf numFmtId="305" fontId="350" fillId="0" borderId="114" applyBorder="0" applyProtection="0">
      <alignment horizontal="right" vertical="center"/>
    </xf>
    <xf numFmtId="215" fontId="351" fillId="123" borderId="114" applyBorder="0" applyProtection="0">
      <alignment horizontal="centerContinuous" vertical="center"/>
    </xf>
    <xf numFmtId="215" fontId="271" fillId="0" borderId="202">
      <alignment horizontal="center"/>
    </xf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215" fontId="60" fillId="74" borderId="206" applyNumberFormat="0" applyAlignmen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215" fontId="289" fillId="0" borderId="204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289" fillId="0" borderId="204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189" fontId="95" fillId="0" borderId="204"/>
    <xf numFmtId="215" fontId="93" fillId="46" borderId="206" applyNumberForma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89" fontId="95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0" fontId="191" fillId="74" borderId="207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0" fontId="191" fillId="74" borderId="207" applyNumberFormat="0" applyAlignment="0" applyProtection="0"/>
    <xf numFmtId="215" fontId="106" fillId="74" borderId="207" applyNumberFormat="0" applyAlignment="0" applyProtection="0"/>
    <xf numFmtId="12" fontId="344" fillId="0" borderId="202">
      <alignment horizontal="center"/>
    </xf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5" fontId="289" fillId="0" borderId="204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204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5" fontId="310" fillId="0" borderId="51">
      <alignment horizontal="left" vertical="top"/>
    </xf>
    <xf numFmtId="215" fontId="307" fillId="0" borderId="51">
      <alignment horizontal="left" vertical="top"/>
    </xf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12" fontId="344" fillId="0" borderId="202">
      <alignment horizontal="center"/>
    </xf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215" fontId="289" fillId="0" borderId="204"/>
    <xf numFmtId="215" fontId="300" fillId="0" borderId="51" applyFill="0" applyBorder="0" applyProtection="0">
      <alignment horizontal="left" vertical="top"/>
    </xf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5" fontId="9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89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189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0" fontId="173" fillId="46" borderId="206" applyNumberFormat="0" applyAlignment="0" applyProtection="0"/>
    <xf numFmtId="12" fontId="344" fillId="0" borderId="202">
      <alignment horizontal="center"/>
    </xf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0" fontId="82" fillId="80" borderId="202" applyNumberFormat="0" applyBorder="0" applyAlignment="0" applyProtection="0"/>
    <xf numFmtId="215" fontId="93" fillId="46" borderId="206" applyNumberForma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204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46" fillId="74" borderId="206" applyNumberFormat="0" applyAlignment="0" applyProtection="0"/>
    <xf numFmtId="0" fontId="107" fillId="74" borderId="207" applyNumberForma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215" fontId="318" fillId="0" borderId="204"/>
    <xf numFmtId="12" fontId="344" fillId="0" borderId="202">
      <alignment horizontal="center"/>
    </xf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289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215" fontId="106" fillId="74" borderId="207" applyNumberFormat="0" applyAlignment="0" applyProtection="0"/>
    <xf numFmtId="12" fontId="344" fillId="0" borderId="202">
      <alignment horizontal="center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7" fillId="0" borderId="205" applyNumberFormat="0" applyFill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204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215" fontId="9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12" fontId="344" fillId="0" borderId="202">
      <alignment horizontal="center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189" fontId="59" fillId="73" borderId="204"/>
    <xf numFmtId="215" fontId="271" fillId="0" borderId="202">
      <alignment horizontal="center"/>
    </xf>
    <xf numFmtId="309" fontId="63" fillId="0" borderId="203">
      <alignment horizontal="left"/>
    </xf>
    <xf numFmtId="0" fontId="84" fillId="1" borderId="203">
      <alignment horizontal="left"/>
    </xf>
    <xf numFmtId="0" fontId="14" fillId="7" borderId="208" applyNumberFormat="0" applyAlignment="0" applyProtection="0"/>
    <xf numFmtId="12" fontId="344" fillId="0" borderId="202">
      <alignment horizontal="center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204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215" fontId="93" fillId="46" borderId="206" applyNumberForma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12" fontId="344" fillId="0" borderId="202">
      <alignment horizontal="center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215" fontId="289" fillId="0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97" fontId="7" fillId="0" borderId="211" applyFill="0"/>
    <xf numFmtId="297" fontId="7" fillId="0" borderId="211" applyFill="0"/>
    <xf numFmtId="297" fontId="7" fillId="0" borderId="211" applyFill="0"/>
    <xf numFmtId="297" fontId="7" fillId="0" borderId="211" applyFill="0"/>
    <xf numFmtId="0" fontId="86" fillId="0" borderId="210">
      <alignment horizontal="left" vertical="center"/>
    </xf>
    <xf numFmtId="0" fontId="86" fillId="0" borderId="210">
      <alignment horizontal="left" vertical="center"/>
    </xf>
    <xf numFmtId="309" fontId="63" fillId="0" borderId="213">
      <alignment horizontal="left"/>
    </xf>
    <xf numFmtId="0" fontId="84" fillId="1" borderId="213">
      <alignment horizontal="left"/>
    </xf>
    <xf numFmtId="3" fontId="157" fillId="108" borderId="211" applyNumberFormat="0" applyFont="0" applyBorder="0" applyAlignment="0" applyProtection="0"/>
    <xf numFmtId="3" fontId="157" fillId="108" borderId="211" applyNumberFormat="0" applyFont="0" applyBorder="0" applyAlignment="0" applyProtection="0"/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15" fontId="157" fillId="121" borderId="210" applyNumberFormat="0" applyProtection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15" fontId="289" fillId="0" borderId="214"/>
    <xf numFmtId="215" fontId="77" fillId="0" borderId="215" applyNumberFormat="0" applyFill="0" applyAlignment="0" applyProtection="0"/>
    <xf numFmtId="215" fontId="318" fillId="0" borderId="214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7" fillId="82" borderId="218" applyNumberFormat="0" applyFont="0" applyAlignment="0" applyProtection="0"/>
    <xf numFmtId="189" fontId="59" fillId="73" borderId="214"/>
    <xf numFmtId="189" fontId="59" fillId="73" borderId="214"/>
    <xf numFmtId="0" fontId="60" fillId="74" borderId="216" applyNumberFormat="0" applyAlignment="0" applyProtection="0"/>
    <xf numFmtId="0" fontId="60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7" fillId="95" borderId="216" applyNumberFormat="0" applyAlignment="0" applyProtection="0"/>
    <xf numFmtId="0" fontId="61" fillId="74" borderId="216" applyNumberFormat="0" applyAlignment="0" applyProtection="0"/>
    <xf numFmtId="0" fontId="61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86" fillId="0" borderId="210">
      <alignment horizontal="left" vertical="center"/>
    </xf>
    <xf numFmtId="0" fontId="86" fillId="0" borderId="210">
      <alignment horizontal="left" vertical="center"/>
    </xf>
    <xf numFmtId="0" fontId="93" fillId="46" borderId="216" applyNumberFormat="0" applyAlignment="0" applyProtection="0"/>
    <xf numFmtId="0" fontId="9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" borderId="216" applyNumberFormat="0" applyAlignment="0" applyProtection="0"/>
    <xf numFmtId="0" fontId="94" fillId="46" borderId="216" applyNumberFormat="0" applyAlignment="0" applyProtection="0"/>
    <xf numFmtId="0" fontId="94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1" borderId="216" applyNumberFormat="0" applyAlignment="0" applyProtection="0"/>
    <xf numFmtId="189" fontId="95" fillId="0" borderId="214"/>
    <xf numFmtId="189" fontId="95" fillId="0" borderId="214"/>
    <xf numFmtId="0" fontId="14" fillId="82" borderId="218" applyNumberFormat="0" applyFont="0" applyAlignment="0" applyProtection="0"/>
    <xf numFmtId="0" fontId="14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14" fillId="7" borderId="218" applyNumberFormat="0" applyAlignment="0" applyProtection="0"/>
    <xf numFmtId="0" fontId="7" fillId="82" borderId="218" applyNumberFormat="0" applyFont="0" applyAlignment="0" applyProtection="0"/>
    <xf numFmtId="0" fontId="7" fillId="82" borderId="218" applyNumberFormat="0" applyFont="0" applyAlignment="0" applyProtection="0"/>
    <xf numFmtId="0" fontId="7" fillId="82" borderId="218" applyNumberFormat="0" applyFont="0" applyAlignment="0" applyProtection="0"/>
    <xf numFmtId="0" fontId="106" fillId="74" borderId="217" applyNumberFormat="0" applyAlignment="0" applyProtection="0"/>
    <xf numFmtId="0" fontId="106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95" borderId="217" applyNumberFormat="0" applyAlignment="0" applyProtection="0"/>
    <xf numFmtId="0" fontId="107" fillId="74" borderId="217" applyNumberFormat="0" applyAlignment="0" applyProtection="0"/>
    <xf numFmtId="0" fontId="107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0" fontId="7" fillId="0" borderId="217" applyNumberFormat="0" applyProtection="0">
      <alignment horizontal="left" vertical="center" indent="1"/>
    </xf>
    <xf numFmtId="0" fontId="77" fillId="0" borderId="215" applyNumberFormat="0" applyFill="0" applyAlignment="0" applyProtection="0"/>
    <xf numFmtId="0" fontId="202" fillId="0" borderId="215" applyNumberFormat="0" applyFill="0" applyAlignment="0" applyProtection="0"/>
    <xf numFmtId="0" fontId="118" fillId="0" borderId="215" applyNumberFormat="0" applyFill="0" applyAlignment="0" applyProtection="0"/>
    <xf numFmtId="0" fontId="118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14" fillId="82" borderId="218" applyNumberFormat="0" applyFont="0" applyAlignment="0" applyProtection="0"/>
    <xf numFmtId="0" fontId="14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215" fontId="271" fillId="0" borderId="219">
      <alignment horizontal="center"/>
    </xf>
    <xf numFmtId="215" fontId="60" fillId="74" borderId="216" applyNumberFormat="0" applyAlignment="0" applyProtection="0"/>
    <xf numFmtId="215" fontId="289" fillId="0" borderId="214"/>
    <xf numFmtId="309" fontId="63" fillId="0" borderId="213">
      <alignment horizontal="left"/>
    </xf>
    <xf numFmtId="0" fontId="84" fillId="1" borderId="213">
      <alignment horizontal="left"/>
    </xf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318" fillId="107" borderId="214"/>
    <xf numFmtId="215" fontId="106" fillId="74" borderId="217" applyNumberFormat="0" applyAlignment="0" applyProtection="0"/>
    <xf numFmtId="215" fontId="157" fillId="121" borderId="210" applyNumberFormat="0" applyProtection="0"/>
    <xf numFmtId="215" fontId="289" fillId="0" borderId="214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15" fontId="77" fillId="0" borderId="215" applyNumberFormat="0" applyFill="0" applyAlignment="0" applyProtection="0"/>
    <xf numFmtId="297" fontId="7" fillId="0" borderId="211" applyFill="0"/>
    <xf numFmtId="297" fontId="7" fillId="0" borderId="210" applyFill="0"/>
    <xf numFmtId="297" fontId="7" fillId="0" borderId="210" applyFill="0"/>
    <xf numFmtId="297" fontId="7" fillId="0" borderId="211" applyFill="0"/>
    <xf numFmtId="297" fontId="7" fillId="0" borderId="211" applyFill="0"/>
    <xf numFmtId="297" fontId="7" fillId="0" borderId="211" applyFill="0"/>
    <xf numFmtId="215" fontId="318" fillId="0" borderId="214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7" fillId="82" borderId="218" applyNumberFormat="0" applyFont="0" applyAlignment="0" applyProtection="0"/>
    <xf numFmtId="189" fontId="59" fillId="73" borderId="214"/>
    <xf numFmtId="189" fontId="59" fillId="73" borderId="214"/>
    <xf numFmtId="0" fontId="60" fillId="74" borderId="216" applyNumberFormat="0" applyAlignment="0" applyProtection="0"/>
    <xf numFmtId="0" fontId="60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7" fillId="95" borderId="216" applyNumberFormat="0" applyAlignment="0" applyProtection="0"/>
    <xf numFmtId="0" fontId="61" fillId="74" borderId="216" applyNumberFormat="0" applyAlignment="0" applyProtection="0"/>
    <xf numFmtId="0" fontId="61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3" fontId="7" fillId="0" borderId="219" applyNumberFormat="0" applyFont="0" applyFill="0" applyAlignment="0" applyProtection="0">
      <alignment vertical="center"/>
    </xf>
    <xf numFmtId="0" fontId="86" fillId="0" borderId="210">
      <alignment horizontal="left" vertical="center"/>
    </xf>
    <xf numFmtId="0" fontId="86" fillId="0" borderId="210">
      <alignment horizontal="left" vertical="center"/>
    </xf>
    <xf numFmtId="10" fontId="82" fillId="80" borderId="219" applyNumberFormat="0" applyBorder="0" applyAlignment="0" applyProtection="0"/>
    <xf numFmtId="10" fontId="82" fillId="80" borderId="219" applyNumberFormat="0" applyBorder="0" applyAlignment="0" applyProtection="0"/>
    <xf numFmtId="0" fontId="93" fillId="46" borderId="216" applyNumberFormat="0" applyAlignment="0" applyProtection="0"/>
    <xf numFmtId="0" fontId="9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" borderId="216" applyNumberFormat="0" applyAlignment="0" applyProtection="0"/>
    <xf numFmtId="0" fontId="94" fillId="46" borderId="216" applyNumberFormat="0" applyAlignment="0" applyProtection="0"/>
    <xf numFmtId="0" fontId="94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1" borderId="216" applyNumberFormat="0" applyAlignment="0" applyProtection="0"/>
    <xf numFmtId="189" fontId="95" fillId="0" borderId="214"/>
    <xf numFmtId="189" fontId="95" fillId="0" borderId="214"/>
    <xf numFmtId="0" fontId="14" fillId="82" borderId="218" applyNumberFormat="0" applyFont="0" applyAlignment="0" applyProtection="0"/>
    <xf numFmtId="0" fontId="14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14" fillId="7" borderId="218" applyNumberFormat="0" applyAlignment="0" applyProtection="0"/>
    <xf numFmtId="0" fontId="7" fillId="82" borderId="218" applyNumberFormat="0" applyFont="0" applyAlignment="0" applyProtection="0"/>
    <xf numFmtId="0" fontId="7" fillId="82" borderId="218" applyNumberFormat="0" applyFont="0" applyAlignment="0" applyProtection="0"/>
    <xf numFmtId="0" fontId="7" fillId="82" borderId="218" applyNumberFormat="0" applyFont="0" applyAlignment="0" applyProtection="0"/>
    <xf numFmtId="0" fontId="106" fillId="74" borderId="217" applyNumberFormat="0" applyAlignment="0" applyProtection="0"/>
    <xf numFmtId="0" fontId="106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95" borderId="217" applyNumberFormat="0" applyAlignment="0" applyProtection="0"/>
    <xf numFmtId="0" fontId="107" fillId="74" borderId="217" applyNumberFormat="0" applyAlignment="0" applyProtection="0"/>
    <xf numFmtId="0" fontId="107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0" fontId="7" fillId="0" borderId="217" applyNumberFormat="0" applyProtection="0">
      <alignment horizontal="left" vertical="center" indent="1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0" fontId="77" fillId="0" borderId="215" applyNumberFormat="0" applyFill="0" applyAlignment="0" applyProtection="0"/>
    <xf numFmtId="0" fontId="202" fillId="0" borderId="215" applyNumberFormat="0" applyFill="0" applyAlignment="0" applyProtection="0"/>
    <xf numFmtId="0" fontId="118" fillId="0" borderId="215" applyNumberFormat="0" applyFill="0" applyAlignment="0" applyProtection="0"/>
    <xf numFmtId="0" fontId="118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14" fillId="82" borderId="218" applyNumberFormat="0" applyFont="0" applyAlignment="0" applyProtection="0"/>
    <xf numFmtId="0" fontId="14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215" fontId="271" fillId="0" borderId="219">
      <alignment horizontal="center"/>
    </xf>
    <xf numFmtId="215" fontId="60" fillId="74" borderId="216" applyNumberFormat="0" applyAlignment="0" applyProtection="0"/>
    <xf numFmtId="215" fontId="289" fillId="0" borderId="214"/>
    <xf numFmtId="309" fontId="63" fillId="0" borderId="213">
      <alignment horizontal="left"/>
    </xf>
    <xf numFmtId="0" fontId="84" fillId="1" borderId="213">
      <alignment horizontal="left"/>
    </xf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318" fillId="107" borderId="214"/>
    <xf numFmtId="3" fontId="157" fillId="108" borderId="211" applyNumberFormat="0" applyFont="0" applyBorder="0" applyAlignment="0" applyProtection="0"/>
    <xf numFmtId="3" fontId="157" fillId="108" borderId="211" applyNumberFormat="0" applyFont="0" applyBorder="0" applyAlignment="0" applyProtection="0"/>
    <xf numFmtId="215" fontId="106" fillId="74" borderId="217" applyNumberFormat="0" applyAlignment="0" applyProtection="0"/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215" fontId="157" fillId="0" borderId="211" applyNumberFormat="0" applyAlignment="0" applyProtection="0">
      <alignment vertical="top"/>
    </xf>
    <xf numFmtId="12" fontId="344" fillId="0" borderId="219">
      <alignment horizontal="center"/>
    </xf>
    <xf numFmtId="215" fontId="157" fillId="121" borderId="210" applyNumberFormat="0" applyProtection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15" fontId="289" fillId="0" borderId="214"/>
    <xf numFmtId="215" fontId="77" fillId="0" borderId="215" applyNumberFormat="0" applyFill="0" applyAlignment="0" applyProtection="0"/>
    <xf numFmtId="215" fontId="318" fillId="0" borderId="214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7" fillId="82" borderId="218" applyNumberFormat="0" applyFont="0" applyAlignment="0" applyProtection="0"/>
    <xf numFmtId="0" fontId="86" fillId="0" borderId="210">
      <alignment horizontal="left" vertical="center"/>
    </xf>
    <xf numFmtId="0" fontId="86" fillId="0" borderId="210">
      <alignment horizontal="left" vertical="center"/>
    </xf>
    <xf numFmtId="10" fontId="82" fillId="80" borderId="219" applyNumberFormat="0" applyBorder="0" applyAlignment="0" applyProtection="0"/>
    <xf numFmtId="10" fontId="82" fillId="80" borderId="219" applyNumberFormat="0" applyBorder="0" applyAlignment="0" applyProtection="0"/>
    <xf numFmtId="0" fontId="93" fillId="46" borderId="216" applyNumberFormat="0" applyAlignment="0" applyProtection="0"/>
    <xf numFmtId="0" fontId="9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" borderId="216" applyNumberFormat="0" applyAlignment="0" applyProtection="0"/>
    <xf numFmtId="0" fontId="94" fillId="46" borderId="216" applyNumberFormat="0" applyAlignment="0" applyProtection="0"/>
    <xf numFmtId="0" fontId="94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1" borderId="216" applyNumberFormat="0" applyAlignment="0" applyProtection="0"/>
    <xf numFmtId="189" fontId="95" fillId="0" borderId="214"/>
    <xf numFmtId="189" fontId="95" fillId="0" borderId="214"/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215" fontId="157" fillId="103" borderId="220" applyNumberFormat="0"/>
    <xf numFmtId="215" fontId="157" fillId="103" borderId="220" applyNumberFormat="0"/>
    <xf numFmtId="215" fontId="60" fillId="74" borderId="216" applyNumberFormat="0" applyAlignment="0" applyProtection="0"/>
    <xf numFmtId="215" fontId="289" fillId="0" borderId="214"/>
    <xf numFmtId="309" fontId="63" fillId="0" borderId="213">
      <alignment horizontal="left"/>
    </xf>
    <xf numFmtId="0" fontId="84" fillId="1" borderId="213">
      <alignment horizontal="left"/>
    </xf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318" fillId="107" borderId="214"/>
    <xf numFmtId="12" fontId="344" fillId="0" borderId="219">
      <alignment horizontal="center"/>
    </xf>
    <xf numFmtId="215" fontId="157" fillId="121" borderId="210" applyNumberFormat="0" applyProtection="0"/>
    <xf numFmtId="215" fontId="289" fillId="0" borderId="214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215" fontId="318" fillId="0" borderId="214"/>
    <xf numFmtId="0" fontId="146" fillId="74" borderId="216" applyNumberFormat="0" applyAlignment="0" applyProtection="0"/>
    <xf numFmtId="0" fontId="173" fillId="46" borderId="216" applyNumberFormat="0" applyAlignment="0" applyProtection="0"/>
    <xf numFmtId="189" fontId="59" fillId="73" borderId="214"/>
    <xf numFmtId="189" fontId="59" fillId="73" borderId="214"/>
    <xf numFmtId="0" fontId="60" fillId="74" borderId="216" applyNumberFormat="0" applyAlignment="0" applyProtection="0"/>
    <xf numFmtId="0" fontId="60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7" fillId="95" borderId="216" applyNumberFormat="0" applyAlignment="0" applyProtection="0"/>
    <xf numFmtId="0" fontId="61" fillId="74" borderId="216" applyNumberFormat="0" applyAlignment="0" applyProtection="0"/>
    <xf numFmtId="0" fontId="61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93" fillId="46" borderId="216" applyNumberFormat="0" applyAlignment="0" applyProtection="0"/>
    <xf numFmtId="0" fontId="9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" borderId="216" applyNumberFormat="0" applyAlignment="0" applyProtection="0"/>
    <xf numFmtId="0" fontId="94" fillId="46" borderId="216" applyNumberFormat="0" applyAlignment="0" applyProtection="0"/>
    <xf numFmtId="0" fontId="94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1" borderId="216" applyNumberFormat="0" applyAlignment="0" applyProtection="0"/>
    <xf numFmtId="189" fontId="95" fillId="0" borderId="214"/>
    <xf numFmtId="189" fontId="95" fillId="0" borderId="214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215" fontId="60" fillId="74" borderId="216" applyNumberFormat="0" applyAlignment="0" applyProtection="0"/>
    <xf numFmtId="215" fontId="289" fillId="0" borderId="214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93" fillId="46" borderId="216" applyNumberFormat="0" applyAlignment="0" applyProtection="0"/>
    <xf numFmtId="215" fontId="318" fillId="107" borderId="214"/>
    <xf numFmtId="0" fontId="30" fillId="0" borderId="0">
      <alignment vertical="top" wrapText="1"/>
    </xf>
  </cellStyleXfs>
  <cellXfs count="293">
    <xf numFmtId="0" fontId="0" fillId="0" borderId="0" xfId="0">
      <alignment vertical="top" wrapText="1"/>
    </xf>
    <xf numFmtId="0" fontId="391" fillId="0" borderId="0" xfId="0" applyFont="1" applyAlignment="1">
      <alignment vertical="center"/>
    </xf>
    <xf numFmtId="49" fontId="391" fillId="0" borderId="0" xfId="0" applyNumberFormat="1" applyFont="1" applyAlignment="1">
      <alignment horizontal="center" vertical="center"/>
    </xf>
    <xf numFmtId="175" fontId="73" fillId="0" borderId="0" xfId="0" applyNumberFormat="1" applyFont="1" applyAlignment="1"/>
    <xf numFmtId="0" fontId="73" fillId="0" borderId="0" xfId="0" applyFont="1" applyAlignment="1"/>
    <xf numFmtId="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right"/>
    </xf>
    <xf numFmtId="198" fontId="73" fillId="0" borderId="0" xfId="0" applyNumberFormat="1" applyFont="1" applyAlignment="1">
      <alignment horizontal="center" vertical="center"/>
    </xf>
    <xf numFmtId="41" fontId="73" fillId="0" borderId="0" xfId="0" applyNumberFormat="1" applyFont="1" applyAlignment="1">
      <alignment horizontal="right" vertical="center"/>
    </xf>
    <xf numFmtId="41" fontId="73" fillId="0" borderId="210" xfId="0" applyNumberFormat="1" applyFont="1" applyBorder="1" applyAlignment="1">
      <alignment horizontal="right" vertical="center"/>
    </xf>
    <xf numFmtId="326" fontId="73" fillId="0" borderId="0" xfId="391" applyNumberFormat="1" applyFont="1" applyAlignment="1">
      <alignment horizontal="right" vertical="center"/>
    </xf>
    <xf numFmtId="41" fontId="73" fillId="0" borderId="209" xfId="0" applyNumberFormat="1" applyFont="1" applyBorder="1" applyAlignment="1">
      <alignment horizontal="right" vertical="center"/>
    </xf>
    <xf numFmtId="175" fontId="391" fillId="0" borderId="0" xfId="0" applyNumberFormat="1" applyFont="1" applyAlignment="1"/>
    <xf numFmtId="41" fontId="73" fillId="0" borderId="211" xfId="0" applyNumberFormat="1" applyFont="1" applyBorder="1" applyAlignment="1">
      <alignment horizontal="right" vertical="center"/>
    </xf>
    <xf numFmtId="0" fontId="73" fillId="0" borderId="114" xfId="0" applyFont="1" applyBorder="1" applyAlignment="1">
      <alignment horizontal="center" vertical="center"/>
    </xf>
    <xf numFmtId="0" fontId="73" fillId="0" borderId="0" xfId="0" applyFont="1" applyAlignment="1">
      <alignment vertical="center"/>
    </xf>
    <xf numFmtId="0" fontId="391" fillId="0" borderId="0" xfId="0" applyFont="1" applyAlignment="1">
      <alignment horizontal="left" vertical="center" indent="1"/>
    </xf>
    <xf numFmtId="175" fontId="73" fillId="0" borderId="0" xfId="0" applyNumberFormat="1" applyFont="1" applyAlignment="1">
      <alignment vertical="center"/>
    </xf>
    <xf numFmtId="0" fontId="391" fillId="0" borderId="0" xfId="0" applyFont="1" applyAlignment="1">
      <alignment horizontal="left" vertical="center"/>
    </xf>
    <xf numFmtId="185" fontId="73" fillId="0" borderId="114" xfId="0" applyNumberFormat="1" applyFont="1" applyBorder="1" applyAlignment="1">
      <alignment vertical="center"/>
    </xf>
    <xf numFmtId="0" fontId="73" fillId="0" borderId="114" xfId="0" applyFont="1" applyBorder="1" applyAlignment="1">
      <alignment vertical="center"/>
    </xf>
    <xf numFmtId="198" fontId="391" fillId="0" borderId="0" xfId="0" applyNumberFormat="1" applyFont="1" applyAlignment="1">
      <alignment horizontal="center" vertical="center"/>
    </xf>
    <xf numFmtId="37" fontId="73" fillId="0" borderId="0" xfId="0" applyNumberFormat="1" applyFont="1" applyAlignment="1">
      <alignment vertical="center"/>
    </xf>
    <xf numFmtId="37" fontId="73" fillId="0" borderId="210" xfId="0" applyNumberFormat="1" applyFont="1" applyBorder="1" applyAlignment="1">
      <alignment vertical="center"/>
    </xf>
    <xf numFmtId="326" fontId="73" fillId="0" borderId="0" xfId="391" applyNumberFormat="1" applyFont="1" applyAlignment="1">
      <alignment vertical="center"/>
    </xf>
    <xf numFmtId="175" fontId="391" fillId="0" borderId="0" xfId="0" applyNumberFormat="1" applyFont="1" applyAlignment="1">
      <alignment vertical="center"/>
    </xf>
    <xf numFmtId="0" fontId="73" fillId="0" borderId="0" xfId="0" applyFont="1" applyAlignment="1">
      <alignment horizontal="left" vertical="center"/>
    </xf>
    <xf numFmtId="39" fontId="73" fillId="0" borderId="0" xfId="0" applyNumberFormat="1" applyFont="1" applyAlignment="1">
      <alignment horizontal="left" vertical="center"/>
    </xf>
    <xf numFmtId="0" fontId="391" fillId="0" borderId="114" xfId="93" applyFont="1" applyBorder="1" applyAlignment="1">
      <alignment horizontal="right"/>
    </xf>
    <xf numFmtId="175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/>
    </xf>
    <xf numFmtId="0" fontId="73" fillId="0" borderId="0" xfId="93" applyFont="1" applyAlignment="1"/>
    <xf numFmtId="198" fontId="391" fillId="0" borderId="0" xfId="10892" applyNumberFormat="1" applyFont="1" applyAlignment="1">
      <alignment vertical="center"/>
    </xf>
    <xf numFmtId="327" fontId="73" fillId="0" borderId="0" xfId="312" applyNumberFormat="1" applyFont="1"/>
    <xf numFmtId="0" fontId="345" fillId="0" borderId="0" xfId="0" applyFont="1" applyAlignment="1">
      <alignment vertical="center" wrapText="1"/>
    </xf>
    <xf numFmtId="0" fontId="394" fillId="0" borderId="0" xfId="0" applyFont="1" applyAlignment="1">
      <alignment horizontal="center"/>
    </xf>
    <xf numFmtId="0" fontId="394" fillId="0" borderId="0" xfId="0" applyFont="1" applyAlignment="1">
      <alignment horizontal="right"/>
    </xf>
    <xf numFmtId="0" fontId="395" fillId="0" borderId="0" xfId="0" applyFont="1" applyAlignment="1"/>
    <xf numFmtId="0" fontId="345" fillId="0" borderId="0" xfId="0" applyFont="1">
      <alignment vertical="top" wrapText="1"/>
    </xf>
    <xf numFmtId="0" fontId="141" fillId="0" borderId="0" xfId="0" applyFont="1" applyAlignment="1">
      <alignment vertical="center" wrapText="1"/>
    </xf>
    <xf numFmtId="0" fontId="396" fillId="0" borderId="0" xfId="0" applyFont="1" applyAlignment="1">
      <alignment vertical="center" wrapText="1"/>
    </xf>
    <xf numFmtId="0" fontId="394" fillId="0" borderId="0" xfId="0" applyFont="1" applyAlignment="1"/>
    <xf numFmtId="198" fontId="394" fillId="0" borderId="0" xfId="0" applyNumberFormat="1" applyFont="1" applyAlignment="1">
      <alignment horizontal="center" vertical="center"/>
    </xf>
    <xf numFmtId="39" fontId="394" fillId="0" borderId="0" xfId="0" applyNumberFormat="1" applyFont="1" applyAlignment="1">
      <alignment vertical="center"/>
    </xf>
    <xf numFmtId="0" fontId="396" fillId="0" borderId="0" xfId="0" applyFont="1">
      <alignment vertical="top" wrapText="1"/>
    </xf>
    <xf numFmtId="40" fontId="394" fillId="0" borderId="0" xfId="101" applyNumberFormat="1" applyFont="1"/>
    <xf numFmtId="183" fontId="394" fillId="0" borderId="0" xfId="101" applyNumberFormat="1" applyFont="1"/>
    <xf numFmtId="185" fontId="394" fillId="0" borderId="0" xfId="101" applyNumberFormat="1" applyFont="1"/>
    <xf numFmtId="181" fontId="394" fillId="0" borderId="0" xfId="101" applyNumberFormat="1" applyFont="1"/>
    <xf numFmtId="181" fontId="394" fillId="0" borderId="0" xfId="32" applyNumberFormat="1" applyFont="1" applyAlignment="1"/>
    <xf numFmtId="183" fontId="395" fillId="0" borderId="0" xfId="0" applyNumberFormat="1" applyFont="1" applyAlignment="1"/>
    <xf numFmtId="185" fontId="395" fillId="0" borderId="0" xfId="0" applyNumberFormat="1" applyFont="1" applyAlignment="1"/>
    <xf numFmtId="0" fontId="395" fillId="0" borderId="0" xfId="93" applyFont="1" applyAlignment="1"/>
    <xf numFmtId="214" fontId="73" fillId="0" borderId="0" xfId="10887" applyNumberFormat="1" applyFont="1" applyAlignment="1">
      <alignment horizontal="center" vertical="center"/>
    </xf>
    <xf numFmtId="37" fontId="73" fillId="0" borderId="211" xfId="0" applyNumberFormat="1" applyFont="1" applyBorder="1" applyAlignment="1">
      <alignment vertical="center"/>
    </xf>
    <xf numFmtId="175" fontId="392" fillId="0" borderId="0" xfId="0" applyNumberFormat="1" applyFont="1" applyAlignment="1"/>
    <xf numFmtId="0" fontId="391" fillId="0" borderId="0" xfId="10888" applyFont="1" applyAlignment="1">
      <alignment vertical="center"/>
    </xf>
    <xf numFmtId="40" fontId="73" fillId="0" borderId="0" xfId="0" quotePrefix="1" applyNumberFormat="1" applyFont="1" applyAlignment="1">
      <alignment horizontal="left" vertical="center" indent="1"/>
    </xf>
    <xf numFmtId="326" fontId="73" fillId="0" borderId="0" xfId="391" applyNumberFormat="1" applyFont="1" applyFill="1" applyAlignment="1">
      <alignment vertical="center"/>
    </xf>
    <xf numFmtId="0" fontId="73" fillId="0" borderId="0" xfId="0" applyFont="1" applyAlignment="1">
      <alignment horizontal="center"/>
    </xf>
    <xf numFmtId="327" fontId="73" fillId="0" borderId="0" xfId="312" applyNumberFormat="1" applyFont="1" applyFill="1"/>
    <xf numFmtId="0" fontId="73" fillId="0" borderId="0" xfId="93" applyFont="1" applyAlignment="1">
      <alignment vertical="center"/>
    </xf>
    <xf numFmtId="198" fontId="73" fillId="0" borderId="0" xfId="0" applyNumberFormat="1" applyFont="1" applyAlignment="1">
      <alignment vertical="center"/>
    </xf>
    <xf numFmtId="0" fontId="391" fillId="0" borderId="0" xfId="0" quotePrefix="1" applyFont="1" applyAlignment="1">
      <alignment horizontal="left" vertical="center"/>
    </xf>
    <xf numFmtId="0" fontId="391" fillId="0" borderId="0" xfId="0" applyFont="1" applyAlignment="1">
      <alignment horizontal="center" vertical="center"/>
    </xf>
    <xf numFmtId="49" fontId="73" fillId="0" borderId="0" xfId="32" applyNumberFormat="1" applyFont="1" applyFill="1" applyBorder="1" applyAlignment="1">
      <alignment vertical="center"/>
    </xf>
    <xf numFmtId="176" fontId="349" fillId="0" borderId="0" xfId="32" applyFont="1" applyFill="1">
      <alignment vertical="top" wrapText="1"/>
    </xf>
    <xf numFmtId="37" fontId="73" fillId="0" borderId="209" xfId="0" applyNumberFormat="1" applyFont="1" applyBorder="1" applyAlignment="1">
      <alignment vertical="center"/>
    </xf>
    <xf numFmtId="41" fontId="345" fillId="0" borderId="0" xfId="0" applyNumberFormat="1" applyFont="1" applyAlignment="1">
      <alignment vertical="center" wrapText="1"/>
    </xf>
    <xf numFmtId="198" fontId="345" fillId="0" borderId="0" xfId="0" applyNumberFormat="1" applyFont="1" applyAlignment="1">
      <alignment vertical="center" wrapText="1"/>
    </xf>
    <xf numFmtId="41" fontId="141" fillId="0" borderId="0" xfId="0" applyNumberFormat="1" applyFont="1" applyAlignment="1">
      <alignment vertical="center" wrapText="1"/>
    </xf>
    <xf numFmtId="198" fontId="141" fillId="0" borderId="0" xfId="0" applyNumberFormat="1" applyFont="1" applyAlignment="1">
      <alignment vertical="center" wrapText="1"/>
    </xf>
    <xf numFmtId="330" fontId="345" fillId="0" borderId="0" xfId="0" applyNumberFormat="1" applyFont="1" applyAlignment="1">
      <alignment vertical="center" wrapText="1"/>
    </xf>
    <xf numFmtId="184" fontId="73" fillId="0" borderId="0" xfId="0" applyNumberFormat="1" applyFont="1" applyAlignment="1"/>
    <xf numFmtId="41" fontId="73" fillId="0" borderId="0" xfId="0" applyNumberFormat="1" applyFont="1" applyAlignment="1"/>
    <xf numFmtId="0" fontId="73" fillId="0" borderId="0" xfId="0" applyFont="1" applyAlignment="1">
      <alignment horizontal="left" vertical="center" indent="2"/>
    </xf>
    <xf numFmtId="0" fontId="73" fillId="0" borderId="0" xfId="0" applyFont="1" applyAlignment="1">
      <alignment horizontal="left" vertical="center" indent="3"/>
    </xf>
    <xf numFmtId="37" fontId="28" fillId="0" borderId="0" xfId="0" applyNumberFormat="1" applyFont="1" applyAlignment="1">
      <alignment vertical="center"/>
    </xf>
    <xf numFmtId="39" fontId="391" fillId="0" borderId="0" xfId="0" applyNumberFormat="1" applyFont="1" applyAlignment="1">
      <alignment horizontal="left" vertical="center"/>
    </xf>
    <xf numFmtId="327" fontId="28" fillId="0" borderId="0" xfId="312" applyNumberFormat="1" applyFont="1" applyFill="1" applyBorder="1"/>
    <xf numFmtId="326" fontId="28" fillId="0" borderId="0" xfId="391" applyNumberFormat="1" applyFont="1" applyFill="1" applyAlignment="1">
      <alignment horizontal="center" vertical="center"/>
    </xf>
    <xf numFmtId="326" fontId="28" fillId="0" borderId="0" xfId="391" applyNumberFormat="1" applyFont="1" applyFill="1" applyBorder="1" applyAlignment="1">
      <alignment vertical="center"/>
    </xf>
    <xf numFmtId="37" fontId="28" fillId="0" borderId="209" xfId="0" applyNumberFormat="1" applyFont="1" applyBorder="1" applyAlignment="1">
      <alignment vertical="center"/>
    </xf>
    <xf numFmtId="327" fontId="28" fillId="0" borderId="209" xfId="312" applyNumberFormat="1" applyFont="1" applyFill="1" applyBorder="1"/>
    <xf numFmtId="37" fontId="28" fillId="0" borderId="211" xfId="0" applyNumberFormat="1" applyFont="1" applyBorder="1" applyAlignment="1">
      <alignment vertical="center"/>
    </xf>
    <xf numFmtId="37" fontId="28" fillId="0" borderId="210" xfId="0" applyNumberFormat="1" applyFont="1" applyBorder="1" applyAlignment="1">
      <alignment vertical="center"/>
    </xf>
    <xf numFmtId="198" fontId="73" fillId="0" borderId="210" xfId="0" applyNumberFormat="1" applyFont="1" applyBorder="1" applyAlignment="1">
      <alignment vertical="center"/>
    </xf>
    <xf numFmtId="198" fontId="73" fillId="0" borderId="211" xfId="0" applyNumberFormat="1" applyFont="1" applyBorder="1" applyAlignment="1">
      <alignment vertical="center"/>
    </xf>
    <xf numFmtId="198" fontId="28" fillId="0" borderId="0" xfId="0" applyNumberFormat="1" applyFont="1" applyAlignment="1">
      <alignment horizontal="center" vertical="center"/>
    </xf>
    <xf numFmtId="326" fontId="28" fillId="0" borderId="0" xfId="391" applyNumberFormat="1" applyFont="1" applyFill="1" applyAlignment="1">
      <alignment vertical="center"/>
    </xf>
    <xf numFmtId="43" fontId="28" fillId="0" borderId="0" xfId="312" applyFont="1" applyFill="1" applyBorder="1"/>
    <xf numFmtId="39" fontId="28" fillId="0" borderId="0" xfId="0" applyNumberFormat="1" applyFont="1" applyAlignment="1">
      <alignment vertical="center"/>
    </xf>
    <xf numFmtId="331" fontId="391" fillId="0" borderId="0" xfId="0" applyNumberFormat="1" applyFont="1" applyAlignment="1">
      <alignment horizontal="center" vertical="center"/>
    </xf>
    <xf numFmtId="331" fontId="73" fillId="0" borderId="0" xfId="0" applyNumberFormat="1" applyFont="1" applyAlignment="1">
      <alignment vertical="center"/>
    </xf>
    <xf numFmtId="331" fontId="73" fillId="0" borderId="0" xfId="391" applyNumberFormat="1" applyFont="1" applyFill="1" applyAlignment="1">
      <alignment vertical="center"/>
    </xf>
    <xf numFmtId="331" fontId="73" fillId="0" borderId="0" xfId="0" applyNumberFormat="1" applyFont="1" applyAlignment="1">
      <alignment horizontal="right" vertical="center"/>
    </xf>
    <xf numFmtId="331" fontId="73" fillId="0" borderId="0" xfId="0" applyNumberFormat="1" applyFont="1" applyAlignment="1">
      <alignment horizontal="center" vertical="center"/>
    </xf>
    <xf numFmtId="331" fontId="73" fillId="0" borderId="209" xfId="0" applyNumberFormat="1" applyFont="1" applyBorder="1" applyAlignment="1">
      <alignment vertical="center"/>
    </xf>
    <xf numFmtId="331" fontId="73" fillId="0" borderId="209" xfId="0" applyNumberFormat="1" applyFont="1" applyBorder="1" applyAlignment="1">
      <alignment horizontal="right" vertical="center"/>
    </xf>
    <xf numFmtId="331" fontId="73" fillId="0" borderId="0" xfId="0" applyNumberFormat="1" applyFont="1" applyAlignment="1"/>
    <xf numFmtId="331" fontId="73" fillId="0" borderId="0" xfId="32" applyNumberFormat="1" applyFont="1" applyFill="1" applyAlignment="1">
      <alignment horizontal="right"/>
    </xf>
    <xf numFmtId="331" fontId="73" fillId="0" borderId="0" xfId="0" applyNumberFormat="1" applyFont="1" applyAlignment="1">
      <alignment horizontal="center"/>
    </xf>
    <xf numFmtId="331" fontId="73" fillId="0" borderId="0" xfId="391" applyNumberFormat="1" applyFont="1" applyFill="1" applyAlignment="1">
      <alignment horizontal="center" vertical="center"/>
    </xf>
    <xf numFmtId="39" fontId="73" fillId="0" borderId="0" xfId="0" applyNumberFormat="1" applyFont="1" applyAlignment="1">
      <alignment vertical="center"/>
    </xf>
    <xf numFmtId="0" fontId="349" fillId="0" borderId="0" xfId="0" applyFont="1" applyAlignment="1">
      <alignment vertical="center" wrapText="1"/>
    </xf>
    <xf numFmtId="331" fontId="73" fillId="0" borderId="210" xfId="0" applyNumberFormat="1" applyFont="1" applyBorder="1" applyAlignment="1">
      <alignment vertical="center"/>
    </xf>
    <xf numFmtId="331" fontId="73" fillId="0" borderId="211" xfId="0" applyNumberFormat="1" applyFont="1" applyBorder="1" applyAlignment="1">
      <alignment vertical="center"/>
    </xf>
    <xf numFmtId="41" fontId="349" fillId="0" borderId="0" xfId="0" applyNumberFormat="1" applyFont="1" applyAlignment="1">
      <alignment vertical="center" wrapText="1"/>
    </xf>
    <xf numFmtId="198" fontId="349" fillId="0" borderId="0" xfId="0" applyNumberFormat="1" applyFont="1" applyAlignment="1">
      <alignment vertical="center" wrapText="1"/>
    </xf>
    <xf numFmtId="0" fontId="349" fillId="0" borderId="0" xfId="0" applyFont="1">
      <alignment vertical="top" wrapText="1"/>
    </xf>
    <xf numFmtId="330" fontId="349" fillId="0" borderId="0" xfId="0" applyNumberFormat="1" applyFont="1" applyAlignment="1">
      <alignment vertical="center" wrapText="1"/>
    </xf>
    <xf numFmtId="41" fontId="73" fillId="0" borderId="0" xfId="0" applyNumberFormat="1" applyFont="1" applyAlignment="1">
      <alignment vertical="center" wrapText="1"/>
    </xf>
    <xf numFmtId="198" fontId="73" fillId="0" borderId="0" xfId="0" applyNumberFormat="1" applyFont="1" applyAlignment="1">
      <alignment vertical="center" wrapText="1"/>
    </xf>
    <xf numFmtId="0" fontId="73" fillId="0" borderId="0" xfId="0" applyFont="1" applyAlignment="1">
      <alignment vertical="center" wrapText="1"/>
    </xf>
    <xf numFmtId="0" fontId="398" fillId="0" borderId="0" xfId="0" applyFont="1" applyAlignment="1">
      <alignment vertical="center" wrapText="1"/>
    </xf>
    <xf numFmtId="0" fontId="398" fillId="0" borderId="0" xfId="0" applyFont="1">
      <alignment vertical="top" wrapText="1"/>
    </xf>
    <xf numFmtId="40" fontId="73" fillId="0" borderId="0" xfId="101" applyNumberFormat="1" applyFont="1"/>
    <xf numFmtId="183" fontId="73" fillId="0" borderId="0" xfId="101" applyNumberFormat="1" applyFont="1"/>
    <xf numFmtId="181" fontId="73" fillId="0" borderId="0" xfId="101" applyNumberFormat="1" applyFont="1"/>
    <xf numFmtId="185" fontId="73" fillId="0" borderId="0" xfId="101" applyNumberFormat="1" applyFont="1"/>
    <xf numFmtId="181" fontId="73" fillId="0" borderId="0" xfId="32" applyNumberFormat="1" applyFont="1" applyAlignment="1"/>
    <xf numFmtId="183" fontId="73" fillId="0" borderId="0" xfId="0" applyNumberFormat="1" applyFont="1" applyAlignment="1"/>
    <xf numFmtId="185" fontId="73" fillId="0" borderId="0" xfId="0" applyNumberFormat="1" applyFont="1" applyAlignment="1"/>
    <xf numFmtId="332" fontId="73" fillId="0" borderId="0" xfId="0" applyNumberFormat="1" applyFont="1" applyAlignment="1">
      <alignment vertical="center"/>
    </xf>
    <xf numFmtId="327" fontId="73" fillId="0" borderId="0" xfId="312" applyNumberFormat="1" applyFont="1" applyBorder="1"/>
    <xf numFmtId="39" fontId="73" fillId="0" borderId="0" xfId="0" applyNumberFormat="1" applyFont="1" applyAlignment="1">
      <alignment horizontal="right" vertical="center"/>
    </xf>
    <xf numFmtId="331" fontId="28" fillId="0" borderId="0" xfId="0" applyNumberFormat="1" applyFont="1" applyAlignment="1">
      <alignment vertical="center"/>
    </xf>
    <xf numFmtId="331" fontId="399" fillId="0" borderId="0" xfId="0" applyNumberFormat="1" applyFont="1" applyAlignment="1">
      <alignment vertical="center"/>
    </xf>
    <xf numFmtId="9" fontId="28" fillId="0" borderId="0" xfId="10887" applyFont="1" applyFill="1" applyAlignment="1">
      <alignment vertical="center"/>
    </xf>
    <xf numFmtId="331" fontId="28" fillId="0" borderId="0" xfId="391" applyNumberFormat="1" applyFont="1" applyFill="1" applyAlignment="1">
      <alignment horizontal="center" vertical="center"/>
    </xf>
    <xf numFmtId="331" fontId="28" fillId="0" borderId="0" xfId="391" applyNumberFormat="1" applyFont="1" applyFill="1" applyBorder="1" applyAlignment="1">
      <alignment vertical="center"/>
    </xf>
    <xf numFmtId="331" fontId="400" fillId="0" borderId="0" xfId="0" applyNumberFormat="1" applyFont="1" applyAlignment="1">
      <alignment vertical="center"/>
    </xf>
    <xf numFmtId="0" fontId="73" fillId="0" borderId="0" xfId="0" applyFont="1" applyAlignment="1">
      <alignment horizontal="center" vertical="center"/>
    </xf>
    <xf numFmtId="331" fontId="73" fillId="0" borderId="0" xfId="0" applyNumberFormat="1" applyFont="1" applyAlignment="1">
      <alignment horizontal="right"/>
    </xf>
    <xf numFmtId="179" fontId="73" fillId="0" borderId="0" xfId="0" applyNumberFormat="1" applyFont="1" applyAlignment="1"/>
    <xf numFmtId="176" fontId="73" fillId="0" borderId="0" xfId="32" applyFont="1" applyFill="1">
      <alignment vertical="top" wrapText="1"/>
    </xf>
    <xf numFmtId="41" fontId="73" fillId="0" borderId="0" xfId="0" applyNumberFormat="1" applyFont="1" applyAlignment="1">
      <alignment horizontal="center" vertical="center"/>
    </xf>
    <xf numFmtId="41" fontId="73" fillId="0" borderId="114" xfId="0" applyNumberFormat="1" applyFont="1" applyBorder="1" applyAlignment="1">
      <alignment horizontal="center" vertical="center"/>
    </xf>
    <xf numFmtId="3" fontId="73" fillId="0" borderId="0" xfId="0" applyNumberFormat="1" applyFont="1" applyAlignment="1">
      <alignment horizontal="right" vertical="center"/>
    </xf>
    <xf numFmtId="326" fontId="73" fillId="0" borderId="0" xfId="391" applyNumberFormat="1" applyFont="1" applyFill="1" applyAlignment="1">
      <alignment horizontal="center" vertical="center"/>
    </xf>
    <xf numFmtId="41" fontId="73" fillId="0" borderId="210" xfId="0" applyNumberFormat="1" applyFont="1" applyBorder="1" applyAlignment="1">
      <alignment horizontal="center" vertical="center"/>
    </xf>
    <xf numFmtId="41" fontId="73" fillId="0" borderId="209" xfId="0" applyNumberFormat="1" applyFont="1" applyBorder="1" applyAlignment="1">
      <alignment horizontal="center" vertical="center"/>
    </xf>
    <xf numFmtId="169" fontId="73" fillId="0" borderId="0" xfId="391" applyNumberFormat="1" applyFont="1" applyFill="1" applyAlignment="1">
      <alignment vertical="center"/>
    </xf>
    <xf numFmtId="0" fontId="391" fillId="0" borderId="114" xfId="93" applyFont="1" applyBorder="1" applyAlignment="1">
      <alignment horizontal="center"/>
    </xf>
    <xf numFmtId="175" fontId="391" fillId="0" borderId="0" xfId="93" applyNumberFormat="1" applyFont="1" applyAlignment="1">
      <alignment horizontal="center" vertical="center"/>
    </xf>
    <xf numFmtId="0" fontId="395" fillId="0" borderId="0" xfId="93" applyFont="1" applyAlignment="1">
      <alignment vertical="center"/>
    </xf>
    <xf numFmtId="0" fontId="391" fillId="0" borderId="0" xfId="10893" applyFont="1" applyAlignment="1">
      <alignment horizontal="center" vertical="center"/>
    </xf>
    <xf numFmtId="0" fontId="391" fillId="0" borderId="0" xfId="10893" applyFont="1" applyAlignment="1">
      <alignment vertical="center"/>
    </xf>
    <xf numFmtId="0" fontId="391" fillId="0" borderId="0" xfId="93" applyFont="1" applyAlignment="1">
      <alignment vertical="center"/>
    </xf>
    <xf numFmtId="37" fontId="73" fillId="0" borderId="0" xfId="0" applyNumberFormat="1" applyFont="1" applyAlignment="1">
      <alignment horizontal="right" vertical="center"/>
    </xf>
    <xf numFmtId="37" fontId="73" fillId="0" borderId="0" xfId="391" applyNumberFormat="1" applyFont="1" applyFill="1" applyAlignment="1">
      <alignment horizontal="right"/>
    </xf>
    <xf numFmtId="37" fontId="73" fillId="0" borderId="210" xfId="0" applyNumberFormat="1" applyFont="1" applyBorder="1" applyAlignment="1">
      <alignment horizontal="right" vertical="center"/>
    </xf>
    <xf numFmtId="37" fontId="73" fillId="0" borderId="0" xfId="0" applyNumberFormat="1" applyFont="1" applyAlignment="1">
      <alignment horizontal="center"/>
    </xf>
    <xf numFmtId="37" fontId="73" fillId="0" borderId="0" xfId="0" applyNumberFormat="1" applyFont="1" applyAlignment="1">
      <alignment horizontal="right"/>
    </xf>
    <xf numFmtId="37" fontId="73" fillId="0" borderId="209" xfId="0" applyNumberFormat="1" applyFont="1" applyBorder="1" applyAlignment="1">
      <alignment horizontal="right" vertical="center"/>
    </xf>
    <xf numFmtId="37" fontId="73" fillId="0" borderId="114" xfId="0" applyNumberFormat="1" applyFont="1" applyBorder="1" applyAlignment="1">
      <alignment horizontal="right" vertical="center"/>
    </xf>
    <xf numFmtId="0" fontId="349" fillId="0" borderId="0" xfId="0" applyFont="1" applyAlignment="1">
      <alignment horizontal="center" vertical="center" wrapText="1"/>
    </xf>
    <xf numFmtId="326" fontId="391" fillId="0" borderId="0" xfId="391" applyNumberFormat="1" applyFont="1" applyFill="1" applyAlignment="1">
      <alignment vertical="center"/>
    </xf>
    <xf numFmtId="333" fontId="73" fillId="0" borderId="0" xfId="0" applyNumberFormat="1" applyFont="1" applyAlignment="1">
      <alignment vertical="center"/>
    </xf>
    <xf numFmtId="183" fontId="73" fillId="0" borderId="0" xfId="0" applyNumberFormat="1" applyFont="1" applyAlignment="1">
      <alignment vertical="center"/>
    </xf>
    <xf numFmtId="183" fontId="391" fillId="0" borderId="0" xfId="0" applyNumberFormat="1" applyFont="1" applyAlignment="1">
      <alignment horizontal="center" vertical="center"/>
    </xf>
    <xf numFmtId="327" fontId="73" fillId="0" borderId="0" xfId="93" applyNumberFormat="1" applyFont="1" applyAlignment="1"/>
    <xf numFmtId="176" fontId="73" fillId="0" borderId="0" xfId="32" applyFont="1" applyFill="1" applyBorder="1">
      <alignment vertical="top" wrapText="1"/>
    </xf>
    <xf numFmtId="176" fontId="349" fillId="0" borderId="0" xfId="32" applyFont="1" applyFill="1" applyAlignment="1">
      <alignment horizontal="center" vertical="top" wrapText="1"/>
    </xf>
    <xf numFmtId="37" fontId="73" fillId="0" borderId="0" xfId="0" applyNumberFormat="1" applyFont="1" applyAlignment="1">
      <alignment horizontal="center" vertical="center"/>
    </xf>
    <xf numFmtId="329" fontId="73" fillId="0" borderId="0" xfId="0" applyNumberFormat="1" applyFont="1" applyAlignment="1">
      <alignment horizontal="center" vertical="center"/>
    </xf>
    <xf numFmtId="327" fontId="73" fillId="0" borderId="0" xfId="312" applyNumberFormat="1" applyFont="1" applyFill="1" applyBorder="1"/>
    <xf numFmtId="237" fontId="28" fillId="0" borderId="0" xfId="0" applyNumberFormat="1" applyFont="1" applyAlignment="1">
      <alignment horizontal="center" vertical="center"/>
    </xf>
    <xf numFmtId="0" fontId="73" fillId="0" borderId="0" xfId="147" applyFont="1" applyAlignment="1">
      <alignment vertical="center"/>
    </xf>
    <xf numFmtId="0" fontId="391" fillId="0" borderId="114" xfId="0" applyFont="1" applyBorder="1" applyAlignment="1">
      <alignment horizontal="center" vertical="center"/>
    </xf>
    <xf numFmtId="0" fontId="73" fillId="0" borderId="114" xfId="68" applyFont="1" applyBorder="1" applyAlignment="1">
      <alignment vertical="center"/>
    </xf>
    <xf numFmtId="39" fontId="73" fillId="0" borderId="0" xfId="102" applyFont="1" applyAlignment="1">
      <alignment horizontal="center" vertical="center"/>
    </xf>
    <xf numFmtId="1" fontId="391" fillId="0" borderId="0" xfId="0" applyNumberFormat="1" applyFont="1" applyAlignment="1">
      <alignment vertical="center"/>
    </xf>
    <xf numFmtId="39" fontId="73" fillId="0" borderId="0" xfId="102" applyFont="1" applyAlignment="1">
      <alignment vertical="center"/>
    </xf>
    <xf numFmtId="0" fontId="73" fillId="0" borderId="0" xfId="68" applyFont="1" applyAlignment="1">
      <alignment vertical="center"/>
    </xf>
    <xf numFmtId="43" fontId="73" fillId="0" borderId="0" xfId="68" applyNumberFormat="1" applyFont="1" applyAlignment="1">
      <alignment vertical="center"/>
    </xf>
    <xf numFmtId="0" fontId="73" fillId="0" borderId="0" xfId="68" applyFont="1" applyAlignment="1">
      <alignment horizontal="left" vertical="center" indent="1"/>
    </xf>
    <xf numFmtId="39" fontId="73" fillId="0" borderId="0" xfId="102" applyFont="1" applyAlignment="1">
      <alignment horizontal="left" vertical="center" indent="1"/>
    </xf>
    <xf numFmtId="39" fontId="73" fillId="0" borderId="0" xfId="102" applyFont="1" applyAlignment="1">
      <alignment horizontal="left" vertical="center" indent="2"/>
    </xf>
    <xf numFmtId="39" fontId="73" fillId="0" borderId="0" xfId="102" applyFont="1" applyAlignment="1">
      <alignment horizontal="left" vertical="center" indent="3"/>
    </xf>
    <xf numFmtId="39" fontId="73" fillId="0" borderId="0" xfId="102" applyFont="1" applyAlignment="1">
      <alignment horizontal="left" vertical="center"/>
    </xf>
    <xf numFmtId="0" fontId="73" fillId="0" borderId="0" xfId="68" applyFont="1" applyAlignment="1">
      <alignment horizontal="left" vertical="center" indent="2"/>
    </xf>
    <xf numFmtId="39" fontId="391" fillId="0" borderId="0" xfId="102" applyFont="1" applyAlignment="1">
      <alignment horizontal="left" vertical="center" indent="3"/>
    </xf>
    <xf numFmtId="0" fontId="391" fillId="0" borderId="0" xfId="147" applyFont="1" applyAlignment="1">
      <alignment vertical="center"/>
    </xf>
    <xf numFmtId="0" fontId="391" fillId="0" borderId="0" xfId="147" applyFont="1"/>
    <xf numFmtId="39" fontId="73" fillId="0" borderId="0" xfId="102" applyFont="1"/>
    <xf numFmtId="0" fontId="73" fillId="0" borderId="0" xfId="147" applyFont="1"/>
    <xf numFmtId="4" fontId="73" fillId="0" borderId="0" xfId="0" applyNumberFormat="1" applyFont="1" applyAlignment="1">
      <alignment horizontal="center" vertical="center"/>
    </xf>
    <xf numFmtId="39" fontId="391" fillId="0" borderId="0" xfId="102" applyFont="1" applyAlignment="1">
      <alignment vertical="center"/>
    </xf>
    <xf numFmtId="0" fontId="73" fillId="0" borderId="0" xfId="68" applyFont="1"/>
    <xf numFmtId="0" fontId="73" fillId="0" borderId="0" xfId="102" applyNumberFormat="1" applyFont="1" applyAlignment="1">
      <alignment horizontal="center"/>
    </xf>
    <xf numFmtId="39" fontId="392" fillId="0" borderId="0" xfId="102" applyFont="1" applyAlignment="1">
      <alignment vertical="center"/>
    </xf>
    <xf numFmtId="0" fontId="73" fillId="0" borderId="0" xfId="147" applyFont="1" applyAlignment="1">
      <alignment horizontal="left" vertical="center" indent="1"/>
    </xf>
    <xf numFmtId="175" fontId="73" fillId="0" borderId="0" xfId="100" applyNumberFormat="1" applyFont="1" applyAlignment="1">
      <alignment horizontal="left" vertical="center" indent="1"/>
    </xf>
    <xf numFmtId="0" fontId="392" fillId="0" borderId="0" xfId="68" applyFont="1" applyAlignment="1">
      <alignment vertical="center"/>
    </xf>
    <xf numFmtId="0" fontId="73" fillId="0" borderId="0" xfId="68" quotePrefix="1" applyFont="1" applyAlignment="1">
      <alignment horizontal="center" vertical="center"/>
    </xf>
    <xf numFmtId="0" fontId="392" fillId="0" borderId="0" xfId="68" quotePrefix="1" applyFont="1" applyAlignment="1">
      <alignment horizontal="center" vertical="center"/>
    </xf>
    <xf numFmtId="43" fontId="73" fillId="0" borderId="0" xfId="68" applyNumberFormat="1" applyFont="1"/>
    <xf numFmtId="0" fontId="391" fillId="0" borderId="114" xfId="0" applyFont="1" applyBorder="1" applyAlignment="1">
      <alignment horizontal="right" vertical="center"/>
    </xf>
    <xf numFmtId="176" fontId="30" fillId="0" borderId="0" xfId="32">
      <alignment vertical="top" wrapText="1"/>
    </xf>
    <xf numFmtId="0" fontId="391" fillId="0" borderId="0" xfId="0" applyFont="1" applyAlignment="1">
      <alignment horizontal="center"/>
    </xf>
    <xf numFmtId="1" fontId="391" fillId="0" borderId="0" xfId="0" applyNumberFormat="1" applyFont="1" applyAlignment="1">
      <alignment horizontal="center" vertical="center"/>
    </xf>
    <xf numFmtId="0" fontId="391" fillId="0" borderId="0" xfId="0" applyFont="1" applyAlignment="1"/>
    <xf numFmtId="0" fontId="391" fillId="0" borderId="0" xfId="0" applyFont="1" applyAlignment="1">
      <alignment wrapText="1"/>
    </xf>
    <xf numFmtId="0" fontId="391" fillId="0" borderId="0" xfId="0" applyFont="1" applyAlignment="1">
      <alignment horizontal="left" vertical="center" indent="4"/>
    </xf>
    <xf numFmtId="0" fontId="391" fillId="0" borderId="0" xfId="0" applyFont="1" applyAlignment="1">
      <alignment horizontal="left"/>
    </xf>
    <xf numFmtId="0" fontId="73" fillId="0" borderId="0" xfId="0" quotePrefix="1" applyFont="1" applyAlignment="1">
      <alignment horizontal="left" vertical="center" indent="3"/>
    </xf>
    <xf numFmtId="0" fontId="391" fillId="0" borderId="0" xfId="0" applyFont="1" applyAlignment="1">
      <alignment horizontal="left" vertical="center" indent="3"/>
    </xf>
    <xf numFmtId="0" fontId="391" fillId="0" borderId="0" xfId="0" applyFont="1" applyAlignment="1">
      <alignment horizontal="left" vertical="center" indent="2"/>
    </xf>
    <xf numFmtId="175" fontId="393" fillId="0" borderId="0" xfId="0" applyNumberFormat="1" applyFont="1" applyAlignment="1"/>
    <xf numFmtId="0" fontId="73" fillId="0" borderId="0" xfId="0" applyFont="1" applyAlignment="1">
      <alignment horizontal="left" vertical="center" indent="1"/>
    </xf>
    <xf numFmtId="175" fontId="392" fillId="0" borderId="0" xfId="0" applyNumberFormat="1" applyFont="1" applyAlignment="1">
      <alignment vertical="center"/>
    </xf>
    <xf numFmtId="0" fontId="73" fillId="0" borderId="0" xfId="0" applyFont="1" applyAlignment="1">
      <alignment horizontal="left" indent="2"/>
    </xf>
    <xf numFmtId="0" fontId="73" fillId="0" borderId="0" xfId="0" applyFont="1" applyAlignment="1">
      <alignment horizontal="left" indent="3"/>
    </xf>
    <xf numFmtId="0" fontId="391" fillId="0" borderId="0" xfId="0" quotePrefix="1" applyFont="1" applyAlignment="1">
      <alignment horizontal="left" vertical="center" indent="2"/>
    </xf>
    <xf numFmtId="3" fontId="73" fillId="0" borderId="0" xfId="0" applyNumberFormat="1" applyFont="1" applyAlignment="1"/>
    <xf numFmtId="0" fontId="73" fillId="0" borderId="0" xfId="0" applyFont="1" applyAlignment="1">
      <alignment horizontal="left" indent="1"/>
    </xf>
    <xf numFmtId="41" fontId="73" fillId="0" borderId="0" xfId="0" applyNumberFormat="1" applyFont="1" applyAlignment="1">
      <alignment vertical="center"/>
    </xf>
    <xf numFmtId="37" fontId="391" fillId="0" borderId="0" xfId="0" applyNumberFormat="1" applyFont="1" applyAlignment="1">
      <alignment vertical="center"/>
    </xf>
    <xf numFmtId="37" fontId="391" fillId="0" borderId="0" xfId="0" applyNumberFormat="1" applyFont="1" applyAlignment="1">
      <alignment horizontal="left" vertical="center" indent="1"/>
    </xf>
    <xf numFmtId="43" fontId="30" fillId="0" borderId="0" xfId="32" applyNumberFormat="1">
      <alignment vertical="top" wrapText="1"/>
    </xf>
    <xf numFmtId="198" fontId="73" fillId="0" borderId="0" xfId="10892" applyNumberFormat="1" applyFont="1" applyAlignment="1">
      <alignment vertical="center"/>
    </xf>
    <xf numFmtId="37" fontId="73" fillId="0" borderId="200" xfId="0" applyNumberFormat="1" applyFont="1" applyBorder="1" applyAlignment="1">
      <alignment vertical="center"/>
    </xf>
    <xf numFmtId="0" fontId="391" fillId="0" borderId="0" xfId="93" applyFont="1" applyAlignment="1">
      <alignment horizontal="center" vertical="center"/>
    </xf>
    <xf numFmtId="0" fontId="391" fillId="0" borderId="0" xfId="0" quotePrefix="1" applyFont="1" applyAlignment="1">
      <alignment horizontal="center" vertical="center"/>
    </xf>
    <xf numFmtId="325" fontId="401" fillId="0" borderId="0" xfId="312" applyNumberFormat="1" applyFont="1" applyFill="1" applyBorder="1" applyAlignment="1">
      <alignment horizontal="center"/>
    </xf>
    <xf numFmtId="325" fontId="401" fillId="0" borderId="114" xfId="312" applyNumberFormat="1" applyFont="1" applyFill="1" applyBorder="1" applyAlignment="1">
      <alignment horizontal="center"/>
    </xf>
    <xf numFmtId="327" fontId="391" fillId="0" borderId="0" xfId="312" applyNumberFormat="1" applyFont="1" applyFill="1" applyBorder="1"/>
    <xf numFmtId="327" fontId="73" fillId="0" borderId="0" xfId="312" applyNumberFormat="1" applyFont="1" applyFill="1" applyBorder="1" applyAlignment="1">
      <alignment horizontal="center"/>
    </xf>
    <xf numFmtId="327" fontId="73" fillId="0" borderId="220" xfId="312" applyNumberFormat="1" applyFont="1" applyBorder="1"/>
    <xf numFmtId="327" fontId="73" fillId="0" borderId="220" xfId="312" applyNumberFormat="1" applyFont="1" applyFill="1" applyBorder="1"/>
    <xf numFmtId="334" fontId="73" fillId="0" borderId="0" xfId="93" applyNumberFormat="1" applyFont="1" applyAlignment="1">
      <alignment horizontal="center"/>
    </xf>
    <xf numFmtId="0" fontId="391" fillId="0" borderId="200" xfId="93" applyFont="1" applyBorder="1" applyAlignment="1">
      <alignment horizontal="center" vertical="center"/>
    </xf>
    <xf numFmtId="175" fontId="391" fillId="0" borderId="200" xfId="93" applyNumberFormat="1" applyFont="1" applyBorder="1" applyAlignment="1">
      <alignment horizontal="center" vertical="center"/>
    </xf>
    <xf numFmtId="177" fontId="73" fillId="0" borderId="0" xfId="93" applyNumberFormat="1" applyFont="1" applyAlignment="1">
      <alignment horizontal="center"/>
    </xf>
    <xf numFmtId="327" fontId="73" fillId="0" borderId="0" xfId="312" applyNumberFormat="1" applyFont="1" applyAlignment="1"/>
    <xf numFmtId="328" fontId="73" fillId="0" borderId="0" xfId="312" applyNumberFormat="1" applyFont="1" applyFill="1" applyAlignment="1"/>
    <xf numFmtId="0" fontId="391" fillId="0" borderId="114" xfId="93" applyFont="1" applyBorder="1" applyAlignment="1">
      <alignment horizontal="center" vertical="center"/>
    </xf>
    <xf numFmtId="0" fontId="391" fillId="0" borderId="114" xfId="10893" applyFont="1" applyBorder="1" applyAlignment="1">
      <alignment horizontal="center" vertical="center"/>
    </xf>
    <xf numFmtId="325" fontId="401" fillId="0" borderId="220" xfId="312" applyNumberFormat="1" applyFont="1" applyFill="1" applyBorder="1" applyAlignment="1">
      <alignment horizontal="center"/>
    </xf>
    <xf numFmtId="41" fontId="391" fillId="0" borderId="0" xfId="10892" applyNumberFormat="1" applyFont="1" applyAlignment="1">
      <alignment horizontal="center" vertical="center"/>
    </xf>
    <xf numFmtId="327" fontId="73" fillId="0" borderId="220" xfId="312" applyNumberFormat="1" applyFont="1" applyFill="1" applyBorder="1" applyAlignment="1">
      <alignment horizontal="center"/>
    </xf>
    <xf numFmtId="331" fontId="73" fillId="0" borderId="220" xfId="0" applyNumberFormat="1" applyFont="1" applyBorder="1" applyAlignment="1">
      <alignment vertical="center"/>
    </xf>
    <xf numFmtId="325" fontId="401" fillId="0" borderId="201" xfId="312" applyNumberFormat="1" applyFont="1" applyFill="1" applyBorder="1" applyAlignment="1">
      <alignment horizontal="center"/>
    </xf>
    <xf numFmtId="336" fontId="73" fillId="0" borderId="0" xfId="0" applyNumberFormat="1" applyFont="1" applyAlignment="1">
      <alignment horizontal="right" vertical="center"/>
    </xf>
    <xf numFmtId="335" fontId="349" fillId="0" borderId="0" xfId="32" applyNumberFormat="1" applyFont="1" applyFill="1" applyBorder="1" applyAlignment="1">
      <alignment wrapText="1"/>
    </xf>
    <xf numFmtId="335" fontId="349" fillId="0" borderId="201" xfId="32" applyNumberFormat="1" applyFont="1" applyFill="1" applyBorder="1" applyAlignment="1">
      <alignment wrapText="1"/>
    </xf>
    <xf numFmtId="327" fontId="73" fillId="0" borderId="114" xfId="312" applyNumberFormat="1" applyFont="1" applyBorder="1"/>
    <xf numFmtId="14" fontId="73" fillId="0" borderId="0" xfId="0" applyNumberFormat="1" applyFont="1" applyAlignment="1">
      <alignment vertical="center" wrapText="1"/>
    </xf>
    <xf numFmtId="14" fontId="398" fillId="0" borderId="0" xfId="0" applyNumberFormat="1" applyFont="1" applyAlignment="1">
      <alignment vertical="center" wrapText="1"/>
    </xf>
    <xf numFmtId="0" fontId="73" fillId="0" borderId="0" xfId="93" applyFont="1" applyAlignment="1">
      <alignment horizontal="center"/>
    </xf>
    <xf numFmtId="37" fontId="73" fillId="0" borderId="201" xfId="0" applyNumberFormat="1" applyFont="1" applyBorder="1" applyAlignment="1">
      <alignment vertical="center"/>
    </xf>
    <xf numFmtId="214" fontId="73" fillId="0" borderId="0" xfId="10887" applyNumberFormat="1" applyFont="1" applyFill="1" applyAlignment="1">
      <alignment horizontal="center" vertical="center"/>
    </xf>
    <xf numFmtId="331" fontId="73" fillId="0" borderId="201" xfId="0" applyNumberFormat="1" applyFont="1" applyBorder="1" applyAlignment="1">
      <alignment vertical="center"/>
    </xf>
    <xf numFmtId="331" fontId="73" fillId="0" borderId="200" xfId="0" applyNumberFormat="1" applyFont="1" applyBorder="1" applyAlignment="1">
      <alignment vertical="center"/>
    </xf>
    <xf numFmtId="37" fontId="73" fillId="0" borderId="220" xfId="0" applyNumberFormat="1" applyFont="1" applyBorder="1" applyAlignment="1">
      <alignment vertical="center"/>
    </xf>
    <xf numFmtId="331" fontId="73" fillId="0" borderId="0" xfId="391" applyNumberFormat="1" applyFont="1" applyFill="1" applyBorder="1" applyAlignment="1">
      <alignment vertical="center"/>
    </xf>
    <xf numFmtId="181" fontId="73" fillId="0" borderId="0" xfId="32" applyNumberFormat="1" applyFont="1" applyFill="1" applyAlignment="1"/>
    <xf numFmtId="326" fontId="73" fillId="0" borderId="201" xfId="391" applyNumberFormat="1" applyFont="1" applyFill="1" applyBorder="1" applyAlignment="1">
      <alignment vertical="center"/>
    </xf>
    <xf numFmtId="37" fontId="73" fillId="0" borderId="212" xfId="0" applyNumberFormat="1" applyFont="1" applyBorder="1" applyAlignment="1">
      <alignment vertical="center"/>
    </xf>
    <xf numFmtId="237" fontId="73" fillId="0" borderId="0" xfId="0" applyNumberFormat="1" applyFont="1" applyAlignment="1">
      <alignment horizontal="center" vertical="center"/>
    </xf>
    <xf numFmtId="325" fontId="349" fillId="0" borderId="114" xfId="312" applyNumberFormat="1" applyFont="1" applyFill="1" applyBorder="1" applyAlignment="1">
      <alignment horizontal="center" vertical="center"/>
    </xf>
    <xf numFmtId="176" fontId="349" fillId="0" borderId="0" xfId="32" applyFont="1" applyFill="1" applyBorder="1">
      <alignment vertical="top" wrapText="1"/>
    </xf>
    <xf numFmtId="176" fontId="349" fillId="0" borderId="0" xfId="32" applyFont="1" applyFill="1" applyBorder="1" applyAlignment="1">
      <alignment horizontal="center" vertical="top" wrapText="1"/>
    </xf>
    <xf numFmtId="326" fontId="73" fillId="0" borderId="0" xfId="391" applyNumberFormat="1" applyFont="1" applyFill="1" applyBorder="1" applyAlignment="1">
      <alignment horizontal="center" vertical="center"/>
    </xf>
    <xf numFmtId="331" fontId="402" fillId="0" borderId="0" xfId="0" applyNumberFormat="1" applyFont="1" applyAlignment="1">
      <alignment horizontal="right" vertical="center"/>
    </xf>
    <xf numFmtId="37" fontId="402" fillId="0" borderId="0" xfId="0" applyNumberFormat="1" applyFont="1" applyAlignment="1">
      <alignment vertical="center"/>
    </xf>
    <xf numFmtId="331" fontId="402" fillId="0" borderId="0" xfId="0" applyNumberFormat="1" applyFont="1" applyAlignment="1">
      <alignment vertical="center"/>
    </xf>
    <xf numFmtId="331" fontId="402" fillId="0" borderId="0" xfId="391" applyNumberFormat="1" applyFont="1" applyFill="1" applyAlignment="1">
      <alignment vertical="center"/>
    </xf>
    <xf numFmtId="331" fontId="402" fillId="0" borderId="0" xfId="391" applyNumberFormat="1" applyFont="1" applyFill="1" applyBorder="1" applyAlignment="1">
      <alignment vertical="center"/>
    </xf>
    <xf numFmtId="198" fontId="403" fillId="0" borderId="0" xfId="10892" applyNumberFormat="1" applyFont="1" applyAlignment="1">
      <alignment vertical="center"/>
    </xf>
    <xf numFmtId="175" fontId="402" fillId="0" borderId="0" xfId="93" applyNumberFormat="1" applyFont="1" applyAlignment="1">
      <alignment horizontal="center"/>
    </xf>
    <xf numFmtId="327" fontId="402" fillId="0" borderId="0" xfId="312" applyNumberFormat="1" applyFont="1" applyBorder="1"/>
    <xf numFmtId="327" fontId="402" fillId="0" borderId="0" xfId="312" applyNumberFormat="1" applyFont="1"/>
    <xf numFmtId="0" fontId="404" fillId="0" borderId="0" xfId="93" applyFont="1" applyAlignment="1"/>
    <xf numFmtId="0" fontId="402" fillId="0" borderId="0" xfId="93" applyFont="1" applyAlignment="1"/>
    <xf numFmtId="327" fontId="402" fillId="0" borderId="0" xfId="312" applyNumberFormat="1" applyFont="1" applyFill="1"/>
    <xf numFmtId="37" fontId="405" fillId="0" borderId="0" xfId="0" applyNumberFormat="1" applyFont="1" applyAlignment="1">
      <alignment vertical="center"/>
    </xf>
    <xf numFmtId="37" fontId="405" fillId="0" borderId="0" xfId="0" applyNumberFormat="1" applyFont="1" applyAlignment="1">
      <alignment horizontal="center" vertical="center"/>
    </xf>
    <xf numFmtId="198" fontId="73" fillId="0" borderId="0" xfId="17323" applyNumberFormat="1" applyFont="1" applyAlignment="1">
      <alignment vertical="center"/>
    </xf>
    <xf numFmtId="198" fontId="73" fillId="0" borderId="114" xfId="17323" applyNumberFormat="1" applyFont="1" applyBorder="1" applyAlignment="1">
      <alignment vertical="center"/>
    </xf>
    <xf numFmtId="198" fontId="73" fillId="0" borderId="200" xfId="17323" applyNumberFormat="1" applyFont="1" applyBorder="1" applyAlignment="1">
      <alignment vertical="center"/>
    </xf>
    <xf numFmtId="183" fontId="391" fillId="0" borderId="114" xfId="0" applyNumberFormat="1" applyFont="1" applyBorder="1" applyAlignment="1">
      <alignment horizontal="center" vertical="center"/>
    </xf>
    <xf numFmtId="198" fontId="402" fillId="0" borderId="0" xfId="17323" applyNumberFormat="1" applyFont="1" applyAlignment="1">
      <alignment vertical="center"/>
    </xf>
    <xf numFmtId="37" fontId="73" fillId="0" borderId="114" xfId="0" applyNumberFormat="1" applyFont="1" applyBorder="1" applyAlignment="1">
      <alignment vertical="center"/>
    </xf>
    <xf numFmtId="37" fontId="73" fillId="0" borderId="0" xfId="0" applyNumberFormat="1" applyFont="1" applyBorder="1" applyAlignment="1">
      <alignment horizontal="right" vertical="center"/>
    </xf>
    <xf numFmtId="0" fontId="391" fillId="0" borderId="0" xfId="0" applyFont="1" applyAlignment="1">
      <alignment horizontal="center" vertical="center"/>
    </xf>
    <xf numFmtId="0" fontId="391" fillId="0" borderId="114" xfId="0" applyFont="1" applyBorder="1" applyAlignment="1">
      <alignment horizontal="right" vertical="center"/>
    </xf>
    <xf numFmtId="0" fontId="391" fillId="0" borderId="114" xfId="93" applyFont="1" applyBorder="1" applyAlignment="1">
      <alignment horizontal="center" vertical="center"/>
    </xf>
    <xf numFmtId="0" fontId="391" fillId="0" borderId="114" xfId="0" applyFont="1" applyBorder="1" applyAlignment="1">
      <alignment horizontal="center" vertical="center"/>
    </xf>
    <xf numFmtId="0" fontId="391" fillId="0" borderId="0" xfId="93" applyFont="1" applyAlignment="1">
      <alignment horizontal="center" vertical="center"/>
    </xf>
    <xf numFmtId="0" fontId="391" fillId="0" borderId="0" xfId="0" quotePrefix="1" applyFont="1" applyAlignment="1">
      <alignment horizontal="center" vertical="center"/>
    </xf>
    <xf numFmtId="41" fontId="391" fillId="0" borderId="0" xfId="0" applyNumberFormat="1" applyFont="1" applyAlignment="1">
      <alignment horizontal="center" vertical="center"/>
    </xf>
  </cellXfs>
  <cellStyles count="1732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25" xr:uid="{F333C9DF-CEAA-4F78-A1D2-1006982B732F}"/>
    <cellStyle name="AA FRAME 2 2 3" xfId="9233" xr:uid="{00000000-0005-0000-0000-000045030000}"/>
    <cellStyle name="AA FRAME 2 2 3 2" xfId="14970" xr:uid="{695A4B6D-5F18-4835-8BDE-4F470B8FFC17}"/>
    <cellStyle name="AA FRAME 2 2 4" xfId="9885" xr:uid="{00000000-0005-0000-0000-000046030000}"/>
    <cellStyle name="AA FRAME 2 2 4 2" xfId="15621" xr:uid="{E5EF24EF-B13A-4CC9-BC8E-CD6C4D65EAFD}"/>
    <cellStyle name="AA FRAME 2 2 5" xfId="10373" xr:uid="{00000000-0005-0000-0000-000047030000}"/>
    <cellStyle name="AA FRAME 2 2 5 2" xfId="16108" xr:uid="{7CAA08D9-A419-4637-85CA-91EBB9448B31}"/>
    <cellStyle name="AA FRAME 2 2 6" xfId="10812" xr:uid="{00000000-0005-0000-0000-000048030000}"/>
    <cellStyle name="AA FRAME 2 2 7" xfId="16986" xr:uid="{A81F7A04-8720-4152-A71D-96ABD4A812E1}"/>
    <cellStyle name="AA FRAME 2 3" xfId="8135" xr:uid="{00000000-0005-0000-0000-000049030000}"/>
    <cellStyle name="AA FRAME 2 3 2" xfId="13874" xr:uid="{562DBA1B-0EAF-4588-A421-9ACF39C03BD3}"/>
    <cellStyle name="AA FRAME 2 4" xfId="8787" xr:uid="{00000000-0005-0000-0000-00004A030000}"/>
    <cellStyle name="AA FRAME 2 4 2" xfId="14524" xr:uid="{25F32CC1-13A8-4639-8AEE-B40E807A3CB4}"/>
    <cellStyle name="AA FRAME 2 5" xfId="9427" xr:uid="{00000000-0005-0000-0000-00004B030000}"/>
    <cellStyle name="AA FRAME 2 5 2" xfId="15163" xr:uid="{1BD56F57-D4F1-4DCF-88A8-829DC9DA7D68}"/>
    <cellStyle name="AA FRAME 2 6" xfId="9980" xr:uid="{00000000-0005-0000-0000-00004C030000}"/>
    <cellStyle name="AA FRAME 2 6 2" xfId="15715" xr:uid="{AC04C988-50DB-4237-AAB7-B771FBCB5BEC}"/>
    <cellStyle name="AA FRAME 2 7" xfId="3100" xr:uid="{00000000-0005-0000-0000-00004D030000}"/>
    <cellStyle name="AA FRAME 2 7 2" xfId="11296" xr:uid="{FA63618B-3F2B-4F0C-B84B-9A044789456D}"/>
    <cellStyle name="AA FRAME 3" xfId="6674" xr:uid="{00000000-0005-0000-0000-00004E030000}"/>
    <cellStyle name="AA FRAME 3 2" xfId="8352" xr:uid="{00000000-0005-0000-0000-00004F030000}"/>
    <cellStyle name="AA FRAME 3 2 2" xfId="14090" xr:uid="{F1035B42-6A93-4BFA-8448-E55B8DC39C26}"/>
    <cellStyle name="AA FRAME 3 3" xfId="9002" xr:uid="{00000000-0005-0000-0000-000050030000}"/>
    <cellStyle name="AA FRAME 3 3 2" xfId="14739" xr:uid="{C145B997-B574-4473-8F3B-F4DAFFD0D916}"/>
    <cellStyle name="AA FRAME 3 4" xfId="9650" xr:uid="{00000000-0005-0000-0000-000051030000}"/>
    <cellStyle name="AA FRAME 3 4 2" xfId="15386" xr:uid="{ECA920BF-8AAD-4C90-A00D-B56CF50496EB}"/>
    <cellStyle name="AA FRAME 3 5" xfId="10139" xr:uid="{00000000-0005-0000-0000-000052030000}"/>
    <cellStyle name="AA FRAME 3 5 2" xfId="15874" xr:uid="{8EE0A31B-1E30-41CA-9CBC-6ABFC4A095F6}"/>
    <cellStyle name="AA FRAME 3 6" xfId="10583" xr:uid="{00000000-0005-0000-0000-000053030000}"/>
    <cellStyle name="AA FRAME 3 7" xfId="16757" xr:uid="{8B5E87B6-3A65-48E2-A4E4-D6E1D78AF464}"/>
    <cellStyle name="AA FRAME 4" xfId="7716" xr:uid="{00000000-0005-0000-0000-000054030000}"/>
    <cellStyle name="AA FRAME 4 2" xfId="13466" xr:uid="{2D2D3B7D-80B6-4B71-A6D4-2DE7466E985A}"/>
    <cellStyle name="AA FRAME 5" xfId="7131" xr:uid="{00000000-0005-0000-0000-000055030000}"/>
    <cellStyle name="AA FRAME 5 2" xfId="12897" xr:uid="{26DD7C57-7DCD-4C5E-8915-D78CD773948A}"/>
    <cellStyle name="AA FRAME 6" xfId="7897" xr:uid="{00000000-0005-0000-0000-000056030000}"/>
    <cellStyle name="AA FRAME 6 2" xfId="13640" xr:uid="{4DFF2E37-1855-4EA1-8DE7-78673D519666}"/>
    <cellStyle name="AA FRAME 7" xfId="7824" xr:uid="{00000000-0005-0000-0000-000057030000}"/>
    <cellStyle name="AA FRAME 7 2" xfId="13572" xr:uid="{35B5D0A6-AD12-40C1-BED0-258A00195C3E}"/>
    <cellStyle name="AA FRAME 8" xfId="7889" xr:uid="{00000000-0005-0000-0000-000058030000}"/>
    <cellStyle name="AA FRAME 8 2" xfId="13634" xr:uid="{D72406D6-0666-4EF0-A507-9725C90AB6F0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72" xr:uid="{FCDB1A95-BF18-4FF2-8C0D-5723449D9CE2}"/>
    <cellStyle name="Big Heading 2 2 3" xfId="17127" xr:uid="{6B2A54CE-DE86-4928-832B-8F48892588AB}"/>
    <cellStyle name="Big Heading 2 3" xfId="7129" xr:uid="{00000000-0005-0000-0000-0000F0030000}"/>
    <cellStyle name="Big Heading 3" xfId="7722" xr:uid="{00000000-0005-0000-0000-0000F1030000}"/>
    <cellStyle name="Big Heading 3 2" xfId="13471" xr:uid="{A0D41657-BD07-4644-AA64-6AC5D6D91AE5}"/>
    <cellStyle name="Big Heading 3 3" xfId="17126" xr:uid="{B3E26AD4-0FE8-462A-9299-745D467027B0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83" xr:uid="{01B35370-7B72-4A50-B3B8-F55F0C916E82}"/>
    <cellStyle name="BOLDSH - Style1 2 2 2 3" xfId="9091" xr:uid="{00000000-0005-0000-0000-0000FF030000}"/>
    <cellStyle name="BOLDSH - Style1 2 2 2 3 2" xfId="14828" xr:uid="{A8567DA2-AFDD-4BD5-9F6D-DC0F4B7B719D}"/>
    <cellStyle name="BOLDSH - Style1 2 2 2 4" xfId="9741" xr:uid="{00000000-0005-0000-0000-000000040000}"/>
    <cellStyle name="BOLDSH - Style1 2 2 2 4 2" xfId="15477" xr:uid="{615D9230-F59A-45B3-AD00-688CE5B0AA5F}"/>
    <cellStyle name="BOLDSH - Style1 2 2 2 5" xfId="10228" xr:uid="{00000000-0005-0000-0000-000001040000}"/>
    <cellStyle name="BOLDSH - Style1 2 2 2 5 2" xfId="15963" xr:uid="{63465AC8-35BB-42DB-B817-7402F242C1FC}"/>
    <cellStyle name="BOLDSH - Style1 2 2 2 6" xfId="10670" xr:uid="{00000000-0005-0000-0000-000002040000}"/>
    <cellStyle name="BOLDSH - Style1 2 2 2 6 2" xfId="16389" xr:uid="{EDD70597-C86C-479B-88E7-90D993D6063F}"/>
    <cellStyle name="BOLDSH - Style1 2 2 2 7" xfId="12589" xr:uid="{1AD5764E-9D1C-460B-81EE-CC40E9C0C10A}"/>
    <cellStyle name="BOLDSH - Style1 2 2 2 8" xfId="16842" xr:uid="{0351AF91-E449-4B0B-A806-AC092975DF63}"/>
    <cellStyle name="BOLDSH - Style1 2 2 3" xfId="7948" xr:uid="{00000000-0005-0000-0000-000003040000}"/>
    <cellStyle name="BOLDSH - Style1 2 2 3 2" xfId="13689" xr:uid="{C6D2D5E8-5851-42AE-A8BF-3F91CF917317}"/>
    <cellStyle name="BOLDSH - Style1 2 2 3 3" xfId="17204" xr:uid="{DCE8B83D-2EFD-408F-A0AC-22886ED7334A}"/>
    <cellStyle name="BOLDSH - Style1 2 2 4" xfId="3897" xr:uid="{00000000-0005-0000-0000-000004040000}"/>
    <cellStyle name="BOLDSH - Style1 2 2 4 2" xfId="11565" xr:uid="{DFEB7675-21C0-497D-B575-C5E3D66A71F0}"/>
    <cellStyle name="BOLDSH - Style1 2 2 5" xfId="7922" xr:uid="{00000000-0005-0000-0000-000005040000}"/>
    <cellStyle name="BOLDSH - Style1 2 2 5 2" xfId="13665" xr:uid="{24D57242-E4BA-4D70-8A1B-6D3EDDC9C73C}"/>
    <cellStyle name="BOLDSH - Style1 2 2 6" xfId="7106" xr:uid="{00000000-0005-0000-0000-000006040000}"/>
    <cellStyle name="BOLDSH - Style1 2 2 6 2" xfId="12874" xr:uid="{08A4B9B9-C07E-424C-A5CE-6EE17DB078B7}"/>
    <cellStyle name="BOLDSH - Style1 2 2 7" xfId="11768" xr:uid="{0015FD2E-2A13-4AB2-A14D-9296B8FE7C68}"/>
    <cellStyle name="BOLDSH - Style1 2 3" xfId="6533" xr:uid="{00000000-0005-0000-0000-000007040000}"/>
    <cellStyle name="BOLDSH - Style1 2 3 2" xfId="8213" xr:uid="{00000000-0005-0000-0000-000008040000}"/>
    <cellStyle name="BOLDSH - Style1 2 3 2 2" xfId="13952" xr:uid="{DE458F28-65D0-4B9B-8439-8AE475C116C8}"/>
    <cellStyle name="BOLDSH - Style1 2 3 3" xfId="8863" xr:uid="{00000000-0005-0000-0000-000009040000}"/>
    <cellStyle name="BOLDSH - Style1 2 3 3 2" xfId="14600" xr:uid="{47066937-A18A-4590-A084-23BD9D47BA91}"/>
    <cellStyle name="BOLDSH - Style1 2 3 4" xfId="9512" xr:uid="{00000000-0005-0000-0000-00000A040000}"/>
    <cellStyle name="BOLDSH - Style1 2 3 4 2" xfId="15248" xr:uid="{B64D3FC5-A71C-4733-B645-3F836E80396C}"/>
    <cellStyle name="BOLDSH - Style1 2 3 5" xfId="10001" xr:uid="{00000000-0005-0000-0000-00000B040000}"/>
    <cellStyle name="BOLDSH - Style1 2 3 5 2" xfId="15736" xr:uid="{D0C62C09-8E50-45A5-A2C8-923264AB8CD5}"/>
    <cellStyle name="BOLDSH - Style1 2 3 6" xfId="7156" xr:uid="{00000000-0005-0000-0000-00000C040000}"/>
    <cellStyle name="BOLDSH - Style1 2 3 6 2" xfId="12920" xr:uid="{1728164F-7AC8-4D43-B467-831E2D9878BD}"/>
    <cellStyle name="BOLDSH - Style1 2 3 7" xfId="12375" xr:uid="{12567511-0AEE-4694-9847-D6A55E5CB761}"/>
    <cellStyle name="BOLDSH - Style1 2 3 8" xfId="16620" xr:uid="{CB620D21-CCBA-4AB3-B6CC-9C8A0A07843E}"/>
    <cellStyle name="BOLDSH - Style1 2 4" xfId="2135" xr:uid="{00000000-0005-0000-0000-00000D040000}"/>
    <cellStyle name="BOLDSH - Style1 2 4 2" xfId="11020" xr:uid="{E3EA2CC9-03F6-4CF3-9950-50A33210BC78}"/>
    <cellStyle name="BOLDSH - Style1 2 4 3" xfId="11738" xr:uid="{44DFC93D-B9B0-44A2-9533-D1F1C3840BED}"/>
    <cellStyle name="BOLDSH - Style1 2 5" xfId="7472" xr:uid="{00000000-0005-0000-0000-00000E040000}"/>
    <cellStyle name="BOLDSH - Style1 2 5 2" xfId="13227" xr:uid="{1831C5FA-8912-4792-829D-11FDE77920B8}"/>
    <cellStyle name="BOLDSH - Style1 2 6" xfId="7234" xr:uid="{00000000-0005-0000-0000-00000F040000}"/>
    <cellStyle name="BOLDSH - Style1 2 6 2" xfId="12992" xr:uid="{7DAF6203-C856-4500-A786-92437721AFC9}"/>
    <cellStyle name="BOLDSH - Style1 2 7" xfId="9979" xr:uid="{00000000-0005-0000-0000-000010040000}"/>
    <cellStyle name="BOLDSH - Style1 2 7 2" xfId="15714" xr:uid="{A8EE6639-109B-48DA-A21D-241AC82C8B91}"/>
    <cellStyle name="BOLDSH - Style1 2 8" xfId="10901" xr:uid="{6E0EC0A8-2F75-4F04-92E7-0F6F3481EAE2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82" xr:uid="{EE4FBBD7-4032-4236-9AF6-2D71535BB8BA}"/>
    <cellStyle name="BOLDSH - Style1 3 2 3" xfId="9090" xr:uid="{00000000-0005-0000-0000-000014040000}"/>
    <cellStyle name="BOLDSH - Style1 3 2 3 2" xfId="14827" xr:uid="{FB46B330-6505-4F02-AF7B-6E3FEA506837}"/>
    <cellStyle name="BOLDSH - Style1 3 2 4" xfId="9740" xr:uid="{00000000-0005-0000-0000-000015040000}"/>
    <cellStyle name="BOLDSH - Style1 3 2 4 2" xfId="15476" xr:uid="{4D5FCCC7-6AE7-405E-86E3-409C2FE965D7}"/>
    <cellStyle name="BOLDSH - Style1 3 2 5" xfId="10227" xr:uid="{00000000-0005-0000-0000-000016040000}"/>
    <cellStyle name="BOLDSH - Style1 3 2 5 2" xfId="15962" xr:uid="{C2818EBC-A2F8-47AA-A429-D963B11E2AD2}"/>
    <cellStyle name="BOLDSH - Style1 3 2 6" xfId="10669" xr:uid="{00000000-0005-0000-0000-000017040000}"/>
    <cellStyle name="BOLDSH - Style1 3 2 6 2" xfId="16388" xr:uid="{33A7D970-08B9-4F89-82CF-2484C6C710B7}"/>
    <cellStyle name="BOLDSH - Style1 3 2 7" xfId="12588" xr:uid="{F77B9D88-5A90-46DD-B1C1-97D792CF2EAB}"/>
    <cellStyle name="BOLDSH - Style1 3 2 8" xfId="16841" xr:uid="{B0989F6E-0120-4090-BE01-8342F80FFF0B}"/>
    <cellStyle name="BOLDSH - Style1 3 3" xfId="7947" xr:uid="{00000000-0005-0000-0000-000018040000}"/>
    <cellStyle name="BOLDSH - Style1 3 3 2" xfId="13688" xr:uid="{38C8EC5B-E38C-4011-8BCB-C1E7AB179902}"/>
    <cellStyle name="BOLDSH - Style1 3 3 3" xfId="17203" xr:uid="{188A666E-B831-4F6F-BB5E-7917B3732749}"/>
    <cellStyle name="BOLDSH - Style1 3 4" xfId="3895" xr:uid="{00000000-0005-0000-0000-000019040000}"/>
    <cellStyle name="BOLDSH - Style1 3 4 2" xfId="11563" xr:uid="{E09E5204-50C8-41B2-A1B5-26C7AE08BB30}"/>
    <cellStyle name="BOLDSH - Style1 3 5" xfId="7921" xr:uid="{00000000-0005-0000-0000-00001A040000}"/>
    <cellStyle name="BOLDSH - Style1 3 5 2" xfId="13664" xr:uid="{EBF34660-578B-4A75-B666-F959C7ED735B}"/>
    <cellStyle name="BOLDSH - Style1 3 6" xfId="7825" xr:uid="{00000000-0005-0000-0000-00001B040000}"/>
    <cellStyle name="BOLDSH - Style1 3 6 2" xfId="13573" xr:uid="{8E4E411E-B1CD-4EB0-B858-EBBBA52E2F33}"/>
    <cellStyle name="BOLDSH - Style1 3 7" xfId="11767" xr:uid="{5FBA4A83-73CA-468E-B4E0-2A3385B7E4B8}"/>
    <cellStyle name="BOLDSH - Style1 4" xfId="6532" xr:uid="{00000000-0005-0000-0000-00001C040000}"/>
    <cellStyle name="BOLDSH - Style1 4 2" xfId="8212" xr:uid="{00000000-0005-0000-0000-00001D040000}"/>
    <cellStyle name="BOLDSH - Style1 4 2 2" xfId="13951" xr:uid="{C3466C05-40A2-4BD3-9175-AA6785F3DC4C}"/>
    <cellStyle name="BOLDSH - Style1 4 3" xfId="8862" xr:uid="{00000000-0005-0000-0000-00001E040000}"/>
    <cellStyle name="BOLDSH - Style1 4 3 2" xfId="14599" xr:uid="{821533FB-A07C-4F48-B19D-9936A91959E0}"/>
    <cellStyle name="BOLDSH - Style1 4 4" xfId="9511" xr:uid="{00000000-0005-0000-0000-00001F040000}"/>
    <cellStyle name="BOLDSH - Style1 4 4 2" xfId="15247" xr:uid="{AA0DE593-A39E-4A1E-9BDF-2CB4E2D98053}"/>
    <cellStyle name="BOLDSH - Style1 4 5" xfId="10000" xr:uid="{00000000-0005-0000-0000-000020040000}"/>
    <cellStyle name="BOLDSH - Style1 4 5 2" xfId="15735" xr:uid="{DA6989B5-5D64-47B6-BB37-22E2C504F1EF}"/>
    <cellStyle name="BOLDSH - Style1 4 6" xfId="7712" xr:uid="{00000000-0005-0000-0000-000021040000}"/>
    <cellStyle name="BOLDSH - Style1 4 6 2" xfId="13463" xr:uid="{2A33417E-0F90-41B8-99FC-3F733921F951}"/>
    <cellStyle name="BOLDSH - Style1 4 7" xfId="12374" xr:uid="{7246A858-FACF-4881-9CF0-0F48213189AF}"/>
    <cellStyle name="BOLDSH - Style1 4 8" xfId="16619" xr:uid="{0A9E9B4A-18AB-4657-AAD5-9D67EE0C74F5}"/>
    <cellStyle name="BOLDSH - Style1 5" xfId="2136" xr:uid="{00000000-0005-0000-0000-000022040000}"/>
    <cellStyle name="BOLDSH - Style1 5 2" xfId="11021" xr:uid="{AA138814-934D-438A-9524-C62B43799BFE}"/>
    <cellStyle name="BOLDSH - Style1 5 3" xfId="11737" xr:uid="{756D96E5-EA19-4D5F-AB53-6D2605154ABD}"/>
    <cellStyle name="BOLDSH - Style1 6" xfId="7473" xr:uid="{00000000-0005-0000-0000-000023040000}"/>
    <cellStyle name="BOLDSH - Style1 6 2" xfId="13228" xr:uid="{DEDEC9C2-E16D-4496-9774-9D0CB384C7DE}"/>
    <cellStyle name="BOLDSH - Style1 7" xfId="7233" xr:uid="{00000000-0005-0000-0000-000024040000}"/>
    <cellStyle name="BOLDSH - Style1 7 2" xfId="12991" xr:uid="{A8ABD6DF-43E3-4E7C-BF92-6D90781942B4}"/>
    <cellStyle name="BOLDSH - Style1 8" xfId="7713" xr:uid="{00000000-0005-0000-0000-000025040000}"/>
    <cellStyle name="BOLDSH - Style1 8 2" xfId="13464" xr:uid="{7459850B-FCC6-4EFB-98F4-4C14717F3127}"/>
    <cellStyle name="BOLDSH - Style1 9" xfId="10900" xr:uid="{1B7CEFB3-E83A-480F-A104-DC702D99E70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93" xr:uid="{FB660860-541B-46D1-81FB-6D36C371A81C}"/>
    <cellStyle name="Calculation 2 11" xfId="7397" xr:uid="{00000000-0005-0000-0000-00004A040000}"/>
    <cellStyle name="Calculation 2 11 2" xfId="13153" xr:uid="{0FE1A0B9-9404-4E2E-9E05-9993301F1FA9}"/>
    <cellStyle name="Calculation 2 2" xfId="288" xr:uid="{00000000-0005-0000-0000-00004B040000}"/>
    <cellStyle name="Calculation 2 2 10" xfId="10902" xr:uid="{B6166BC7-39B6-4B2C-9BB8-08E9F06FD52D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86" xr:uid="{3E12F472-0CD4-4D8A-80FE-1C2D0C72F83D}"/>
    <cellStyle name="Calculation 2 2 2 2 2 3" xfId="9094" xr:uid="{00000000-0005-0000-0000-000050040000}"/>
    <cellStyle name="Calculation 2 2 2 2 2 3 2" xfId="14831" xr:uid="{BE43CADA-90FB-43A2-900B-FAEC73079504}"/>
    <cellStyle name="Calculation 2 2 2 2 2 4" xfId="9744" xr:uid="{00000000-0005-0000-0000-000051040000}"/>
    <cellStyle name="Calculation 2 2 2 2 2 4 2" xfId="15480" xr:uid="{FB2DCDD1-13A2-4762-BECE-BAAE2E9D5CBC}"/>
    <cellStyle name="Calculation 2 2 2 2 2 5" xfId="10231" xr:uid="{00000000-0005-0000-0000-000052040000}"/>
    <cellStyle name="Calculation 2 2 2 2 2 5 2" xfId="15966" xr:uid="{F12E55FA-B6DE-4C31-B1F3-F4F4136F010A}"/>
    <cellStyle name="Calculation 2 2 2 2 2 6" xfId="10673" xr:uid="{00000000-0005-0000-0000-000053040000}"/>
    <cellStyle name="Calculation 2 2 2 2 2 6 2" xfId="16392" xr:uid="{8FAD6643-201E-44BF-B151-D3A6D28C5ACE}"/>
    <cellStyle name="Calculation 2 2 2 2 2 7" xfId="12592" xr:uid="{D7957821-96CC-4C3F-A708-AA410625512A}"/>
    <cellStyle name="Calculation 2 2 2 2 2 8" xfId="16845" xr:uid="{DE1EB0B1-D309-48CA-BA2F-67789D6368F6}"/>
    <cellStyle name="Calculation 2 2 2 2 3" xfId="7951" xr:uid="{00000000-0005-0000-0000-000054040000}"/>
    <cellStyle name="Calculation 2 2 2 2 3 2" xfId="13692" xr:uid="{58314C7E-ADEC-44A9-BDAF-DF08A7BCAE92}"/>
    <cellStyle name="Calculation 2 2 2 2 3 3" xfId="17207" xr:uid="{7AAC91B7-DF74-4176-A580-8572461166FB}"/>
    <cellStyle name="Calculation 2 2 2 2 4" xfId="3916" xr:uid="{00000000-0005-0000-0000-000055040000}"/>
    <cellStyle name="Calculation 2 2 2 2 4 2" xfId="11573" xr:uid="{1A84F650-22A6-4579-AE25-564AFF13EE34}"/>
    <cellStyle name="Calculation 2 2 2 2 5" xfId="7925" xr:uid="{00000000-0005-0000-0000-000056040000}"/>
    <cellStyle name="Calculation 2 2 2 2 5 2" xfId="13668" xr:uid="{DC5442F1-C51E-4834-BAA1-11E099694F63}"/>
    <cellStyle name="Calculation 2 2 2 2 6" xfId="7109" xr:uid="{00000000-0005-0000-0000-000057040000}"/>
    <cellStyle name="Calculation 2 2 2 2 6 2" xfId="12877" xr:uid="{60874F31-D080-467A-8EC9-6DA04338528D}"/>
    <cellStyle name="Calculation 2 2 2 2 7" xfId="11771" xr:uid="{D415A589-1513-46BB-8375-9C930B5F0D41}"/>
    <cellStyle name="Calculation 2 2 2 3" xfId="6536" xr:uid="{00000000-0005-0000-0000-000058040000}"/>
    <cellStyle name="Calculation 2 2 2 3 2" xfId="8216" xr:uid="{00000000-0005-0000-0000-000059040000}"/>
    <cellStyle name="Calculation 2 2 2 3 2 2" xfId="13955" xr:uid="{E23FDB8C-CA31-4587-8FF5-B1658607185C}"/>
    <cellStyle name="Calculation 2 2 2 3 3" xfId="8866" xr:uid="{00000000-0005-0000-0000-00005A040000}"/>
    <cellStyle name="Calculation 2 2 2 3 3 2" xfId="14603" xr:uid="{71A75FA3-69B1-4A0F-9775-6F1D7F2373F5}"/>
    <cellStyle name="Calculation 2 2 2 3 4" xfId="9515" xr:uid="{00000000-0005-0000-0000-00005B040000}"/>
    <cellStyle name="Calculation 2 2 2 3 4 2" xfId="15251" xr:uid="{5C90D62E-9ABE-4E28-B392-276BF55DD3B9}"/>
    <cellStyle name="Calculation 2 2 2 3 5" xfId="10004" xr:uid="{00000000-0005-0000-0000-00005C040000}"/>
    <cellStyle name="Calculation 2 2 2 3 5 2" xfId="15739" xr:uid="{B69D1AB1-025D-4852-8ACD-ACA4AF72A687}"/>
    <cellStyle name="Calculation 2 2 2 3 6" xfId="3000" xr:uid="{00000000-0005-0000-0000-00005D040000}"/>
    <cellStyle name="Calculation 2 2 2 3 6 2" xfId="11243" xr:uid="{41295F54-09CB-4946-91E4-019729BA2DD9}"/>
    <cellStyle name="Calculation 2 2 2 3 7" xfId="12378" xr:uid="{54316230-C9B4-4B38-8524-5DFC0575F88F}"/>
    <cellStyle name="Calculation 2 2 2 3 8" xfId="16623" xr:uid="{C6504992-9A83-4F97-AD7A-9CCB46E3C0DC}"/>
    <cellStyle name="Calculation 2 2 2 4" xfId="2106" xr:uid="{00000000-0005-0000-0000-00005E040000}"/>
    <cellStyle name="Calculation 2 2 2 4 2" xfId="10995" xr:uid="{2D0451CF-0D50-4F1E-9814-83D8F0FCA844}"/>
    <cellStyle name="Calculation 2 2 2 4 3" xfId="11741" xr:uid="{EA06BF5B-4A14-43E9-A140-19499427EBCF}"/>
    <cellStyle name="Calculation 2 2 2 5" xfId="7469" xr:uid="{00000000-0005-0000-0000-00005F040000}"/>
    <cellStyle name="Calculation 2 2 2 5 2" xfId="13224" xr:uid="{2162F289-4BAC-42A3-9B17-54663E71D4AF}"/>
    <cellStyle name="Calculation 2 2 2 6" xfId="7756" xr:uid="{00000000-0005-0000-0000-000060040000}"/>
    <cellStyle name="Calculation 2 2 2 6 2" xfId="13504" xr:uid="{D640EE74-D9BB-455A-AE9E-A37360983AB4}"/>
    <cellStyle name="Calculation 2 2 2 7" xfId="7398" xr:uid="{00000000-0005-0000-0000-000061040000}"/>
    <cellStyle name="Calculation 2 2 2 7 2" xfId="13154" xr:uid="{8712D634-48A7-4D32-AE6A-AADE4E7B5B2D}"/>
    <cellStyle name="Calculation 2 2 2 8" xfId="10960" xr:uid="{198B92D8-56B6-4B40-97EB-23E44C15A084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87" xr:uid="{B73F8036-0618-4E20-8BF4-183B89B6B4D5}"/>
    <cellStyle name="Calculation 2 2 3 2 2 3" xfId="9095" xr:uid="{00000000-0005-0000-0000-000066040000}"/>
    <cellStyle name="Calculation 2 2 3 2 2 3 2" xfId="14832" xr:uid="{1D5A8B92-0B9F-46A5-B085-0DF130A7F6F0}"/>
    <cellStyle name="Calculation 2 2 3 2 2 4" xfId="9745" xr:uid="{00000000-0005-0000-0000-000067040000}"/>
    <cellStyle name="Calculation 2 2 3 2 2 4 2" xfId="15481" xr:uid="{46B46FA9-A330-4027-B008-D1FD355477AA}"/>
    <cellStyle name="Calculation 2 2 3 2 2 5" xfId="10232" xr:uid="{00000000-0005-0000-0000-000068040000}"/>
    <cellStyle name="Calculation 2 2 3 2 2 5 2" xfId="15967" xr:uid="{CCFE0ABF-342E-4A8E-A4E0-38E7724C7A9A}"/>
    <cellStyle name="Calculation 2 2 3 2 2 6" xfId="10674" xr:uid="{00000000-0005-0000-0000-000069040000}"/>
    <cellStyle name="Calculation 2 2 3 2 2 6 2" xfId="16393" xr:uid="{4B1FC5A7-2FBE-4E26-A7B0-EF3A96702D2F}"/>
    <cellStyle name="Calculation 2 2 3 2 2 7" xfId="12593" xr:uid="{2C0E81C8-CD1D-42FC-931A-DC64BA1FDA31}"/>
    <cellStyle name="Calculation 2 2 3 2 2 8" xfId="16846" xr:uid="{702348DD-6948-4030-953F-C4141787D5D5}"/>
    <cellStyle name="Calculation 2 2 3 2 3" xfId="7952" xr:uid="{00000000-0005-0000-0000-00006A040000}"/>
    <cellStyle name="Calculation 2 2 3 2 3 2" xfId="13693" xr:uid="{A58CF8A2-BCB0-4CBF-8C7A-E2CEBA96AE98}"/>
    <cellStyle name="Calculation 2 2 3 2 3 3" xfId="17208" xr:uid="{2C851EE4-ED8B-4BD9-9FBA-4D248F89CEAF}"/>
    <cellStyle name="Calculation 2 2 3 2 4" xfId="3924" xr:uid="{00000000-0005-0000-0000-00006B040000}"/>
    <cellStyle name="Calculation 2 2 3 2 4 2" xfId="11574" xr:uid="{E0DF7AFC-7458-4173-961A-13E3E382B29C}"/>
    <cellStyle name="Calculation 2 2 3 2 5" xfId="7144" xr:uid="{00000000-0005-0000-0000-00006C040000}"/>
    <cellStyle name="Calculation 2 2 3 2 5 2" xfId="12908" xr:uid="{6FD45F28-1930-41C5-9661-DBD8C62DEBC3}"/>
    <cellStyle name="Calculation 2 2 3 2 6" xfId="7341" xr:uid="{00000000-0005-0000-0000-00006D040000}"/>
    <cellStyle name="Calculation 2 2 3 2 6 2" xfId="13098" xr:uid="{284E27A9-2E32-4D10-88A5-F7F1BB51B533}"/>
    <cellStyle name="Calculation 2 2 3 2 7" xfId="11772" xr:uid="{60630FCA-E4C2-423A-9EFA-9D09B908B194}"/>
    <cellStyle name="Calculation 2 2 3 3" xfId="6537" xr:uid="{00000000-0005-0000-0000-00006E040000}"/>
    <cellStyle name="Calculation 2 2 3 3 2" xfId="8217" xr:uid="{00000000-0005-0000-0000-00006F040000}"/>
    <cellStyle name="Calculation 2 2 3 3 2 2" xfId="13956" xr:uid="{843B53BA-0517-480C-9F1A-F2BB0BDA7E6D}"/>
    <cellStyle name="Calculation 2 2 3 3 3" xfId="8867" xr:uid="{00000000-0005-0000-0000-000070040000}"/>
    <cellStyle name="Calculation 2 2 3 3 3 2" xfId="14604" xr:uid="{7C8E2784-E5B2-4353-A44F-1A288D7538D7}"/>
    <cellStyle name="Calculation 2 2 3 3 4" xfId="9516" xr:uid="{00000000-0005-0000-0000-000071040000}"/>
    <cellStyle name="Calculation 2 2 3 3 4 2" xfId="15252" xr:uid="{E15A7B03-86E7-444A-BF5E-84D72BB811CD}"/>
    <cellStyle name="Calculation 2 2 3 3 5" xfId="10005" xr:uid="{00000000-0005-0000-0000-000072040000}"/>
    <cellStyle name="Calculation 2 2 3 3 5 2" xfId="15740" xr:uid="{40B68AD4-E2A3-4C27-8F86-AF0C3228ADBB}"/>
    <cellStyle name="Calculation 2 2 3 3 6" xfId="7159" xr:uid="{00000000-0005-0000-0000-000073040000}"/>
    <cellStyle name="Calculation 2 2 3 3 6 2" xfId="12922" xr:uid="{043FA087-F922-4B9E-8EDF-A5FE90B0E090}"/>
    <cellStyle name="Calculation 2 2 3 3 7" xfId="12379" xr:uid="{FAD72DC7-4048-40A0-BC52-8A0146D030A3}"/>
    <cellStyle name="Calculation 2 2 3 3 8" xfId="16624" xr:uid="{50722AA2-6E18-4C69-B708-EEA08835E7F3}"/>
    <cellStyle name="Calculation 2 2 3 4" xfId="2105" xr:uid="{00000000-0005-0000-0000-000074040000}"/>
    <cellStyle name="Calculation 2 2 3 4 2" xfId="10994" xr:uid="{A11551D6-DC2F-4C86-9805-54104496A7B9}"/>
    <cellStyle name="Calculation 2 2 3 4 3" xfId="11742" xr:uid="{B34C9922-CD20-44A0-B624-88C5A53CF38B}"/>
    <cellStyle name="Calculation 2 2 3 5" xfId="7914" xr:uid="{00000000-0005-0000-0000-000075040000}"/>
    <cellStyle name="Calculation 2 2 3 5 2" xfId="13657" xr:uid="{13AF9233-C9AA-4A4A-9343-30D59E55090C}"/>
    <cellStyle name="Calculation 2 2 3 6" xfId="3577" xr:uid="{00000000-0005-0000-0000-000076040000}"/>
    <cellStyle name="Calculation 2 2 3 6 2" xfId="11526" xr:uid="{3169A57C-53B2-44B7-88C5-BFA0A87E95E7}"/>
    <cellStyle name="Calculation 2 2 3 7" xfId="9977" xr:uid="{00000000-0005-0000-0000-000077040000}"/>
    <cellStyle name="Calculation 2 2 3 7 2" xfId="15712" xr:uid="{FD66C6A9-7EA5-4E0C-937E-CBDA52DBC574}"/>
    <cellStyle name="Calculation 2 2 3 8" xfId="10961" xr:uid="{93778DEA-5FAC-4BF6-9CD7-32E36DF880A3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85" xr:uid="{F809B0E9-96F6-4E4A-A3BC-03A4723C2D39}"/>
    <cellStyle name="Calculation 2 2 4 2 3" xfId="9093" xr:uid="{00000000-0005-0000-0000-00007B040000}"/>
    <cellStyle name="Calculation 2 2 4 2 3 2" xfId="14830" xr:uid="{F34D6E0F-D4FE-45C3-A612-A86208884BCC}"/>
    <cellStyle name="Calculation 2 2 4 2 4" xfId="9743" xr:uid="{00000000-0005-0000-0000-00007C040000}"/>
    <cellStyle name="Calculation 2 2 4 2 4 2" xfId="15479" xr:uid="{B9771EA5-D8F3-458E-9D38-499EA51EE897}"/>
    <cellStyle name="Calculation 2 2 4 2 5" xfId="10230" xr:uid="{00000000-0005-0000-0000-00007D040000}"/>
    <cellStyle name="Calculation 2 2 4 2 5 2" xfId="15965" xr:uid="{7E69AC90-B4EB-493F-B2DE-C84D7B0E1175}"/>
    <cellStyle name="Calculation 2 2 4 2 6" xfId="10672" xr:uid="{00000000-0005-0000-0000-00007E040000}"/>
    <cellStyle name="Calculation 2 2 4 2 6 2" xfId="16391" xr:uid="{972DBE34-A786-4505-9B59-8E08A7C1044A}"/>
    <cellStyle name="Calculation 2 2 4 2 7" xfId="12591" xr:uid="{17C97127-EF64-4DB2-9B53-077AC9E19EC5}"/>
    <cellStyle name="Calculation 2 2 4 2 8" xfId="16844" xr:uid="{254A67F1-5081-4C0A-A8C7-7936E1E6DD23}"/>
    <cellStyle name="Calculation 2 2 4 3" xfId="7950" xr:uid="{00000000-0005-0000-0000-00007F040000}"/>
    <cellStyle name="Calculation 2 2 4 3 2" xfId="13691" xr:uid="{B263BB8A-393A-4090-BFC7-EA6B79F9EB75}"/>
    <cellStyle name="Calculation 2 2 4 3 3" xfId="17206" xr:uid="{0E100CE8-2284-4FBA-B4AC-8C3D7EBCBC4C}"/>
    <cellStyle name="Calculation 2 2 4 4" xfId="3915" xr:uid="{00000000-0005-0000-0000-000080040000}"/>
    <cellStyle name="Calculation 2 2 4 4 2" xfId="11572" xr:uid="{E8A6CE79-5E89-437B-8EA2-090D47AA4E96}"/>
    <cellStyle name="Calculation 2 2 4 5" xfId="7924" xr:uid="{00000000-0005-0000-0000-000081040000}"/>
    <cellStyle name="Calculation 2 2 4 5 2" xfId="13667" xr:uid="{029D5AE3-116F-4957-B9D3-8AD69584F0CE}"/>
    <cellStyle name="Calculation 2 2 4 6" xfId="7108" xr:uid="{00000000-0005-0000-0000-000082040000}"/>
    <cellStyle name="Calculation 2 2 4 6 2" xfId="12876" xr:uid="{1B3889CA-1205-4724-A94D-7DE6AAA054E3}"/>
    <cellStyle name="Calculation 2 2 4 7" xfId="11770" xr:uid="{3ED7EDCA-C0A3-42DB-BBF4-15CED118D0AF}"/>
    <cellStyle name="Calculation 2 2 5" xfId="6535" xr:uid="{00000000-0005-0000-0000-000083040000}"/>
    <cellStyle name="Calculation 2 2 5 2" xfId="8215" xr:uid="{00000000-0005-0000-0000-000084040000}"/>
    <cellStyle name="Calculation 2 2 5 2 2" xfId="13954" xr:uid="{BEDDEEF2-26B5-495B-8D1E-2738943062CF}"/>
    <cellStyle name="Calculation 2 2 5 3" xfId="8865" xr:uid="{00000000-0005-0000-0000-000085040000}"/>
    <cellStyle name="Calculation 2 2 5 3 2" xfId="14602" xr:uid="{5FD51678-EB52-402E-ACE8-940CAE56495A}"/>
    <cellStyle name="Calculation 2 2 5 4" xfId="9514" xr:uid="{00000000-0005-0000-0000-000086040000}"/>
    <cellStyle name="Calculation 2 2 5 4 2" xfId="15250" xr:uid="{F09F3025-F1DC-46A9-89D5-65320353BCA2}"/>
    <cellStyle name="Calculation 2 2 5 5" xfId="10003" xr:uid="{00000000-0005-0000-0000-000087040000}"/>
    <cellStyle name="Calculation 2 2 5 5 2" xfId="15738" xr:uid="{CD8A4611-61F5-4ADD-93A0-50E83304D8A4}"/>
    <cellStyle name="Calculation 2 2 5 6" xfId="7157" xr:uid="{00000000-0005-0000-0000-000088040000}"/>
    <cellStyle name="Calculation 2 2 5 6 2" xfId="12921" xr:uid="{2005CFCC-2CA5-4B9F-97DA-D21466CE5661}"/>
    <cellStyle name="Calculation 2 2 5 7" xfId="12377" xr:uid="{7877FBF6-91A1-40B2-B155-2CF5CFBB5014}"/>
    <cellStyle name="Calculation 2 2 5 8" xfId="16622" xr:uid="{45FEFDD8-8FCB-46DD-B9D2-C592CF7E4499}"/>
    <cellStyle name="Calculation 2 2 6" xfId="2107" xr:uid="{00000000-0005-0000-0000-000089040000}"/>
    <cellStyle name="Calculation 2 2 6 2" xfId="10996" xr:uid="{CBFD1181-A6B2-4982-8CFD-5ED56FC2F05A}"/>
    <cellStyle name="Calculation 2 2 6 3" xfId="11740" xr:uid="{EF3754E0-312E-4244-BC5D-F246A5252AD9}"/>
    <cellStyle name="Calculation 2 2 7" xfId="7470" xr:uid="{00000000-0005-0000-0000-00008A040000}"/>
    <cellStyle name="Calculation 2 2 7 2" xfId="13225" xr:uid="{E2CD2600-A7CF-4DA0-9572-50B8BE1FBCCC}"/>
    <cellStyle name="Calculation 2 2 8" xfId="7236" xr:uid="{00000000-0005-0000-0000-00008B040000}"/>
    <cellStyle name="Calculation 2 2 8 2" xfId="12994" xr:uid="{C95AA14A-304F-45FB-972D-C98E6256E73D}"/>
    <cellStyle name="Calculation 2 2 9" xfId="9978" xr:uid="{00000000-0005-0000-0000-00008C040000}"/>
    <cellStyle name="Calculation 2 2 9 2" xfId="15713" xr:uid="{52751FB0-A75A-4EB6-9736-0F20E0BF79D2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88" xr:uid="{DDD3C164-5A80-48A7-9A29-ED11DE41A7EE}"/>
    <cellStyle name="Calculation 2 3 2 2 3" xfId="9096" xr:uid="{00000000-0005-0000-0000-000091040000}"/>
    <cellStyle name="Calculation 2 3 2 2 3 2" xfId="14833" xr:uid="{F61DB3D2-8CD5-4280-9612-55211D404275}"/>
    <cellStyle name="Calculation 2 3 2 2 4" xfId="9746" xr:uid="{00000000-0005-0000-0000-000092040000}"/>
    <cellStyle name="Calculation 2 3 2 2 4 2" xfId="15482" xr:uid="{9B88D860-17AC-46D7-BEBF-E72A4197F032}"/>
    <cellStyle name="Calculation 2 3 2 2 5" xfId="10233" xr:uid="{00000000-0005-0000-0000-000093040000}"/>
    <cellStyle name="Calculation 2 3 2 2 5 2" xfId="15968" xr:uid="{B7ECB2BF-28DE-44C8-9888-CB0F0150C8BE}"/>
    <cellStyle name="Calculation 2 3 2 2 6" xfId="10675" xr:uid="{00000000-0005-0000-0000-000094040000}"/>
    <cellStyle name="Calculation 2 3 2 2 6 2" xfId="16394" xr:uid="{F07F0128-598B-438E-ABEE-E6010A4EDD8F}"/>
    <cellStyle name="Calculation 2 3 2 2 7" xfId="12594" xr:uid="{0EAEE472-F52C-49C4-98F8-3338BE46A56A}"/>
    <cellStyle name="Calculation 2 3 2 2 8" xfId="16847" xr:uid="{B1E19600-BC25-49B4-9098-51AB2C00F57C}"/>
    <cellStyle name="Calculation 2 3 2 3" xfId="7953" xr:uid="{00000000-0005-0000-0000-000095040000}"/>
    <cellStyle name="Calculation 2 3 2 3 2" xfId="13694" xr:uid="{16B82085-448E-4F13-AE73-080DA9439C9E}"/>
    <cellStyle name="Calculation 2 3 2 3 3" xfId="17209" xr:uid="{39544584-CB4F-49DF-B206-D3B8CB5FEE25}"/>
    <cellStyle name="Calculation 2 3 2 4" xfId="3925" xr:uid="{00000000-0005-0000-0000-000096040000}"/>
    <cellStyle name="Calculation 2 3 2 4 2" xfId="11575" xr:uid="{BFB2B81E-BF59-471C-A190-BA8BBB1B4A23}"/>
    <cellStyle name="Calculation 2 3 2 5" xfId="7926" xr:uid="{00000000-0005-0000-0000-000097040000}"/>
    <cellStyle name="Calculation 2 3 2 5 2" xfId="13669" xr:uid="{654327B9-63CB-4F51-A03E-B302B2DDA522}"/>
    <cellStyle name="Calculation 2 3 2 6" xfId="7617" xr:uid="{00000000-0005-0000-0000-000098040000}"/>
    <cellStyle name="Calculation 2 3 2 6 2" xfId="13370" xr:uid="{EA1860CC-28FC-4BB6-9F58-D911F44C2737}"/>
    <cellStyle name="Calculation 2 3 2 7" xfId="11773" xr:uid="{6C973D33-EC97-4457-936F-106CAC92DE4A}"/>
    <cellStyle name="Calculation 2 3 3" xfId="6538" xr:uid="{00000000-0005-0000-0000-000099040000}"/>
    <cellStyle name="Calculation 2 3 3 2" xfId="8218" xr:uid="{00000000-0005-0000-0000-00009A040000}"/>
    <cellStyle name="Calculation 2 3 3 2 2" xfId="13957" xr:uid="{6786F6CF-5F52-4944-B5A8-776A084660B3}"/>
    <cellStyle name="Calculation 2 3 3 3" xfId="8868" xr:uid="{00000000-0005-0000-0000-00009B040000}"/>
    <cellStyle name="Calculation 2 3 3 3 2" xfId="14605" xr:uid="{EC5FDDA2-F202-4234-BE84-CE786E1EE658}"/>
    <cellStyle name="Calculation 2 3 3 4" xfId="9517" xr:uid="{00000000-0005-0000-0000-00009C040000}"/>
    <cellStyle name="Calculation 2 3 3 4 2" xfId="15253" xr:uid="{F1576F48-F594-484A-AED6-1F1D9ABE7F7F}"/>
    <cellStyle name="Calculation 2 3 3 5" xfId="10006" xr:uid="{00000000-0005-0000-0000-00009D040000}"/>
    <cellStyle name="Calculation 2 3 3 5 2" xfId="15741" xr:uid="{28824727-E31C-41C5-8BF8-E9BA0F34DD3D}"/>
    <cellStyle name="Calculation 2 3 3 6" xfId="2997" xr:uid="{00000000-0005-0000-0000-00009E040000}"/>
    <cellStyle name="Calculation 2 3 3 6 2" xfId="11241" xr:uid="{EEF4BC1B-0585-434B-A393-C2347C03422A}"/>
    <cellStyle name="Calculation 2 3 3 7" xfId="12380" xr:uid="{F9F67DD5-4F35-4D1D-A043-BC17CE037490}"/>
    <cellStyle name="Calculation 2 3 3 8" xfId="16625" xr:uid="{C49961EB-0BFC-4D2F-82DD-214CCBD9DCB0}"/>
    <cellStyle name="Calculation 2 3 4" xfId="2100" xr:uid="{00000000-0005-0000-0000-00009F040000}"/>
    <cellStyle name="Calculation 2 3 4 2" xfId="10993" xr:uid="{6D73587A-2E5E-4C4A-8E71-5EA56F4767F7}"/>
    <cellStyle name="Calculation 2 3 4 3" xfId="10926" xr:uid="{5C4E9F8A-A716-488E-B5B1-8729E25C0569}"/>
    <cellStyle name="Calculation 2 3 5" xfId="7468" xr:uid="{00000000-0005-0000-0000-0000A0040000}"/>
    <cellStyle name="Calculation 2 3 5 2" xfId="13223" xr:uid="{E609B828-C086-4F11-A99D-02179A9FA5A4}"/>
    <cellStyle name="Calculation 2 3 6" xfId="7237" xr:uid="{00000000-0005-0000-0000-0000A1040000}"/>
    <cellStyle name="Calculation 2 3 6 2" xfId="12995" xr:uid="{DEAE5443-83D3-4134-9387-8EE35F1BE918}"/>
    <cellStyle name="Calculation 2 3 7" xfId="7844" xr:uid="{00000000-0005-0000-0000-0000A2040000}"/>
    <cellStyle name="Calculation 2 3 7 2" xfId="13592" xr:uid="{02D31615-815E-47F4-A18E-307DCC042D3E}"/>
    <cellStyle name="Calculation 2 3 8" xfId="10962" xr:uid="{946689E2-4CD8-46D3-8104-CE81AE957C1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89" xr:uid="{BB7D1F47-8A0B-4903-8472-E4BAB7FB9B49}"/>
    <cellStyle name="Calculation 2 4 2 2 3" xfId="9097" xr:uid="{00000000-0005-0000-0000-0000A7040000}"/>
    <cellStyle name="Calculation 2 4 2 2 3 2" xfId="14834" xr:uid="{147693B5-ABD7-4810-9AC6-EC0B2ECBE973}"/>
    <cellStyle name="Calculation 2 4 2 2 4" xfId="9747" xr:uid="{00000000-0005-0000-0000-0000A8040000}"/>
    <cellStyle name="Calculation 2 4 2 2 4 2" xfId="15483" xr:uid="{A6007F47-86E6-41D8-9750-AE8D7D560874}"/>
    <cellStyle name="Calculation 2 4 2 2 5" xfId="10234" xr:uid="{00000000-0005-0000-0000-0000A9040000}"/>
    <cellStyle name="Calculation 2 4 2 2 5 2" xfId="15969" xr:uid="{FA728A0C-7ED4-41D0-9E17-35B74E5B7D1A}"/>
    <cellStyle name="Calculation 2 4 2 2 6" xfId="10676" xr:uid="{00000000-0005-0000-0000-0000AA040000}"/>
    <cellStyle name="Calculation 2 4 2 2 6 2" xfId="16395" xr:uid="{85D5E67B-F331-4E6F-918C-FDE6539FBB2D}"/>
    <cellStyle name="Calculation 2 4 2 2 7" xfId="12595" xr:uid="{2BD58405-8BAB-4FDC-B23A-C79A853B485E}"/>
    <cellStyle name="Calculation 2 4 2 2 8" xfId="16848" xr:uid="{069B4D3C-AF86-4005-84A4-A7B07042D1C1}"/>
    <cellStyle name="Calculation 2 4 2 3" xfId="7954" xr:uid="{00000000-0005-0000-0000-0000AB040000}"/>
    <cellStyle name="Calculation 2 4 2 3 2" xfId="13695" xr:uid="{7B1E255D-42AA-4BCE-8276-CD46E712ACCE}"/>
    <cellStyle name="Calculation 2 4 2 3 3" xfId="17210" xr:uid="{50126C0B-B0D8-478B-A2F4-AE60FADEABAE}"/>
    <cellStyle name="Calculation 2 4 2 4" xfId="3931" xr:uid="{00000000-0005-0000-0000-0000AC040000}"/>
    <cellStyle name="Calculation 2 4 2 4 2" xfId="11576" xr:uid="{D44C532D-9D96-4868-B4DB-587DB80E7780}"/>
    <cellStyle name="Calculation 2 4 2 5" xfId="7927" xr:uid="{00000000-0005-0000-0000-0000AD040000}"/>
    <cellStyle name="Calculation 2 4 2 5 2" xfId="13670" xr:uid="{DDE46E50-65DC-4D13-A9B6-C232E6E3C6E6}"/>
    <cellStyle name="Calculation 2 4 2 6" xfId="7110" xr:uid="{00000000-0005-0000-0000-0000AE040000}"/>
    <cellStyle name="Calculation 2 4 2 6 2" xfId="12878" xr:uid="{54F76496-2AAC-4DAD-BD4E-C1C2756E191E}"/>
    <cellStyle name="Calculation 2 4 2 7" xfId="11774" xr:uid="{2ECFA080-8C24-4B64-A111-7A129E0C81B1}"/>
    <cellStyle name="Calculation 2 4 3" xfId="6539" xr:uid="{00000000-0005-0000-0000-0000AF040000}"/>
    <cellStyle name="Calculation 2 4 3 2" xfId="8219" xr:uid="{00000000-0005-0000-0000-0000B0040000}"/>
    <cellStyle name="Calculation 2 4 3 2 2" xfId="13958" xr:uid="{C40E189D-EC4B-4948-B141-9AA54BDF06A2}"/>
    <cellStyle name="Calculation 2 4 3 3" xfId="8869" xr:uid="{00000000-0005-0000-0000-0000B1040000}"/>
    <cellStyle name="Calculation 2 4 3 3 2" xfId="14606" xr:uid="{A2B4B142-8EFF-4E05-B701-559BE9A3C7D2}"/>
    <cellStyle name="Calculation 2 4 3 4" xfId="9518" xr:uid="{00000000-0005-0000-0000-0000B2040000}"/>
    <cellStyle name="Calculation 2 4 3 4 2" xfId="15254" xr:uid="{47FBCF10-0B22-4C01-B431-35FF1D8733F6}"/>
    <cellStyle name="Calculation 2 4 3 5" xfId="10007" xr:uid="{00000000-0005-0000-0000-0000B3040000}"/>
    <cellStyle name="Calculation 2 4 3 5 2" xfId="15742" xr:uid="{13E7DAB1-9229-47E3-8B8C-6A86E0BCAB3F}"/>
    <cellStyle name="Calculation 2 4 3 6" xfId="7160" xr:uid="{00000000-0005-0000-0000-0000B4040000}"/>
    <cellStyle name="Calculation 2 4 3 6 2" xfId="12923" xr:uid="{9C9C3311-23C4-4AA3-81B7-3A12EBA44C90}"/>
    <cellStyle name="Calculation 2 4 3 7" xfId="12381" xr:uid="{F405C943-4FB9-4F53-839A-8A9C099A87BD}"/>
    <cellStyle name="Calculation 2 4 3 8" xfId="16626" xr:uid="{E0A92345-53FA-47ED-A0AB-9A6F0CFFF8EC}"/>
    <cellStyle name="Calculation 2 4 4" xfId="2099" xr:uid="{00000000-0005-0000-0000-0000B5040000}"/>
    <cellStyle name="Calculation 2 4 4 2" xfId="10992" xr:uid="{6AEAA667-05D3-4BAB-B2CC-62994D0686D2}"/>
    <cellStyle name="Calculation 2 4 4 3" xfId="11320" xr:uid="{57E885F0-24C7-4805-86CA-5F608DD9B804}"/>
    <cellStyle name="Calculation 2 4 5" xfId="7467" xr:uid="{00000000-0005-0000-0000-0000B6040000}"/>
    <cellStyle name="Calculation 2 4 5 2" xfId="13222" xr:uid="{7D72883E-55D5-4BE5-8939-400D2FB4EF17}"/>
    <cellStyle name="Calculation 2 4 6" xfId="7757" xr:uid="{00000000-0005-0000-0000-0000B7040000}"/>
    <cellStyle name="Calculation 2 4 6 2" xfId="13505" xr:uid="{57F44AC6-B884-4701-BE92-AC81B6170459}"/>
    <cellStyle name="Calculation 2 4 7" xfId="9976" xr:uid="{00000000-0005-0000-0000-0000B8040000}"/>
    <cellStyle name="Calculation 2 4 7 2" xfId="15711" xr:uid="{DBF803C1-6652-481C-B3D3-95448D526026}"/>
    <cellStyle name="Calculation 2 4 8" xfId="10963" xr:uid="{CE83FD40-0E66-4661-8BDC-EA60FD00E3A1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90" xr:uid="{88E9F1A0-09EB-43B2-99A7-305A117D7429}"/>
    <cellStyle name="Calculation 2 5 2 2 3" xfId="9098" xr:uid="{00000000-0005-0000-0000-0000BD040000}"/>
    <cellStyle name="Calculation 2 5 2 2 3 2" xfId="14835" xr:uid="{59D9138D-911F-4C9D-99AC-0D658CEAFCF6}"/>
    <cellStyle name="Calculation 2 5 2 2 4" xfId="9748" xr:uid="{00000000-0005-0000-0000-0000BE040000}"/>
    <cellStyle name="Calculation 2 5 2 2 4 2" xfId="15484" xr:uid="{2D9322CA-3B9F-445C-85A3-B4155BDA0DD1}"/>
    <cellStyle name="Calculation 2 5 2 2 5" xfId="10235" xr:uid="{00000000-0005-0000-0000-0000BF040000}"/>
    <cellStyle name="Calculation 2 5 2 2 5 2" xfId="15970" xr:uid="{5C2CD47A-0BC3-44F1-A6CF-09B4475DBB37}"/>
    <cellStyle name="Calculation 2 5 2 2 6" xfId="10677" xr:uid="{00000000-0005-0000-0000-0000C0040000}"/>
    <cellStyle name="Calculation 2 5 2 2 6 2" xfId="16396" xr:uid="{513A78B3-0C41-4D45-B29D-4F9FC153348B}"/>
    <cellStyle name="Calculation 2 5 2 2 7" xfId="12596" xr:uid="{3F0F95ED-1CD8-421C-A185-839C48BADA84}"/>
    <cellStyle name="Calculation 2 5 2 2 8" xfId="16849" xr:uid="{075288A3-CC6D-48AE-A7CB-645E7F0CCB3C}"/>
    <cellStyle name="Calculation 2 5 2 3" xfId="7955" xr:uid="{00000000-0005-0000-0000-0000C1040000}"/>
    <cellStyle name="Calculation 2 5 2 3 2" xfId="13696" xr:uid="{EF18F8BD-F49F-4227-9EED-7979CE968D3A}"/>
    <cellStyle name="Calculation 2 5 2 3 3" xfId="17211" xr:uid="{424DFE87-4D69-40CE-97FF-2139457C9F62}"/>
    <cellStyle name="Calculation 2 5 2 4" xfId="7700" xr:uid="{00000000-0005-0000-0000-0000C2040000}"/>
    <cellStyle name="Calculation 2 5 2 4 2" xfId="13451" xr:uid="{C15D4C1C-D4EC-4F02-A8BD-D8F6C740C3DD}"/>
    <cellStyle name="Calculation 2 5 2 5" xfId="7928" xr:uid="{00000000-0005-0000-0000-0000C3040000}"/>
    <cellStyle name="Calculation 2 5 2 5 2" xfId="13671" xr:uid="{1B54A494-C6BF-4883-9308-FB8BABA3AC3B}"/>
    <cellStyle name="Calculation 2 5 2 6" xfId="7111" xr:uid="{00000000-0005-0000-0000-0000C4040000}"/>
    <cellStyle name="Calculation 2 5 2 6 2" xfId="12879" xr:uid="{E996B1C3-AA89-44CA-A54B-F02E0C0F385D}"/>
    <cellStyle name="Calculation 2 5 2 7" xfId="11775" xr:uid="{715EA56E-B436-4D99-A662-D0F9F23FEA8B}"/>
    <cellStyle name="Calculation 2 5 3" xfId="6540" xr:uid="{00000000-0005-0000-0000-0000C5040000}"/>
    <cellStyle name="Calculation 2 5 3 2" xfId="8220" xr:uid="{00000000-0005-0000-0000-0000C6040000}"/>
    <cellStyle name="Calculation 2 5 3 2 2" xfId="13959" xr:uid="{72F9D251-FA3A-4073-A013-BEF3660B7691}"/>
    <cellStyle name="Calculation 2 5 3 3" xfId="8870" xr:uid="{00000000-0005-0000-0000-0000C7040000}"/>
    <cellStyle name="Calculation 2 5 3 3 2" xfId="14607" xr:uid="{A3893D3C-A786-4A1B-909D-0EC5DDA9E029}"/>
    <cellStyle name="Calculation 2 5 3 4" xfId="9519" xr:uid="{00000000-0005-0000-0000-0000C8040000}"/>
    <cellStyle name="Calculation 2 5 3 4 2" xfId="15255" xr:uid="{DA77E1C0-32D3-462C-94E3-F621692188EB}"/>
    <cellStyle name="Calculation 2 5 3 5" xfId="10008" xr:uid="{00000000-0005-0000-0000-0000C9040000}"/>
    <cellStyle name="Calculation 2 5 3 5 2" xfId="15743" xr:uid="{2A37E011-0323-4A6F-A4FC-9F4F3FEA51DB}"/>
    <cellStyle name="Calculation 2 5 3 6" xfId="7662" xr:uid="{00000000-0005-0000-0000-0000CA040000}"/>
    <cellStyle name="Calculation 2 5 3 6 2" xfId="13415" xr:uid="{3D1FBD61-1E4C-41DA-8143-AE9C860FA278}"/>
    <cellStyle name="Calculation 2 5 3 7" xfId="12382" xr:uid="{2F5BB0DA-DDB3-4B26-BAB9-41CF8A16B553}"/>
    <cellStyle name="Calculation 2 5 3 8" xfId="16627" xr:uid="{5B971173-615C-412B-8919-E7345B192CCC}"/>
    <cellStyle name="Calculation 2 5 4" xfId="2098" xr:uid="{00000000-0005-0000-0000-0000CB040000}"/>
    <cellStyle name="Calculation 2 5 4 2" xfId="10991" xr:uid="{29981E7B-D04F-4403-BF6A-D13FA4B29C17}"/>
    <cellStyle name="Calculation 2 5 4 3" xfId="11743" xr:uid="{957E3227-F254-432B-9DFB-FF6AA8BD2A70}"/>
    <cellStyle name="Calculation 2 5 5" xfId="7466" xr:uid="{00000000-0005-0000-0000-0000CC040000}"/>
    <cellStyle name="Calculation 2 5 5 2" xfId="13221" xr:uid="{7CE4A099-4DC5-413F-87C7-B7BB917C0558}"/>
    <cellStyle name="Calculation 2 5 6" xfId="7758" xr:uid="{00000000-0005-0000-0000-0000CD040000}"/>
    <cellStyle name="Calculation 2 5 6 2" xfId="13506" xr:uid="{8DB42DDB-8F8A-4C5B-A03A-0EC7911AD5E2}"/>
    <cellStyle name="Calculation 2 5 7" xfId="7845" xr:uid="{00000000-0005-0000-0000-0000CE040000}"/>
    <cellStyle name="Calculation 2 5 7 2" xfId="13593" xr:uid="{556E157A-0B47-4635-8B80-DD4FB257CD51}"/>
    <cellStyle name="Calculation 2 5 8" xfId="10964" xr:uid="{15903C07-8CB6-4981-B5B0-336DB1E6C201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84" xr:uid="{1A9420C5-75AE-4D20-BD10-AB2B8C50A65F}"/>
    <cellStyle name="Calculation 2 6 2 3" xfId="9092" xr:uid="{00000000-0005-0000-0000-0000D2040000}"/>
    <cellStyle name="Calculation 2 6 2 3 2" xfId="14829" xr:uid="{1E5D8424-60D7-4025-BD9C-C2E40ED39219}"/>
    <cellStyle name="Calculation 2 6 2 4" xfId="9742" xr:uid="{00000000-0005-0000-0000-0000D3040000}"/>
    <cellStyle name="Calculation 2 6 2 4 2" xfId="15478" xr:uid="{656BD92C-C0E8-4922-85F6-ADC1F72F8873}"/>
    <cellStyle name="Calculation 2 6 2 5" xfId="10229" xr:uid="{00000000-0005-0000-0000-0000D4040000}"/>
    <cellStyle name="Calculation 2 6 2 5 2" xfId="15964" xr:uid="{07202A85-C45E-45FF-B2C7-7D9AD8C954D8}"/>
    <cellStyle name="Calculation 2 6 2 6" xfId="10671" xr:uid="{00000000-0005-0000-0000-0000D5040000}"/>
    <cellStyle name="Calculation 2 6 2 6 2" xfId="16390" xr:uid="{6C19330B-F2D8-4212-B556-9CBC7745CBAB}"/>
    <cellStyle name="Calculation 2 6 2 7" xfId="12590" xr:uid="{F71BC9F1-BA93-4DDD-944E-0DD70B1F70B1}"/>
    <cellStyle name="Calculation 2 6 2 8" xfId="16843" xr:uid="{111624CA-3C7F-4A63-85F6-94F7B89C0A7F}"/>
    <cellStyle name="Calculation 2 6 3" xfId="7949" xr:uid="{00000000-0005-0000-0000-0000D6040000}"/>
    <cellStyle name="Calculation 2 6 3 2" xfId="13690" xr:uid="{5E5C6903-597A-4922-A38A-86F5ED7D1E71}"/>
    <cellStyle name="Calculation 2 6 3 3" xfId="17205" xr:uid="{9A2E774E-A94B-4DAF-903D-764BB8382689}"/>
    <cellStyle name="Calculation 2 6 4" xfId="3904" xr:uid="{00000000-0005-0000-0000-0000D7040000}"/>
    <cellStyle name="Calculation 2 6 4 2" xfId="11571" xr:uid="{B4B07338-487B-467B-896B-79D7BDFB7685}"/>
    <cellStyle name="Calculation 2 6 5" xfId="7923" xr:uid="{00000000-0005-0000-0000-0000D8040000}"/>
    <cellStyle name="Calculation 2 6 5 2" xfId="13666" xr:uid="{23ED53FC-7D2B-44CF-9072-4C68D54BB3DC}"/>
    <cellStyle name="Calculation 2 6 6" xfId="7107" xr:uid="{00000000-0005-0000-0000-0000D9040000}"/>
    <cellStyle name="Calculation 2 6 6 2" xfId="12875" xr:uid="{94420E58-7721-499C-87DD-BE194F5131BF}"/>
    <cellStyle name="Calculation 2 6 7" xfId="11769" xr:uid="{D8B461ED-110F-4B27-B2D5-1B893145CCDA}"/>
    <cellStyle name="Calculation 2 7" xfId="6534" xr:uid="{00000000-0005-0000-0000-0000DA040000}"/>
    <cellStyle name="Calculation 2 7 2" xfId="8214" xr:uid="{00000000-0005-0000-0000-0000DB040000}"/>
    <cellStyle name="Calculation 2 7 2 2" xfId="13953" xr:uid="{CF52E2F5-75B6-4420-9313-1D87B9E68059}"/>
    <cellStyle name="Calculation 2 7 3" xfId="8864" xr:uid="{00000000-0005-0000-0000-0000DC040000}"/>
    <cellStyle name="Calculation 2 7 3 2" xfId="14601" xr:uid="{6FA38F8F-6A9D-47FB-88B0-F119E553B596}"/>
    <cellStyle name="Calculation 2 7 4" xfId="9513" xr:uid="{00000000-0005-0000-0000-0000DD040000}"/>
    <cellStyle name="Calculation 2 7 4 2" xfId="15249" xr:uid="{E8C6D7BF-6BC1-4937-8C49-467B8399B493}"/>
    <cellStyle name="Calculation 2 7 5" xfId="10002" xr:uid="{00000000-0005-0000-0000-0000DE040000}"/>
    <cellStyle name="Calculation 2 7 5 2" xfId="15737" xr:uid="{D6371BBD-3A10-43F8-A5BF-7ADA2B38F3D5}"/>
    <cellStyle name="Calculation 2 7 6" xfId="3002" xr:uid="{00000000-0005-0000-0000-0000DF040000}"/>
    <cellStyle name="Calculation 2 7 6 2" xfId="11244" xr:uid="{B659B97E-203F-43ED-9CC4-664E53BBAA49}"/>
    <cellStyle name="Calculation 2 7 7" xfId="12376" xr:uid="{C5A9AE0D-4821-4DFD-8AEA-72FF53CE6623}"/>
    <cellStyle name="Calculation 2 7 8" xfId="16621" xr:uid="{1348B814-B7D2-4836-96CE-D8951595F37D}"/>
    <cellStyle name="Calculation 2 8" xfId="2108" xr:uid="{00000000-0005-0000-0000-0000E0040000}"/>
    <cellStyle name="Calculation 2 8 2" xfId="10997" xr:uid="{56AAE0CA-0B81-4671-A128-34B182A6683C}"/>
    <cellStyle name="Calculation 2 8 3" xfId="11739" xr:uid="{6F0ACBCE-CF45-4E90-8298-DEA7805501CD}"/>
    <cellStyle name="Calculation 2 9" xfId="7471" xr:uid="{00000000-0005-0000-0000-0000E1040000}"/>
    <cellStyle name="Calculation 2 9 2" xfId="13226" xr:uid="{7ACA4994-E4B8-4C8E-8A97-F9D682409A4E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92" xr:uid="{D38B6884-2742-4F22-AEC1-0FCDCD403B01}"/>
    <cellStyle name="Calculation 3 2 2 2 3" xfId="9100" xr:uid="{00000000-0005-0000-0000-0000E7040000}"/>
    <cellStyle name="Calculation 3 2 2 2 3 2" xfId="14837" xr:uid="{EFAF5C66-E250-4BFE-A870-31DEE07C6D79}"/>
    <cellStyle name="Calculation 3 2 2 2 4" xfId="9750" xr:uid="{00000000-0005-0000-0000-0000E8040000}"/>
    <cellStyle name="Calculation 3 2 2 2 4 2" xfId="15486" xr:uid="{1532D5A4-0CA6-47FD-A64C-F3604CC4D6F9}"/>
    <cellStyle name="Calculation 3 2 2 2 5" xfId="10237" xr:uid="{00000000-0005-0000-0000-0000E9040000}"/>
    <cellStyle name="Calculation 3 2 2 2 5 2" xfId="15972" xr:uid="{702F28FD-56C1-40E0-874A-6D98B6EB431B}"/>
    <cellStyle name="Calculation 3 2 2 2 6" xfId="10679" xr:uid="{00000000-0005-0000-0000-0000EA040000}"/>
    <cellStyle name="Calculation 3 2 2 2 6 2" xfId="16398" xr:uid="{29B20DBD-58A2-4BE4-881B-CDE4A0B57C79}"/>
    <cellStyle name="Calculation 3 2 2 2 7" xfId="12598" xr:uid="{8C0CE190-81C7-4699-ABD4-15B555F58B62}"/>
    <cellStyle name="Calculation 3 2 2 2 8" xfId="16851" xr:uid="{CC8B38B0-E6DF-47CD-937A-B387613D616B}"/>
    <cellStyle name="Calculation 3 2 2 3" xfId="7957" xr:uid="{00000000-0005-0000-0000-0000EB040000}"/>
    <cellStyle name="Calculation 3 2 2 3 2" xfId="13698" xr:uid="{83083303-0ABA-47E4-ACF0-131F6CC0112D}"/>
    <cellStyle name="Calculation 3 2 2 3 3" xfId="17213" xr:uid="{0516A8AA-347B-4FB2-BD64-9CDFB8DE33C2}"/>
    <cellStyle name="Calculation 3 2 2 4" xfId="3942" xr:uid="{00000000-0005-0000-0000-0000EC040000}"/>
    <cellStyle name="Calculation 3 2 2 4 2" xfId="11578" xr:uid="{E7E8331F-9D19-48C2-B4CD-035E2A5A7796}"/>
    <cellStyle name="Calculation 3 2 2 5" xfId="7929" xr:uid="{00000000-0005-0000-0000-0000ED040000}"/>
    <cellStyle name="Calculation 3 2 2 5 2" xfId="13672" xr:uid="{A0DD128C-A78E-4622-B9B8-B0DECD206D18}"/>
    <cellStyle name="Calculation 3 2 2 6" xfId="7112" xr:uid="{00000000-0005-0000-0000-0000EE040000}"/>
    <cellStyle name="Calculation 3 2 2 6 2" xfId="12880" xr:uid="{45808E74-A01E-46DD-948F-C3ED155D2920}"/>
    <cellStyle name="Calculation 3 2 2 7" xfId="11777" xr:uid="{9F3799EC-06FB-40DE-895C-C8F761324706}"/>
    <cellStyle name="Calculation 3 2 3" xfId="6542" xr:uid="{00000000-0005-0000-0000-0000EF040000}"/>
    <cellStyle name="Calculation 3 2 3 2" xfId="8222" xr:uid="{00000000-0005-0000-0000-0000F0040000}"/>
    <cellStyle name="Calculation 3 2 3 2 2" xfId="13961" xr:uid="{3F72ED17-74ED-4B4C-B783-9E4804B654D7}"/>
    <cellStyle name="Calculation 3 2 3 3" xfId="8872" xr:uid="{00000000-0005-0000-0000-0000F1040000}"/>
    <cellStyle name="Calculation 3 2 3 3 2" xfId="14609" xr:uid="{F878B6F6-AA83-4BEF-84C0-D23BFC808BF9}"/>
    <cellStyle name="Calculation 3 2 3 4" xfId="9521" xr:uid="{00000000-0005-0000-0000-0000F2040000}"/>
    <cellStyle name="Calculation 3 2 3 4 2" xfId="15257" xr:uid="{0B5779D7-C8EB-4B7C-9478-114DF8C5F43C}"/>
    <cellStyle name="Calculation 3 2 3 5" xfId="10010" xr:uid="{00000000-0005-0000-0000-0000F3040000}"/>
    <cellStyle name="Calculation 3 2 3 5 2" xfId="15745" xr:uid="{012A5154-D1AB-44C1-A29C-917717C2DF57}"/>
    <cellStyle name="Calculation 3 2 3 6" xfId="10455" xr:uid="{00000000-0005-0000-0000-0000F4040000}"/>
    <cellStyle name="Calculation 3 2 3 6 2" xfId="16190" xr:uid="{A8784E23-EA56-432B-82D9-971096071712}"/>
    <cellStyle name="Calculation 3 2 3 7" xfId="12384" xr:uid="{F38C8C27-9A54-413F-93E6-5AF9248EC4D4}"/>
    <cellStyle name="Calculation 3 2 3 8" xfId="16629" xr:uid="{E2FE2DC5-7A25-4E25-AF90-20828AF82B04}"/>
    <cellStyle name="Calculation 3 2 4" xfId="2096" xr:uid="{00000000-0005-0000-0000-0000F5040000}"/>
    <cellStyle name="Calculation 3 2 4 2" xfId="10989" xr:uid="{0FE6AC66-D027-411C-9149-FC43A336DE52}"/>
    <cellStyle name="Calculation 3 2 4 3" xfId="11745" xr:uid="{3B8D0247-BBB8-4EC0-8AB9-53F49FAA4494}"/>
    <cellStyle name="Calculation 3 2 5" xfId="7464" xr:uid="{00000000-0005-0000-0000-0000F6040000}"/>
    <cellStyle name="Calculation 3 2 5 2" xfId="13219" xr:uid="{889D4158-A367-4F48-B5F3-48E1B41E1341}"/>
    <cellStyle name="Calculation 3 2 6" xfId="7238" xr:uid="{00000000-0005-0000-0000-0000F7040000}"/>
    <cellStyle name="Calculation 3 2 6 2" xfId="12996" xr:uid="{17C4BF43-1F97-4093-8CFC-1A12E1F965D7}"/>
    <cellStyle name="Calculation 3 2 7" xfId="7283" xr:uid="{00000000-0005-0000-0000-0000F8040000}"/>
    <cellStyle name="Calculation 3 2 7 2" xfId="13041" xr:uid="{0D79BE1C-401B-4DB3-B316-282D058AFF6E}"/>
    <cellStyle name="Calculation 3 2 8" xfId="10904" xr:uid="{B23A137E-3B1E-4F81-9DEB-7E60EF3F15E1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91" xr:uid="{FB3ED01B-11E8-402A-86B6-3E45BBB4D1DE}"/>
    <cellStyle name="Calculation 3 3 2 3" xfId="9099" xr:uid="{00000000-0005-0000-0000-0000FC040000}"/>
    <cellStyle name="Calculation 3 3 2 3 2" xfId="14836" xr:uid="{B6A23D8E-3ABE-4AB9-8AA2-CD7218C7D5C9}"/>
    <cellStyle name="Calculation 3 3 2 4" xfId="9749" xr:uid="{00000000-0005-0000-0000-0000FD040000}"/>
    <cellStyle name="Calculation 3 3 2 4 2" xfId="15485" xr:uid="{893B1110-8075-4E70-88FA-D59F1D46F113}"/>
    <cellStyle name="Calculation 3 3 2 5" xfId="10236" xr:uid="{00000000-0005-0000-0000-0000FE040000}"/>
    <cellStyle name="Calculation 3 3 2 5 2" xfId="15971" xr:uid="{529DD634-5BF2-4BF8-8858-F7ED99A1A897}"/>
    <cellStyle name="Calculation 3 3 2 6" xfId="10678" xr:uid="{00000000-0005-0000-0000-0000FF040000}"/>
    <cellStyle name="Calculation 3 3 2 6 2" xfId="16397" xr:uid="{FD4329C8-9B45-4D12-A6D2-11506D1CBCDE}"/>
    <cellStyle name="Calculation 3 3 2 7" xfId="12597" xr:uid="{08A94AD1-7CF6-49D9-8712-AA1383BE47EE}"/>
    <cellStyle name="Calculation 3 3 2 8" xfId="16850" xr:uid="{DB1F93D3-8533-44DF-ACD0-12E3738528E7}"/>
    <cellStyle name="Calculation 3 3 3" xfId="7956" xr:uid="{00000000-0005-0000-0000-000000050000}"/>
    <cellStyle name="Calculation 3 3 3 2" xfId="13697" xr:uid="{581A99F6-8DE7-4DF1-8564-4D152BA2166E}"/>
    <cellStyle name="Calculation 3 3 3 3" xfId="17212" xr:uid="{6FC6E4B9-2644-4F2B-ACC5-29DB3F8328DB}"/>
    <cellStyle name="Calculation 3 3 4" xfId="3935" xr:uid="{00000000-0005-0000-0000-000001050000}"/>
    <cellStyle name="Calculation 3 3 4 2" xfId="11577" xr:uid="{9BA23341-5FDC-4C3D-94E7-88D9832AD602}"/>
    <cellStyle name="Calculation 3 3 5" xfId="7145" xr:uid="{00000000-0005-0000-0000-000002050000}"/>
    <cellStyle name="Calculation 3 3 5 2" xfId="12909" xr:uid="{D522B6C9-C72C-4B9A-AEBB-714ED1DB5867}"/>
    <cellStyle name="Calculation 3 3 6" xfId="7826" xr:uid="{00000000-0005-0000-0000-000003050000}"/>
    <cellStyle name="Calculation 3 3 6 2" xfId="13574" xr:uid="{0D413126-D384-495E-A3FB-674E09AC91DE}"/>
    <cellStyle name="Calculation 3 3 7" xfId="11776" xr:uid="{A14F1C40-5346-4AE3-869A-4E2DF25E9D39}"/>
    <cellStyle name="Calculation 3 4" xfId="6541" xr:uid="{00000000-0005-0000-0000-000004050000}"/>
    <cellStyle name="Calculation 3 4 2" xfId="8221" xr:uid="{00000000-0005-0000-0000-000005050000}"/>
    <cellStyle name="Calculation 3 4 2 2" xfId="13960" xr:uid="{24AF29CB-0C6A-495D-ADB3-D89941F7DD2D}"/>
    <cellStyle name="Calculation 3 4 3" xfId="8871" xr:uid="{00000000-0005-0000-0000-000006050000}"/>
    <cellStyle name="Calculation 3 4 3 2" xfId="14608" xr:uid="{23338713-BCAD-4EF7-B834-25BB5AFF4FB2}"/>
    <cellStyle name="Calculation 3 4 4" xfId="9520" xr:uid="{00000000-0005-0000-0000-000007050000}"/>
    <cellStyle name="Calculation 3 4 4 2" xfId="15256" xr:uid="{36C8C698-4CFE-404C-9A16-DF4FA0F81EF8}"/>
    <cellStyle name="Calculation 3 4 5" xfId="10009" xr:uid="{00000000-0005-0000-0000-000008050000}"/>
    <cellStyle name="Calculation 3 4 5 2" xfId="15744" xr:uid="{A3650C7A-BEBF-4722-A27A-307D26C41B7D}"/>
    <cellStyle name="Calculation 3 4 6" xfId="10454" xr:uid="{00000000-0005-0000-0000-000009050000}"/>
    <cellStyle name="Calculation 3 4 6 2" xfId="16189" xr:uid="{63B75537-19A6-40D6-B5B1-8B4B3701A0D4}"/>
    <cellStyle name="Calculation 3 4 7" xfId="12383" xr:uid="{58903515-ECCA-4AFE-A500-268A278767B6}"/>
    <cellStyle name="Calculation 3 4 8" xfId="16628" xr:uid="{0594BBA5-2B49-40A5-A4CC-65DBF984DBAF}"/>
    <cellStyle name="Calculation 3 5" xfId="2097" xr:uid="{00000000-0005-0000-0000-00000A050000}"/>
    <cellStyle name="Calculation 3 5 2" xfId="10990" xr:uid="{8371B14B-C6BC-4C8E-B1B9-A68A4AE3F0B1}"/>
    <cellStyle name="Calculation 3 5 3" xfId="11744" xr:uid="{08410703-E7A7-405C-8EDC-A3B092D11D46}"/>
    <cellStyle name="Calculation 3 6" xfId="7465" xr:uid="{00000000-0005-0000-0000-00000B050000}"/>
    <cellStyle name="Calculation 3 6 2" xfId="13220" xr:uid="{0B5D8034-84CE-42B1-8964-3AE4DE3C71CD}"/>
    <cellStyle name="Calculation 3 7" xfId="7760" xr:uid="{00000000-0005-0000-0000-00000C050000}"/>
    <cellStyle name="Calculation 3 7 2" xfId="13508" xr:uid="{72782BD6-CD37-4528-B807-50E5F7B28797}"/>
    <cellStyle name="Calculation 3 8" xfId="9975" xr:uid="{00000000-0005-0000-0000-00000D050000}"/>
    <cellStyle name="Calculation 3 8 2" xfId="15710" xr:uid="{24618CBD-9D67-4FC1-A721-04DE073F898E}"/>
    <cellStyle name="Calculation 3 9" xfId="10903" xr:uid="{38A60229-78D3-44DF-8086-BB91DC8576FE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93" xr:uid="{E2197489-115B-4F0A-82DD-FC3ED9F2FC28}"/>
    <cellStyle name="Calculation 4 2 2 3" xfId="9101" xr:uid="{00000000-0005-0000-0000-000012050000}"/>
    <cellStyle name="Calculation 4 2 2 3 2" xfId="14838" xr:uid="{FCE5CE36-0FC6-4B08-AFB5-D6BB74C5227C}"/>
    <cellStyle name="Calculation 4 2 2 4" xfId="9751" xr:uid="{00000000-0005-0000-0000-000013050000}"/>
    <cellStyle name="Calculation 4 2 2 4 2" xfId="15487" xr:uid="{7DB4BEAE-2993-4142-A8F5-C6AEE62EAA99}"/>
    <cellStyle name="Calculation 4 2 2 5" xfId="10238" xr:uid="{00000000-0005-0000-0000-000014050000}"/>
    <cellStyle name="Calculation 4 2 2 5 2" xfId="15973" xr:uid="{A9004206-37F7-4320-AF38-CD88041B144B}"/>
    <cellStyle name="Calculation 4 2 2 6" xfId="10680" xr:uid="{00000000-0005-0000-0000-000015050000}"/>
    <cellStyle name="Calculation 4 2 2 6 2" xfId="16399" xr:uid="{16695809-023E-4C5A-B88E-FAE694053CFA}"/>
    <cellStyle name="Calculation 4 2 2 7" xfId="12599" xr:uid="{7F890FA1-E513-4C5C-A68F-3D22D0327023}"/>
    <cellStyle name="Calculation 4 2 2 8" xfId="16852" xr:uid="{03A1FE00-AE7C-47C7-9D48-EFD046288EF4}"/>
    <cellStyle name="Calculation 4 2 3" xfId="7958" xr:uid="{00000000-0005-0000-0000-000016050000}"/>
    <cellStyle name="Calculation 4 2 3 2" xfId="13699" xr:uid="{8BCE0D5D-75EA-48E4-81F6-6D4F933F5CD2}"/>
    <cellStyle name="Calculation 4 2 3 3" xfId="17214" xr:uid="{245907C4-185A-43EA-B5CC-C0A84F322A8F}"/>
    <cellStyle name="Calculation 4 2 4" xfId="3943" xr:uid="{00000000-0005-0000-0000-000017050000}"/>
    <cellStyle name="Calculation 4 2 4 2" xfId="11579" xr:uid="{67B4DC72-2CDD-4A4C-847D-45EF357CAEDF}"/>
    <cellStyle name="Calculation 4 2 5" xfId="7930" xr:uid="{00000000-0005-0000-0000-000018050000}"/>
    <cellStyle name="Calculation 4 2 5 2" xfId="13673" xr:uid="{BB8DE53A-3DFC-4B0D-AC15-42FBCF7B3CA1}"/>
    <cellStyle name="Calculation 4 2 6" xfId="7113" xr:uid="{00000000-0005-0000-0000-000019050000}"/>
    <cellStyle name="Calculation 4 2 6 2" xfId="12881" xr:uid="{4CC05425-8F0A-43A8-BEB3-C6EC685021B9}"/>
    <cellStyle name="Calculation 4 2 7" xfId="11778" xr:uid="{ABCA5449-1C23-4007-A940-1231081C26E4}"/>
    <cellStyle name="Calculation 4 3" xfId="6543" xr:uid="{00000000-0005-0000-0000-00001A050000}"/>
    <cellStyle name="Calculation 4 3 2" xfId="8223" xr:uid="{00000000-0005-0000-0000-00001B050000}"/>
    <cellStyle name="Calculation 4 3 2 2" xfId="13962" xr:uid="{FDED4F67-674E-4ABF-A6FD-2A2958A4F2AA}"/>
    <cellStyle name="Calculation 4 3 3" xfId="8873" xr:uid="{00000000-0005-0000-0000-00001C050000}"/>
    <cellStyle name="Calculation 4 3 3 2" xfId="14610" xr:uid="{AB049098-694A-40B5-A9EF-827DD07B1362}"/>
    <cellStyle name="Calculation 4 3 4" xfId="9522" xr:uid="{00000000-0005-0000-0000-00001D050000}"/>
    <cellStyle name="Calculation 4 3 4 2" xfId="15258" xr:uid="{998F81F7-BF40-480E-A81B-243E7F9FADA3}"/>
    <cellStyle name="Calculation 4 3 5" xfId="10011" xr:uid="{00000000-0005-0000-0000-00001E050000}"/>
    <cellStyle name="Calculation 4 3 5 2" xfId="15746" xr:uid="{6FD64CC8-0047-4A1C-B376-DE3AAD8056D3}"/>
    <cellStyle name="Calculation 4 3 6" xfId="10456" xr:uid="{00000000-0005-0000-0000-00001F050000}"/>
    <cellStyle name="Calculation 4 3 6 2" xfId="16191" xr:uid="{0F2C8A8F-9EDE-4695-BE1C-027D09270089}"/>
    <cellStyle name="Calculation 4 3 7" xfId="12385" xr:uid="{EEEBBF5F-0909-4E45-96CF-DEC40AF2B250}"/>
    <cellStyle name="Calculation 4 3 8" xfId="16630" xr:uid="{1A705C1B-5336-451C-9200-139AB3252ED5}"/>
    <cellStyle name="Calculation 4 4" xfId="2086" xr:uid="{00000000-0005-0000-0000-000020050000}"/>
    <cellStyle name="Calculation 4 4 2" xfId="10988" xr:uid="{1D436526-8626-4911-AC23-744618B5EBFC}"/>
    <cellStyle name="Calculation 4 4 3" xfId="11746" xr:uid="{36B87DD1-DEAA-42C5-B176-E4BDF4243CE3}"/>
    <cellStyle name="Calculation 4 5" xfId="7463" xr:uid="{00000000-0005-0000-0000-000021050000}"/>
    <cellStyle name="Calculation 4 5 2" xfId="13218" xr:uid="{205546E3-593B-4789-B838-D1EE09BE6245}"/>
    <cellStyle name="Calculation 4 6" xfId="7762" xr:uid="{00000000-0005-0000-0000-000022050000}"/>
    <cellStyle name="Calculation 4 6 2" xfId="13510" xr:uid="{8518CA33-E807-4180-BF83-EED25E4F3C4E}"/>
    <cellStyle name="Calculation 4 7" xfId="9973" xr:uid="{00000000-0005-0000-0000-000023050000}"/>
    <cellStyle name="Calculation 4 7 2" xfId="15708" xr:uid="{2B85874C-A45E-4F72-BF6C-AFA8324ABC64}"/>
    <cellStyle name="Calculation 4 8" xfId="10965" xr:uid="{6253F5BC-3100-4112-B920-8021F98BB4CB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94" xr:uid="{FD044B9E-5B8F-4672-929D-DB73020A2E5D}"/>
    <cellStyle name="Calculation 5 2 2 3" xfId="9102" xr:uid="{00000000-0005-0000-0000-000028050000}"/>
    <cellStyle name="Calculation 5 2 2 3 2" xfId="14839" xr:uid="{4C7C6BD1-B8B3-4DE8-A0E9-DD22B45A331D}"/>
    <cellStyle name="Calculation 5 2 2 4" xfId="9752" xr:uid="{00000000-0005-0000-0000-000029050000}"/>
    <cellStyle name="Calculation 5 2 2 4 2" xfId="15488" xr:uid="{4ED71009-484A-483F-A9D3-889D0B6BA8B4}"/>
    <cellStyle name="Calculation 5 2 2 5" xfId="10239" xr:uid="{00000000-0005-0000-0000-00002A050000}"/>
    <cellStyle name="Calculation 5 2 2 5 2" xfId="15974" xr:uid="{9D063365-966B-4AFB-B4A6-F3725FF28F1F}"/>
    <cellStyle name="Calculation 5 2 2 6" xfId="10681" xr:uid="{00000000-0005-0000-0000-00002B050000}"/>
    <cellStyle name="Calculation 5 2 2 6 2" xfId="16400" xr:uid="{AAA1F327-4D3E-4189-ABA9-FA4EB8079838}"/>
    <cellStyle name="Calculation 5 2 2 7" xfId="12600" xr:uid="{979FB716-4165-434F-8A31-4C6DFC22AA94}"/>
    <cellStyle name="Calculation 5 2 2 8" xfId="16853" xr:uid="{484B5314-CEE5-48A4-871B-18EE21ED2EA2}"/>
    <cellStyle name="Calculation 5 2 3" xfId="7959" xr:uid="{00000000-0005-0000-0000-00002C050000}"/>
    <cellStyle name="Calculation 5 2 3 2" xfId="13700" xr:uid="{B99B5890-33B1-4F17-9655-11AAD1106BD8}"/>
    <cellStyle name="Calculation 5 2 3 3" xfId="17215" xr:uid="{90F60096-6301-462A-B9CF-97D7B7022F36}"/>
    <cellStyle name="Calculation 5 2 4" xfId="7699" xr:uid="{00000000-0005-0000-0000-00002D050000}"/>
    <cellStyle name="Calculation 5 2 4 2" xfId="13450" xr:uid="{C6AC3BD4-5F8F-4960-8A92-B7C196EBCB09}"/>
    <cellStyle name="Calculation 5 2 5" xfId="7931" xr:uid="{00000000-0005-0000-0000-00002E050000}"/>
    <cellStyle name="Calculation 5 2 5 2" xfId="13674" xr:uid="{E511C6DC-6237-4B5B-A3A0-7AAE3097DC0A}"/>
    <cellStyle name="Calculation 5 2 6" xfId="7114" xr:uid="{00000000-0005-0000-0000-00002F050000}"/>
    <cellStyle name="Calculation 5 2 6 2" xfId="12882" xr:uid="{D65E4B25-FFC4-4704-A2D9-AB322E646D16}"/>
    <cellStyle name="Calculation 5 2 7" xfId="11779" xr:uid="{DA01D883-68E4-4655-B50F-C85D3FBA1663}"/>
    <cellStyle name="Calculation 5 3" xfId="6544" xr:uid="{00000000-0005-0000-0000-000030050000}"/>
    <cellStyle name="Calculation 5 3 2" xfId="8224" xr:uid="{00000000-0005-0000-0000-000031050000}"/>
    <cellStyle name="Calculation 5 3 2 2" xfId="13963" xr:uid="{7F02D456-8A35-4DFD-B458-89F2B1585343}"/>
    <cellStyle name="Calculation 5 3 3" xfId="8874" xr:uid="{00000000-0005-0000-0000-000032050000}"/>
    <cellStyle name="Calculation 5 3 3 2" xfId="14611" xr:uid="{16356E4E-2B14-4C95-96A5-DE1558FAC98D}"/>
    <cellStyle name="Calculation 5 3 4" xfId="9523" xr:uid="{00000000-0005-0000-0000-000033050000}"/>
    <cellStyle name="Calculation 5 3 4 2" xfId="15259" xr:uid="{07DE4496-3A82-4720-B529-C31D4A305BA7}"/>
    <cellStyle name="Calculation 5 3 5" xfId="10012" xr:uid="{00000000-0005-0000-0000-000034050000}"/>
    <cellStyle name="Calculation 5 3 5 2" xfId="15747" xr:uid="{AC3A04DF-7E32-4117-A7CD-2915F3473B69}"/>
    <cellStyle name="Calculation 5 3 6" xfId="10457" xr:uid="{00000000-0005-0000-0000-000035050000}"/>
    <cellStyle name="Calculation 5 3 6 2" xfId="16192" xr:uid="{A1470D75-673B-42B1-80C5-BF568258404A}"/>
    <cellStyle name="Calculation 5 3 7" xfId="12386" xr:uid="{2C1BE1AA-6150-4DFC-A8CE-BE15387C82F2}"/>
    <cellStyle name="Calculation 5 3 8" xfId="16631" xr:uid="{2F4337C8-C6D5-40BB-B200-C99D3AF02720}"/>
    <cellStyle name="Calculation 5 4" xfId="2059" xr:uid="{00000000-0005-0000-0000-000036050000}"/>
    <cellStyle name="Calculation 5 4 2" xfId="10971" xr:uid="{ED5679E5-1853-4B5E-ABE8-8373C3AA0303}"/>
    <cellStyle name="Calculation 5 4 3" xfId="11747" xr:uid="{7B1326E3-8EA8-4249-BCB0-28DCE74F412A}"/>
    <cellStyle name="Calculation 5 5" xfId="7462" xr:uid="{00000000-0005-0000-0000-000037050000}"/>
    <cellStyle name="Calculation 5 5 2" xfId="13217" xr:uid="{C037134E-5452-4D53-AF63-47644680F62C}"/>
    <cellStyle name="Calculation 5 6" xfId="7763" xr:uid="{00000000-0005-0000-0000-000038050000}"/>
    <cellStyle name="Calculation 5 6 2" xfId="13511" xr:uid="{D294DE65-FCF0-4AA5-820B-E5357C9188A7}"/>
    <cellStyle name="Calculation 5 7" xfId="9974" xr:uid="{00000000-0005-0000-0000-000039050000}"/>
    <cellStyle name="Calculation 5 7 2" xfId="15709" xr:uid="{C9540486-255E-4A13-972E-C7FC70E64CDD}"/>
    <cellStyle name="Calculation 5 8" xfId="10966" xr:uid="{3781FD0B-1394-4BDA-9425-EB75C2C7D166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95" xr:uid="{A2652069-1B7A-4D47-8213-E9D681B2E8F8}"/>
    <cellStyle name="Calculation 6 2 2 3" xfId="9103" xr:uid="{00000000-0005-0000-0000-00003E050000}"/>
    <cellStyle name="Calculation 6 2 2 3 2" xfId="14840" xr:uid="{0F7232BC-AE58-4CFD-B99C-A1F476F723CA}"/>
    <cellStyle name="Calculation 6 2 2 4" xfId="9753" xr:uid="{00000000-0005-0000-0000-00003F050000}"/>
    <cellStyle name="Calculation 6 2 2 4 2" xfId="15489" xr:uid="{A7503F1B-FA11-4E44-986B-608A9AEB28CF}"/>
    <cellStyle name="Calculation 6 2 2 5" xfId="10240" xr:uid="{00000000-0005-0000-0000-000040050000}"/>
    <cellStyle name="Calculation 6 2 2 5 2" xfId="15975" xr:uid="{B3351288-0D74-48C5-8857-1DC4A07B7455}"/>
    <cellStyle name="Calculation 6 2 2 6" xfId="10682" xr:uid="{00000000-0005-0000-0000-000041050000}"/>
    <cellStyle name="Calculation 6 2 2 6 2" xfId="16401" xr:uid="{954A69D4-57FA-4346-B9C8-1B66231EF9ED}"/>
    <cellStyle name="Calculation 6 2 2 7" xfId="12601" xr:uid="{9AA0E1D8-2306-4213-8DB9-C5D1AB4C0690}"/>
    <cellStyle name="Calculation 6 2 2 8" xfId="16854" xr:uid="{2BBB95B4-5E52-490C-BF93-E9BEDC99CC65}"/>
    <cellStyle name="Calculation 6 2 3" xfId="7960" xr:uid="{00000000-0005-0000-0000-000042050000}"/>
    <cellStyle name="Calculation 6 2 3 2" xfId="13701" xr:uid="{640D002E-8CAA-418D-B166-7E1677883FD5}"/>
    <cellStyle name="Calculation 6 2 3 3" xfId="17216" xr:uid="{31481CB7-01D5-4A35-B59D-EF58C0FB53D0}"/>
    <cellStyle name="Calculation 6 2 4" xfId="3944" xr:uid="{00000000-0005-0000-0000-000043050000}"/>
    <cellStyle name="Calculation 6 2 4 2" xfId="11580" xr:uid="{6D969626-6EC1-4F2A-B96B-575D57141FDC}"/>
    <cellStyle name="Calculation 6 2 5" xfId="7932" xr:uid="{00000000-0005-0000-0000-000044050000}"/>
    <cellStyle name="Calculation 6 2 5 2" xfId="13675" xr:uid="{13D6FB33-CD2D-4B88-B83C-348F5196F088}"/>
    <cellStyle name="Calculation 6 2 6" xfId="3317" xr:uid="{00000000-0005-0000-0000-000045050000}"/>
    <cellStyle name="Calculation 6 2 6 2" xfId="11437" xr:uid="{BCA56A16-5FE7-4EFD-B579-DBE0D9F38550}"/>
    <cellStyle name="Calculation 6 2 7" xfId="11780" xr:uid="{8F37D26F-F2F4-428B-8217-C4520F0E22C3}"/>
    <cellStyle name="Calculation 6 3" xfId="6545" xr:uid="{00000000-0005-0000-0000-000046050000}"/>
    <cellStyle name="Calculation 6 3 2" xfId="8225" xr:uid="{00000000-0005-0000-0000-000047050000}"/>
    <cellStyle name="Calculation 6 3 2 2" xfId="13964" xr:uid="{FFCB2E84-A8B2-4D51-A218-E7F103D42E5C}"/>
    <cellStyle name="Calculation 6 3 3" xfId="8875" xr:uid="{00000000-0005-0000-0000-000048050000}"/>
    <cellStyle name="Calculation 6 3 3 2" xfId="14612" xr:uid="{C9D8E685-0C8C-4DB3-8371-001BF3D6D657}"/>
    <cellStyle name="Calculation 6 3 4" xfId="9524" xr:uid="{00000000-0005-0000-0000-000049050000}"/>
    <cellStyle name="Calculation 6 3 4 2" xfId="15260" xr:uid="{E879D5B1-B9AB-4B09-8B62-FA93C6BBE00B}"/>
    <cellStyle name="Calculation 6 3 5" xfId="10013" xr:uid="{00000000-0005-0000-0000-00004A050000}"/>
    <cellStyle name="Calculation 6 3 5 2" xfId="15748" xr:uid="{5F2FF21B-8C32-4C4C-B9DC-BED6CE3C6F54}"/>
    <cellStyle name="Calculation 6 3 6" xfId="10458" xr:uid="{00000000-0005-0000-0000-00004B050000}"/>
    <cellStyle name="Calculation 6 3 6 2" xfId="16193" xr:uid="{90C6401B-FA4D-4EA9-9144-BAFD1B69C12E}"/>
    <cellStyle name="Calculation 6 3 7" xfId="12387" xr:uid="{A4E3E6F9-F2DD-4394-826E-36C8EFF5A952}"/>
    <cellStyle name="Calculation 6 3 8" xfId="16632" xr:uid="{C12575B8-C843-4BDD-998D-E25EBDAD16E7}"/>
    <cellStyle name="Calculation 6 4" xfId="2058" xr:uid="{00000000-0005-0000-0000-00004C050000}"/>
    <cellStyle name="Calculation 6 4 2" xfId="10970" xr:uid="{15DD606C-7C2D-4077-B233-A843EF309A3A}"/>
    <cellStyle name="Calculation 6 4 3" xfId="11748" xr:uid="{21B0F47C-5DB2-44EA-BE93-6EC0DCC669FF}"/>
    <cellStyle name="Calculation 6 5" xfId="7461" xr:uid="{00000000-0005-0000-0000-00004D050000}"/>
    <cellStyle name="Calculation 6 5 2" xfId="13216" xr:uid="{1E9BE19B-0786-4183-9DC6-B29D65D2FD8E}"/>
    <cellStyle name="Calculation 6 6" xfId="7764" xr:uid="{00000000-0005-0000-0000-00004E050000}"/>
    <cellStyle name="Calculation 6 6 2" xfId="13512" xr:uid="{EA3E9968-2271-40D2-99EA-016888091D83}"/>
    <cellStyle name="Calculation 6 7" xfId="7399" xr:uid="{00000000-0005-0000-0000-00004F050000}"/>
    <cellStyle name="Calculation 6 7 2" xfId="13155" xr:uid="{453389D9-E3DD-4747-A6F8-464F3B607B60}"/>
    <cellStyle name="Calculation 6 8" xfId="10967" xr:uid="{2BD9E4A4-FA6B-4A8D-9487-44D65044C026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26" xr:uid="{DCF42638-A75B-4AD0-A773-F3DCB8D6DCA9}"/>
    <cellStyle name="Calculation 7 2 2 3" xfId="9234" xr:uid="{00000000-0005-0000-0000-000054050000}"/>
    <cellStyle name="Calculation 7 2 2 3 2" xfId="14971" xr:uid="{B16EDC7B-ED48-4A45-A298-C472DBDC8C91}"/>
    <cellStyle name="Calculation 7 2 2 4" xfId="9886" xr:uid="{00000000-0005-0000-0000-000055050000}"/>
    <cellStyle name="Calculation 7 2 2 4 2" xfId="15622" xr:uid="{90233783-6D72-42F6-AAAE-165FB53AE8A0}"/>
    <cellStyle name="Calculation 7 2 2 5" xfId="10374" xr:uid="{00000000-0005-0000-0000-000056050000}"/>
    <cellStyle name="Calculation 7 2 2 5 2" xfId="16109" xr:uid="{95080317-0D63-4D1B-A551-C6E8C93C2739}"/>
    <cellStyle name="Calculation 7 2 2 6" xfId="10813" xr:uid="{00000000-0005-0000-0000-000057050000}"/>
    <cellStyle name="Calculation 7 2 2 6 2" xfId="16524" xr:uid="{D6EDEA13-9836-408E-9D3F-33400CD198D2}"/>
    <cellStyle name="Calculation 7 2 2 7" xfId="12726" xr:uid="{7DE5AD59-6DCF-4D7B-8184-4566A6680026}"/>
    <cellStyle name="Calculation 7 2 2 8" xfId="16987" xr:uid="{08540153-B89B-4FCD-989C-F8062CE2649D}"/>
    <cellStyle name="Calculation 7 2 3" xfId="8136" xr:uid="{00000000-0005-0000-0000-000058050000}"/>
    <cellStyle name="Calculation 7 2 3 2" xfId="13875" xr:uid="{B5F6ADC8-4F3E-45E3-91FF-1235AACFBA33}"/>
    <cellStyle name="Calculation 7 2 3 3" xfId="17262" xr:uid="{2702B1A4-C6CE-49A9-AAFF-458880FFAC22}"/>
    <cellStyle name="Calculation 7 2 4" xfId="8788" xr:uid="{00000000-0005-0000-0000-000059050000}"/>
    <cellStyle name="Calculation 7 2 4 2" xfId="14525" xr:uid="{37B74F07-E4AD-4121-86F5-7D32AFD1E023}"/>
    <cellStyle name="Calculation 7 2 5" xfId="9428" xr:uid="{00000000-0005-0000-0000-00005A050000}"/>
    <cellStyle name="Calculation 7 2 5 2" xfId="15164" xr:uid="{ACE4A2A6-298B-4B07-BC0E-4B27E1D861BC}"/>
    <cellStyle name="Calculation 7 2 6" xfId="3098" xr:uid="{00000000-0005-0000-0000-00005B050000}"/>
    <cellStyle name="Calculation 7 2 6 2" xfId="11295" xr:uid="{028500AA-B441-4A75-AF6C-6E5DE55EA4A3}"/>
    <cellStyle name="Calculation 7 2 7" xfId="12289" xr:uid="{304E15F9-9EBC-41BF-BBC0-ACB8B61D63D0}"/>
    <cellStyle name="Calculation 7 3" xfId="6675" xr:uid="{00000000-0005-0000-0000-00005C050000}"/>
    <cellStyle name="Calculation 7 3 2" xfId="8353" xr:uid="{00000000-0005-0000-0000-00005D050000}"/>
    <cellStyle name="Calculation 7 3 2 2" xfId="14091" xr:uid="{80E7251B-376D-453B-B272-4F0074B0B311}"/>
    <cellStyle name="Calculation 7 3 3" xfId="9003" xr:uid="{00000000-0005-0000-0000-00005E050000}"/>
    <cellStyle name="Calculation 7 3 3 2" xfId="14740" xr:uid="{1B4D8D2A-A9FA-40BC-9CA2-48A02CF39C70}"/>
    <cellStyle name="Calculation 7 3 4" xfId="9651" xr:uid="{00000000-0005-0000-0000-00005F050000}"/>
    <cellStyle name="Calculation 7 3 4 2" xfId="15387" xr:uid="{CB04FAF1-1680-48FE-9390-12E55F910873}"/>
    <cellStyle name="Calculation 7 3 5" xfId="10140" xr:uid="{00000000-0005-0000-0000-000060050000}"/>
    <cellStyle name="Calculation 7 3 5 2" xfId="15875" xr:uid="{0F33EA09-6C97-430B-997D-B4A3A09D35B6}"/>
    <cellStyle name="Calculation 7 3 6" xfId="10584" xr:uid="{00000000-0005-0000-0000-000061050000}"/>
    <cellStyle name="Calculation 7 3 6 2" xfId="16316" xr:uid="{E6A0D6D9-FC43-4502-A6A2-C2234C9BF2D8}"/>
    <cellStyle name="Calculation 7 3 7" xfId="12510" xr:uid="{9491B95B-45CE-4BF1-9D3C-60C27C72DB6B}"/>
    <cellStyle name="Calculation 7 3 8" xfId="16758" xr:uid="{9DEC1C05-16E9-4C72-8837-B2346D6A991F}"/>
    <cellStyle name="Calculation 7 4" xfId="7734" xr:uid="{00000000-0005-0000-0000-000062050000}"/>
    <cellStyle name="Calculation 7 4 2" xfId="13483" xr:uid="{333E59B2-346C-4D4E-BE00-5299CF6C53D7}"/>
    <cellStyle name="Calculation 7 4 3" xfId="17128" xr:uid="{D1EFE68B-44C4-45E7-B489-6F367F070170}"/>
    <cellStyle name="Calculation 7 5" xfId="7128" xr:uid="{00000000-0005-0000-0000-000063050000}"/>
    <cellStyle name="Calculation 7 5 2" xfId="12896" xr:uid="{F693FA95-F010-4020-8440-05E7146B988E}"/>
    <cellStyle name="Calculation 7 6" xfId="7902" xr:uid="{00000000-0005-0000-0000-000064050000}"/>
    <cellStyle name="Calculation 7 6 2" xfId="13645" xr:uid="{9E5F921D-9215-47C8-A1D4-D107135BD9AC}"/>
    <cellStyle name="Calculation 7 7" xfId="1846" xr:uid="{00000000-0005-0000-0000-000065050000}"/>
    <cellStyle name="Calculation 7 7 2" xfId="10959" xr:uid="{1C08463F-7260-4431-BA15-AC881AACE827}"/>
    <cellStyle name="Calculation 7 8" xfId="11670" xr:uid="{EE705185-F697-4469-B6F1-B0E50C6E7AFD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82" xr:uid="{1DC62FD5-B004-478E-89EC-BB5AA930EC1B}"/>
    <cellStyle name="Comma 10 10 3" xfId="2057" xr:uid="{00000000-0005-0000-0000-00009A050000}"/>
    <cellStyle name="Comma 10 10 3 2" xfId="10969" xr:uid="{A5B60080-4431-408D-9CB7-78A006DFFE46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81" xr:uid="{FE3DE8D9-0AF5-4722-A5EC-159828C7FCA2}"/>
    <cellStyle name="Comma 10 15" xfId="6788" xr:uid="{00000000-0005-0000-0000-00009F050000}"/>
    <cellStyle name="Comma 10 16" xfId="2056" xr:uid="{00000000-0005-0000-0000-0000A0050000}"/>
    <cellStyle name="Comma 10 16 2" xfId="10968" xr:uid="{3B5C310A-2406-4711-9928-3AF6A3F6875A}"/>
    <cellStyle name="Comma 10 2" xfId="312" xr:uid="{00000000-0005-0000-0000-0000A1050000}"/>
    <cellStyle name="Comma 10 2 10" xfId="5913" xr:uid="{00000000-0005-0000-0000-0000A2050000}"/>
    <cellStyle name="Comma 10 2 10 2" xfId="11783" xr:uid="{AB794622-332C-43EF-AA99-99E9FEDFFDCA}"/>
    <cellStyle name="Comma 10 2 11" xfId="2061" xr:uid="{00000000-0005-0000-0000-0000A3050000}"/>
    <cellStyle name="Comma 10 2 11 2" xfId="10972" xr:uid="{6EF9B734-D2A4-4527-8989-D5A400C8B75C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84" xr:uid="{D2FF6C0C-8D2F-4097-BCCE-6817DCBDAFF7}"/>
    <cellStyle name="Comma 10 2 2 6" xfId="2062" xr:uid="{00000000-0005-0000-0000-0000A9050000}"/>
    <cellStyle name="Comma 10 2 2 6 2" xfId="10973" xr:uid="{4AAAD859-405F-4B3C-92D8-C14269102CC4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85" xr:uid="{B529E9DE-8548-45B3-84F2-617CED6542EC}"/>
    <cellStyle name="Comma 10 2 3 3" xfId="2067" xr:uid="{00000000-0005-0000-0000-0000AD050000}"/>
    <cellStyle name="Comma 10 2 3 3 2" xfId="10974" xr:uid="{9E461A00-A66D-4C35-879A-C626B3D24364}"/>
    <cellStyle name="Comma 10 2 4" xfId="2068" xr:uid="{00000000-0005-0000-0000-0000AE050000}"/>
    <cellStyle name="Comma 10 2 4 2" xfId="5916" xr:uid="{00000000-0005-0000-0000-0000AF050000}"/>
    <cellStyle name="Comma 10 2 4 2 2" xfId="11786" xr:uid="{977687DC-2159-4A57-9137-5DA704DE45C9}"/>
    <cellStyle name="Comma 10 2 4 3" xfId="10975" xr:uid="{6DC25FAB-5DCD-4E95-84DA-C4E04879BEC9}"/>
    <cellStyle name="Comma 10 2 5" xfId="2069" xr:uid="{00000000-0005-0000-0000-0000B0050000}"/>
    <cellStyle name="Comma 10 2 5 2" xfId="5917" xr:uid="{00000000-0005-0000-0000-0000B1050000}"/>
    <cellStyle name="Comma 10 2 5 2 2" xfId="11787" xr:uid="{09545F86-0707-460F-84AD-8DFA2502C5E5}"/>
    <cellStyle name="Comma 10 2 5 3" xfId="10976" xr:uid="{46BDD6C4-CA88-4D01-9CC6-E2EBE2F58DA1}"/>
    <cellStyle name="Comma 10 2 6" xfId="2070" xr:uid="{00000000-0005-0000-0000-0000B2050000}"/>
    <cellStyle name="Comma 10 2 6 2" xfId="5918" xr:uid="{00000000-0005-0000-0000-0000B3050000}"/>
    <cellStyle name="Comma 10 2 6 2 2" xfId="11788" xr:uid="{9F8A4F9B-5B33-41DC-8AB4-CA83CDC9C633}"/>
    <cellStyle name="Comma 10 2 6 3" xfId="6787" xr:uid="{00000000-0005-0000-0000-0000B4050000}"/>
    <cellStyle name="Comma 10 2 6 4" xfId="10977" xr:uid="{83559982-0604-431F-B116-852942F4078F}"/>
    <cellStyle name="Comma 10 2 7" xfId="2071" xr:uid="{00000000-0005-0000-0000-0000B5050000}"/>
    <cellStyle name="Comma 10 2 7 2" xfId="5919" xr:uid="{00000000-0005-0000-0000-0000B6050000}"/>
    <cellStyle name="Comma 10 2 7 2 2" xfId="11789" xr:uid="{13E73FF3-8DB8-4F41-8604-464ACE2CCD7A}"/>
    <cellStyle name="Comma 10 2 7 3" xfId="10978" xr:uid="{AD97FED2-D9A1-4CBC-9529-500FD2AD04B5}"/>
    <cellStyle name="Comma 10 2 8" xfId="2072" xr:uid="{00000000-0005-0000-0000-0000B7050000}"/>
    <cellStyle name="Comma 10 2 8 2" xfId="5920" xr:uid="{00000000-0005-0000-0000-0000B8050000}"/>
    <cellStyle name="Comma 10 2 8 2 2" xfId="11790" xr:uid="{8F26325C-011C-4127-AF61-38F4DB97CCD0}"/>
    <cellStyle name="Comma 10 2 8 3" xfId="10979" xr:uid="{EE823D39-49F8-4760-AD95-F0D1F6653092}"/>
    <cellStyle name="Comma 10 2 9" xfId="2073" xr:uid="{00000000-0005-0000-0000-0000B9050000}"/>
    <cellStyle name="Comma 10 2 9 2" xfId="5921" xr:uid="{00000000-0005-0000-0000-0000BA050000}"/>
    <cellStyle name="Comma 10 2 9 2 2" xfId="11791" xr:uid="{8CA3107F-5CB9-4908-B1ED-3765DF96EF56}"/>
    <cellStyle name="Comma 10 2 9 3" xfId="10980" xr:uid="{47D8C8B7-4FF9-4BE3-9A18-176880EA0A3D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92" xr:uid="{8BAC7EEE-996D-48FA-88EA-2F7FC5100B80}"/>
    <cellStyle name="Comma 10 3 4" xfId="2075" xr:uid="{00000000-0005-0000-0000-0000C1050000}"/>
    <cellStyle name="Comma 10 3 4 2" xfId="10981" xr:uid="{3C3AFAD2-EEBE-492B-BCB4-DD37DBAE85CE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93" xr:uid="{6E095678-E875-40EA-B7BF-BCC4CA120AB8}"/>
    <cellStyle name="Comma 10 4 3" xfId="2078" xr:uid="{00000000-0005-0000-0000-0000C5050000}"/>
    <cellStyle name="Comma 10 4 3 2" xfId="10982" xr:uid="{19A44733-BAE0-4713-9CCB-169F27FCEAA8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94" xr:uid="{55B6FBD6-8ED5-4ECB-89F0-2E878447E21B}"/>
    <cellStyle name="Comma 10 5 3" xfId="2079" xr:uid="{00000000-0005-0000-0000-0000C9050000}"/>
    <cellStyle name="Comma 10 5 3 2" xfId="10983" xr:uid="{CB4E6D80-83B5-470A-891D-3E36BF9F8DAF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95" xr:uid="{8EF7D593-22DE-4725-8D07-976757D6692D}"/>
    <cellStyle name="Comma 10 6 3" xfId="2080" xr:uid="{00000000-0005-0000-0000-0000CD050000}"/>
    <cellStyle name="Comma 10 6 3 2" xfId="10984" xr:uid="{E1953262-8FA9-406F-9A24-0B8DAC8765F3}"/>
    <cellStyle name="Comma 10 7" xfId="323" xr:uid="{00000000-0005-0000-0000-0000CE050000}"/>
    <cellStyle name="Comma 10 7 2" xfId="5926" xr:uid="{00000000-0005-0000-0000-0000CF050000}"/>
    <cellStyle name="Comma 10 7 2 2" xfId="11796" xr:uid="{16280DCA-DF3C-4CB8-8AFB-745F2C564F97}"/>
    <cellStyle name="Comma 10 7 3" xfId="2081" xr:uid="{00000000-0005-0000-0000-0000D0050000}"/>
    <cellStyle name="Comma 10 7 3 2" xfId="10985" xr:uid="{25392E1C-B422-4657-8851-4CB6B1D00516}"/>
    <cellStyle name="Comma 10 8" xfId="324" xr:uid="{00000000-0005-0000-0000-0000D1050000}"/>
    <cellStyle name="Comma 10 8 2" xfId="5927" xr:uid="{00000000-0005-0000-0000-0000D2050000}"/>
    <cellStyle name="Comma 10 8 2 2" xfId="11797" xr:uid="{BB253841-D060-4E62-BBE8-744A6D181DEE}"/>
    <cellStyle name="Comma 10 8 3" xfId="2082" xr:uid="{00000000-0005-0000-0000-0000D3050000}"/>
    <cellStyle name="Comma 10 8 3 2" xfId="10986" xr:uid="{D37227CF-253E-455E-8AC2-06BE501AF1ED}"/>
    <cellStyle name="Comma 10 9" xfId="325" xr:uid="{00000000-0005-0000-0000-0000D4050000}"/>
    <cellStyle name="Comma 10 9 2" xfId="5928" xr:uid="{00000000-0005-0000-0000-0000D5050000}"/>
    <cellStyle name="Comma 10 9 2 2" xfId="11798" xr:uid="{0AF40A4A-4427-4E68-B95F-473C9DD229DC}"/>
    <cellStyle name="Comma 10 9 3" xfId="2083" xr:uid="{00000000-0005-0000-0000-0000D6050000}"/>
    <cellStyle name="Comma 10 9 3 2" xfId="10987" xr:uid="{D8B3F5E1-7883-4566-87B7-237AE52F5F65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88" xr:uid="{95FEF2F6-097F-4CEF-BFE4-60299B3061B1}"/>
    <cellStyle name="Comma 112 2 3" xfId="11668" xr:uid="{F43B3ED3-AC5D-4840-BEBE-92856A375805}"/>
    <cellStyle name="Comma 112 3" xfId="5929" xr:uid="{00000000-0005-0000-0000-0000FF050000}"/>
    <cellStyle name="Comma 112 3 2" xfId="11799" xr:uid="{D67B7C8C-7490-4775-94BB-F42C8629198A}"/>
    <cellStyle name="Comma 112 4" xfId="11000" xr:uid="{71D833DF-28FA-4CB9-B446-A6F2B409B17C}"/>
    <cellStyle name="Comma 113" xfId="2115" xr:uid="{00000000-0005-0000-0000-000000060000}"/>
    <cellStyle name="Comma 113 2" xfId="5930" xr:uid="{00000000-0005-0000-0000-000001060000}"/>
    <cellStyle name="Comma 113 2 2" xfId="11800" xr:uid="{34900FD2-F107-46B3-ABEB-6A4E3C68368C}"/>
    <cellStyle name="Comma 113 3" xfId="11001" xr:uid="{9CD3D80A-63BA-41E7-AA31-7784B67B9B6F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802" xr:uid="{E5ED2CB0-1D73-48A4-9DAB-503522385C8D}"/>
    <cellStyle name="Comma 12 10 3" xfId="2117" xr:uid="{00000000-0005-0000-0000-00000C060000}"/>
    <cellStyle name="Comma 12 10 3 2" xfId="11003" xr:uid="{869F1BDA-E1CE-4C9F-9E83-0CDC4541FA8C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801" xr:uid="{E10BF6BA-6204-415E-8DE3-045AF3462F93}"/>
    <cellStyle name="Comma 12 14" xfId="2116" xr:uid="{00000000-0005-0000-0000-000011060000}"/>
    <cellStyle name="Comma 12 14 2" xfId="11002" xr:uid="{4B349171-C108-4299-8137-4EB3C247C508}"/>
    <cellStyle name="Comma 12 2" xfId="348" xr:uid="{00000000-0005-0000-0000-000012060000}"/>
    <cellStyle name="Comma 12 2 10" xfId="5933" xr:uid="{00000000-0005-0000-0000-000013060000}"/>
    <cellStyle name="Comma 12 2 10 2" xfId="11803" xr:uid="{5918AF1A-9563-4919-9720-72FCE241C044}"/>
    <cellStyle name="Comma 12 2 11" xfId="2120" xr:uid="{00000000-0005-0000-0000-000014060000}"/>
    <cellStyle name="Comma 12 2 11 2" xfId="11006" xr:uid="{1DD1AF89-E08B-4905-B301-25A50BFFCD28}"/>
    <cellStyle name="Comma 12 2 2" xfId="349" xr:uid="{00000000-0005-0000-0000-000015060000}"/>
    <cellStyle name="Comma 12 2 2 2" xfId="5934" xr:uid="{00000000-0005-0000-0000-000016060000}"/>
    <cellStyle name="Comma 12 2 2 2 2" xfId="11804" xr:uid="{58A0CA90-7362-4355-B45D-2C259CCCC93F}"/>
    <cellStyle name="Comma 12 2 2 3" xfId="2121" xr:uid="{00000000-0005-0000-0000-000017060000}"/>
    <cellStyle name="Comma 12 2 2 3 2" xfId="11007" xr:uid="{6819FD87-91D8-4C1D-8148-25A81E9659D5}"/>
    <cellStyle name="Comma 12 2 3" xfId="350" xr:uid="{00000000-0005-0000-0000-000018060000}"/>
    <cellStyle name="Comma 12 2 3 2" xfId="5935" xr:uid="{00000000-0005-0000-0000-000019060000}"/>
    <cellStyle name="Comma 12 2 3 2 2" xfId="11805" xr:uid="{32474FB9-5974-455F-8967-2CAE7C5D91A8}"/>
    <cellStyle name="Comma 12 2 3 3" xfId="2122" xr:uid="{00000000-0005-0000-0000-00001A060000}"/>
    <cellStyle name="Comma 12 2 3 3 2" xfId="11008" xr:uid="{69A897DC-AA08-4CF2-B703-A72930167EF7}"/>
    <cellStyle name="Comma 12 2 4" xfId="2123" xr:uid="{00000000-0005-0000-0000-00001B060000}"/>
    <cellStyle name="Comma 12 2 4 2" xfId="5936" xr:uid="{00000000-0005-0000-0000-00001C060000}"/>
    <cellStyle name="Comma 12 2 4 2 2" xfId="11806" xr:uid="{CC33A496-7651-4335-8DAB-9F2390A82852}"/>
    <cellStyle name="Comma 12 2 4 3" xfId="11009" xr:uid="{FBE01D89-A930-40F2-A4AC-B9AFE6727CC2}"/>
    <cellStyle name="Comma 12 2 5" xfId="2124" xr:uid="{00000000-0005-0000-0000-00001D060000}"/>
    <cellStyle name="Comma 12 2 5 2" xfId="5937" xr:uid="{00000000-0005-0000-0000-00001E060000}"/>
    <cellStyle name="Comma 12 2 5 2 2" xfId="11807" xr:uid="{15FE7006-D941-4F8A-8E1A-7F17210AA1BE}"/>
    <cellStyle name="Comma 12 2 5 3" xfId="11010" xr:uid="{A1FDA049-7285-4B99-859D-C2202A90580F}"/>
    <cellStyle name="Comma 12 2 6" xfId="2125" xr:uid="{00000000-0005-0000-0000-00001F060000}"/>
    <cellStyle name="Comma 12 2 6 2" xfId="5938" xr:uid="{00000000-0005-0000-0000-000020060000}"/>
    <cellStyle name="Comma 12 2 6 2 2" xfId="11808" xr:uid="{AE456836-2AD7-4D1E-BC10-66D467159459}"/>
    <cellStyle name="Comma 12 2 6 3" xfId="11011" xr:uid="{B1E7C3EC-6D52-4C89-8878-B4522CB4D08F}"/>
    <cellStyle name="Comma 12 2 7" xfId="2126" xr:uid="{00000000-0005-0000-0000-000021060000}"/>
    <cellStyle name="Comma 12 2 7 2" xfId="5939" xr:uid="{00000000-0005-0000-0000-000022060000}"/>
    <cellStyle name="Comma 12 2 7 2 2" xfId="11809" xr:uid="{DDF9072F-CB47-437A-8D6A-D96F84C697AE}"/>
    <cellStyle name="Comma 12 2 7 3" xfId="11012" xr:uid="{4D388B44-CC9C-44EF-91AF-EDB25627C0E2}"/>
    <cellStyle name="Comma 12 2 8" xfId="2127" xr:uid="{00000000-0005-0000-0000-000023060000}"/>
    <cellStyle name="Comma 12 2 8 2" xfId="5940" xr:uid="{00000000-0005-0000-0000-000024060000}"/>
    <cellStyle name="Comma 12 2 8 2 2" xfId="11810" xr:uid="{B6F3905D-3B97-460F-98BB-54092A135C0C}"/>
    <cellStyle name="Comma 12 2 8 3" xfId="11013" xr:uid="{B0F760DE-EBD1-42D1-AA70-188AACAC61A8}"/>
    <cellStyle name="Comma 12 2 9" xfId="2128" xr:uid="{00000000-0005-0000-0000-000025060000}"/>
    <cellStyle name="Comma 12 2 9 2" xfId="5941" xr:uid="{00000000-0005-0000-0000-000026060000}"/>
    <cellStyle name="Comma 12 2 9 2 2" xfId="11811" xr:uid="{B6B6DC5A-0FEA-4B4D-9190-41AE8B88BFB2}"/>
    <cellStyle name="Comma 12 2 9 3" xfId="11014" xr:uid="{549A99D3-C034-42DF-AC80-9CB64CF88E98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812" xr:uid="{23DFE95C-1767-4F6D-99AA-27B53A251A23}"/>
    <cellStyle name="Comma 12 3 3" xfId="2130" xr:uid="{00000000-0005-0000-0000-00002B060000}"/>
    <cellStyle name="Comma 12 3 3 2" xfId="11015" xr:uid="{EB32A446-8A9F-420A-9F8A-4ED74C69BF26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813" xr:uid="{61D36E50-7F66-45ED-B413-4C7AD440F94E}"/>
    <cellStyle name="Comma 12 4 8" xfId="2131" xr:uid="{00000000-0005-0000-0000-000034060000}"/>
    <cellStyle name="Comma 12 4 8 2" xfId="11016" xr:uid="{4F08CB86-C5AE-4F7F-BE96-D5BB0F0FE4DE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814" xr:uid="{DCF3E6FF-8FFB-4BB3-8E9A-AD6267695E9C}"/>
    <cellStyle name="Comma 12 5 8" xfId="2137" xr:uid="{00000000-0005-0000-0000-00003D060000}"/>
    <cellStyle name="Comma 12 5 8 2" xfId="11022" xr:uid="{F17991CB-912C-4BFB-A0B7-9926FD8BA834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15" xr:uid="{572B0973-AD3F-4E0E-99BD-8BFB79C04263}"/>
    <cellStyle name="Comma 12 6 3" xfId="2139" xr:uid="{00000000-0005-0000-0000-000041060000}"/>
    <cellStyle name="Comma 12 6 3 2" xfId="11024" xr:uid="{C6420C20-C9AF-4DD8-96FA-FE00FF367547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16" xr:uid="{23946219-FDCB-4027-A9BE-27D55AC77C4E}"/>
    <cellStyle name="Comma 12 7 3" xfId="2140" xr:uid="{00000000-0005-0000-0000-000045060000}"/>
    <cellStyle name="Comma 12 7 3 2" xfId="11025" xr:uid="{8E2E7C0B-1C63-4330-B43D-3AF0C5D84C57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17" xr:uid="{22269C87-B598-4448-85DD-0520FFBD6D03}"/>
    <cellStyle name="Comma 12 8 3" xfId="2141" xr:uid="{00000000-0005-0000-0000-000049060000}"/>
    <cellStyle name="Comma 12 8 3 2" xfId="11026" xr:uid="{051C213D-0D36-4DCD-A19A-A68CB3B1EAA4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18" xr:uid="{14D00420-52E8-4DF4-BE9D-3DC4FA57793D}"/>
    <cellStyle name="Comma 12 9 3" xfId="2142" xr:uid="{00000000-0005-0000-0000-00004D060000}"/>
    <cellStyle name="Comma 12 9 3 2" xfId="11027" xr:uid="{F72F02A5-50BB-414E-A70D-3B79766831FC}"/>
    <cellStyle name="Comma 12_2009 WP" xfId="2143" xr:uid="{00000000-0005-0000-0000-00004E060000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2 2" xfId="11820" xr:uid="{0CE87237-A359-44FA-A5F6-654E69DE40CD}"/>
    <cellStyle name="Comma 13 10 3" xfId="2145" xr:uid="{00000000-0005-0000-0000-000052060000}"/>
    <cellStyle name="Comma 13 10 3 2" xfId="11029" xr:uid="{82DC6420-C8CB-4169-850C-93C66D70CED0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3 2" xfId="11819" xr:uid="{01AC8041-3D68-42B2-801A-B78960E531FB}"/>
    <cellStyle name="Comma 13 14" xfId="2144" xr:uid="{00000000-0005-0000-0000-000056060000}"/>
    <cellStyle name="Comma 13 14 2" xfId="11028" xr:uid="{D2510A73-AC11-488F-8201-AC11E66BCD62}"/>
    <cellStyle name="Comma 13 15" xfId="1469" xr:uid="{00000000-0005-0000-0000-000057060000}"/>
    <cellStyle name="Comma 13 2" xfId="379" xr:uid="{00000000-0005-0000-0000-000058060000}"/>
    <cellStyle name="Comma 13 2 10" xfId="5951" xr:uid="{00000000-0005-0000-0000-000059060000}"/>
    <cellStyle name="Comma 13 2 10 2" xfId="11821" xr:uid="{C5427C86-6285-4707-BC94-24A519AE90AB}"/>
    <cellStyle name="Comma 13 2 11" xfId="2146" xr:uid="{00000000-0005-0000-0000-00005A060000}"/>
    <cellStyle name="Comma 13 2 11 2" xfId="11030" xr:uid="{B7E2A9B4-EFE2-4F42-AF01-010F31591C0A}"/>
    <cellStyle name="Comma 13 2 2" xfId="380" xr:uid="{00000000-0005-0000-0000-00005B060000}"/>
    <cellStyle name="Comma 13 2 2 2" xfId="5952" xr:uid="{00000000-0005-0000-0000-00005C060000}"/>
    <cellStyle name="Comma 13 2 2 2 2" xfId="11822" xr:uid="{750F8931-35CA-460C-A244-9BCFC8AF26DC}"/>
    <cellStyle name="Comma 13 2 2 3" xfId="2147" xr:uid="{00000000-0005-0000-0000-00005D060000}"/>
    <cellStyle name="Comma 13 2 2 3 2" xfId="11031" xr:uid="{2F08D7B8-4EDE-4777-9CE1-5A62115923D6}"/>
    <cellStyle name="Comma 13 2 3" xfId="2148" xr:uid="{00000000-0005-0000-0000-00005E060000}"/>
    <cellStyle name="Comma 13 2 3 2" xfId="5953" xr:uid="{00000000-0005-0000-0000-00005F060000}"/>
    <cellStyle name="Comma 13 2 3 2 2" xfId="11823" xr:uid="{59BDEA29-D13C-46DC-93CE-052746F89DA6}"/>
    <cellStyle name="Comma 13 2 3 3" xfId="11032" xr:uid="{0881ACDB-5F39-4B84-AB89-B88E9B2D6CFA}"/>
    <cellStyle name="Comma 13 2 4" xfId="2149" xr:uid="{00000000-0005-0000-0000-000060060000}"/>
    <cellStyle name="Comma 13 2 4 2" xfId="5954" xr:uid="{00000000-0005-0000-0000-000061060000}"/>
    <cellStyle name="Comma 13 2 4 2 2" xfId="11824" xr:uid="{F402BF5C-8507-4C67-ADE9-280DAC57F72C}"/>
    <cellStyle name="Comma 13 2 4 3" xfId="11033" xr:uid="{17827C28-06AF-407E-9C20-DEA7CE26D176}"/>
    <cellStyle name="Comma 13 2 5" xfId="2150" xr:uid="{00000000-0005-0000-0000-000062060000}"/>
    <cellStyle name="Comma 13 2 5 2" xfId="5955" xr:uid="{00000000-0005-0000-0000-000063060000}"/>
    <cellStyle name="Comma 13 2 5 2 2" xfId="11825" xr:uid="{A925D09A-EFE5-48FC-B2E0-E9DADED41EA4}"/>
    <cellStyle name="Comma 13 2 5 3" xfId="11034" xr:uid="{DC4E3B1E-5A7E-4431-8FC9-0DB160170F2B}"/>
    <cellStyle name="Comma 13 2 6" xfId="2151" xr:uid="{00000000-0005-0000-0000-000064060000}"/>
    <cellStyle name="Comma 13 2 6 2" xfId="5956" xr:uid="{00000000-0005-0000-0000-000065060000}"/>
    <cellStyle name="Comma 13 2 6 2 2" xfId="11826" xr:uid="{46CDB960-3971-4F5F-A79F-03B0FA9CC474}"/>
    <cellStyle name="Comma 13 2 6 3" xfId="11035" xr:uid="{A22941D4-6FE8-45D4-A310-1F8549C825AB}"/>
    <cellStyle name="Comma 13 2 7" xfId="2152" xr:uid="{00000000-0005-0000-0000-000066060000}"/>
    <cellStyle name="Comma 13 2 7 2" xfId="5957" xr:uid="{00000000-0005-0000-0000-000067060000}"/>
    <cellStyle name="Comma 13 2 7 2 2" xfId="11827" xr:uid="{A94E9803-0912-4576-86BC-681573044B57}"/>
    <cellStyle name="Comma 13 2 7 3" xfId="11036" xr:uid="{F83E42D2-AE34-4724-925F-88964E38F1C0}"/>
    <cellStyle name="Comma 13 2 8" xfId="2153" xr:uid="{00000000-0005-0000-0000-000068060000}"/>
    <cellStyle name="Comma 13 2 8 2" xfId="5958" xr:uid="{00000000-0005-0000-0000-000069060000}"/>
    <cellStyle name="Comma 13 2 8 2 2" xfId="11828" xr:uid="{736BAEE3-587D-4E1D-86BA-9DA216DB9440}"/>
    <cellStyle name="Comma 13 2 8 3" xfId="11037" xr:uid="{9731AEB5-A2C6-4E3A-9664-B9007A4277B0}"/>
    <cellStyle name="Comma 13 2 9" xfId="2154" xr:uid="{00000000-0005-0000-0000-00006A060000}"/>
    <cellStyle name="Comma 13 2 9 2" xfId="5959" xr:uid="{00000000-0005-0000-0000-00006B060000}"/>
    <cellStyle name="Comma 13 2 9 2 2" xfId="11829" xr:uid="{D53E455D-90DD-466D-80E0-BEC8B2769109}"/>
    <cellStyle name="Comma 13 2 9 3" xfId="11038" xr:uid="{DA58264B-E8B3-4018-B43C-1BC1711475D1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2 2 2" xfId="11830" xr:uid="{77EB3EE7-B74C-4D4F-B4F5-B6386AF2A1CC}"/>
    <cellStyle name="Comma 13 3 3" xfId="2155" xr:uid="{00000000-0005-0000-0000-00006F060000}"/>
    <cellStyle name="Comma 13 3 3 2" xfId="11039" xr:uid="{D9D87834-D76E-45C9-BAB5-18A0A9278D93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3" xfId="2158" xr:uid="{00000000-0005-0000-0000-000073060000}"/>
    <cellStyle name="Comma 13 4 4" xfId="5961" xr:uid="{00000000-0005-0000-0000-000074060000}"/>
    <cellStyle name="Comma 13 4 4 2" xfId="11831" xr:uid="{5BA7A1E2-86AF-4F9A-8E1D-AF2E759FD613}"/>
    <cellStyle name="Comma 13 4 5" xfId="2156" xr:uid="{00000000-0005-0000-0000-000075060000}"/>
    <cellStyle name="Comma 13 4 5 2" xfId="11040" xr:uid="{E5FD8718-5413-4300-8727-EE6BB7603759}"/>
    <cellStyle name="Comma 13 5" xfId="385" xr:uid="{00000000-0005-0000-0000-000076060000}"/>
    <cellStyle name="Comma 13 5 2" xfId="5962" xr:uid="{00000000-0005-0000-0000-000077060000}"/>
    <cellStyle name="Comma 13 5 2 2" xfId="11832" xr:uid="{07F18BEB-CEB8-4A46-9B5C-A56ADD55BC79}"/>
    <cellStyle name="Comma 13 5 3" xfId="2159" xr:uid="{00000000-0005-0000-0000-000078060000}"/>
    <cellStyle name="Comma 13 5 3 2" xfId="11041" xr:uid="{4A8A78AE-1290-4EE2-B97A-BBC8525774A6}"/>
    <cellStyle name="Comma 13 6" xfId="386" xr:uid="{00000000-0005-0000-0000-000079060000}"/>
    <cellStyle name="Comma 13 6 2" xfId="5963" xr:uid="{00000000-0005-0000-0000-00007A060000}"/>
    <cellStyle name="Comma 13 6 2 2" xfId="11833" xr:uid="{E0234264-4FE1-45D9-A7F2-2A01FC337809}"/>
    <cellStyle name="Comma 13 6 3" xfId="2160" xr:uid="{00000000-0005-0000-0000-00007B060000}"/>
    <cellStyle name="Comma 13 6 3 2" xfId="11042" xr:uid="{F508CD0B-E5AF-4ABE-86A7-EF0DE0554E07}"/>
    <cellStyle name="Comma 13 7" xfId="387" xr:uid="{00000000-0005-0000-0000-00007C060000}"/>
    <cellStyle name="Comma 13 7 2" xfId="5964" xr:uid="{00000000-0005-0000-0000-00007D060000}"/>
    <cellStyle name="Comma 13 7 2 2" xfId="11834" xr:uid="{DB0E6780-9AE5-4409-A6C6-34DABD0E9DAD}"/>
    <cellStyle name="Comma 13 7 3" xfId="2161" xr:uid="{00000000-0005-0000-0000-00007E060000}"/>
    <cellStyle name="Comma 13 7 3 2" xfId="11043" xr:uid="{1D8DE0D2-223B-448D-AC7D-759565D8904A}"/>
    <cellStyle name="Comma 13 8" xfId="388" xr:uid="{00000000-0005-0000-0000-00007F060000}"/>
    <cellStyle name="Comma 13 8 2" xfId="5965" xr:uid="{00000000-0005-0000-0000-000080060000}"/>
    <cellStyle name="Comma 13 8 2 2" xfId="11835" xr:uid="{1FEF3FEE-78EF-4FF1-8153-1957B41F5C08}"/>
    <cellStyle name="Comma 13 8 3" xfId="2162" xr:uid="{00000000-0005-0000-0000-000081060000}"/>
    <cellStyle name="Comma 13 8 3 2" xfId="11044" xr:uid="{F277BBA9-BAB4-46E3-8BF5-5626D547B4B1}"/>
    <cellStyle name="Comma 13 9" xfId="389" xr:uid="{00000000-0005-0000-0000-000082060000}"/>
    <cellStyle name="Comma 13 9 2" xfId="5966" xr:uid="{00000000-0005-0000-0000-000083060000}"/>
    <cellStyle name="Comma 13 9 2 2" xfId="11836" xr:uid="{B1E7DA0A-C555-4063-AA34-7088E5915BA7}"/>
    <cellStyle name="Comma 13 9 3" xfId="2163" xr:uid="{00000000-0005-0000-0000-000084060000}"/>
    <cellStyle name="Comma 13 9 3 2" xfId="11045" xr:uid="{ABA969C4-BCA0-4506-A50C-57105C84D17F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2" xfId="391" xr:uid="{00000000-0005-0000-0000-000088060000}"/>
    <cellStyle name="Comma 14 2 2" xfId="2168" xr:uid="{00000000-0005-0000-0000-000089060000}"/>
    <cellStyle name="Comma 14 2 3" xfId="2169" xr:uid="{00000000-0005-0000-0000-00008A060000}"/>
    <cellStyle name="Comma 14 2 4" xfId="2170" xr:uid="{00000000-0005-0000-0000-00008B060000}"/>
    <cellStyle name="Comma 14 2 5" xfId="2167" xr:uid="{00000000-0005-0000-0000-00008C060000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3" xfId="2173" xr:uid="{00000000-0005-0000-0000-000090060000}"/>
    <cellStyle name="Comma 14 3 4" xfId="2174" xr:uid="{00000000-0005-0000-0000-000091060000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3" xfId="395" xr:uid="{00000000-0005-0000-0000-000095060000}"/>
    <cellStyle name="Comma 14 4 3 2" xfId="2176" xr:uid="{00000000-0005-0000-0000-000096060000}"/>
    <cellStyle name="Comma 14 4 4" xfId="396" xr:uid="{00000000-0005-0000-0000-000097060000}"/>
    <cellStyle name="Comma 14 4 4 2" xfId="2177" xr:uid="{00000000-0005-0000-0000-000098060000}"/>
    <cellStyle name="Comma 14 4 5" xfId="397" xr:uid="{00000000-0005-0000-0000-000099060000}"/>
    <cellStyle name="Comma 14 4 5 2" xfId="2178" xr:uid="{00000000-0005-0000-0000-00009A060000}"/>
    <cellStyle name="Comma 14 4 6" xfId="398" xr:uid="{00000000-0005-0000-0000-00009B060000}"/>
    <cellStyle name="Comma 14 4 6 2" xfId="2179" xr:uid="{00000000-0005-0000-0000-00009C060000}"/>
    <cellStyle name="Comma 14 5" xfId="399" xr:uid="{00000000-0005-0000-0000-00009D060000}"/>
    <cellStyle name="Comma 14 5 2" xfId="2180" xr:uid="{00000000-0005-0000-0000-00009E060000}"/>
    <cellStyle name="Comma 14 6" xfId="400" xr:uid="{00000000-0005-0000-0000-00009F060000}"/>
    <cellStyle name="Comma 14 6 2" xfId="2181" xr:uid="{00000000-0005-0000-0000-0000A0060000}"/>
    <cellStyle name="Comma 14 7" xfId="401" xr:uid="{00000000-0005-0000-0000-0000A1060000}"/>
    <cellStyle name="Comma 14 8" xfId="402" xr:uid="{00000000-0005-0000-0000-0000A2060000}"/>
    <cellStyle name="Comma 14 9" xfId="403" xr:uid="{00000000-0005-0000-0000-0000A3060000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3" xfId="406" xr:uid="{00000000-0005-0000-0000-0000A8060000}"/>
    <cellStyle name="Comma 15 3 2" xfId="2185" xr:uid="{00000000-0005-0000-0000-0000A9060000}"/>
    <cellStyle name="Comma 15 4" xfId="407" xr:uid="{00000000-0005-0000-0000-0000AA060000}"/>
    <cellStyle name="Comma 15 4 2" xfId="2186" xr:uid="{00000000-0005-0000-0000-0000AB060000}"/>
    <cellStyle name="Comma 15 5" xfId="2187" xr:uid="{00000000-0005-0000-0000-0000AC060000}"/>
    <cellStyle name="Comma 15 6" xfId="2183" xr:uid="{00000000-0005-0000-0000-0000AD060000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3" xfId="2190" xr:uid="{00000000-0005-0000-0000-0000B2060000}"/>
    <cellStyle name="Comma 16 3" xfId="410" xr:uid="{00000000-0005-0000-0000-0000B3060000}"/>
    <cellStyle name="Comma 16 3 2" xfId="2192" xr:uid="{00000000-0005-0000-0000-0000B4060000}"/>
    <cellStyle name="Comma 16 4" xfId="411" xr:uid="{00000000-0005-0000-0000-0000B5060000}"/>
    <cellStyle name="Comma 16 4 2" xfId="2193" xr:uid="{00000000-0005-0000-0000-0000B6060000}"/>
    <cellStyle name="Comma 16 5" xfId="412" xr:uid="{00000000-0005-0000-0000-0000B7060000}"/>
    <cellStyle name="Comma 16 6" xfId="2189" xr:uid="{00000000-0005-0000-0000-0000B8060000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3" xfId="2195" xr:uid="{00000000-0005-0000-0000-0000BD060000}"/>
    <cellStyle name="Comma 17 4" xfId="2196" xr:uid="{00000000-0005-0000-0000-0000BE060000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1" xfId="418" xr:uid="{00000000-0005-0000-0000-0000C2060000}"/>
    <cellStyle name="Comma 18 12" xfId="419" xr:uid="{00000000-0005-0000-0000-0000C3060000}"/>
    <cellStyle name="Comma 18 13" xfId="420" xr:uid="{00000000-0005-0000-0000-0000C4060000}"/>
    <cellStyle name="Comma 18 14" xfId="2198" xr:uid="{00000000-0005-0000-0000-0000C5060000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7" xfId="431" xr:uid="{00000000-0005-0000-0000-0000D6060000}"/>
    <cellStyle name="Comma 18 7 2" xfId="432" xr:uid="{00000000-0005-0000-0000-0000D7060000}"/>
    <cellStyle name="Comma 18 7 3" xfId="2205" xr:uid="{00000000-0005-0000-0000-0000D8060000}"/>
    <cellStyle name="Comma 18 8" xfId="433" xr:uid="{00000000-0005-0000-0000-0000D9060000}"/>
    <cellStyle name="Comma 18 9" xfId="434" xr:uid="{00000000-0005-0000-0000-0000DA060000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3" xfId="2208" xr:uid="{00000000-0005-0000-0000-0000DF060000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4" xfId="2212" xr:uid="{00000000-0005-0000-0000-0000E3060000}"/>
    <cellStyle name="Comma 19 5" xfId="2207" xr:uid="{00000000-0005-0000-0000-0000E4060000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3" xfId="439" xr:uid="{00000000-0005-0000-0000-0000EA060000}"/>
    <cellStyle name="Comma 2 10 3 2" xfId="2215" xr:uid="{00000000-0005-0000-0000-0000EB060000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3" xfId="442" xr:uid="{00000000-0005-0000-0000-0000F0060000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3" xfId="445" xr:uid="{00000000-0005-0000-0000-0000F4060000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3" xfId="448" xr:uid="{00000000-0005-0000-0000-0000F8060000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3" xfId="451" xr:uid="{00000000-0005-0000-0000-0000FC060000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3" xfId="454" xr:uid="{00000000-0005-0000-0000-000000070000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3" xfId="457" xr:uid="{00000000-0005-0000-0000-000004070000}"/>
    <cellStyle name="Comma 2 16 4" xfId="2221" xr:uid="{00000000-0005-0000-0000-000005070000}"/>
    <cellStyle name="Comma 2 17" xfId="458" xr:uid="{00000000-0005-0000-0000-000006070000}"/>
    <cellStyle name="Comma 2 17 2" xfId="459" xr:uid="{00000000-0005-0000-0000-000007070000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3" xfId="462" xr:uid="{00000000-0005-0000-0000-00000B070000}"/>
    <cellStyle name="Comma 2 18 3 2" xfId="2227" xr:uid="{00000000-0005-0000-0000-00000C070000}"/>
    <cellStyle name="Comma 2 19" xfId="463" xr:uid="{00000000-0005-0000-0000-00000D070000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1" xfId="2231" xr:uid="{00000000-0005-0000-0000-000011070000}"/>
    <cellStyle name="Comma 2 2 12" xfId="2232" xr:uid="{00000000-0005-0000-0000-000012070000}"/>
    <cellStyle name="Comma 2 2 13" xfId="2233" xr:uid="{00000000-0005-0000-0000-000013070000}"/>
    <cellStyle name="Comma 2 2 14" xfId="2234" xr:uid="{00000000-0005-0000-0000-000014070000}"/>
    <cellStyle name="Comma 2 2 15" xfId="2235" xr:uid="{00000000-0005-0000-0000-000015070000}"/>
    <cellStyle name="Comma 2 2 16" xfId="2236" xr:uid="{00000000-0005-0000-0000-000016070000}"/>
    <cellStyle name="Comma 2 2 17" xfId="2237" xr:uid="{00000000-0005-0000-0000-000017070000}"/>
    <cellStyle name="Comma 2 2 18" xfId="2238" xr:uid="{00000000-0005-0000-0000-000018070000}"/>
    <cellStyle name="Comma 2 2 19" xfId="2239" xr:uid="{00000000-0005-0000-0000-000019070000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3" xfId="4743" xr:uid="{00000000-0005-0000-0000-000029070000}"/>
    <cellStyle name="Comma 2 2 2 2 2 2 4" xfId="4744" xr:uid="{00000000-0005-0000-0000-00002A070000}"/>
    <cellStyle name="Comma 2 2 2 2 2 3" xfId="4745" xr:uid="{00000000-0005-0000-0000-00002B070000}"/>
    <cellStyle name="Comma 2 2 2 2 2 4" xfId="4746" xr:uid="{00000000-0005-0000-0000-00002C070000}"/>
    <cellStyle name="Comma 2 2 2 2 3" xfId="2253" xr:uid="{00000000-0005-0000-0000-00002D070000}"/>
    <cellStyle name="Comma 2 2 2 2 4" xfId="4747" xr:uid="{00000000-0005-0000-0000-00002E070000}"/>
    <cellStyle name="Comma 2 2 2 2 5" xfId="2251" xr:uid="{00000000-0005-0000-0000-00002F070000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3" xfId="466" xr:uid="{00000000-0005-0000-0000-000035070000}"/>
    <cellStyle name="Comma 2 2 2 4" xfId="467" xr:uid="{00000000-0005-0000-0000-000036070000}"/>
    <cellStyle name="Comma 2 2 2 4 2" xfId="2260" xr:uid="{00000000-0005-0000-0000-000037070000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1" xfId="2268" xr:uid="{00000000-0005-0000-0000-00003F070000}"/>
    <cellStyle name="Comma 2 2 22" xfId="2269" xr:uid="{00000000-0005-0000-0000-000040070000}"/>
    <cellStyle name="Comma 2 2 23" xfId="2270" xr:uid="{00000000-0005-0000-0000-000041070000}"/>
    <cellStyle name="Comma 2 2 24" xfId="2271" xr:uid="{00000000-0005-0000-0000-000042070000}"/>
    <cellStyle name="Comma 2 2 25" xfId="2272" xr:uid="{00000000-0005-0000-0000-000043070000}"/>
    <cellStyle name="Comma 2 2 26" xfId="2273" xr:uid="{00000000-0005-0000-0000-000044070000}"/>
    <cellStyle name="Comma 2 2 27" xfId="2274" xr:uid="{00000000-0005-0000-0000-000045070000}"/>
    <cellStyle name="Comma 2 2 28" xfId="4442" xr:uid="{00000000-0005-0000-0000-000046070000}"/>
    <cellStyle name="Comma 2 2 29" xfId="1472" xr:uid="{00000000-0005-0000-0000-000047070000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3" xfId="471" xr:uid="{00000000-0005-0000-0000-00004B070000}"/>
    <cellStyle name="Comma 2 2 3 2 4" xfId="2276" xr:uid="{00000000-0005-0000-0000-00004C070000}"/>
    <cellStyle name="Comma 2 2 3 3" xfId="4748" xr:uid="{00000000-0005-0000-0000-00004D070000}"/>
    <cellStyle name="Comma 2 2 3 3 2" xfId="6429" xr:uid="{00000000-0005-0000-0000-00004E070000}"/>
    <cellStyle name="Comma 2 2 3 3 2 2" xfId="12290" xr:uid="{2A3F3E62-73EB-4B7C-97DE-E1ADF9F8D332}"/>
    <cellStyle name="Comma 2 2 3 3 3" xfId="11671" xr:uid="{EDEF519C-9D69-451D-9495-754D887B9A90}"/>
    <cellStyle name="Comma 2 2 3 4" xfId="2275" xr:uid="{00000000-0005-0000-0000-00004F070000}"/>
    <cellStyle name="Comma 2 2 30" xfId="6784" xr:uid="{00000000-0005-0000-0000-000050070000}"/>
    <cellStyle name="Comma 2 2 4" xfId="472" xr:uid="{00000000-0005-0000-0000-000051070000}"/>
    <cellStyle name="Comma 2 2 4 2" xfId="2277" xr:uid="{00000000-0005-0000-0000-000052070000}"/>
    <cellStyle name="Comma 2 2 5" xfId="473" xr:uid="{00000000-0005-0000-0000-000053070000}"/>
    <cellStyle name="Comma 2 2 5 2" xfId="2278" xr:uid="{00000000-0005-0000-0000-000054070000}"/>
    <cellStyle name="Comma 2 2 6" xfId="474" xr:uid="{00000000-0005-0000-0000-000055070000}"/>
    <cellStyle name="Comma 2 2 6 2" xfId="2279" xr:uid="{00000000-0005-0000-0000-000056070000}"/>
    <cellStyle name="Comma 2 2 7" xfId="475" xr:uid="{00000000-0005-0000-0000-000057070000}"/>
    <cellStyle name="Comma 2 2 7 2" xfId="2280" xr:uid="{00000000-0005-0000-0000-000058070000}"/>
    <cellStyle name="Comma 2 2 8" xfId="2281" xr:uid="{00000000-0005-0000-0000-000059070000}"/>
    <cellStyle name="Comma 2 2 9" xfId="2282" xr:uid="{00000000-0005-0000-0000-00005A070000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1" xfId="478" xr:uid="{00000000-0005-0000-0000-00005E070000}"/>
    <cellStyle name="Comma 2 21 2" xfId="5967" xr:uid="{00000000-0005-0000-0000-00005F070000}"/>
    <cellStyle name="Comma 2 21 2 2" xfId="11837" xr:uid="{95D709E0-26B5-4B47-9AB3-3B96D1FB2A9E}"/>
    <cellStyle name="Comma 2 21 3" xfId="2284" xr:uid="{00000000-0005-0000-0000-000060070000}"/>
    <cellStyle name="Comma 2 21 3 2" xfId="11054" xr:uid="{DAC94140-34C8-4B7B-BB66-F68ECF418115}"/>
    <cellStyle name="Comma 2 22" xfId="479" xr:uid="{00000000-0005-0000-0000-000061070000}"/>
    <cellStyle name="Comma 2 22 2" xfId="2285" xr:uid="{00000000-0005-0000-0000-000062070000}"/>
    <cellStyle name="Comma 2 23" xfId="480" xr:uid="{00000000-0005-0000-0000-000063070000}"/>
    <cellStyle name="Comma 2 23 2" xfId="2286" xr:uid="{00000000-0005-0000-0000-000064070000}"/>
    <cellStyle name="Comma 2 24" xfId="481" xr:uid="{00000000-0005-0000-0000-000065070000}"/>
    <cellStyle name="Comma 2 25" xfId="482" xr:uid="{00000000-0005-0000-0000-000066070000}"/>
    <cellStyle name="Comma 2 25 2" xfId="2287" xr:uid="{00000000-0005-0000-0000-000067070000}"/>
    <cellStyle name="Comma 2 26" xfId="483" xr:uid="{00000000-0005-0000-0000-000068070000}"/>
    <cellStyle name="Comma 2 26 2" xfId="2288" xr:uid="{00000000-0005-0000-0000-000069070000}"/>
    <cellStyle name="Comma 2 27" xfId="484" xr:uid="{00000000-0005-0000-0000-00006A070000}"/>
    <cellStyle name="Comma 2 28" xfId="485" xr:uid="{00000000-0005-0000-0000-00006B070000}"/>
    <cellStyle name="Comma 2 29" xfId="486" xr:uid="{00000000-0005-0000-0000-00006C070000}"/>
    <cellStyle name="Comma 2 3" xfId="39" xr:uid="{00000000-0005-0000-0000-00006D070000}"/>
    <cellStyle name="Comma 2 3 10" xfId="487" xr:uid="{00000000-0005-0000-0000-00006E070000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3" xfId="489" xr:uid="{00000000-0005-0000-0000-000073070000}"/>
    <cellStyle name="Comma 2 3 3 2" xfId="2293" xr:uid="{00000000-0005-0000-0000-000074070000}"/>
    <cellStyle name="Comma 2 3 3 3" xfId="2294" xr:uid="{00000000-0005-0000-0000-000075070000}"/>
    <cellStyle name="Comma 2 3 3 4" xfId="2295" xr:uid="{00000000-0005-0000-0000-000076070000}"/>
    <cellStyle name="Comma 2 3 3 5" xfId="2292" xr:uid="{00000000-0005-0000-0000-000077070000}"/>
    <cellStyle name="Comma 2 3 4" xfId="490" xr:uid="{00000000-0005-0000-0000-000078070000}"/>
    <cellStyle name="Comma 2 3 4 2" xfId="491" xr:uid="{00000000-0005-0000-0000-000079070000}"/>
    <cellStyle name="Comma 2 3 4 3" xfId="492" xr:uid="{00000000-0005-0000-0000-00007A070000}"/>
    <cellStyle name="Comma 2 3 4 4" xfId="493" xr:uid="{00000000-0005-0000-0000-00007B070000}"/>
    <cellStyle name="Comma 2 3 4 5" xfId="494" xr:uid="{00000000-0005-0000-0000-00007C070000}"/>
    <cellStyle name="Comma 2 3 4 6" xfId="495" xr:uid="{00000000-0005-0000-0000-00007D070000}"/>
    <cellStyle name="Comma 2 3 5" xfId="496" xr:uid="{00000000-0005-0000-0000-00007E070000}"/>
    <cellStyle name="Comma 2 3 5 2" xfId="2297" xr:uid="{00000000-0005-0000-0000-00007F070000}"/>
    <cellStyle name="Comma 2 3 5 3" xfId="2298" xr:uid="{00000000-0005-0000-0000-000080070000}"/>
    <cellStyle name="Comma 2 3 5 4" xfId="2299" xr:uid="{00000000-0005-0000-0000-000081070000}"/>
    <cellStyle name="Comma 2 3 5 5" xfId="2296" xr:uid="{00000000-0005-0000-0000-000082070000}"/>
    <cellStyle name="Comma 2 3 6" xfId="497" xr:uid="{00000000-0005-0000-0000-000083070000}"/>
    <cellStyle name="Comma 2 3 6 2" xfId="2300" xr:uid="{00000000-0005-0000-0000-000084070000}"/>
    <cellStyle name="Comma 2 3 7" xfId="498" xr:uid="{00000000-0005-0000-0000-000085070000}"/>
    <cellStyle name="Comma 2 3 8" xfId="499" xr:uid="{00000000-0005-0000-0000-000086070000}"/>
    <cellStyle name="Comma 2 3 9" xfId="500" xr:uid="{00000000-0005-0000-0000-000087070000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1" xfId="502" xr:uid="{00000000-0005-0000-0000-00008B070000}"/>
    <cellStyle name="Comma 2 31 2" xfId="2303" xr:uid="{00000000-0005-0000-0000-00008C070000}"/>
    <cellStyle name="Comma 2 32" xfId="503" xr:uid="{00000000-0005-0000-0000-00008D070000}"/>
    <cellStyle name="Comma 2 33" xfId="504" xr:uid="{00000000-0005-0000-0000-00008E070000}"/>
    <cellStyle name="Comma 2 34" xfId="505" xr:uid="{00000000-0005-0000-0000-00008F070000}"/>
    <cellStyle name="Comma 2 35" xfId="506" xr:uid="{00000000-0005-0000-0000-000090070000}"/>
    <cellStyle name="Comma 2 36" xfId="507" xr:uid="{00000000-0005-0000-0000-000091070000}"/>
    <cellStyle name="Comma 2 37" xfId="508" xr:uid="{00000000-0005-0000-0000-000092070000}"/>
    <cellStyle name="Comma 2 38" xfId="509" xr:uid="{00000000-0005-0000-0000-000093070000}"/>
    <cellStyle name="Comma 2 39" xfId="510" xr:uid="{00000000-0005-0000-0000-000094070000}"/>
    <cellStyle name="Comma 2 39 2" xfId="2304" xr:uid="{00000000-0005-0000-0000-000095070000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3" xfId="513" xr:uid="{00000000-0005-0000-0000-000099070000}"/>
    <cellStyle name="Comma 2 4 4" xfId="514" xr:uid="{00000000-0005-0000-0000-00009A070000}"/>
    <cellStyle name="Comma 2 4 4 2" xfId="2306" xr:uid="{00000000-0005-0000-0000-00009B070000}"/>
    <cellStyle name="Comma 2 40" xfId="515" xr:uid="{00000000-0005-0000-0000-00009C070000}"/>
    <cellStyle name="Comma 2 40 2" xfId="2307" xr:uid="{00000000-0005-0000-0000-00009D070000}"/>
    <cellStyle name="Comma 2 41" xfId="516" xr:uid="{00000000-0005-0000-0000-00009E070000}"/>
    <cellStyle name="Comma 2 41 2" xfId="2308" xr:uid="{00000000-0005-0000-0000-00009F070000}"/>
    <cellStyle name="Comma 2 42" xfId="517" xr:uid="{00000000-0005-0000-0000-0000A0070000}"/>
    <cellStyle name="Comma 2 42 2" xfId="2309" xr:uid="{00000000-0005-0000-0000-0000A1070000}"/>
    <cellStyle name="Comma 2 43" xfId="2310" xr:uid="{00000000-0005-0000-0000-0000A2070000}"/>
    <cellStyle name="Comma 2 44" xfId="2311" xr:uid="{00000000-0005-0000-0000-0000A3070000}"/>
    <cellStyle name="Comma 2 45" xfId="2312" xr:uid="{00000000-0005-0000-0000-0000A4070000}"/>
    <cellStyle name="Comma 2 46" xfId="2313" xr:uid="{00000000-0005-0000-0000-0000A5070000}"/>
    <cellStyle name="Comma 2 47" xfId="2314" xr:uid="{00000000-0005-0000-0000-0000A6070000}"/>
    <cellStyle name="Comma 2 48" xfId="2315" xr:uid="{00000000-0005-0000-0000-0000A7070000}"/>
    <cellStyle name="Comma 2 49" xfId="2316" xr:uid="{00000000-0005-0000-0000-0000A8070000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3" xfId="520" xr:uid="{00000000-0005-0000-0000-0000AC070000}"/>
    <cellStyle name="Comma 2 5 3 2" xfId="2318" xr:uid="{00000000-0005-0000-0000-0000AD070000}"/>
    <cellStyle name="Comma 2 5 4" xfId="2319" xr:uid="{00000000-0005-0000-0000-0000AE070000}"/>
    <cellStyle name="Comma 2 5 5" xfId="4749" xr:uid="{00000000-0005-0000-0000-0000AF070000}"/>
    <cellStyle name="Comma 2 50" xfId="2320" xr:uid="{00000000-0005-0000-0000-0000B0070000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3" xfId="523" xr:uid="{00000000-0005-0000-0000-0000B4070000}"/>
    <cellStyle name="Comma 2 6 3 2" xfId="2322" xr:uid="{00000000-0005-0000-0000-0000B5070000}"/>
    <cellStyle name="Comma 2 6 4" xfId="2323" xr:uid="{00000000-0005-0000-0000-0000B6070000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3" xfId="526" xr:uid="{00000000-0005-0000-0000-0000BA070000}"/>
    <cellStyle name="Comma 2 7 3 2" xfId="2325" xr:uid="{00000000-0005-0000-0000-0000BB070000}"/>
    <cellStyle name="Comma 2 7 4" xfId="2326" xr:uid="{00000000-0005-0000-0000-0000BC070000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3" xfId="529" xr:uid="{00000000-0005-0000-0000-0000C0070000}"/>
    <cellStyle name="Comma 2 8 3 2" xfId="2328" xr:uid="{00000000-0005-0000-0000-0000C1070000}"/>
    <cellStyle name="Comma 2 8 4" xfId="2329" xr:uid="{00000000-0005-0000-0000-0000C2070000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3" xfId="532" xr:uid="{00000000-0005-0000-0000-0000C6070000}"/>
    <cellStyle name="Comma 2 9 3 2" xfId="2331" xr:uid="{00000000-0005-0000-0000-0000C7070000}"/>
    <cellStyle name="Comma 2 9 4" xfId="2332" xr:uid="{00000000-0005-0000-0000-0000C8070000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3" xfId="2334" xr:uid="{00000000-0005-0000-0000-0000CD070000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3 3" xfId="10905" xr:uid="{0C0979E4-6C77-4997-914D-FFB61F3BBBDD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3" xfId="538" xr:uid="{00000000-0005-0000-0000-0000D8070000}"/>
    <cellStyle name="Comma 21 3 2" xfId="2343" xr:uid="{00000000-0005-0000-0000-0000D9070000}"/>
    <cellStyle name="Comma 21 4" xfId="2344" xr:uid="{00000000-0005-0000-0000-0000DA070000}"/>
    <cellStyle name="Comma 21 5" xfId="2341" xr:uid="{00000000-0005-0000-0000-0000DB070000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5" xfId="543" xr:uid="{00000000-0005-0000-0000-0000E4070000}"/>
    <cellStyle name="Comma 22 6" xfId="2346" xr:uid="{00000000-0005-0000-0000-0000E5070000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4" xfId="2355" xr:uid="{00000000-0005-0000-0000-0000ED070000}"/>
    <cellStyle name="Comma 23 5" xfId="2350" xr:uid="{00000000-0005-0000-0000-0000EE070000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7" xfId="2357" xr:uid="{00000000-0005-0000-0000-0000F9070000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1" xfId="2366" xr:uid="{00000000-0005-0000-0000-0000FE070000}"/>
    <cellStyle name="Comma 25 2" xfId="551" xr:uid="{00000000-0005-0000-0000-0000FF070000}"/>
    <cellStyle name="Comma 25 2 2" xfId="2368" xr:uid="{00000000-0005-0000-0000-00000008000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3" xfId="554" xr:uid="{00000000-0005-0000-0000-000005080000}"/>
    <cellStyle name="Comma 25 3 3 2" xfId="2371" xr:uid="{00000000-0005-0000-0000-000006080000}"/>
    <cellStyle name="Comma 25 3 4" xfId="555" xr:uid="{00000000-0005-0000-0000-000007080000}"/>
    <cellStyle name="Comma 25 3 4 2" xfId="2372" xr:uid="{00000000-0005-0000-0000-000008080000}"/>
    <cellStyle name="Comma 25 3 5" xfId="556" xr:uid="{00000000-0005-0000-0000-000009080000}"/>
    <cellStyle name="Comma 25 3 5 2" xfId="2373" xr:uid="{00000000-0005-0000-0000-00000A080000}"/>
    <cellStyle name="Comma 25 3 6" xfId="557" xr:uid="{00000000-0005-0000-0000-00000B080000}"/>
    <cellStyle name="Comma 25 3 6 2" xfId="2374" xr:uid="{00000000-0005-0000-0000-00000C080000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5" xfId="559" xr:uid="{00000000-0005-0000-0000-000010080000}"/>
    <cellStyle name="Comma 25 5 2" xfId="2377" xr:uid="{00000000-0005-0000-0000-00001108000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3" xfId="2379" xr:uid="{00000000-0005-0000-0000-00001A0800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3" xfId="2383" xr:uid="{00000000-0005-0000-0000-00001F080000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_Reclassify COGS2010" xfId="2390" xr:uid="{00000000-0005-0000-0000-000028080000}"/>
    <cellStyle name="Comma 28 3" xfId="2391" xr:uid="{00000000-0005-0000-0000-000029080000}"/>
    <cellStyle name="Comma 28 4" xfId="2392" xr:uid="{00000000-0005-0000-0000-00002A080000}"/>
    <cellStyle name="Comma 28 5" xfId="2387" xr:uid="{00000000-0005-0000-0000-00002B080000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4" xfId="2394" xr:uid="{00000000-0005-0000-0000-000033080000}"/>
    <cellStyle name="Comma 29 5" xfId="7138" xr:uid="{00000000-0005-0000-0000-000034080000}"/>
    <cellStyle name="Comma 29 6" xfId="7894" xr:uid="{00000000-0005-0000-0000-000035080000}"/>
    <cellStyle name="Comma 29 7" xfId="3223" xr:uid="{00000000-0005-0000-0000-000036080000}"/>
    <cellStyle name="Comma 29 8" xfId="7865" xr:uid="{00000000-0005-0000-0000-000037080000}"/>
    <cellStyle name="Comma 29 9" xfId="7456" xr:uid="{00000000-0005-0000-0000-000038080000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3" xfId="2400" xr:uid="{00000000-0005-0000-0000-00003D080000}"/>
    <cellStyle name="Comma 3 10 4" xfId="2401" xr:uid="{00000000-0005-0000-0000-00003E080000}"/>
    <cellStyle name="Comma 3 11" xfId="573" xr:uid="{00000000-0005-0000-0000-00003F080000}"/>
    <cellStyle name="Comma 3 11 2" xfId="2402" xr:uid="{00000000-0005-0000-0000-000040080000}"/>
    <cellStyle name="Comma 3 11 3" xfId="2403" xr:uid="{00000000-0005-0000-0000-000041080000}"/>
    <cellStyle name="Comma 3 11 4" xfId="2404" xr:uid="{00000000-0005-0000-0000-000042080000}"/>
    <cellStyle name="Comma 3 12" xfId="574" xr:uid="{00000000-0005-0000-0000-000043080000}"/>
    <cellStyle name="Comma 3 12 2" xfId="2405" xr:uid="{00000000-0005-0000-0000-000044080000}"/>
    <cellStyle name="Comma 3 12 3" xfId="2406" xr:uid="{00000000-0005-0000-0000-000045080000}"/>
    <cellStyle name="Comma 3 12 4" xfId="2407" xr:uid="{00000000-0005-0000-0000-000046080000}"/>
    <cellStyle name="Comma 3 13" xfId="575" xr:uid="{00000000-0005-0000-0000-000047080000}"/>
    <cellStyle name="Comma 3 13 2" xfId="2408" xr:uid="{00000000-0005-0000-0000-000048080000}"/>
    <cellStyle name="Comma 3 13 3" xfId="2409" xr:uid="{00000000-0005-0000-0000-000049080000}"/>
    <cellStyle name="Comma 3 13 4" xfId="2410" xr:uid="{00000000-0005-0000-0000-00004A080000}"/>
    <cellStyle name="Comma 3 14" xfId="576" xr:uid="{00000000-0005-0000-0000-00004B080000}"/>
    <cellStyle name="Comma 3 14 2" xfId="2411" xr:uid="{00000000-0005-0000-0000-00004C080000}"/>
    <cellStyle name="Comma 3 14 3" xfId="2412" xr:uid="{00000000-0005-0000-0000-00004D080000}"/>
    <cellStyle name="Comma 3 14 4" xfId="2413" xr:uid="{00000000-0005-0000-0000-00004E080000}"/>
    <cellStyle name="Comma 3 15" xfId="577" xr:uid="{00000000-0005-0000-0000-00004F080000}"/>
    <cellStyle name="Comma 3 15 2" xfId="2414" xr:uid="{00000000-0005-0000-0000-000050080000}"/>
    <cellStyle name="Comma 3 15 3" xfId="2415" xr:uid="{00000000-0005-0000-0000-000051080000}"/>
    <cellStyle name="Comma 3 15 4" xfId="2416" xr:uid="{00000000-0005-0000-0000-000052080000}"/>
    <cellStyle name="Comma 3 16" xfId="578" xr:uid="{00000000-0005-0000-0000-000053080000}"/>
    <cellStyle name="Comma 3 16 2" xfId="2417" xr:uid="{00000000-0005-0000-0000-000054080000}"/>
    <cellStyle name="Comma 3 16 3" xfId="2418" xr:uid="{00000000-0005-0000-0000-000055080000}"/>
    <cellStyle name="Comma 3 16 4" xfId="2419" xr:uid="{00000000-0005-0000-0000-000056080000}"/>
    <cellStyle name="Comma 3 17" xfId="579" xr:uid="{00000000-0005-0000-0000-000057080000}"/>
    <cellStyle name="Comma 3 17 2" xfId="2420" xr:uid="{00000000-0005-0000-0000-000058080000}"/>
    <cellStyle name="Comma 3 17 3" xfId="2421" xr:uid="{00000000-0005-0000-0000-000059080000}"/>
    <cellStyle name="Comma 3 17 4" xfId="2422" xr:uid="{00000000-0005-0000-0000-00005A080000}"/>
    <cellStyle name="Comma 3 18" xfId="580" xr:uid="{00000000-0005-0000-0000-00005B080000}"/>
    <cellStyle name="Comma 3 18 2" xfId="2423" xr:uid="{00000000-0005-0000-0000-00005C080000}"/>
    <cellStyle name="Comma 3 18 3" xfId="2424" xr:uid="{00000000-0005-0000-0000-00005D080000}"/>
    <cellStyle name="Comma 3 18 4" xfId="2425" xr:uid="{00000000-0005-0000-0000-00005E080000}"/>
    <cellStyle name="Comma 3 19" xfId="581" xr:uid="{00000000-0005-0000-0000-00005F080000}"/>
    <cellStyle name="Comma 3 19 2" xfId="2426" xr:uid="{00000000-0005-0000-0000-000060080000}"/>
    <cellStyle name="Comma 3 19 3" xfId="2427" xr:uid="{00000000-0005-0000-0000-000061080000}"/>
    <cellStyle name="Comma 3 19 4" xfId="2428" xr:uid="{00000000-0005-0000-0000-000062080000}"/>
    <cellStyle name="Comma 3 2" xfId="42" xr:uid="{00000000-0005-0000-0000-000063080000}"/>
    <cellStyle name="Comma 3 2 10" xfId="7581" xr:uid="{00000000-0005-0000-0000-000064080000}"/>
    <cellStyle name="Comma 3 2 2" xfId="582" xr:uid="{00000000-0005-0000-0000-000065080000}"/>
    <cellStyle name="Comma 3 2 2 2" xfId="583" xr:uid="{00000000-0005-0000-0000-000066080000}"/>
    <cellStyle name="Comma 3 2 2 3" xfId="584" xr:uid="{00000000-0005-0000-0000-000067080000}"/>
    <cellStyle name="Comma 3 2 2 3 2" xfId="2429" xr:uid="{00000000-0005-0000-0000-000068080000}"/>
    <cellStyle name="Comma 3 2 2 4" xfId="2430" xr:uid="{00000000-0005-0000-0000-000069080000}"/>
    <cellStyle name="Comma 3 2 2_Reclassify COGS2010" xfId="2431" xr:uid="{00000000-0005-0000-0000-00006A080000}"/>
    <cellStyle name="Comma 3 2 3" xfId="585" xr:uid="{00000000-0005-0000-0000-00006B080000}"/>
    <cellStyle name="Comma 3 2 4" xfId="586" xr:uid="{00000000-0005-0000-0000-00006C080000}"/>
    <cellStyle name="Comma 3 2 5" xfId="587" xr:uid="{00000000-0005-0000-0000-00006D080000}"/>
    <cellStyle name="Comma 3 2 5 2" xfId="2432" xr:uid="{00000000-0005-0000-0000-00006E080000}"/>
    <cellStyle name="Comma 3 2 6" xfId="6780" xr:uid="{00000000-0005-0000-0000-00006F080000}"/>
    <cellStyle name="Comma 3 2 7" xfId="7158" xr:uid="{00000000-0005-0000-0000-000070080000}"/>
    <cellStyle name="Comma 3 2 8" xfId="7890" xr:uid="{00000000-0005-0000-0000-000071080000}"/>
    <cellStyle name="Comma 3 2 9" xfId="3175" xr:uid="{00000000-0005-0000-0000-000072080000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3" xfId="2435" xr:uid="{00000000-0005-0000-0000-000076080000}"/>
    <cellStyle name="Comma 3 20 4" xfId="2436" xr:uid="{00000000-0005-0000-0000-000077080000}"/>
    <cellStyle name="Comma 3 21" xfId="589" xr:uid="{00000000-0005-0000-0000-000078080000}"/>
    <cellStyle name="Comma 3 21 2" xfId="2437" xr:uid="{00000000-0005-0000-0000-000079080000}"/>
    <cellStyle name="Comma 3 21 3" xfId="2438" xr:uid="{00000000-0005-0000-0000-00007A080000}"/>
    <cellStyle name="Comma 3 21 4" xfId="2439" xr:uid="{00000000-0005-0000-0000-00007B080000}"/>
    <cellStyle name="Comma 3 22" xfId="590" xr:uid="{00000000-0005-0000-0000-00007C080000}"/>
    <cellStyle name="Comma 3 22 2" xfId="2440" xr:uid="{00000000-0005-0000-0000-00007D080000}"/>
    <cellStyle name="Comma 3 22 3" xfId="2441" xr:uid="{00000000-0005-0000-0000-00007E080000}"/>
    <cellStyle name="Comma 3 22 4" xfId="2442" xr:uid="{00000000-0005-0000-0000-00007F080000}"/>
    <cellStyle name="Comma 3 23" xfId="591" xr:uid="{00000000-0005-0000-0000-000080080000}"/>
    <cellStyle name="Comma 3 23 2" xfId="2443" xr:uid="{00000000-0005-0000-0000-000081080000}"/>
    <cellStyle name="Comma 3 23 3" xfId="2444" xr:uid="{00000000-0005-0000-0000-000082080000}"/>
    <cellStyle name="Comma 3 23 4" xfId="2445" xr:uid="{00000000-0005-0000-0000-000083080000}"/>
    <cellStyle name="Comma 3 24" xfId="592" xr:uid="{00000000-0005-0000-0000-000084080000}"/>
    <cellStyle name="Comma 3 24 2" xfId="2447" xr:uid="{00000000-0005-0000-0000-000085080000}"/>
    <cellStyle name="Comma 3 24 3" xfId="2448" xr:uid="{00000000-0005-0000-0000-000086080000}"/>
    <cellStyle name="Comma 3 24 4" xfId="2449" xr:uid="{00000000-0005-0000-0000-000087080000}"/>
    <cellStyle name="Comma 3 25" xfId="593" xr:uid="{00000000-0005-0000-0000-000088080000}"/>
    <cellStyle name="Comma 3 26" xfId="594" xr:uid="{00000000-0005-0000-0000-000089080000}"/>
    <cellStyle name="Comma 3 27" xfId="595" xr:uid="{00000000-0005-0000-0000-00008A080000}"/>
    <cellStyle name="Comma 3 28" xfId="596" xr:uid="{00000000-0005-0000-0000-00008B080000}"/>
    <cellStyle name="Comma 3 29" xfId="597" xr:uid="{00000000-0005-0000-0000-00008C08000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3" xfId="43" xr:uid="{00000000-0005-0000-0000-000090080000}"/>
    <cellStyle name="Comma 3 3 3 2" xfId="2453" xr:uid="{00000000-0005-0000-0000-000091080000}"/>
    <cellStyle name="Comma 3 3 4" xfId="2454" xr:uid="{00000000-0005-0000-0000-000092080000}"/>
    <cellStyle name="Comma 3 3 5" xfId="2451" xr:uid="{00000000-0005-0000-0000-000093080000}"/>
    <cellStyle name="Comma 3 30" xfId="600" xr:uid="{00000000-0005-0000-0000-000094080000}"/>
    <cellStyle name="Comma 3 30 2" xfId="2455" xr:uid="{00000000-0005-0000-0000-000095080000}"/>
    <cellStyle name="Comma 3 31" xfId="601" xr:uid="{00000000-0005-0000-0000-000096080000}"/>
    <cellStyle name="Comma 3 31 2" xfId="2456" xr:uid="{00000000-0005-0000-0000-000097080000}"/>
    <cellStyle name="Comma 3 32" xfId="2457" xr:uid="{00000000-0005-0000-0000-000098080000}"/>
    <cellStyle name="Comma 3 33" xfId="2458" xr:uid="{00000000-0005-0000-0000-000099080000}"/>
    <cellStyle name="Comma 3 34" xfId="2459" xr:uid="{00000000-0005-0000-0000-00009A080000}"/>
    <cellStyle name="Comma 3 35" xfId="6781" xr:uid="{00000000-0005-0000-0000-00009B080000}"/>
    <cellStyle name="Comma 3 36" xfId="10894" xr:uid="{5B27EE0B-9284-4A3B-9F74-EDFD809024BA}"/>
    <cellStyle name="Comma 3 37" xfId="11763" xr:uid="{48286E2B-D743-4CB3-A81A-71EA67A16150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3" xfId="2462" xr:uid="{00000000-0005-0000-0000-00009F080000}"/>
    <cellStyle name="Comma 3 4 4" xfId="2463" xr:uid="{00000000-0005-0000-0000-0000A0080000}"/>
    <cellStyle name="Comma 3 4 5" xfId="2460" xr:uid="{00000000-0005-0000-0000-0000A1080000}"/>
    <cellStyle name="Comma 3 4 6" xfId="10906" xr:uid="{2EB03679-4D86-4313-820C-13B7A76BA80B}"/>
    <cellStyle name="Comma 3 5" xfId="604" xr:uid="{00000000-0005-0000-0000-0000A2080000}"/>
    <cellStyle name="Comma 3 5 2" xfId="2465" xr:uid="{00000000-0005-0000-0000-0000A3080000}"/>
    <cellStyle name="Comma 3 5 3" xfId="2466" xr:uid="{00000000-0005-0000-0000-0000A4080000}"/>
    <cellStyle name="Comma 3 5 4" xfId="2467" xr:uid="{00000000-0005-0000-0000-0000A5080000}"/>
    <cellStyle name="Comma 3 5 5" xfId="2464" xr:uid="{00000000-0005-0000-0000-0000A6080000}"/>
    <cellStyle name="Comma 3 6" xfId="605" xr:uid="{00000000-0005-0000-0000-0000A7080000}"/>
    <cellStyle name="Comma 3 6 2" xfId="2469" xr:uid="{00000000-0005-0000-0000-0000A8080000}"/>
    <cellStyle name="Comma 3 6 3" xfId="2470" xr:uid="{00000000-0005-0000-0000-0000A9080000}"/>
    <cellStyle name="Comma 3 6 4" xfId="2471" xr:uid="{00000000-0005-0000-0000-0000AA080000}"/>
    <cellStyle name="Comma 3 6 5" xfId="2468" xr:uid="{00000000-0005-0000-0000-0000AB080000}"/>
    <cellStyle name="Comma 3 7" xfId="606" xr:uid="{00000000-0005-0000-0000-0000AC080000}"/>
    <cellStyle name="Comma 3 7 2" xfId="2472" xr:uid="{00000000-0005-0000-0000-0000AD080000}"/>
    <cellStyle name="Comma 3 7 3" xfId="2473" xr:uid="{00000000-0005-0000-0000-0000AE080000}"/>
    <cellStyle name="Comma 3 7 4" xfId="2474" xr:uid="{00000000-0005-0000-0000-0000AF080000}"/>
    <cellStyle name="Comma 3 8" xfId="607" xr:uid="{00000000-0005-0000-0000-0000B0080000}"/>
    <cellStyle name="Comma 3 8 2" xfId="2475" xr:uid="{00000000-0005-0000-0000-0000B1080000}"/>
    <cellStyle name="Comma 3 8 3" xfId="2476" xr:uid="{00000000-0005-0000-0000-0000B2080000}"/>
    <cellStyle name="Comma 3 8 4" xfId="2477" xr:uid="{00000000-0005-0000-0000-0000B3080000}"/>
    <cellStyle name="Comma 3 9" xfId="608" xr:uid="{00000000-0005-0000-0000-0000B4080000}"/>
    <cellStyle name="Comma 3 9 2" xfId="2478" xr:uid="{00000000-0005-0000-0000-0000B5080000}"/>
    <cellStyle name="Comma 3 9 3" xfId="2479" xr:uid="{00000000-0005-0000-0000-0000B6080000}"/>
    <cellStyle name="Comma 3 9 4" xfId="2480" xr:uid="{00000000-0005-0000-0000-0000B7080000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4" xfId="2487" xr:uid="{00000000-0005-0000-0000-0000C7080000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3" xfId="2489" xr:uid="{00000000-0005-0000-0000-0000CC080000}"/>
    <cellStyle name="Comma 33 2_Reclassify COGS2010" xfId="2491" xr:uid="{00000000-0005-0000-0000-0000CD080000}"/>
    <cellStyle name="Comma 33 3" xfId="620" xr:uid="{00000000-0005-0000-0000-0000CE080000}"/>
    <cellStyle name="Comma 33 4" xfId="7161" xr:uid="{00000000-0005-0000-0000-0000CF080000}"/>
    <cellStyle name="Comma 33 5" xfId="7888" xr:uid="{00000000-0005-0000-0000-0000D0080000}"/>
    <cellStyle name="Comma 33 6" xfId="3047" xr:uid="{00000000-0005-0000-0000-0000D1080000}"/>
    <cellStyle name="Comma 33 7" xfId="7528" xr:uid="{00000000-0005-0000-0000-0000D2080000}"/>
    <cellStyle name="Comma 33 8" xfId="9308" xr:uid="{00000000-0005-0000-0000-0000D3080000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3" xfId="2494" xr:uid="{00000000-0005-0000-0000-0000D8080000}"/>
    <cellStyle name="Comma 34 3" xfId="2496" xr:uid="{00000000-0005-0000-0000-0000D9080000}"/>
    <cellStyle name="Comma 34 4" xfId="2493" xr:uid="{00000000-0005-0000-0000-0000DA080000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3" xfId="2501" xr:uid="{00000000-0005-0000-0000-0000E3080000}"/>
    <cellStyle name="Comma 37" xfId="627" xr:uid="{00000000-0005-0000-0000-0000E4080000}"/>
    <cellStyle name="Comma 37 2" xfId="2503" xr:uid="{00000000-0005-0000-0000-0000E5080000}"/>
    <cellStyle name="Comma 37 3" xfId="2504" xr:uid="{00000000-0005-0000-0000-0000E6080000}"/>
    <cellStyle name="Comma 37 4" xfId="2505" xr:uid="{00000000-0005-0000-0000-0000E7080000}"/>
    <cellStyle name="Comma 37 5" xfId="2502" xr:uid="{00000000-0005-0000-0000-0000E8080000}"/>
    <cellStyle name="Comma 38" xfId="628" xr:uid="{00000000-0005-0000-0000-0000E9080000}"/>
    <cellStyle name="Comma 38 2" xfId="2507" xr:uid="{00000000-0005-0000-0000-0000EA080000}"/>
    <cellStyle name="Comma 38 3" xfId="2506" xr:uid="{00000000-0005-0000-0000-0000EB080000}"/>
    <cellStyle name="Comma 39" xfId="629" xr:uid="{00000000-0005-0000-0000-0000EC080000}"/>
    <cellStyle name="Comma 39 2" xfId="630" xr:uid="{00000000-0005-0000-0000-0000ED080000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2 2" xfId="11839" xr:uid="{02C3459B-3524-40D8-9756-91FC3CD510D0}"/>
    <cellStyle name="Comma 4 10 3" xfId="2509" xr:uid="{00000000-0005-0000-0000-0000F1080000}"/>
    <cellStyle name="Comma 4 10 3 2" xfId="11058" xr:uid="{0F4DF01E-73C2-440A-8C0F-2BE156B694CF}"/>
    <cellStyle name="Comma 4 11" xfId="632" xr:uid="{00000000-0005-0000-0000-0000F2080000}"/>
    <cellStyle name="Comma 4 11 2" xfId="5970" xr:uid="{00000000-0005-0000-0000-0000F3080000}"/>
    <cellStyle name="Comma 4 11 2 2" xfId="11840" xr:uid="{A9FC4978-8613-491D-B29D-FD0548927108}"/>
    <cellStyle name="Comma 4 11 3" xfId="2510" xr:uid="{00000000-0005-0000-0000-0000F4080000}"/>
    <cellStyle name="Comma 4 11 3 2" xfId="11059" xr:uid="{7EB35A09-7272-4D7D-9CE4-FF8FB00F367F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4" xfId="635" xr:uid="{00000000-0005-0000-0000-0000F8080000}"/>
    <cellStyle name="Comma 4 14 2" xfId="5968" xr:uid="{00000000-0005-0000-0000-0000F9080000}"/>
    <cellStyle name="Comma 4 14 2 2" xfId="11838" xr:uid="{6E95C15E-DF1A-48D5-81D5-59B88D2AAD27}"/>
    <cellStyle name="Comma 4 15" xfId="6779" xr:uid="{00000000-0005-0000-0000-0000FA080000}"/>
    <cellStyle name="Comma 4 16" xfId="2508" xr:uid="{00000000-0005-0000-0000-0000FB080000}"/>
    <cellStyle name="Comma 4 16 2" xfId="11057" xr:uid="{2EF77DB2-F4CA-4A69-A6CA-1F37A21C5E71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0 2 2" xfId="11842" xr:uid="{D3E3C4DA-3E1D-4497-8157-6187007D8EE8}"/>
    <cellStyle name="Comma 4 2 10 3" xfId="11061" xr:uid="{CADB5EE0-E71B-490E-B183-80CBEF7908FE}"/>
    <cellStyle name="Comma 4 2 11" xfId="5971" xr:uid="{00000000-0005-0000-0000-0000FF080000}"/>
    <cellStyle name="Comma 4 2 11 2" xfId="11841" xr:uid="{2B8B3D2C-25E3-4872-968C-9156885A1D55}"/>
    <cellStyle name="Comma 4 2 12" xfId="2512" xr:uid="{00000000-0005-0000-0000-000000090000}"/>
    <cellStyle name="Comma 4 2 12 2" xfId="11060" xr:uid="{959CB9F4-F21F-4302-9862-AC5786255800}"/>
    <cellStyle name="Comma 4 2 2" xfId="637" xr:uid="{00000000-0005-0000-0000-000001090000}"/>
    <cellStyle name="Comma 4 2 2 10" xfId="5973" xr:uid="{00000000-0005-0000-0000-000002090000}"/>
    <cellStyle name="Comma 4 2 2 10 2" xfId="11843" xr:uid="{2E77FBA7-8627-4EB1-8B8C-5D9C108FB657}"/>
    <cellStyle name="Comma 4 2 2 11" xfId="2514" xr:uid="{00000000-0005-0000-0000-000003090000}"/>
    <cellStyle name="Comma 4 2 2 11 2" xfId="11062" xr:uid="{AEEE6E90-BF02-4CF0-A5F3-17328B9D963C}"/>
    <cellStyle name="Comma 4 2 2 2" xfId="2515" xr:uid="{00000000-0005-0000-0000-000004090000}"/>
    <cellStyle name="Comma 4 2 2 2 2" xfId="5974" xr:uid="{00000000-0005-0000-0000-000005090000}"/>
    <cellStyle name="Comma 4 2 2 2 2 2" xfId="11844" xr:uid="{9A979BEA-F011-43E1-967F-CE4817162FC4}"/>
    <cellStyle name="Comma 4 2 2 2 3" xfId="11063" xr:uid="{42080963-100A-4800-B9A2-D687852AC499}"/>
    <cellStyle name="Comma 4 2 2 3" xfId="2516" xr:uid="{00000000-0005-0000-0000-000006090000}"/>
    <cellStyle name="Comma 4 2 2 3 2" xfId="5975" xr:uid="{00000000-0005-0000-0000-000007090000}"/>
    <cellStyle name="Comma 4 2 2 3 2 2" xfId="11845" xr:uid="{58E09BE7-F23C-4A29-A17D-DF928A35520C}"/>
    <cellStyle name="Comma 4 2 2 3 3" xfId="11064" xr:uid="{7D66A7A3-A023-4EDF-B6B3-CF0CB8B0AA00}"/>
    <cellStyle name="Comma 4 2 2 4" xfId="2517" xr:uid="{00000000-0005-0000-0000-000008090000}"/>
    <cellStyle name="Comma 4 2 2 4 2" xfId="5976" xr:uid="{00000000-0005-0000-0000-000009090000}"/>
    <cellStyle name="Comma 4 2 2 4 2 2" xfId="11846" xr:uid="{FF423381-F008-42B5-BE67-25B46B192581}"/>
    <cellStyle name="Comma 4 2 2 4 3" xfId="11065" xr:uid="{2449FDF9-EF65-4761-9EF6-1EB22CE6CFFB}"/>
    <cellStyle name="Comma 4 2 2 5" xfId="2518" xr:uid="{00000000-0005-0000-0000-00000A090000}"/>
    <cellStyle name="Comma 4 2 2 5 2" xfId="5977" xr:uid="{00000000-0005-0000-0000-00000B090000}"/>
    <cellStyle name="Comma 4 2 2 5 2 2" xfId="11847" xr:uid="{DD6D96B6-434E-47BF-819D-D11F5371780F}"/>
    <cellStyle name="Comma 4 2 2 5 3" xfId="11066" xr:uid="{0B706FEA-A97D-470B-8932-C07D7C18D8CC}"/>
    <cellStyle name="Comma 4 2 2 6" xfId="2519" xr:uid="{00000000-0005-0000-0000-00000C090000}"/>
    <cellStyle name="Comma 4 2 2 6 2" xfId="5978" xr:uid="{00000000-0005-0000-0000-00000D090000}"/>
    <cellStyle name="Comma 4 2 2 6 2 2" xfId="11848" xr:uid="{82AC723B-BAD1-4F51-983F-704FC96A58FD}"/>
    <cellStyle name="Comma 4 2 2 6 3" xfId="11067" xr:uid="{6C3129CC-D3D5-413D-8818-89C1232EFC5A}"/>
    <cellStyle name="Comma 4 2 2 7" xfId="2520" xr:uid="{00000000-0005-0000-0000-00000E090000}"/>
    <cellStyle name="Comma 4 2 2 7 2" xfId="5979" xr:uid="{00000000-0005-0000-0000-00000F090000}"/>
    <cellStyle name="Comma 4 2 2 7 2 2" xfId="11849" xr:uid="{BE6E091A-7C90-494F-AF84-550398DC7CBD}"/>
    <cellStyle name="Comma 4 2 2 7 3" xfId="11068" xr:uid="{4A70BF48-5E5D-4089-9261-ED3F6A66F628}"/>
    <cellStyle name="Comma 4 2 2 8" xfId="2521" xr:uid="{00000000-0005-0000-0000-000010090000}"/>
    <cellStyle name="Comma 4 2 2 8 2" xfId="5980" xr:uid="{00000000-0005-0000-0000-000011090000}"/>
    <cellStyle name="Comma 4 2 2 8 2 2" xfId="11850" xr:uid="{7BD679CF-6FD6-4778-827D-468535D8441B}"/>
    <cellStyle name="Comma 4 2 2 8 3" xfId="11069" xr:uid="{A2140091-F257-4DCF-A669-2C204262A6E4}"/>
    <cellStyle name="Comma 4 2 2 9" xfId="2522" xr:uid="{00000000-0005-0000-0000-000012090000}"/>
    <cellStyle name="Comma 4 2 2 9 2" xfId="5981" xr:uid="{00000000-0005-0000-0000-000013090000}"/>
    <cellStyle name="Comma 4 2 2 9 2 2" xfId="11851" xr:uid="{379EA697-D8EE-487D-ABCF-8E119D7D82F8}"/>
    <cellStyle name="Comma 4 2 2 9 3" xfId="11070" xr:uid="{39216EBF-7D6A-4542-8517-0D2428B246BF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2 2" xfId="11852" xr:uid="{29753362-3FA9-40FC-B793-1FB3D2787A25}"/>
    <cellStyle name="Comma 4 2 3 3" xfId="2524" xr:uid="{00000000-0005-0000-0000-000017090000}"/>
    <cellStyle name="Comma 4 2 3 3 2" xfId="11071" xr:uid="{2E000241-BEC2-4467-AC27-37A53BE1D491}"/>
    <cellStyle name="Comma 4 2 4" xfId="2525" xr:uid="{00000000-0005-0000-0000-000018090000}"/>
    <cellStyle name="Comma 4 2 4 2" xfId="5983" xr:uid="{00000000-0005-0000-0000-000019090000}"/>
    <cellStyle name="Comma 4 2 4 2 2" xfId="11853" xr:uid="{1077BEA9-49DA-4267-97A8-F011FF0AFA87}"/>
    <cellStyle name="Comma 4 2 4 3" xfId="11072" xr:uid="{25E201BC-3EE3-4A3D-928D-83B4B878454B}"/>
    <cellStyle name="Comma 4 2 5" xfId="2526" xr:uid="{00000000-0005-0000-0000-00001A090000}"/>
    <cellStyle name="Comma 4 2 5 2" xfId="5984" xr:uid="{00000000-0005-0000-0000-00001B090000}"/>
    <cellStyle name="Comma 4 2 5 2 2" xfId="11854" xr:uid="{581B1249-D38E-4E95-9C3F-12252C2A39B8}"/>
    <cellStyle name="Comma 4 2 5 3" xfId="11073" xr:uid="{8D2B5C36-4F77-4F3F-B22A-0B5F3C4ABD95}"/>
    <cellStyle name="Comma 4 2 6" xfId="2527" xr:uid="{00000000-0005-0000-0000-00001C090000}"/>
    <cellStyle name="Comma 4 2 6 2" xfId="5985" xr:uid="{00000000-0005-0000-0000-00001D090000}"/>
    <cellStyle name="Comma 4 2 6 2 2" xfId="11855" xr:uid="{BFA39097-5CC3-4AC7-A477-547A4204DA41}"/>
    <cellStyle name="Comma 4 2 6 3" xfId="11074" xr:uid="{0AD077BC-E3C8-40D3-ABBD-8DBBE7DA8767}"/>
    <cellStyle name="Comma 4 2 7" xfId="2528" xr:uid="{00000000-0005-0000-0000-00001E090000}"/>
    <cellStyle name="Comma 4 2 7 2" xfId="5986" xr:uid="{00000000-0005-0000-0000-00001F090000}"/>
    <cellStyle name="Comma 4 2 7 2 2" xfId="11856" xr:uid="{A39C4896-2092-4F1F-97F7-B37EE3533B60}"/>
    <cellStyle name="Comma 4 2 7 3" xfId="11075" xr:uid="{A157B930-645C-49DC-926F-FE620C021B5D}"/>
    <cellStyle name="Comma 4 2 8" xfId="2529" xr:uid="{00000000-0005-0000-0000-000020090000}"/>
    <cellStyle name="Comma 4 2 8 2" xfId="5987" xr:uid="{00000000-0005-0000-0000-000021090000}"/>
    <cellStyle name="Comma 4 2 8 2 2" xfId="11857" xr:uid="{27F533B7-ED09-40A8-9A5E-1C2F90B2FE27}"/>
    <cellStyle name="Comma 4 2 8 3" xfId="11076" xr:uid="{C4197C01-408F-45D0-8CBE-C1CAA94496F5}"/>
    <cellStyle name="Comma 4 2 9" xfId="2530" xr:uid="{00000000-0005-0000-0000-000022090000}"/>
    <cellStyle name="Comma 4 2 9 2" xfId="5988" xr:uid="{00000000-0005-0000-0000-000023090000}"/>
    <cellStyle name="Comma 4 2 9 2 2" xfId="11858" xr:uid="{FB812C6B-150D-4E7F-A8F9-2EFCECD39580}"/>
    <cellStyle name="Comma 4 2 9 3" xfId="11077" xr:uid="{1DE823D2-C8E8-41D7-AE98-E9C42B62EB76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0 2" xfId="11859" xr:uid="{1E0869D2-4638-4A23-8AB9-FB5A47FE6C26}"/>
    <cellStyle name="Comma 4 3 11" xfId="2532" xr:uid="{00000000-0005-0000-0000-000027090000}"/>
    <cellStyle name="Comma 4 3 11 2" xfId="11078" xr:uid="{C17BC555-A071-430D-8A11-07CC083A5815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3" xfId="4753" xr:uid="{00000000-0005-0000-0000-00002B090000}"/>
    <cellStyle name="Comma 4 3 2 3" xfId="4754" xr:uid="{00000000-0005-0000-0000-00002C090000}"/>
    <cellStyle name="Comma 4 3 2 4" xfId="4755" xr:uid="{00000000-0005-0000-0000-00002D090000}"/>
    <cellStyle name="Comma 4 3 2 5" xfId="5990" xr:uid="{00000000-0005-0000-0000-00002E090000}"/>
    <cellStyle name="Comma 4 3 2 5 2" xfId="11860" xr:uid="{1AF39CB1-4097-46B0-A263-2462D7904DCE}"/>
    <cellStyle name="Comma 4 3 2 6" xfId="2533" xr:uid="{00000000-0005-0000-0000-00002F090000}"/>
    <cellStyle name="Comma 4 3 2 6 2" xfId="11079" xr:uid="{60881824-8325-4E96-BA25-2293ADA30193}"/>
    <cellStyle name="Comma 4 3 3" xfId="2534" xr:uid="{00000000-0005-0000-0000-000030090000}"/>
    <cellStyle name="Comma 4 3 3 2" xfId="4756" xr:uid="{00000000-0005-0000-0000-000031090000}"/>
    <cellStyle name="Comma 4 3 3 3" xfId="4757" xr:uid="{00000000-0005-0000-0000-000032090000}"/>
    <cellStyle name="Comma 4 3 3 4" xfId="5991" xr:uid="{00000000-0005-0000-0000-000033090000}"/>
    <cellStyle name="Comma 4 3 3 4 2" xfId="11861" xr:uid="{EB25CE3E-51D2-4EF8-9F33-62D8A53DCC71}"/>
    <cellStyle name="Comma 4 3 3 5" xfId="11080" xr:uid="{1F5EAF9F-768F-4030-9B9C-6272E5289C4B}"/>
    <cellStyle name="Comma 4 3 4" xfId="2535" xr:uid="{00000000-0005-0000-0000-000034090000}"/>
    <cellStyle name="Comma 4 3 4 2" xfId="5992" xr:uid="{00000000-0005-0000-0000-000035090000}"/>
    <cellStyle name="Comma 4 3 4 2 2" xfId="11862" xr:uid="{95730A8B-A23C-4B83-AF6C-BFFE59FD7547}"/>
    <cellStyle name="Comma 4 3 4 3" xfId="11081" xr:uid="{CAAF1520-1CC4-419E-8DCF-2F5749321049}"/>
    <cellStyle name="Comma 4 3 5" xfId="2536" xr:uid="{00000000-0005-0000-0000-000036090000}"/>
    <cellStyle name="Comma 4 3 5 2" xfId="5993" xr:uid="{00000000-0005-0000-0000-000037090000}"/>
    <cellStyle name="Comma 4 3 5 2 2" xfId="11863" xr:uid="{B6B4BEED-68F0-4171-B933-E7841BE97389}"/>
    <cellStyle name="Comma 4 3 5 3" xfId="11082" xr:uid="{43A538B7-AB78-4D2D-84FD-EA07CD6AFDE8}"/>
    <cellStyle name="Comma 4 3 6" xfId="2537" xr:uid="{00000000-0005-0000-0000-000038090000}"/>
    <cellStyle name="Comma 4 3 6 2" xfId="5994" xr:uid="{00000000-0005-0000-0000-000039090000}"/>
    <cellStyle name="Comma 4 3 6 2 2" xfId="11864" xr:uid="{73473B7F-ADA2-4765-966A-E01261424714}"/>
    <cellStyle name="Comma 4 3 6 3" xfId="11083" xr:uid="{3C92AB4D-E881-462C-A47E-5AAF96CE41DA}"/>
    <cellStyle name="Comma 4 3 7" xfId="2538" xr:uid="{00000000-0005-0000-0000-00003A090000}"/>
    <cellStyle name="Comma 4 3 7 2" xfId="5995" xr:uid="{00000000-0005-0000-0000-00003B090000}"/>
    <cellStyle name="Comma 4 3 7 2 2" xfId="11865" xr:uid="{FBBFB057-8A79-44AC-BBE5-22D9C8F31E42}"/>
    <cellStyle name="Comma 4 3 7 3" xfId="11084" xr:uid="{60CCD4BA-094C-46CF-BCE8-EE19F95281E7}"/>
    <cellStyle name="Comma 4 3 8" xfId="2539" xr:uid="{00000000-0005-0000-0000-00003C090000}"/>
    <cellStyle name="Comma 4 3 8 2" xfId="5996" xr:uid="{00000000-0005-0000-0000-00003D090000}"/>
    <cellStyle name="Comma 4 3 8 2 2" xfId="11866" xr:uid="{B2A98AF7-7DC6-4978-A398-5645B97FC4A6}"/>
    <cellStyle name="Comma 4 3 8 3" xfId="11085" xr:uid="{C33F69FE-6123-4897-84AC-02F7DFD95CA2}"/>
    <cellStyle name="Comma 4 3 9" xfId="2540" xr:uid="{00000000-0005-0000-0000-00003E090000}"/>
    <cellStyle name="Comma 4 3 9 2" xfId="5997" xr:uid="{00000000-0005-0000-0000-00003F090000}"/>
    <cellStyle name="Comma 4 3 9 2 2" xfId="11867" xr:uid="{A9E8A04F-A734-4381-83EE-EEFBA3DEFABE}"/>
    <cellStyle name="Comma 4 3 9 3" xfId="11086" xr:uid="{8AD4F3B0-F135-4ABB-90D7-7F70E1D504CB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3" xfId="4760" xr:uid="{00000000-0005-0000-0000-000043090000}"/>
    <cellStyle name="Comma 4 4 2 4" xfId="4758" xr:uid="{00000000-0005-0000-0000-000044090000}"/>
    <cellStyle name="Comma 4 4 3" xfId="4761" xr:uid="{00000000-0005-0000-0000-000045090000}"/>
    <cellStyle name="Comma 4 4 4" xfId="4762" xr:uid="{00000000-0005-0000-0000-000046090000}"/>
    <cellStyle name="Comma 4 4 5" xfId="5998" xr:uid="{00000000-0005-0000-0000-000047090000}"/>
    <cellStyle name="Comma 4 4 5 2" xfId="11868" xr:uid="{EBA2F903-07C9-40E7-BC4B-E667EC64CCD6}"/>
    <cellStyle name="Comma 4 4 6" xfId="2541" xr:uid="{00000000-0005-0000-0000-000048090000}"/>
    <cellStyle name="Comma 4 4 6 2" xfId="11087" xr:uid="{D8EF1FAC-BA97-4179-ADDE-6D3C3677C750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3" xfId="4764" xr:uid="{00000000-0005-0000-0000-00004C090000}"/>
    <cellStyle name="Comma 4 5 4" xfId="5999" xr:uid="{00000000-0005-0000-0000-00004D090000}"/>
    <cellStyle name="Comma 4 5 4 2" xfId="11869" xr:uid="{228FA157-1C3F-474A-B20D-BD4530AF1737}"/>
    <cellStyle name="Comma 4 5 5" xfId="2542" xr:uid="{00000000-0005-0000-0000-00004E090000}"/>
    <cellStyle name="Comma 4 5 5 2" xfId="11088" xr:uid="{F5CF3CD9-5DB8-47EA-B16A-EAE9D78CC0D1}"/>
    <cellStyle name="Comma 4 6" xfId="45" xr:uid="{00000000-0005-0000-0000-00004F090000}"/>
    <cellStyle name="Comma 4 6 2" xfId="2544" xr:uid="{00000000-0005-0000-0000-000050090000}"/>
    <cellStyle name="Comma 4 6 3" xfId="6000" xr:uid="{00000000-0005-0000-0000-000051090000}"/>
    <cellStyle name="Comma 4 6 3 2" xfId="11870" xr:uid="{71E3762F-4B40-4890-8BFF-1EE02ED32E37}"/>
    <cellStyle name="Comma 4 6 4" xfId="2543" xr:uid="{00000000-0005-0000-0000-000052090000}"/>
    <cellStyle name="Comma 4 6 4 2" xfId="11089" xr:uid="{191963EE-2A80-4562-BDE2-A3848177151F}"/>
    <cellStyle name="Comma 4 7" xfId="645" xr:uid="{00000000-0005-0000-0000-000053090000}"/>
    <cellStyle name="Comma 4 7 2" xfId="6001" xr:uid="{00000000-0005-0000-0000-000054090000}"/>
    <cellStyle name="Comma 4 7 2 2" xfId="11871" xr:uid="{6A8886F5-BA8B-4756-B0DC-3AD549608414}"/>
    <cellStyle name="Comma 4 7 3" xfId="2545" xr:uid="{00000000-0005-0000-0000-000055090000}"/>
    <cellStyle name="Comma 4 7 3 2" xfId="11090" xr:uid="{DCC60A4C-849C-4104-8F38-2AD2C61A97FF}"/>
    <cellStyle name="Comma 4 8" xfId="646" xr:uid="{00000000-0005-0000-0000-000056090000}"/>
    <cellStyle name="Comma 4 8 2" xfId="6002" xr:uid="{00000000-0005-0000-0000-000057090000}"/>
    <cellStyle name="Comma 4 8 2 2" xfId="11872" xr:uid="{4FDACE7D-8D26-4D5A-8485-ABE6EC53D63F}"/>
    <cellStyle name="Comma 4 8 3" xfId="2546" xr:uid="{00000000-0005-0000-0000-000058090000}"/>
    <cellStyle name="Comma 4 8 3 2" xfId="11091" xr:uid="{F5232962-BA9F-4C30-AE5D-53AB990ACEB9}"/>
    <cellStyle name="Comma 4 9" xfId="647" xr:uid="{00000000-0005-0000-0000-000059090000}"/>
    <cellStyle name="Comma 4 9 2" xfId="6003" xr:uid="{00000000-0005-0000-0000-00005A090000}"/>
    <cellStyle name="Comma 4 9 2 2" xfId="11873" xr:uid="{FCD99FA6-4C5D-4555-A05A-FB0DCD46FB2B}"/>
    <cellStyle name="Comma 4 9 3" xfId="2547" xr:uid="{00000000-0005-0000-0000-00005B090000}"/>
    <cellStyle name="Comma 4 9 3 2" xfId="11092" xr:uid="{A24DD4C1-7F43-453B-9F42-0C1D4383C3A8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3" xfId="2551" xr:uid="{00000000-0005-0000-0000-00005F090000}"/>
    <cellStyle name="Comma 40 4" xfId="2549" xr:uid="{00000000-0005-0000-0000-000060090000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3" xfId="2552" xr:uid="{00000000-0005-0000-0000-000064090000}"/>
    <cellStyle name="Comma 42" xfId="650" xr:uid="{00000000-0005-0000-0000-000065090000}"/>
    <cellStyle name="Comma 42 2" xfId="4765" xr:uid="{00000000-0005-0000-0000-000066090000}"/>
    <cellStyle name="Comma 42 3" xfId="2555" xr:uid="{00000000-0005-0000-0000-000067090000}"/>
    <cellStyle name="Comma 43" xfId="651" xr:uid="{00000000-0005-0000-0000-000068090000}"/>
    <cellStyle name="Comma 43 2" xfId="2557" xr:uid="{00000000-0005-0000-0000-000069090000}"/>
    <cellStyle name="Comma 43 3" xfId="2556" xr:uid="{00000000-0005-0000-0000-00006A090000}"/>
    <cellStyle name="Comma 44" xfId="652" xr:uid="{00000000-0005-0000-0000-00006B090000}"/>
    <cellStyle name="Comma 44 2" xfId="2558" xr:uid="{00000000-0005-0000-0000-00006C090000}"/>
    <cellStyle name="Comma 45" xfId="653" xr:uid="{00000000-0005-0000-0000-00006D090000}"/>
    <cellStyle name="Comma 45 2" xfId="2559" xr:uid="{00000000-0005-0000-0000-00006E090000}"/>
    <cellStyle name="Comma 46" xfId="654" xr:uid="{00000000-0005-0000-0000-00006F090000}"/>
    <cellStyle name="Comma 46 2" xfId="2560" xr:uid="{00000000-0005-0000-0000-000070090000}"/>
    <cellStyle name="Comma 47" xfId="655" xr:uid="{00000000-0005-0000-0000-000071090000}"/>
    <cellStyle name="Comma 47 2" xfId="2561" xr:uid="{00000000-0005-0000-0000-000072090000}"/>
    <cellStyle name="Comma 48" xfId="656" xr:uid="{00000000-0005-0000-0000-000073090000}"/>
    <cellStyle name="Comma 48 2" xfId="6672" xr:uid="{00000000-0005-0000-0000-000074090000}"/>
    <cellStyle name="Comma 48 3" xfId="2562" xr:uid="{00000000-0005-0000-0000-000075090000}"/>
    <cellStyle name="Comma 49" xfId="657" xr:uid="{00000000-0005-0000-0000-000076090000}"/>
    <cellStyle name="Comma 49 2" xfId="2563" xr:uid="{00000000-0005-0000-0000-000077090000}"/>
    <cellStyle name="Comma 49 3" xfId="1471" xr:uid="{00000000-0005-0000-0000-000078090000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4" xfId="2564" xr:uid="{00000000-0005-0000-0000-00007F090000}"/>
    <cellStyle name="Comma 5 15" xfId="10897" xr:uid="{6FDFCAAE-B0E7-4C5B-AC66-D5B5F5F48FFB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3" xfId="665" xr:uid="{00000000-0005-0000-0000-000083090000}"/>
    <cellStyle name="Comma 5 2 4" xfId="666" xr:uid="{00000000-0005-0000-0000-000084090000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3" xfId="672" xr:uid="{00000000-0005-0000-0000-000092090000}"/>
    <cellStyle name="Comma 5 4 3 2" xfId="2574" xr:uid="{00000000-0005-0000-0000-000093090000}"/>
    <cellStyle name="Comma 5 4 4" xfId="673" xr:uid="{00000000-0005-0000-0000-000094090000}"/>
    <cellStyle name="Comma 5 4 4 2" xfId="2575" xr:uid="{00000000-0005-0000-0000-000095090000}"/>
    <cellStyle name="Comma 5 4 5" xfId="674" xr:uid="{00000000-0005-0000-0000-000096090000}"/>
    <cellStyle name="Comma 5 4 5 2" xfId="2576" xr:uid="{00000000-0005-0000-0000-000097090000}"/>
    <cellStyle name="Comma 5 4 6" xfId="675" xr:uid="{00000000-0005-0000-0000-000098090000}"/>
    <cellStyle name="Comma 5 4 6 2" xfId="2577" xr:uid="{00000000-0005-0000-0000-000099090000}"/>
    <cellStyle name="Comma 5 4 7" xfId="676" xr:uid="{00000000-0005-0000-0000-00009A090000}"/>
    <cellStyle name="Comma 5 4 7 2" xfId="2578" xr:uid="{00000000-0005-0000-0000-00009B090000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1" xfId="2581" xr:uid="{00000000-0005-0000-0000-0000A3090000}"/>
    <cellStyle name="Comma 51 2" xfId="2582" xr:uid="{00000000-0005-0000-0000-0000A4090000}"/>
    <cellStyle name="Comma 52" xfId="2583" xr:uid="{00000000-0005-0000-0000-0000A5090000}"/>
    <cellStyle name="Comma 53" xfId="2584" xr:uid="{00000000-0005-0000-0000-0000A6090000}"/>
    <cellStyle name="Comma 54" xfId="2585" xr:uid="{00000000-0005-0000-0000-0000A7090000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5 3 2 2" xfId="11765" xr:uid="{D8F8A502-446A-406D-8153-FD21533C2CAF}"/>
    <cellStyle name="Comma 56" xfId="2589" xr:uid="{00000000-0005-0000-0000-0000AC090000}"/>
    <cellStyle name="Comma 57" xfId="2590" xr:uid="{00000000-0005-0000-0000-0000AD090000}"/>
    <cellStyle name="Comma 58" xfId="2591" xr:uid="{00000000-0005-0000-0000-0000AE090000}"/>
    <cellStyle name="Comma 59" xfId="2592" xr:uid="{00000000-0005-0000-0000-0000AF090000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2 2" xfId="11875" xr:uid="{FA7033B0-E3CF-4018-8697-3F7E80AFF125}"/>
    <cellStyle name="Comma 6 10 3" xfId="2594" xr:uid="{00000000-0005-0000-0000-0000B3090000}"/>
    <cellStyle name="Comma 6 10 3 2" xfId="11095" xr:uid="{A504E77B-2EA1-463F-8413-7D4E46EC867C}"/>
    <cellStyle name="Comma 6 11" xfId="684" xr:uid="{00000000-0005-0000-0000-0000B4090000}"/>
    <cellStyle name="Comma 6 11 2" xfId="6006" xr:uid="{00000000-0005-0000-0000-0000B5090000}"/>
    <cellStyle name="Comma 6 11 2 2" xfId="11876" xr:uid="{5BFB57AE-AA9E-4D97-8593-8FE317AEA48B}"/>
    <cellStyle name="Comma 6 11 3" xfId="2595" xr:uid="{00000000-0005-0000-0000-0000B6090000}"/>
    <cellStyle name="Comma 6 11 3 2" xfId="11096" xr:uid="{B576674E-511A-4F07-A983-91ACBBD66C9D}"/>
    <cellStyle name="Comma 6 12" xfId="685" xr:uid="{00000000-0005-0000-0000-0000B7090000}"/>
    <cellStyle name="Comma 6 12 2" xfId="6007" xr:uid="{00000000-0005-0000-0000-0000B8090000}"/>
    <cellStyle name="Comma 6 12 2 2" xfId="11877" xr:uid="{D717B563-527A-4B40-8E37-80DE8D6FD4CE}"/>
    <cellStyle name="Comma 6 12 3" xfId="2596" xr:uid="{00000000-0005-0000-0000-0000B9090000}"/>
    <cellStyle name="Comma 6 12 3 2" xfId="11097" xr:uid="{3ACECDD0-044B-4329-9ECC-18372534F172}"/>
    <cellStyle name="Comma 6 13" xfId="686" xr:uid="{00000000-0005-0000-0000-0000BA090000}"/>
    <cellStyle name="Comma 6 14" xfId="6004" xr:uid="{00000000-0005-0000-0000-0000BB090000}"/>
    <cellStyle name="Comma 6 14 2" xfId="11874" xr:uid="{C8B30BCA-16AB-4FC1-AFA0-04E17746F0FD}"/>
    <cellStyle name="Comma 6 15" xfId="2593" xr:uid="{00000000-0005-0000-0000-0000BC090000}"/>
    <cellStyle name="Comma 6 15 2" xfId="11094" xr:uid="{EE4EFA03-A2F7-4DB3-A4AE-622BA231DD3D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0 2 2" xfId="11879" xr:uid="{76082341-D484-43D4-BB65-C8D74331F26C}"/>
    <cellStyle name="Comma 6 2 10 3" xfId="11099" xr:uid="{47107BAE-A03F-4B3B-9636-A989F8DD3A87}"/>
    <cellStyle name="Comma 6 2 11" xfId="2599" xr:uid="{00000000-0005-0000-0000-0000C0090000}"/>
    <cellStyle name="Comma 6 2 11 2" xfId="6010" xr:uid="{00000000-0005-0000-0000-0000C1090000}"/>
    <cellStyle name="Comma 6 2 11 2 2" xfId="11880" xr:uid="{BB9F69E6-091B-4E66-B6FF-8EE8F1D0A6E7}"/>
    <cellStyle name="Comma 6 2 11 3" xfId="11100" xr:uid="{FF75B1C6-8A84-453A-B3B7-CA614C692342}"/>
    <cellStyle name="Comma 6 2 12" xfId="6008" xr:uid="{00000000-0005-0000-0000-0000C2090000}"/>
    <cellStyle name="Comma 6 2 12 2" xfId="11878" xr:uid="{6B0971EC-FDCA-4B41-B6E7-A31ECA4B5924}"/>
    <cellStyle name="Comma 6 2 13" xfId="2597" xr:uid="{00000000-0005-0000-0000-0000C3090000}"/>
    <cellStyle name="Comma 6 2 13 2" xfId="11098" xr:uid="{237C1A92-B062-456D-BD2D-C736AACB69E2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0 2 2" xfId="11882" xr:uid="{CDA6541A-36E9-4719-8475-ECCD5FBBABA9}"/>
    <cellStyle name="Comma 6 2 2 10 3" xfId="11102" xr:uid="{329AC8A5-1959-4CC3-BFE1-83CC1E2AFB4F}"/>
    <cellStyle name="Comma 6 2 2 11" xfId="4443" xr:uid="{00000000-0005-0000-0000-0000C7090000}"/>
    <cellStyle name="Comma 6 2 2 11 2" xfId="6424" xr:uid="{00000000-0005-0000-0000-0000C8090000}"/>
    <cellStyle name="Comma 6 2 2 11 2 2" xfId="12286" xr:uid="{EDDB247B-D4EC-45B5-A13A-EB79495632E5}"/>
    <cellStyle name="Comma 6 2 2 11 3" xfId="11666" xr:uid="{BCEA4233-ED5C-4689-9551-0A497B92B3EE}"/>
    <cellStyle name="Comma 6 2 2 12" xfId="5891" xr:uid="{00000000-0005-0000-0000-0000C9090000}"/>
    <cellStyle name="Comma 6 2 2 12 2" xfId="6515" xr:uid="{00000000-0005-0000-0000-0000CA090000}"/>
    <cellStyle name="Comma 6 2 2 12 2 2" xfId="12373" xr:uid="{5C6283AB-0408-46A4-9BC8-8AEF496655E0}"/>
    <cellStyle name="Comma 6 2 2 12 3" xfId="11764" xr:uid="{2872600A-31F7-4BCD-8B2C-F7794C18A328}"/>
    <cellStyle name="Comma 6 2 2 13" xfId="6011" xr:uid="{00000000-0005-0000-0000-0000CB090000}"/>
    <cellStyle name="Comma 6 2 2 13 2" xfId="11881" xr:uid="{5CD9A9B6-7177-4081-A3E6-885DBCC378D0}"/>
    <cellStyle name="Comma 6 2 2 14" xfId="2600" xr:uid="{00000000-0005-0000-0000-0000CC090000}"/>
    <cellStyle name="Comma 6 2 2 14 2" xfId="11101" xr:uid="{746FFF9F-1376-4CC9-A659-3B9A8BA51A1F}"/>
    <cellStyle name="Comma 6 2 2 15" xfId="10907" xr:uid="{F2849B6E-9480-43EA-A72A-50E8DEF9334D}"/>
    <cellStyle name="Comma 6 2 2 2" xfId="689" xr:uid="{00000000-0005-0000-0000-0000CD090000}"/>
    <cellStyle name="Comma 6 2 2 2 10" xfId="6013" xr:uid="{00000000-0005-0000-0000-0000CE090000}"/>
    <cellStyle name="Comma 6 2 2 2 10 2" xfId="11883" xr:uid="{66EE748E-3F88-47F8-B38C-A8C2A3EB26B9}"/>
    <cellStyle name="Comma 6 2 2 2 11" xfId="2602" xr:uid="{00000000-0005-0000-0000-0000CF090000}"/>
    <cellStyle name="Comma 6 2 2 2 11 2" xfId="11103" xr:uid="{87CF715F-EF84-40CC-AEC6-E318F0190B65}"/>
    <cellStyle name="Comma 6 2 2 2 2" xfId="2603" xr:uid="{00000000-0005-0000-0000-0000D0090000}"/>
    <cellStyle name="Comma 6 2 2 2 2 2" xfId="6014" xr:uid="{00000000-0005-0000-0000-0000D1090000}"/>
    <cellStyle name="Comma 6 2 2 2 2 2 2" xfId="11884" xr:uid="{CCF9C412-C933-4AC5-82B8-95E5E3487593}"/>
    <cellStyle name="Comma 6 2 2 2 2 3" xfId="11104" xr:uid="{DE666654-168B-47E4-8097-C8EBADAC5C15}"/>
    <cellStyle name="Comma 6 2 2 2 3" xfId="2604" xr:uid="{00000000-0005-0000-0000-0000D2090000}"/>
    <cellStyle name="Comma 6 2 2 2 3 2" xfId="6015" xr:uid="{00000000-0005-0000-0000-0000D3090000}"/>
    <cellStyle name="Comma 6 2 2 2 3 2 2" xfId="11885" xr:uid="{100307DE-BEC5-48DE-8722-8162F754DDF8}"/>
    <cellStyle name="Comma 6 2 2 2 3 3" xfId="11105" xr:uid="{3B5B5F3F-51BF-48DF-B258-B2C83835C4D0}"/>
    <cellStyle name="Comma 6 2 2 2 4" xfId="2605" xr:uid="{00000000-0005-0000-0000-0000D4090000}"/>
    <cellStyle name="Comma 6 2 2 2 4 2" xfId="6016" xr:uid="{00000000-0005-0000-0000-0000D5090000}"/>
    <cellStyle name="Comma 6 2 2 2 4 2 2" xfId="11886" xr:uid="{D38A0DFE-037D-47A0-9E24-56DE7BBDB38D}"/>
    <cellStyle name="Comma 6 2 2 2 4 3" xfId="11106" xr:uid="{6681AB2D-3155-4B0E-BAF4-FEB1F35B95FD}"/>
    <cellStyle name="Comma 6 2 2 2 5" xfId="2606" xr:uid="{00000000-0005-0000-0000-0000D6090000}"/>
    <cellStyle name="Comma 6 2 2 2 5 2" xfId="6017" xr:uid="{00000000-0005-0000-0000-0000D7090000}"/>
    <cellStyle name="Comma 6 2 2 2 5 2 2" xfId="11887" xr:uid="{726EA43C-90B0-49FB-A2F1-923072C29126}"/>
    <cellStyle name="Comma 6 2 2 2 5 3" xfId="11107" xr:uid="{B6A56985-3919-4D61-B4CA-BC1918286916}"/>
    <cellStyle name="Comma 6 2 2 2 6" xfId="2607" xr:uid="{00000000-0005-0000-0000-0000D8090000}"/>
    <cellStyle name="Comma 6 2 2 2 6 2" xfId="6018" xr:uid="{00000000-0005-0000-0000-0000D9090000}"/>
    <cellStyle name="Comma 6 2 2 2 6 2 2" xfId="11888" xr:uid="{E2DC70B8-D728-433A-BAC3-3D8C3990C8FC}"/>
    <cellStyle name="Comma 6 2 2 2 6 3" xfId="11108" xr:uid="{BBF0F810-E8A1-4962-9896-416BB9545058}"/>
    <cellStyle name="Comma 6 2 2 2 7" xfId="2608" xr:uid="{00000000-0005-0000-0000-0000DA090000}"/>
    <cellStyle name="Comma 6 2 2 2 7 2" xfId="6019" xr:uid="{00000000-0005-0000-0000-0000DB090000}"/>
    <cellStyle name="Comma 6 2 2 2 7 2 2" xfId="11889" xr:uid="{F637EFD0-1E03-4C79-A470-D45FAB045DD4}"/>
    <cellStyle name="Comma 6 2 2 2 7 3" xfId="11109" xr:uid="{A666B68B-7430-449B-9859-16EFAC68B52D}"/>
    <cellStyle name="Comma 6 2 2 2 8" xfId="2609" xr:uid="{00000000-0005-0000-0000-0000DC090000}"/>
    <cellStyle name="Comma 6 2 2 2 8 2" xfId="6020" xr:uid="{00000000-0005-0000-0000-0000DD090000}"/>
    <cellStyle name="Comma 6 2 2 2 8 2 2" xfId="11890" xr:uid="{36D598DA-D189-41E0-93F4-F62E87933820}"/>
    <cellStyle name="Comma 6 2 2 2 8 3" xfId="11110" xr:uid="{1C5CC3C9-12AD-4BDE-8A5C-E7274D0A02A2}"/>
    <cellStyle name="Comma 6 2 2 2 9" xfId="2610" xr:uid="{00000000-0005-0000-0000-0000DE090000}"/>
    <cellStyle name="Comma 6 2 2 2 9 2" xfId="6021" xr:uid="{00000000-0005-0000-0000-0000DF090000}"/>
    <cellStyle name="Comma 6 2 2 2 9 2 2" xfId="11891" xr:uid="{027F36F4-1213-4C46-90CE-45BF53884515}"/>
    <cellStyle name="Comma 6 2 2 2 9 3" xfId="11111" xr:uid="{2339F2F0-D9D3-4858-BCED-95C9D8A405FA}"/>
    <cellStyle name="Comma 6 2 2 3" xfId="690" xr:uid="{00000000-0005-0000-0000-0000E0090000}"/>
    <cellStyle name="Comma 6 2 2 3 2" xfId="6022" xr:uid="{00000000-0005-0000-0000-0000E1090000}"/>
    <cellStyle name="Comma 6 2 2 3 2 2" xfId="11892" xr:uid="{3543B78A-C014-4107-ACE0-F747E5B92CB1}"/>
    <cellStyle name="Comma 6 2 2 3 3" xfId="2611" xr:uid="{00000000-0005-0000-0000-0000E2090000}"/>
    <cellStyle name="Comma 6 2 2 3 3 2" xfId="11112" xr:uid="{2F393952-75B8-464C-A06B-91CAF6BE21DA}"/>
    <cellStyle name="Comma 6 2 2 4" xfId="2612" xr:uid="{00000000-0005-0000-0000-0000E3090000}"/>
    <cellStyle name="Comma 6 2 2 4 2" xfId="6023" xr:uid="{00000000-0005-0000-0000-0000E4090000}"/>
    <cellStyle name="Comma 6 2 2 4 2 2" xfId="11893" xr:uid="{BBF91168-E1E1-4376-AFD5-F4A4F4922118}"/>
    <cellStyle name="Comma 6 2 2 4 3" xfId="11113" xr:uid="{CC253AB2-8117-47BC-A62D-4ADC055F2402}"/>
    <cellStyle name="Comma 6 2 2 5" xfId="2613" xr:uid="{00000000-0005-0000-0000-0000E5090000}"/>
    <cellStyle name="Comma 6 2 2 5 2" xfId="6024" xr:uid="{00000000-0005-0000-0000-0000E6090000}"/>
    <cellStyle name="Comma 6 2 2 5 2 2" xfId="11894" xr:uid="{BEB9ACF9-C14E-4C4B-A38C-9898EB4EB0D5}"/>
    <cellStyle name="Comma 6 2 2 5 3" xfId="11114" xr:uid="{53C4CFB0-7F19-4CB6-9B7F-4D9D8316984F}"/>
    <cellStyle name="Comma 6 2 2 6" xfId="2614" xr:uid="{00000000-0005-0000-0000-0000E7090000}"/>
    <cellStyle name="Comma 6 2 2 6 2" xfId="6025" xr:uid="{00000000-0005-0000-0000-0000E8090000}"/>
    <cellStyle name="Comma 6 2 2 6 2 2" xfId="11895" xr:uid="{5D45205D-A250-47BA-89F4-4653FD7D6B40}"/>
    <cellStyle name="Comma 6 2 2 6 3" xfId="11115" xr:uid="{0A67E6EB-A062-4D1D-8DF5-C8083E3A79AF}"/>
    <cellStyle name="Comma 6 2 2 7" xfId="2615" xr:uid="{00000000-0005-0000-0000-0000E9090000}"/>
    <cellStyle name="Comma 6 2 2 7 2" xfId="6026" xr:uid="{00000000-0005-0000-0000-0000EA090000}"/>
    <cellStyle name="Comma 6 2 2 7 2 2" xfId="11896" xr:uid="{131B46E7-2581-48BB-873D-8B23EFA56149}"/>
    <cellStyle name="Comma 6 2 2 7 3" xfId="11116" xr:uid="{160A1AB1-5ED0-45E0-8B5E-037B99EFC799}"/>
    <cellStyle name="Comma 6 2 2 8" xfId="2616" xr:uid="{00000000-0005-0000-0000-0000EB090000}"/>
    <cellStyle name="Comma 6 2 2 8 2" xfId="6027" xr:uid="{00000000-0005-0000-0000-0000EC090000}"/>
    <cellStyle name="Comma 6 2 2 8 2 2" xfId="11897" xr:uid="{28F88B93-515A-4919-916C-DEC25B2680CA}"/>
    <cellStyle name="Comma 6 2 2 8 3" xfId="11117" xr:uid="{70E499CB-2961-4F9F-A5C1-E7CA7904676D}"/>
    <cellStyle name="Comma 6 2 2 9" xfId="2617" xr:uid="{00000000-0005-0000-0000-0000ED090000}"/>
    <cellStyle name="Comma 6 2 2 9 2" xfId="6028" xr:uid="{00000000-0005-0000-0000-0000EE090000}"/>
    <cellStyle name="Comma 6 2 2 9 2 2" xfId="11898" xr:uid="{82D4F20C-9015-4A69-BD21-92AF186F2018}"/>
    <cellStyle name="Comma 6 2 2 9 3" xfId="11118" xr:uid="{F4B8DEF0-0BB3-4219-9856-704DBEF75022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0 2" xfId="11899" xr:uid="{383086F6-84F0-47CE-A7AD-AA27E7F8B07F}"/>
    <cellStyle name="Comma 6 2 3 11" xfId="2619" xr:uid="{00000000-0005-0000-0000-0000F2090000}"/>
    <cellStyle name="Comma 6 2 3 11 2" xfId="11119" xr:uid="{33D54B3A-4E25-46C4-983A-FE66827C41EB}"/>
    <cellStyle name="Comma 6 2 3 2" xfId="692" xr:uid="{00000000-0005-0000-0000-0000F3090000}"/>
    <cellStyle name="Comma 6 2 3 2 2" xfId="6030" xr:uid="{00000000-0005-0000-0000-0000F4090000}"/>
    <cellStyle name="Comma 6 2 3 2 2 2" xfId="11900" xr:uid="{4452EC83-3667-4093-A181-B15A77C13100}"/>
    <cellStyle name="Comma 6 2 3 2 3" xfId="2620" xr:uid="{00000000-0005-0000-0000-0000F5090000}"/>
    <cellStyle name="Comma 6 2 3 2 3 2" xfId="11120" xr:uid="{0B8800CF-821C-4510-84FF-F527B6AC4BC5}"/>
    <cellStyle name="Comma 6 2 3 3" xfId="2621" xr:uid="{00000000-0005-0000-0000-0000F6090000}"/>
    <cellStyle name="Comma 6 2 3 3 2" xfId="6031" xr:uid="{00000000-0005-0000-0000-0000F7090000}"/>
    <cellStyle name="Comma 6 2 3 3 2 2" xfId="11901" xr:uid="{B4C903FB-3961-4225-AD35-8B7D579F19A8}"/>
    <cellStyle name="Comma 6 2 3 3 3" xfId="11121" xr:uid="{1B95F18A-AFFE-47CD-BE32-29A0DD0FA14D}"/>
    <cellStyle name="Comma 6 2 3 4" xfId="2622" xr:uid="{00000000-0005-0000-0000-0000F8090000}"/>
    <cellStyle name="Comma 6 2 3 4 2" xfId="6032" xr:uid="{00000000-0005-0000-0000-0000F9090000}"/>
    <cellStyle name="Comma 6 2 3 4 2 2" xfId="11902" xr:uid="{70A5C747-E94A-4984-AA9E-22703D12010D}"/>
    <cellStyle name="Comma 6 2 3 4 3" xfId="11122" xr:uid="{95A13743-9865-48A5-AC70-6B26ECE3D967}"/>
    <cellStyle name="Comma 6 2 3 5" xfId="2623" xr:uid="{00000000-0005-0000-0000-0000FA090000}"/>
    <cellStyle name="Comma 6 2 3 5 2" xfId="6033" xr:uid="{00000000-0005-0000-0000-0000FB090000}"/>
    <cellStyle name="Comma 6 2 3 5 2 2" xfId="11903" xr:uid="{A58F2407-77D2-4142-B56C-C5BBE9F3A10A}"/>
    <cellStyle name="Comma 6 2 3 5 3" xfId="11123" xr:uid="{ACB4DD03-719D-400B-98F5-EF468B15F784}"/>
    <cellStyle name="Comma 6 2 3 6" xfId="2624" xr:uid="{00000000-0005-0000-0000-0000FC090000}"/>
    <cellStyle name="Comma 6 2 3 6 2" xfId="6034" xr:uid="{00000000-0005-0000-0000-0000FD090000}"/>
    <cellStyle name="Comma 6 2 3 6 2 2" xfId="11904" xr:uid="{C38B2978-7384-4D1A-8A54-D843F456605E}"/>
    <cellStyle name="Comma 6 2 3 6 3" xfId="11124" xr:uid="{0EE6E986-4C2B-447D-8483-03475AE2B353}"/>
    <cellStyle name="Comma 6 2 3 7" xfId="2625" xr:uid="{00000000-0005-0000-0000-0000FE090000}"/>
    <cellStyle name="Comma 6 2 3 7 2" xfId="6035" xr:uid="{00000000-0005-0000-0000-0000FF090000}"/>
    <cellStyle name="Comma 6 2 3 7 2 2" xfId="11905" xr:uid="{3BBE199B-0B43-409E-B97F-30DCB78CF30F}"/>
    <cellStyle name="Comma 6 2 3 7 3" xfId="11125" xr:uid="{AF0288AF-7E73-4080-A138-87D89291CA83}"/>
    <cellStyle name="Comma 6 2 3 8" xfId="2626" xr:uid="{00000000-0005-0000-0000-0000000A0000}"/>
    <cellStyle name="Comma 6 2 3 8 2" xfId="6036" xr:uid="{00000000-0005-0000-0000-0000010A0000}"/>
    <cellStyle name="Comma 6 2 3 8 2 2" xfId="11906" xr:uid="{FF38807C-45B6-44AA-97BA-C22FE3925B39}"/>
    <cellStyle name="Comma 6 2 3 8 3" xfId="11126" xr:uid="{9DD5FE6C-8D11-4D7F-BCC9-28939522269F}"/>
    <cellStyle name="Comma 6 2 3 9" xfId="2627" xr:uid="{00000000-0005-0000-0000-0000020A0000}"/>
    <cellStyle name="Comma 6 2 3 9 2" xfId="6037" xr:uid="{00000000-0005-0000-0000-0000030A0000}"/>
    <cellStyle name="Comma 6 2 3 9 2 2" xfId="11907" xr:uid="{AE3642E5-F13A-4AD5-A011-03BC1F44AABA}"/>
    <cellStyle name="Comma 6 2 3 9 3" xfId="11127" xr:uid="{0BA756E9-0A92-4BA9-9268-DDCB8C6DE0A7}"/>
    <cellStyle name="Comma 6 2 4" xfId="2628" xr:uid="{00000000-0005-0000-0000-0000040A0000}"/>
    <cellStyle name="Comma 6 2 4 2" xfId="6038" xr:uid="{00000000-0005-0000-0000-0000050A0000}"/>
    <cellStyle name="Comma 6 2 4 2 2" xfId="11908" xr:uid="{A094AFD7-5A17-4CB4-88C5-EDC967BF54EC}"/>
    <cellStyle name="Comma 6 2 4 3" xfId="11128" xr:uid="{73AC7AE1-C60E-4E73-8422-0A0228F8B817}"/>
    <cellStyle name="Comma 6 2 5" xfId="2629" xr:uid="{00000000-0005-0000-0000-0000060A0000}"/>
    <cellStyle name="Comma 6 2 5 2" xfId="6039" xr:uid="{00000000-0005-0000-0000-0000070A0000}"/>
    <cellStyle name="Comma 6 2 5 2 2" xfId="11909" xr:uid="{7C9188D2-E172-4F15-B6F9-4D91783B396C}"/>
    <cellStyle name="Comma 6 2 5 3" xfId="11129" xr:uid="{2A0CB15B-DC5F-47FE-B392-4B03896A7AFB}"/>
    <cellStyle name="Comma 6 2 6" xfId="2630" xr:uid="{00000000-0005-0000-0000-0000080A0000}"/>
    <cellStyle name="Comma 6 2 6 2" xfId="6040" xr:uid="{00000000-0005-0000-0000-0000090A0000}"/>
    <cellStyle name="Comma 6 2 6 2 2" xfId="11910" xr:uid="{D9F89EFB-4B0D-44CF-825E-D045DA957D39}"/>
    <cellStyle name="Comma 6 2 6 3" xfId="11130" xr:uid="{56E41EC5-972B-4C1D-80FF-E80207A13815}"/>
    <cellStyle name="Comma 6 2 7" xfId="2631" xr:uid="{00000000-0005-0000-0000-00000A0A0000}"/>
    <cellStyle name="Comma 6 2 7 2" xfId="6041" xr:uid="{00000000-0005-0000-0000-00000B0A0000}"/>
    <cellStyle name="Comma 6 2 7 2 2" xfId="11911" xr:uid="{92B6CA25-D410-439E-95C5-71C51F17A10A}"/>
    <cellStyle name="Comma 6 2 7 3" xfId="11131" xr:uid="{AF518ED1-617A-4FF6-8A3C-46FA381022A3}"/>
    <cellStyle name="Comma 6 2 8" xfId="2632" xr:uid="{00000000-0005-0000-0000-00000C0A0000}"/>
    <cellStyle name="Comma 6 2 8 2" xfId="6042" xr:uid="{00000000-0005-0000-0000-00000D0A0000}"/>
    <cellStyle name="Comma 6 2 8 2 2" xfId="11912" xr:uid="{3290F609-04A4-48AD-93CB-520AACCCF2FD}"/>
    <cellStyle name="Comma 6 2 8 3" xfId="11132" xr:uid="{A343DD27-9C85-4831-9CC0-60E5EF388AF8}"/>
    <cellStyle name="Comma 6 2 9" xfId="2633" xr:uid="{00000000-0005-0000-0000-00000E0A0000}"/>
    <cellStyle name="Comma 6 2 9 2" xfId="6043" xr:uid="{00000000-0005-0000-0000-00000F0A0000}"/>
    <cellStyle name="Comma 6 2 9 2 2" xfId="11913" xr:uid="{F13840DF-CD70-4B72-AA74-10AB528D08D8}"/>
    <cellStyle name="Comma 6 2 9 3" xfId="11133" xr:uid="{0A513921-70AE-4AC6-8099-ACD00440643C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3" xfId="4768" xr:uid="{00000000-0005-0000-0000-0000140A0000}"/>
    <cellStyle name="Comma 6 3 2 4" xfId="4766" xr:uid="{00000000-0005-0000-0000-0000150A0000}"/>
    <cellStyle name="Comma 6 3 3" xfId="4769" xr:uid="{00000000-0005-0000-0000-0000160A0000}"/>
    <cellStyle name="Comma 6 3 4" xfId="4770" xr:uid="{00000000-0005-0000-0000-0000170A0000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0 2" xfId="11914" xr:uid="{51893CC9-CF0E-4B4C-BF97-2EBE32D74609}"/>
    <cellStyle name="Comma 6 4 11" xfId="2636" xr:uid="{00000000-0005-0000-0000-00001B0A0000}"/>
    <cellStyle name="Comma 6 4 11 2" xfId="11134" xr:uid="{5084112A-340E-4770-A943-47168C8D0D6E}"/>
    <cellStyle name="Comma 6 4 2" xfId="696" xr:uid="{00000000-0005-0000-0000-00001C0A0000}"/>
    <cellStyle name="Comma 6 4 2 2" xfId="6045" xr:uid="{00000000-0005-0000-0000-00001D0A0000}"/>
    <cellStyle name="Comma 6 4 2 2 2" xfId="11915" xr:uid="{97D5254F-914F-4168-A8BA-7D1C35A6141C}"/>
    <cellStyle name="Comma 6 4 2 3" xfId="2637" xr:uid="{00000000-0005-0000-0000-00001E0A0000}"/>
    <cellStyle name="Comma 6 4 2 3 2" xfId="11135" xr:uid="{7B1B25BE-66A1-4B59-8D92-84272EA727C5}"/>
    <cellStyle name="Comma 6 4 3" xfId="2638" xr:uid="{00000000-0005-0000-0000-00001F0A0000}"/>
    <cellStyle name="Comma 6 4 3 2" xfId="6046" xr:uid="{00000000-0005-0000-0000-0000200A0000}"/>
    <cellStyle name="Comma 6 4 3 2 2" xfId="11916" xr:uid="{87C1139C-99DA-46A7-AC15-E1ECA6A5AEBA}"/>
    <cellStyle name="Comma 6 4 3 3" xfId="11136" xr:uid="{605B39C6-B3C0-4330-9972-1FF294F82213}"/>
    <cellStyle name="Comma 6 4 4" xfId="2639" xr:uid="{00000000-0005-0000-0000-0000210A0000}"/>
    <cellStyle name="Comma 6 4 4 2" xfId="6047" xr:uid="{00000000-0005-0000-0000-0000220A0000}"/>
    <cellStyle name="Comma 6 4 4 2 2" xfId="11917" xr:uid="{9E80225A-C329-4F13-B3B0-F7F8AE0B4506}"/>
    <cellStyle name="Comma 6 4 4 3" xfId="11137" xr:uid="{38AEB15B-A88C-4CD9-A03C-A358868E4D6D}"/>
    <cellStyle name="Comma 6 4 5" xfId="2640" xr:uid="{00000000-0005-0000-0000-0000230A0000}"/>
    <cellStyle name="Comma 6 4 5 2" xfId="6048" xr:uid="{00000000-0005-0000-0000-0000240A0000}"/>
    <cellStyle name="Comma 6 4 5 2 2" xfId="11918" xr:uid="{3CF69DBA-DAFE-481A-9058-9E1D4724FD7E}"/>
    <cellStyle name="Comma 6 4 5 3" xfId="11138" xr:uid="{A5031360-2B94-43FF-8C98-B7A20F2FBD79}"/>
    <cellStyle name="Comma 6 4 6" xfId="2641" xr:uid="{00000000-0005-0000-0000-0000250A0000}"/>
    <cellStyle name="Comma 6 4 6 2" xfId="6049" xr:uid="{00000000-0005-0000-0000-0000260A0000}"/>
    <cellStyle name="Comma 6 4 6 2 2" xfId="11919" xr:uid="{7437D79D-7FE0-4522-A2F4-F8C296CB5443}"/>
    <cellStyle name="Comma 6 4 6 3" xfId="11139" xr:uid="{845AA5A9-181C-444E-A3DA-690175AC7E54}"/>
    <cellStyle name="Comma 6 4 7" xfId="2642" xr:uid="{00000000-0005-0000-0000-0000270A0000}"/>
    <cellStyle name="Comma 6 4 7 2" xfId="6050" xr:uid="{00000000-0005-0000-0000-0000280A0000}"/>
    <cellStyle name="Comma 6 4 7 2 2" xfId="11920" xr:uid="{6F026273-D1B1-476E-AF90-2888C3EC834E}"/>
    <cellStyle name="Comma 6 4 7 3" xfId="11140" xr:uid="{46198B81-C1A6-4848-B35A-3CC3E9BB84A8}"/>
    <cellStyle name="Comma 6 4 8" xfId="2643" xr:uid="{00000000-0005-0000-0000-0000290A0000}"/>
    <cellStyle name="Comma 6 4 8 2" xfId="6051" xr:uid="{00000000-0005-0000-0000-00002A0A0000}"/>
    <cellStyle name="Comma 6 4 8 2 2" xfId="11921" xr:uid="{967C7368-E450-4202-A561-B6D1FA619A2A}"/>
    <cellStyle name="Comma 6 4 8 3" xfId="11141" xr:uid="{C800E12B-0642-427B-99C5-81AF2A6CBA12}"/>
    <cellStyle name="Comma 6 4 9" xfId="2644" xr:uid="{00000000-0005-0000-0000-00002B0A0000}"/>
    <cellStyle name="Comma 6 4 9 2" xfId="6052" xr:uid="{00000000-0005-0000-0000-00002C0A0000}"/>
    <cellStyle name="Comma 6 4 9 2 2" xfId="11922" xr:uid="{AFE6E8A0-6903-46DD-85AB-B9F4938960AA}"/>
    <cellStyle name="Comma 6 4 9 3" xfId="11142" xr:uid="{2644969F-EF0D-4D90-BF33-0B60BD980BD4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2 2 2" xfId="11923" xr:uid="{DFF7AC27-2AB8-4950-966A-562597A02AA2}"/>
    <cellStyle name="Comma 6 5 3" xfId="2645" xr:uid="{00000000-0005-0000-0000-0000300A0000}"/>
    <cellStyle name="Comma 6 5 3 2" xfId="11143" xr:uid="{75A5CF46-00C1-489A-8F45-A1ED65EFD983}"/>
    <cellStyle name="Comma 6 6" xfId="699" xr:uid="{00000000-0005-0000-0000-0000310A0000}"/>
    <cellStyle name="Comma 6 6 2" xfId="6054" xr:uid="{00000000-0005-0000-0000-0000320A0000}"/>
    <cellStyle name="Comma 6 6 2 2" xfId="11924" xr:uid="{C95FDC48-CDB2-486E-98EE-747BEE64ADFC}"/>
    <cellStyle name="Comma 6 6 3" xfId="2646" xr:uid="{00000000-0005-0000-0000-0000330A0000}"/>
    <cellStyle name="Comma 6 6 3 2" xfId="11144" xr:uid="{F1AD32AD-059D-485A-AF98-35E358AC11C7}"/>
    <cellStyle name="Comma 6 7" xfId="700" xr:uid="{00000000-0005-0000-0000-0000340A0000}"/>
    <cellStyle name="Comma 6 7 2" xfId="6055" xr:uid="{00000000-0005-0000-0000-0000350A0000}"/>
    <cellStyle name="Comma 6 7 2 2" xfId="11925" xr:uid="{602C82DB-54AB-47D5-A69E-C2368BC06BA9}"/>
    <cellStyle name="Comma 6 7 3" xfId="2647" xr:uid="{00000000-0005-0000-0000-0000360A0000}"/>
    <cellStyle name="Comma 6 7 3 2" xfId="11145" xr:uid="{EB27BC5E-782E-46EE-A3FC-F597795AAC4B}"/>
    <cellStyle name="Comma 6 8" xfId="701" xr:uid="{00000000-0005-0000-0000-0000370A0000}"/>
    <cellStyle name="Comma 6 8 2" xfId="6056" xr:uid="{00000000-0005-0000-0000-0000380A0000}"/>
    <cellStyle name="Comma 6 8 2 2" xfId="11926" xr:uid="{6C8CAA1D-D079-4E00-980E-F5E6DF0C1B38}"/>
    <cellStyle name="Comma 6 8 3" xfId="2648" xr:uid="{00000000-0005-0000-0000-0000390A0000}"/>
    <cellStyle name="Comma 6 8 3 2" xfId="11146" xr:uid="{2CBE9354-3C01-4279-8D01-3C183616BC14}"/>
    <cellStyle name="Comma 6 9" xfId="702" xr:uid="{00000000-0005-0000-0000-00003A0A0000}"/>
    <cellStyle name="Comma 6 9 2" xfId="6057" xr:uid="{00000000-0005-0000-0000-00003B0A0000}"/>
    <cellStyle name="Comma 6 9 2 2" xfId="11927" xr:uid="{93DB08CB-8D4D-4360-B0F5-16F2DEF0550E}"/>
    <cellStyle name="Comma 6 9 3" xfId="2649" xr:uid="{00000000-0005-0000-0000-00003C0A0000}"/>
    <cellStyle name="Comma 6 9 3 2" xfId="11147" xr:uid="{29FF23ED-8B7E-4518-9EBC-9904A3B59DDA}"/>
    <cellStyle name="Comma 6_2008 WP จีเน็ท" xfId="2650" xr:uid="{00000000-0005-0000-0000-00003D0A0000}"/>
    <cellStyle name="Comma 60" xfId="2651" xr:uid="{00000000-0005-0000-0000-00003E0A0000}"/>
    <cellStyle name="Comma 61" xfId="2652" xr:uid="{00000000-0005-0000-0000-00003F0A0000}"/>
    <cellStyle name="Comma 62" xfId="2653" xr:uid="{00000000-0005-0000-0000-0000400A0000}"/>
    <cellStyle name="Comma 62 2" xfId="2654" xr:uid="{00000000-0005-0000-0000-0000410A0000}"/>
    <cellStyle name="Comma 63" xfId="2655" xr:uid="{00000000-0005-0000-0000-0000420A0000}"/>
    <cellStyle name="Comma 64" xfId="2656" xr:uid="{00000000-0005-0000-0000-0000430A0000}"/>
    <cellStyle name="Comma 65" xfId="2657" xr:uid="{00000000-0005-0000-0000-0000440A0000}"/>
    <cellStyle name="Comma 66" xfId="2658" xr:uid="{00000000-0005-0000-0000-0000450A0000}"/>
    <cellStyle name="Comma 67" xfId="2659" xr:uid="{00000000-0005-0000-0000-0000460A0000}"/>
    <cellStyle name="Comma 68" xfId="2660" xr:uid="{00000000-0005-0000-0000-0000470A0000}"/>
    <cellStyle name="Comma 69" xfId="2661" xr:uid="{00000000-0005-0000-0000-0000480A0000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2" xfId="708" xr:uid="{00000000-0005-0000-0000-00004F0A0000}"/>
    <cellStyle name="Comma 7 2 2" xfId="709" xr:uid="{00000000-0005-0000-0000-0000500A0000}"/>
    <cellStyle name="Comma 7 2 3" xfId="710" xr:uid="{00000000-0005-0000-0000-0000510A0000}"/>
    <cellStyle name="Comma 7 2 3 2" xfId="2664" xr:uid="{00000000-0005-0000-0000-0000520A0000}"/>
    <cellStyle name="Comma 7 2 4" xfId="711" xr:uid="{00000000-0005-0000-0000-0000530A0000}"/>
    <cellStyle name="Comma 7 2 4 2" xfId="2665" xr:uid="{00000000-0005-0000-0000-0000540A0000}"/>
    <cellStyle name="Comma 7 2 5" xfId="2663" xr:uid="{00000000-0005-0000-0000-0000550A0000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5" xfId="717" xr:uid="{00000000-0005-0000-0000-00005D0A0000}"/>
    <cellStyle name="Comma 7 5 2" xfId="2668" xr:uid="{00000000-0005-0000-0000-00005E0A0000}"/>
    <cellStyle name="Comma 7 6" xfId="718" xr:uid="{00000000-0005-0000-0000-00005F0A0000}"/>
    <cellStyle name="Comma 7 6 2" xfId="2669" xr:uid="{00000000-0005-0000-0000-0000600A0000}"/>
    <cellStyle name="Comma 7 7" xfId="719" xr:uid="{00000000-0005-0000-0000-0000610A0000}"/>
    <cellStyle name="Comma 7 7 2" xfId="2670" xr:uid="{00000000-0005-0000-0000-0000620A0000}"/>
    <cellStyle name="Comma 7 8" xfId="720" xr:uid="{00000000-0005-0000-0000-0000630A0000}"/>
    <cellStyle name="Comma 7 8 2" xfId="2671" xr:uid="{00000000-0005-0000-0000-0000640A0000}"/>
    <cellStyle name="Comma 7 9" xfId="721" xr:uid="{00000000-0005-0000-0000-0000650A0000}"/>
    <cellStyle name="Comma 7 9 2" xfId="2672" xr:uid="{00000000-0005-0000-0000-0000660A0000}"/>
    <cellStyle name="Comma 7_2008 WP จีเน็ท" xfId="2673" xr:uid="{00000000-0005-0000-0000-0000670A0000}"/>
    <cellStyle name="Comma 70" xfId="2674" xr:uid="{00000000-0005-0000-0000-0000680A0000}"/>
    <cellStyle name="Comma 71" xfId="2675" xr:uid="{00000000-0005-0000-0000-0000690A0000}"/>
    <cellStyle name="Comma 72" xfId="2676" xr:uid="{00000000-0005-0000-0000-00006A0A0000}"/>
    <cellStyle name="Comma 72 2" xfId="2677" xr:uid="{00000000-0005-0000-0000-00006B0A0000}"/>
    <cellStyle name="Comma 73" xfId="2678" xr:uid="{00000000-0005-0000-0000-00006C0A0000}"/>
    <cellStyle name="Comma 74" xfId="2679" xr:uid="{00000000-0005-0000-0000-00006D0A0000}"/>
    <cellStyle name="Comma 75" xfId="2680" xr:uid="{00000000-0005-0000-0000-00006E0A0000}"/>
    <cellStyle name="Comma 76" xfId="2681" xr:uid="{00000000-0005-0000-0000-00006F0A0000}"/>
    <cellStyle name="Comma 77" xfId="2682" xr:uid="{00000000-0005-0000-0000-0000700A0000}"/>
    <cellStyle name="Comma 78" xfId="2683" xr:uid="{00000000-0005-0000-0000-0000710A0000}"/>
    <cellStyle name="Comma 79" xfId="2684" xr:uid="{00000000-0005-0000-0000-0000720A0000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4" xfId="2685" xr:uid="{00000000-0005-0000-0000-0000780A0000}"/>
    <cellStyle name="Comma 8 2" xfId="727" xr:uid="{00000000-0005-0000-0000-0000790A0000}"/>
    <cellStyle name="Comma 8 2 2" xfId="728" xr:uid="{00000000-0005-0000-0000-00007A0A0000}"/>
    <cellStyle name="Comma 8 2 3" xfId="729" xr:uid="{00000000-0005-0000-0000-00007B0A0000}"/>
    <cellStyle name="Comma 8 2 3 2" xfId="4771" xr:uid="{00000000-0005-0000-0000-00007C0A0000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4" xfId="732" xr:uid="{00000000-0005-0000-0000-0000800A0000}"/>
    <cellStyle name="Comma 8 4 2" xfId="733" xr:uid="{00000000-0005-0000-0000-0000810A0000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1" xfId="2689" xr:uid="{00000000-0005-0000-0000-0000890A0000}"/>
    <cellStyle name="Comma 82" xfId="2690" xr:uid="{00000000-0005-0000-0000-00008A0A0000}"/>
    <cellStyle name="Comma 83" xfId="2691" xr:uid="{00000000-0005-0000-0000-00008B0A0000}"/>
    <cellStyle name="Comma 84" xfId="2692" xr:uid="{00000000-0005-0000-0000-00008C0A0000}"/>
    <cellStyle name="Comma 85" xfId="2693" xr:uid="{00000000-0005-0000-0000-00008D0A0000}"/>
    <cellStyle name="Comma 86" xfId="2694" xr:uid="{00000000-0005-0000-0000-00008E0A0000}"/>
    <cellStyle name="Comma 87" xfId="2695" xr:uid="{00000000-0005-0000-0000-00008F0A0000}"/>
    <cellStyle name="Comma 88" xfId="2696" xr:uid="{00000000-0005-0000-0000-0000900A0000}"/>
    <cellStyle name="Comma 89" xfId="2697" xr:uid="{00000000-0005-0000-0000-0000910A000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2 2" xfId="11929" xr:uid="{4F80DC8D-2CDE-47D0-8B69-AA2A88A54E10}"/>
    <cellStyle name="Comma 9 10 3" xfId="2699" xr:uid="{00000000-0005-0000-0000-0000950A0000}"/>
    <cellStyle name="Comma 9 10 3 2" xfId="11149" xr:uid="{27BC15EE-1E52-4597-B646-D377124FD7D0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3 2 2" xfId="11928" xr:uid="{08F297E9-C16D-4803-A69E-38280BA0BD2B}"/>
    <cellStyle name="Comma 9 14" xfId="2698" xr:uid="{00000000-0005-0000-0000-00009A0A0000}"/>
    <cellStyle name="Comma 9 14 2" xfId="11148" xr:uid="{20EFDF75-F453-4BB1-9419-128A66A9FE68}"/>
    <cellStyle name="Comma 9 2" xfId="744" xr:uid="{00000000-0005-0000-0000-00009B0A0000}"/>
    <cellStyle name="Comma 9 2 10" xfId="6060" xr:uid="{00000000-0005-0000-0000-00009C0A0000}"/>
    <cellStyle name="Comma 9 2 10 2" xfId="11930" xr:uid="{A4703880-2742-439E-8E2B-2BDAF4ABDF38}"/>
    <cellStyle name="Comma 9 2 11" xfId="2700" xr:uid="{00000000-0005-0000-0000-00009D0A0000}"/>
    <cellStyle name="Comma 9 2 11 2" xfId="11150" xr:uid="{AF66858F-4D70-4C06-8405-C287AA65DB5E}"/>
    <cellStyle name="Comma 9 2 2" xfId="745" xr:uid="{00000000-0005-0000-0000-00009E0A0000}"/>
    <cellStyle name="Comma 9 2 2 2" xfId="6061" xr:uid="{00000000-0005-0000-0000-00009F0A0000}"/>
    <cellStyle name="Comma 9 2 2 2 2" xfId="11931" xr:uid="{FF07377B-FDC9-4D0E-AA63-20D7B264A6A8}"/>
    <cellStyle name="Comma 9 2 2 3" xfId="2701" xr:uid="{00000000-0005-0000-0000-0000A00A0000}"/>
    <cellStyle name="Comma 9 2 2 3 2" xfId="11151" xr:uid="{52BB02BF-20F2-4A3C-B764-6F4F609314B3}"/>
    <cellStyle name="Comma 9 2 3" xfId="746" xr:uid="{00000000-0005-0000-0000-0000A10A0000}"/>
    <cellStyle name="Comma 9 2 3 2" xfId="6062" xr:uid="{00000000-0005-0000-0000-0000A20A0000}"/>
    <cellStyle name="Comma 9 2 3 2 2" xfId="11932" xr:uid="{A533934D-735F-4DAB-8CDA-1E92DE752C3A}"/>
    <cellStyle name="Comma 9 2 3 3" xfId="2702" xr:uid="{00000000-0005-0000-0000-0000A30A0000}"/>
    <cellStyle name="Comma 9 2 3 3 2" xfId="11152" xr:uid="{57CF193B-B86A-45E0-827E-4B975DFCF45F}"/>
    <cellStyle name="Comma 9 2 4" xfId="2703" xr:uid="{00000000-0005-0000-0000-0000A40A0000}"/>
    <cellStyle name="Comma 9 2 4 2" xfId="6063" xr:uid="{00000000-0005-0000-0000-0000A50A0000}"/>
    <cellStyle name="Comma 9 2 4 2 2" xfId="11933" xr:uid="{C1883653-733B-4BC9-98C8-BF668DEECE80}"/>
    <cellStyle name="Comma 9 2 4 3" xfId="11153" xr:uid="{79204AEE-59E7-479A-8BA9-C9B1F0FD1E57}"/>
    <cellStyle name="Comma 9 2 5" xfId="2704" xr:uid="{00000000-0005-0000-0000-0000A60A0000}"/>
    <cellStyle name="Comma 9 2 5 2" xfId="6064" xr:uid="{00000000-0005-0000-0000-0000A70A0000}"/>
    <cellStyle name="Comma 9 2 5 2 2" xfId="11934" xr:uid="{8BBD0F69-7F5A-47F0-9AB2-8A7D2C074C3B}"/>
    <cellStyle name="Comma 9 2 5 3" xfId="11154" xr:uid="{B0491CD8-1660-40B7-AEFE-FD6DDCFAAE16}"/>
    <cellStyle name="Comma 9 2 6" xfId="2705" xr:uid="{00000000-0005-0000-0000-0000A80A0000}"/>
    <cellStyle name="Comma 9 2 6 2" xfId="6065" xr:uid="{00000000-0005-0000-0000-0000A90A0000}"/>
    <cellStyle name="Comma 9 2 6 2 2" xfId="11935" xr:uid="{08F186A5-3543-41DB-A111-A4E786D765F6}"/>
    <cellStyle name="Comma 9 2 6 3" xfId="11155" xr:uid="{3A8CFD8E-84F7-48A9-BDD5-40B723CACD6B}"/>
    <cellStyle name="Comma 9 2 7" xfId="2706" xr:uid="{00000000-0005-0000-0000-0000AA0A0000}"/>
    <cellStyle name="Comma 9 2 7 2" xfId="6066" xr:uid="{00000000-0005-0000-0000-0000AB0A0000}"/>
    <cellStyle name="Comma 9 2 7 2 2" xfId="11936" xr:uid="{752C4232-0C8A-450E-B6F2-F45D4184B24D}"/>
    <cellStyle name="Comma 9 2 7 3" xfId="11156" xr:uid="{A4C3B5FD-F598-4478-8CF3-37BAAFE4616B}"/>
    <cellStyle name="Comma 9 2 8" xfId="2707" xr:uid="{00000000-0005-0000-0000-0000AC0A0000}"/>
    <cellStyle name="Comma 9 2 8 2" xfId="6067" xr:uid="{00000000-0005-0000-0000-0000AD0A0000}"/>
    <cellStyle name="Comma 9 2 8 2 2" xfId="11937" xr:uid="{DCE4D943-4753-402D-A1C1-86A789C694F6}"/>
    <cellStyle name="Comma 9 2 8 3" xfId="11157" xr:uid="{8E3AC0E8-32DF-4E9B-90F2-A6AEFCAA3E50}"/>
    <cellStyle name="Comma 9 2 9" xfId="2708" xr:uid="{00000000-0005-0000-0000-0000AE0A0000}"/>
    <cellStyle name="Comma 9 2 9 2" xfId="6068" xr:uid="{00000000-0005-0000-0000-0000AF0A0000}"/>
    <cellStyle name="Comma 9 2 9 2 2" xfId="11938" xr:uid="{25C8DF8D-2B4A-4893-8D26-5F4988BBE664}"/>
    <cellStyle name="Comma 9 2 9 3" xfId="11158" xr:uid="{D1A0AE28-AABE-4881-B38E-9DE3765FBC9D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3" xfId="6069" xr:uid="{00000000-0005-0000-0000-0000B30A0000}"/>
    <cellStyle name="Comma 9 3 3 2" xfId="11939" xr:uid="{02ECDCD1-7D32-4EAA-9C90-C03D38B64152}"/>
    <cellStyle name="Comma 9 3 4" xfId="2709" xr:uid="{00000000-0005-0000-0000-0000B40A0000}"/>
    <cellStyle name="Comma 9 3 4 2" xfId="11159" xr:uid="{304D51D9-4F59-4C7E-B04D-1103ED757D77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2 2 2" xfId="11940" xr:uid="{2990A0EC-6424-46AE-80C8-73CC90D63A17}"/>
    <cellStyle name="Comma 9 4 3" xfId="2711" xr:uid="{00000000-0005-0000-0000-0000B80A0000}"/>
    <cellStyle name="Comma 9 4 3 2" xfId="11160" xr:uid="{F59B71CB-F713-4DFF-A0BB-1BD21B60AA86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2 2 2" xfId="11941" xr:uid="{31CF7B8E-319C-4B2C-9FFC-148C1A06B2C8}"/>
    <cellStyle name="Comma 9 5 3" xfId="2712" xr:uid="{00000000-0005-0000-0000-0000BC0A0000}"/>
    <cellStyle name="Comma 9 5 3 2" xfId="11161" xr:uid="{C67C63D6-9718-4F53-8080-4ED01B2C05F4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2 2 2" xfId="11942" xr:uid="{54F75973-D07A-4DDE-AACE-EC395E33E20D}"/>
    <cellStyle name="Comma 9 6 3" xfId="2713" xr:uid="{00000000-0005-0000-0000-0000C00A0000}"/>
    <cellStyle name="Comma 9 6 3 2" xfId="11162" xr:uid="{B3B7CA18-439C-45F7-A98D-42D360E402AA}"/>
    <cellStyle name="Comma 9 7" xfId="755" xr:uid="{00000000-0005-0000-0000-0000C10A0000}"/>
    <cellStyle name="Comma 9 7 2" xfId="6073" xr:uid="{00000000-0005-0000-0000-0000C20A0000}"/>
    <cellStyle name="Comma 9 7 2 2" xfId="11943" xr:uid="{82F99FE1-7F12-43E3-875A-A59B1975F05A}"/>
    <cellStyle name="Comma 9 7 3" xfId="2714" xr:uid="{00000000-0005-0000-0000-0000C30A0000}"/>
    <cellStyle name="Comma 9 7 3 2" xfId="11163" xr:uid="{ED24BA54-EE67-4728-9EDF-E538C9D5C29C}"/>
    <cellStyle name="Comma 9 8" xfId="756" xr:uid="{00000000-0005-0000-0000-0000C40A0000}"/>
    <cellStyle name="Comma 9 8 2" xfId="6074" xr:uid="{00000000-0005-0000-0000-0000C50A0000}"/>
    <cellStyle name="Comma 9 8 2 2" xfId="11944" xr:uid="{6A227660-8FA7-41D3-9497-EA8C193276D4}"/>
    <cellStyle name="Comma 9 8 3" xfId="2715" xr:uid="{00000000-0005-0000-0000-0000C60A0000}"/>
    <cellStyle name="Comma 9 8 3 2" xfId="11164" xr:uid="{9AEE0D02-B99F-43B6-922C-5F699FBABC74}"/>
    <cellStyle name="Comma 9 9" xfId="757" xr:uid="{00000000-0005-0000-0000-0000C70A0000}"/>
    <cellStyle name="Comma 9 9 2" xfId="6075" xr:uid="{00000000-0005-0000-0000-0000C80A0000}"/>
    <cellStyle name="Comma 9 9 2 2" xfId="11945" xr:uid="{E4CC7628-7C35-4F40-987F-E10237DA1368}"/>
    <cellStyle name="Comma 9 9 3" xfId="2716" xr:uid="{00000000-0005-0000-0000-0000C90A0000}"/>
    <cellStyle name="Comma 9 9 3 2" xfId="11165" xr:uid="{DBE1FE5E-C50C-4D97-9D02-C06693658616}"/>
    <cellStyle name="Comma 9_2008 WP เคมแฟค" xfId="2717" xr:uid="{00000000-0005-0000-0000-0000CA0A0000}"/>
    <cellStyle name="Comma 90" xfId="2718" xr:uid="{00000000-0005-0000-0000-0000CB0A0000}"/>
    <cellStyle name="Comma 91" xfId="2719" xr:uid="{00000000-0005-0000-0000-0000CC0A0000}"/>
    <cellStyle name="Comma 91 2" xfId="2720" xr:uid="{00000000-0005-0000-0000-0000CD0A0000}"/>
    <cellStyle name="Comma 92" xfId="2721" xr:uid="{00000000-0005-0000-0000-0000CE0A0000}"/>
    <cellStyle name="Comma 93" xfId="2722" xr:uid="{00000000-0005-0000-0000-0000CF0A0000}"/>
    <cellStyle name="Comma 94" xfId="2723" xr:uid="{00000000-0005-0000-0000-0000D00A0000}"/>
    <cellStyle name="Comma 95" xfId="2724" xr:uid="{00000000-0005-0000-0000-0000D10A0000}"/>
    <cellStyle name="Comma 96" xfId="2725" xr:uid="{00000000-0005-0000-0000-0000D20A0000}"/>
    <cellStyle name="Comma 97" xfId="2726" xr:uid="{00000000-0005-0000-0000-0000D30A0000}"/>
    <cellStyle name="Comma 98" xfId="2727" xr:uid="{00000000-0005-0000-0000-0000D40A0000}"/>
    <cellStyle name="Comma 99" xfId="2728" xr:uid="{00000000-0005-0000-0000-0000D50A0000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subtotal 2" xfId="10908" xr:uid="{7A23106C-EF27-430F-B1D7-D5003999E05E}"/>
    <cellStyle name="Credit Total" xfId="768" xr:uid="{00000000-0005-0000-0000-0000EB0A0000}"/>
    <cellStyle name="Credit Total 2" xfId="10909" xr:uid="{4B024328-ABC7-4345-BD32-9EA2A1B099C0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3" xfId="4781" xr:uid="{00000000-0005-0000-0000-0000EF0A0000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3" xfId="2746" xr:uid="{00000000-0005-0000-0000-0000040B0000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3" xfId="2748" xr:uid="{00000000-0005-0000-0000-0000080B0000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3" xfId="2750" xr:uid="{00000000-0005-0000-0000-00000C0B0000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3" xfId="2752" xr:uid="{00000000-0005-0000-0000-0000100B000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3" xfId="2754" xr:uid="{00000000-0005-0000-0000-0000140B0000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3" xfId="2756" xr:uid="{00000000-0005-0000-0000-0000180B0000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3" xfId="2758" xr:uid="{00000000-0005-0000-0000-00001C0B0000}"/>
    <cellStyle name="Currency 17" xfId="784" xr:uid="{00000000-0005-0000-0000-00001D0B0000}"/>
    <cellStyle name="Currency 17 2" xfId="4793" xr:uid="{00000000-0005-0000-0000-00001E0B0000}"/>
    <cellStyle name="Currency 18" xfId="785" xr:uid="{00000000-0005-0000-0000-00001F0B0000}"/>
    <cellStyle name="Currency 18 2" xfId="4794" xr:uid="{00000000-0005-0000-0000-0000200B0000}"/>
    <cellStyle name="Currency 19" xfId="4795" xr:uid="{00000000-0005-0000-0000-0000210B0000}"/>
    <cellStyle name="Currency 2" xfId="786" xr:uid="{00000000-0005-0000-0000-0000220B0000}"/>
    <cellStyle name="Currency 2 10" xfId="787" xr:uid="{00000000-0005-0000-0000-0000230B0000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3" xfId="791" xr:uid="{00000000-0005-0000-0000-00002A0B0000}"/>
    <cellStyle name="Currency 2 3 3 2" xfId="2763" xr:uid="{00000000-0005-0000-0000-00002B0B0000}"/>
    <cellStyle name="Currency 2 3 4" xfId="792" xr:uid="{00000000-0005-0000-0000-00002C0B0000}"/>
    <cellStyle name="Currency 2 3 4 2" xfId="2764" xr:uid="{00000000-0005-0000-0000-00002D0B0000}"/>
    <cellStyle name="Currency 2 3 5" xfId="793" xr:uid="{00000000-0005-0000-0000-00002E0B0000}"/>
    <cellStyle name="Currency 2 3 5 2" xfId="2765" xr:uid="{00000000-0005-0000-0000-00002F0B0000}"/>
    <cellStyle name="Currency 2 3 6" xfId="794" xr:uid="{00000000-0005-0000-0000-0000300B0000}"/>
    <cellStyle name="Currency 2 3 6 2" xfId="2766" xr:uid="{00000000-0005-0000-0000-0000310B0000}"/>
    <cellStyle name="Currency 2 4" xfId="795" xr:uid="{00000000-0005-0000-0000-0000320B0000}"/>
    <cellStyle name="Currency 2 4 2" xfId="2767" xr:uid="{00000000-0005-0000-0000-0000330B0000}"/>
    <cellStyle name="Currency 2 5" xfId="796" xr:uid="{00000000-0005-0000-0000-0000340B0000}"/>
    <cellStyle name="Currency 2 5 2" xfId="2768" xr:uid="{00000000-0005-0000-0000-0000350B0000}"/>
    <cellStyle name="Currency 2 6" xfId="797" xr:uid="{00000000-0005-0000-0000-0000360B0000}"/>
    <cellStyle name="Currency 2 7" xfId="798" xr:uid="{00000000-0005-0000-0000-0000370B0000}"/>
    <cellStyle name="Currency 2 8" xfId="799" xr:uid="{00000000-0005-0000-0000-0000380B0000}"/>
    <cellStyle name="Currency 2 9" xfId="800" xr:uid="{00000000-0005-0000-0000-0000390B0000}"/>
    <cellStyle name="Currency 2_2009 WP" xfId="2769" xr:uid="{00000000-0005-0000-0000-00003A0B0000}"/>
    <cellStyle name="Currency 20" xfId="4796" xr:uid="{00000000-0005-0000-0000-00003B0B0000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3" xfId="2774" xr:uid="{00000000-0005-0000-0000-0000480B0000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3" xfId="2776" xr:uid="{00000000-0005-0000-0000-00004C0B0000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3" xfId="2778" xr:uid="{00000000-0005-0000-0000-0000500B0000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3" xfId="2780" xr:uid="{00000000-0005-0000-0000-0000540B0000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3" xfId="2782" xr:uid="{00000000-0005-0000-0000-0000580B0000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3" xfId="2784" xr:uid="{00000000-0005-0000-0000-00005C0B0000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2 2" xfId="14327" xr:uid="{10B3DB7D-EBD0-410C-91B1-F3CF1FFC507B}"/>
    <cellStyle name="Data   - Style2 2 2 3" xfId="9235" xr:uid="{00000000-0005-0000-0000-0000740B0000}"/>
    <cellStyle name="Data   - Style2 2 2 3 2" xfId="14972" xr:uid="{16EA4D35-6764-404F-A811-927370B6C428}"/>
    <cellStyle name="Data   - Style2 2 2 4" xfId="9887" xr:uid="{00000000-0005-0000-0000-0000750B0000}"/>
    <cellStyle name="Data   - Style2 2 2 4 2" xfId="15623" xr:uid="{A495DACE-4FF0-45BE-B7B9-AB44D15609EE}"/>
    <cellStyle name="Data   - Style2 2 2 5" xfId="10375" xr:uid="{00000000-0005-0000-0000-0000760B0000}"/>
    <cellStyle name="Data   - Style2 2 2 5 2" xfId="16110" xr:uid="{39DA9339-4344-454D-8C0E-1389E7450159}"/>
    <cellStyle name="Data   - Style2 2 2 6" xfId="10814" xr:uid="{00000000-0005-0000-0000-0000770B0000}"/>
    <cellStyle name="Data   - Style2 2 2 6 2" xfId="16525" xr:uid="{A9DC42AB-5B4B-45CE-B631-77FCC730D1EC}"/>
    <cellStyle name="Data   - Style2 2 2 7" xfId="12727" xr:uid="{38C4854E-9487-42C8-B7EF-92923672E389}"/>
    <cellStyle name="Data   - Style2 2 2 8" xfId="16988" xr:uid="{A7BD4646-6E91-4C15-AE8A-65E55FB36506}"/>
    <cellStyle name="Data   - Style2 2 3" xfId="8138" xr:uid="{00000000-0005-0000-0000-0000780B0000}"/>
    <cellStyle name="Data   - Style2 2 3 2" xfId="13877" xr:uid="{3671F41E-E63F-42F5-899B-587DD53033B2}"/>
    <cellStyle name="Data   - Style2 2 3 3" xfId="17263" xr:uid="{F6FEC111-856C-4436-93F2-8639277CDE8B}"/>
    <cellStyle name="Data   - Style2 2 4" xfId="8789" xr:uid="{00000000-0005-0000-0000-0000790B0000}"/>
    <cellStyle name="Data   - Style2 2 4 2" xfId="14526" xr:uid="{E3741740-FD26-4BED-AE26-E3F52F2FDEE0}"/>
    <cellStyle name="Data   - Style2 2 5" xfId="9429" xr:uid="{00000000-0005-0000-0000-00007A0B0000}"/>
    <cellStyle name="Data   - Style2 2 5 2" xfId="15165" xr:uid="{5A14C7D5-0B15-42B4-BB68-D83C2C88A2EA}"/>
    <cellStyle name="Data   - Style2 2 6" xfId="3095" xr:uid="{00000000-0005-0000-0000-00007B0B0000}"/>
    <cellStyle name="Data   - Style2 2 6 2" xfId="11294" xr:uid="{39AFCCE0-3911-4389-9868-072D27D6EECA}"/>
    <cellStyle name="Data   - Style2 2 7" xfId="12291" xr:uid="{ED034645-496B-4C42-81A7-68105FBA0766}"/>
    <cellStyle name="Data   - Style2 3" xfId="6676" xr:uid="{00000000-0005-0000-0000-00007C0B0000}"/>
    <cellStyle name="Data   - Style2 3 2" xfId="8354" xr:uid="{00000000-0005-0000-0000-00007D0B0000}"/>
    <cellStyle name="Data   - Style2 3 2 2" xfId="14092" xr:uid="{094E3179-7059-4D14-A6E2-537AF8EE80D7}"/>
    <cellStyle name="Data   - Style2 3 3" xfId="9004" xr:uid="{00000000-0005-0000-0000-00007E0B0000}"/>
    <cellStyle name="Data   - Style2 3 3 2" xfId="14741" xr:uid="{A34C684E-97AF-432F-A874-79FE93D778F2}"/>
    <cellStyle name="Data   - Style2 3 4" xfId="9652" xr:uid="{00000000-0005-0000-0000-00007F0B0000}"/>
    <cellStyle name="Data   - Style2 3 4 2" xfId="15388" xr:uid="{35E39241-F7CD-4AB1-8F8C-AF39422BC813}"/>
    <cellStyle name="Data   - Style2 3 5" xfId="10141" xr:uid="{00000000-0005-0000-0000-0000800B0000}"/>
    <cellStyle name="Data   - Style2 3 5 2" xfId="15876" xr:uid="{B90876A5-7DA5-4418-8FDC-CA7CC50869E4}"/>
    <cellStyle name="Data   - Style2 3 6" xfId="10585" xr:uid="{00000000-0005-0000-0000-0000810B0000}"/>
    <cellStyle name="Data   - Style2 3 6 2" xfId="16317" xr:uid="{A4B148DF-13C2-4B29-847C-0A5053C6B8B2}"/>
    <cellStyle name="Data   - Style2 3 7" xfId="12511" xr:uid="{B380A996-4F78-49D9-9FC7-8F0216C43628}"/>
    <cellStyle name="Data   - Style2 3 8" xfId="16759" xr:uid="{3CFE6950-39C8-4BA5-A73A-117DE25B94A9}"/>
    <cellStyle name="Data   - Style2 4" xfId="7746" xr:uid="{00000000-0005-0000-0000-0000820B0000}"/>
    <cellStyle name="Data   - Style2 4 2" xfId="13494" xr:uid="{DEAD682E-ADE4-43D6-B8D2-2467E53DB2DA}"/>
    <cellStyle name="Data   - Style2 4 3" xfId="17129" xr:uid="{F1A3E51B-91A0-4D77-B7D7-8335FFC53EBF}"/>
    <cellStyle name="Data   - Style2 5" xfId="7740" xr:uid="{00000000-0005-0000-0000-0000830B0000}"/>
    <cellStyle name="Data   - Style2 5 2" xfId="13489" xr:uid="{0D817203-8836-481D-9A2A-5B7022D01AD5}"/>
    <cellStyle name="Data   - Style2 6" xfId="7911" xr:uid="{00000000-0005-0000-0000-0000840B0000}"/>
    <cellStyle name="Data   - Style2 6 2" xfId="13654" xr:uid="{196C432D-007D-4343-8D50-9D379B5AF947}"/>
    <cellStyle name="Data   - Style2 7" xfId="1780" xr:uid="{00000000-0005-0000-0000-0000850B0000}"/>
    <cellStyle name="Data   - Style2 7 2" xfId="10958" xr:uid="{E1D291CF-D4BF-4DC5-9436-DF80E89B00D7}"/>
    <cellStyle name="Data   - Style2 8" xfId="11672" xr:uid="{42CD988D-64A8-4AAB-A524-792B71686424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subtotal 2" xfId="10910" xr:uid="{B98EB54B-CFE0-484E-9B7C-93DF77BD0634}"/>
    <cellStyle name="Debit Total" xfId="827" xr:uid="{00000000-0005-0000-0000-0000910B0000}"/>
    <cellStyle name="Debit Total 2" xfId="10911" xr:uid="{570D31AB-65DB-4C89-87E2-570D7019DFF1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2 2" xfId="15492" xr:uid="{19569710-3F95-4847-A369-F53D37B74881}"/>
    <cellStyle name="Header2 2 2 2 3" xfId="10244" xr:uid="{00000000-0005-0000-0000-00001D0C0000}"/>
    <cellStyle name="Header2 2 2 2 3 2" xfId="15979" xr:uid="{A5E6E24D-BE68-4748-81B3-BE335C9F2AE5}"/>
    <cellStyle name="Header2 2 2 2 4" xfId="12603" xr:uid="{F428EA00-6A79-4DC2-93F5-E6256CE0FE21}"/>
    <cellStyle name="Header2 2 2 2 5" xfId="16857" xr:uid="{30F25BAA-61D2-4AAC-90CF-DEE44863CB4D}"/>
    <cellStyle name="Header2 2 2 3" xfId="7164" xr:uid="{00000000-0005-0000-0000-00001E0C0000}"/>
    <cellStyle name="Header2 2 2 3 2" xfId="12926" xr:uid="{55E029ED-49DA-4CF1-9D12-F560A767FDFF}"/>
    <cellStyle name="Header2 2 2 4" xfId="7702" xr:uid="{00000000-0005-0000-0000-00001F0C0000}"/>
    <cellStyle name="Header2 2 2 4 2" xfId="13453" xr:uid="{EC8AEDAE-DEB6-44D1-8362-3DE577D26228}"/>
    <cellStyle name="Header2 2 2 5" xfId="11947" xr:uid="{941B528B-C9E0-49ED-9108-4D6EE860D45A}"/>
    <cellStyle name="Header2 2 2 6" xfId="16595" xr:uid="{036284CB-3591-4DE3-8B8D-AC7B2941725D}"/>
    <cellStyle name="Header2 2 3" xfId="6548" xr:uid="{00000000-0005-0000-0000-0000200C0000}"/>
    <cellStyle name="Header2 2 3 2" xfId="8228" xr:uid="{00000000-0005-0000-0000-0000210C0000}"/>
    <cellStyle name="Header2 2 3 2 2" xfId="13966" xr:uid="{1668509F-7769-4709-9606-103E337A8C56}"/>
    <cellStyle name="Header2 2 3 3" xfId="8877" xr:uid="{00000000-0005-0000-0000-0000220C0000}"/>
    <cellStyle name="Header2 2 3 3 2" xfId="14614" xr:uid="{32829FAE-8071-4C40-AEE2-4ED078DA75DA}"/>
    <cellStyle name="Header2 2 3 4" xfId="9526" xr:uid="{00000000-0005-0000-0000-0000230C0000}"/>
    <cellStyle name="Header2 2 3 4 2" xfId="15262" xr:uid="{5DF0B4EB-6B91-4104-8B8F-F5932A680641}"/>
    <cellStyle name="Header2 2 3 5" xfId="10016" xr:uid="{00000000-0005-0000-0000-0000240C0000}"/>
    <cellStyle name="Header2 2 3 5 2" xfId="15751" xr:uid="{A3F0097F-C426-4B6B-B4C9-8691701FAA8C}"/>
    <cellStyle name="Header2 2 3 6" xfId="10460" xr:uid="{00000000-0005-0000-0000-0000250C0000}"/>
    <cellStyle name="Header2 2 3 7" xfId="16634" xr:uid="{443FB4BB-AC30-4375-A866-2A178B88A839}"/>
    <cellStyle name="Header2 2 4" xfId="2818" xr:uid="{00000000-0005-0000-0000-0000260C0000}"/>
    <cellStyle name="Header2 2 4 2" xfId="11174" xr:uid="{D117B3BE-F775-4DC9-88AD-5727725FC865}"/>
    <cellStyle name="Header2 2 5" xfId="7231" xr:uid="{00000000-0005-0000-0000-0000270C0000}"/>
    <cellStyle name="Header2 2 5 2" xfId="12990" xr:uid="{5F07B2C1-0868-4293-839B-4B31CE7F12B4}"/>
    <cellStyle name="Header2 2 5 3" xfId="17074" xr:uid="{CDF42BEC-F692-4081-B848-B446D0041D79}"/>
    <cellStyle name="Header2 2 6" xfId="7310" xr:uid="{00000000-0005-0000-0000-0000280C0000}"/>
    <cellStyle name="Header2 2 6 2" xfId="13068" xr:uid="{A249AFA9-96B3-4A8F-BB92-F1803D732375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2 2" xfId="15491" xr:uid="{4A82DCC0-6FE9-45F9-9101-80E19FD5C6A6}"/>
    <cellStyle name="Header2 3 2 3" xfId="10243" xr:uid="{00000000-0005-0000-0000-00002C0C0000}"/>
    <cellStyle name="Header2 3 2 3 2" xfId="15978" xr:uid="{EA39FC8A-971B-4D84-BC2D-3CC80AFB6AE3}"/>
    <cellStyle name="Header2 3 2 4" xfId="12602" xr:uid="{166F0F22-75F5-4F78-8469-7FEB69387989}"/>
    <cellStyle name="Header2 3 2 5" xfId="16856" xr:uid="{E0FF9A5A-FD45-4471-9C85-230D22C89FA0}"/>
    <cellStyle name="Header2 3 3" xfId="7163" xr:uid="{00000000-0005-0000-0000-00002D0C0000}"/>
    <cellStyle name="Header2 3 3 2" xfId="12925" xr:uid="{76F52F7B-1220-43C6-85D2-1B06E8E0D4A5}"/>
    <cellStyle name="Header2 3 4" xfId="3808" xr:uid="{00000000-0005-0000-0000-00002E0C0000}"/>
    <cellStyle name="Header2 3 4 2" xfId="11545" xr:uid="{67FC9490-86DB-4362-9047-11877B01A862}"/>
    <cellStyle name="Header2 3 5" xfId="11946" xr:uid="{5285458F-079C-45FB-82A6-7C14D554AC00}"/>
    <cellStyle name="Header2 3 6" xfId="16594" xr:uid="{88A3C162-8D1E-4BD2-A8F5-E7BB92D7C6EE}"/>
    <cellStyle name="Header2 4" xfId="6547" xr:uid="{00000000-0005-0000-0000-00002F0C0000}"/>
    <cellStyle name="Header2 4 2" xfId="8227" xr:uid="{00000000-0005-0000-0000-0000300C0000}"/>
    <cellStyle name="Header2 4 2 2" xfId="13965" xr:uid="{5D18DBEE-4B8A-405D-8196-CB62A6C3EBA7}"/>
    <cellStyle name="Header2 4 3" xfId="8876" xr:uid="{00000000-0005-0000-0000-0000310C0000}"/>
    <cellStyle name="Header2 4 3 2" xfId="14613" xr:uid="{37DA4047-3343-43E3-9751-5F1A0CF73455}"/>
    <cellStyle name="Header2 4 4" xfId="9525" xr:uid="{00000000-0005-0000-0000-0000320C0000}"/>
    <cellStyle name="Header2 4 4 2" xfId="15261" xr:uid="{BE067808-6174-43E7-A076-1DB79FBD15E6}"/>
    <cellStyle name="Header2 4 5" xfId="10015" xr:uid="{00000000-0005-0000-0000-0000330C0000}"/>
    <cellStyle name="Header2 4 5 2" xfId="15750" xr:uid="{1BA712CD-3F0D-4634-AD58-214417AAD60A}"/>
    <cellStyle name="Header2 4 6" xfId="10459" xr:uid="{00000000-0005-0000-0000-0000340C0000}"/>
    <cellStyle name="Header2 4 7" xfId="16633" xr:uid="{A096A417-02A3-47B0-93E5-02A2F5BFE27C}"/>
    <cellStyle name="Header2 5" xfId="2817" xr:uid="{00000000-0005-0000-0000-0000350C0000}"/>
    <cellStyle name="Header2 5 2" xfId="11173" xr:uid="{FF4404D4-E9C5-4E4C-BE98-3B49B96BE842}"/>
    <cellStyle name="Header2 6" xfId="7230" xr:uid="{00000000-0005-0000-0000-0000360C0000}"/>
    <cellStyle name="Header2 6 2" xfId="12989" xr:uid="{B8FB70FD-E684-4A72-9458-678F9AADE1A6}"/>
    <cellStyle name="Header2 6 3" xfId="17073" xr:uid="{BEDEF218-6F6B-4EAB-A7C6-85DFC0649DBA}"/>
    <cellStyle name="Header2 7" xfId="7311" xr:uid="{00000000-0005-0000-0000-0000370C0000}"/>
    <cellStyle name="Header2 7 2" xfId="13069" xr:uid="{A592E3DE-9702-4728-81AE-4B15D14E15DC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+ 2 2 2 2" xfId="14181" xr:uid="{379F29A8-4C25-4DFA-892C-017358A5D19D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2+ 2 2 2 2" xfId="14180" xr:uid="{9610800B-41CC-4CF6-8FED-A887EDFC6AF4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2 2" xfId="14328" xr:uid="{1B4B0B36-734D-4485-B1BC-4C3BF76E5C79}"/>
    <cellStyle name="HEADING, MINOR 2 2 3" xfId="9236" xr:uid="{00000000-0005-0000-0000-0000820C0000}"/>
    <cellStyle name="HEADING, MINOR 2 2 3 2" xfId="14973" xr:uid="{0C390235-BA73-44D4-9931-84515D828EA1}"/>
    <cellStyle name="HEADING, MINOR 2 2 4" xfId="9888" xr:uid="{00000000-0005-0000-0000-0000830C0000}"/>
    <cellStyle name="HEADING, MINOR 2 2 4 2" xfId="15624" xr:uid="{551E2A99-6E96-486C-BFC8-C932E0BA2203}"/>
    <cellStyle name="HEADING, MINOR 2 2 5" xfId="10376" xr:uid="{00000000-0005-0000-0000-0000840C0000}"/>
    <cellStyle name="HEADING, MINOR 2 2 5 2" xfId="16111" xr:uid="{B9104188-58E2-4D80-B16E-D550226E5E0F}"/>
    <cellStyle name="HEADING, MINOR 2 2 6" xfId="10815" xr:uid="{00000000-0005-0000-0000-0000850C0000}"/>
    <cellStyle name="HEADING, MINOR 2 2 7" xfId="16989" xr:uid="{3AB5C2A6-5FF6-43D0-96D8-667DFC056C99}"/>
    <cellStyle name="HEADING, MINOR 2 3" xfId="8139" xr:uid="{00000000-0005-0000-0000-0000860C0000}"/>
    <cellStyle name="HEADING, MINOR 2 3 2" xfId="13878" xr:uid="{477B13C6-F7F0-404D-831B-83EBE20E53F3}"/>
    <cellStyle name="HEADING, MINOR 2 4" xfId="8790" xr:uid="{00000000-0005-0000-0000-0000870C0000}"/>
    <cellStyle name="HEADING, MINOR 2 4 2" xfId="14527" xr:uid="{CDCF8DAE-4F7C-410B-8367-D6BF31C41AD0}"/>
    <cellStyle name="HEADING, MINOR 2 5" xfId="9430" xr:uid="{00000000-0005-0000-0000-0000880C0000}"/>
    <cellStyle name="HEADING, MINOR 2 5 2" xfId="15166" xr:uid="{A933F75E-55A9-4966-B0BF-2CE14CFACC65}"/>
    <cellStyle name="HEADING, MINOR 2 6" xfId="9981" xr:uid="{00000000-0005-0000-0000-0000890C0000}"/>
    <cellStyle name="HEADING, MINOR 2 6 2" xfId="15716" xr:uid="{27D8960F-01C0-49BA-B6AA-68492155A1B2}"/>
    <cellStyle name="HEADING, MINOR 2 7" xfId="3094" xr:uid="{00000000-0005-0000-0000-00008A0C0000}"/>
    <cellStyle name="HEADING, MINOR 2 7 2" xfId="11293" xr:uid="{BD5498B0-77EF-4D7C-93F1-9C55A0F4DCE1}"/>
    <cellStyle name="HEADING, MINOR 2 8" xfId="16596" xr:uid="{885E7289-79F0-4B92-98F9-0E92D6A41AA9}"/>
    <cellStyle name="HEADING, MINOR 3" xfId="6677" xr:uid="{00000000-0005-0000-0000-00008B0C0000}"/>
    <cellStyle name="HEADING, MINOR 3 2" xfId="8355" xr:uid="{00000000-0005-0000-0000-00008C0C0000}"/>
    <cellStyle name="HEADING, MINOR 3 2 2" xfId="14093" xr:uid="{C40E9E51-B1C9-4D0F-A5F9-2800D11A9C1F}"/>
    <cellStyle name="HEADING, MINOR 3 3" xfId="9005" xr:uid="{00000000-0005-0000-0000-00008D0C0000}"/>
    <cellStyle name="HEADING, MINOR 3 3 2" xfId="14742" xr:uid="{B4B0A26A-9385-4982-BAC0-CD3EAF546BA9}"/>
    <cellStyle name="HEADING, MINOR 3 4" xfId="9653" xr:uid="{00000000-0005-0000-0000-00008E0C0000}"/>
    <cellStyle name="HEADING, MINOR 3 4 2" xfId="15389" xr:uid="{92294F9A-7116-45E1-AB31-C3FFEE8250D3}"/>
    <cellStyle name="HEADING, MINOR 3 5" xfId="10142" xr:uid="{00000000-0005-0000-0000-00008F0C0000}"/>
    <cellStyle name="HEADING, MINOR 3 5 2" xfId="15877" xr:uid="{9908EE52-79E7-45BA-99CD-1DA1944625C5}"/>
    <cellStyle name="HEADING, MINOR 3 6" xfId="10586" xr:uid="{00000000-0005-0000-0000-0000900C0000}"/>
    <cellStyle name="HEADING, MINOR 3 6 2" xfId="16318" xr:uid="{D42A26E9-1773-4F5A-8313-DDC00541FAF6}"/>
    <cellStyle name="HEADING, MINOR 3 7" xfId="12512" xr:uid="{87695354-F2B1-4864-A75A-84FE3BA04386}"/>
    <cellStyle name="HEADING, MINOR 3 8" xfId="16760" xr:uid="{AB302728-BFA0-4A93-9415-9E695F7422D8}"/>
    <cellStyle name="HEADING, MINOR 4" xfId="7759" xr:uid="{00000000-0005-0000-0000-0000910C0000}"/>
    <cellStyle name="HEADING, MINOR 4 2" xfId="13507" xr:uid="{76EC8C7B-B6D6-4A59-847A-1489479D822E}"/>
    <cellStyle name="HEADING, MINOR 4 3" xfId="17130" xr:uid="{A687530E-DB07-499E-BC34-5ED70C9CCC60}"/>
    <cellStyle name="HEADING, MINOR 5" xfId="7094" xr:uid="{00000000-0005-0000-0000-0000920C0000}"/>
    <cellStyle name="HEADING, MINOR 5 2" xfId="12862" xr:uid="{2083850E-F45E-476F-B951-17BE309988D2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2 2" xfId="14329" xr:uid="{59DF38D6-352E-4D92-88DA-B607B1CD4A90}"/>
    <cellStyle name="HEADING,MAJOR 2 2 3" xfId="9237" xr:uid="{00000000-0005-0000-0000-0000980C0000}"/>
    <cellStyle name="HEADING,MAJOR 2 2 3 2" xfId="14974" xr:uid="{57C2BA2A-9E4C-443E-BE14-F247B09BA82D}"/>
    <cellStyle name="HEADING,MAJOR 2 2 4" xfId="9889" xr:uid="{00000000-0005-0000-0000-0000990C0000}"/>
    <cellStyle name="HEADING,MAJOR 2 2 4 2" xfId="15625" xr:uid="{51B6AAEB-644B-47C2-8BC0-526ADBDC0B87}"/>
    <cellStyle name="HEADING,MAJOR 2 2 5" xfId="10377" xr:uid="{00000000-0005-0000-0000-00009A0C0000}"/>
    <cellStyle name="HEADING,MAJOR 2 2 5 2" xfId="16112" xr:uid="{1DDFA751-234C-470F-AFC1-22EA29018970}"/>
    <cellStyle name="HEADING,MAJOR 2 2 6" xfId="10816" xr:uid="{00000000-0005-0000-0000-00009B0C0000}"/>
    <cellStyle name="HEADING,MAJOR 2 2 7" xfId="16990" xr:uid="{FBC41FFC-4BE2-4C70-A539-7CD299730D7A}"/>
    <cellStyle name="HEADING,MAJOR 2 3" xfId="8140" xr:uid="{00000000-0005-0000-0000-00009C0C0000}"/>
    <cellStyle name="HEADING,MAJOR 2 3 2" xfId="13879" xr:uid="{E3F765B8-C762-4ABF-A44C-7A8F402D7DF7}"/>
    <cellStyle name="HEADING,MAJOR 2 4" xfId="8791" xr:uid="{00000000-0005-0000-0000-00009D0C0000}"/>
    <cellStyle name="HEADING,MAJOR 2 4 2" xfId="14528" xr:uid="{9C06CD1F-E4A4-4120-9BB9-CB40714B1911}"/>
    <cellStyle name="HEADING,MAJOR 2 5" xfId="9431" xr:uid="{00000000-0005-0000-0000-00009E0C0000}"/>
    <cellStyle name="HEADING,MAJOR 2 5 2" xfId="15167" xr:uid="{678057FD-BA3C-4D1D-B3D2-93164D9219A8}"/>
    <cellStyle name="HEADING,MAJOR 2 6" xfId="9982" xr:uid="{00000000-0005-0000-0000-00009F0C0000}"/>
    <cellStyle name="HEADING,MAJOR 2 6 2" xfId="15717" xr:uid="{8E8F675B-D239-4B1E-BAC4-10B87408E28E}"/>
    <cellStyle name="HEADING,MAJOR 2 7" xfId="7709" xr:uid="{00000000-0005-0000-0000-0000A00C0000}"/>
    <cellStyle name="HEADING,MAJOR 2 7 2" xfId="13460" xr:uid="{66A72D8A-505B-4F47-86D2-6A7BCCA3D638}"/>
    <cellStyle name="HEADING,MAJOR 2 8" xfId="16597" xr:uid="{21969C11-103D-4E57-849E-8BD5C9F0D9AF}"/>
    <cellStyle name="HEADING,MAJOR 3" xfId="6678" xr:uid="{00000000-0005-0000-0000-0000A10C0000}"/>
    <cellStyle name="HEADING,MAJOR 3 2" xfId="8356" xr:uid="{00000000-0005-0000-0000-0000A20C0000}"/>
    <cellStyle name="HEADING,MAJOR 3 2 2" xfId="14094" xr:uid="{5B9701B8-56D1-4AF7-9902-6568A24FE995}"/>
    <cellStyle name="HEADING,MAJOR 3 3" xfId="9006" xr:uid="{00000000-0005-0000-0000-0000A30C0000}"/>
    <cellStyle name="HEADING,MAJOR 3 3 2" xfId="14743" xr:uid="{9107DA4D-AB8E-48A4-914A-138F38DF41CE}"/>
    <cellStyle name="HEADING,MAJOR 3 4" xfId="9654" xr:uid="{00000000-0005-0000-0000-0000A40C0000}"/>
    <cellStyle name="HEADING,MAJOR 3 4 2" xfId="15390" xr:uid="{4287089C-592D-4408-AF83-E08D9E7BD5F4}"/>
    <cellStyle name="HEADING,MAJOR 3 5" xfId="10143" xr:uid="{00000000-0005-0000-0000-0000A50C0000}"/>
    <cellStyle name="HEADING,MAJOR 3 5 2" xfId="15878" xr:uid="{34DD36DC-B9E1-4575-9EFC-755B7A9633EF}"/>
    <cellStyle name="HEADING,MAJOR 3 6" xfId="10587" xr:uid="{00000000-0005-0000-0000-0000A60C0000}"/>
    <cellStyle name="HEADING,MAJOR 3 6 2" xfId="16319" xr:uid="{B8B68CDE-A7E9-4607-BA56-8C665C9B1685}"/>
    <cellStyle name="HEADING,MAJOR 3 7" xfId="12513" xr:uid="{E5A036D1-F19C-4E16-AF96-E2C5D0F1EB99}"/>
    <cellStyle name="HEADING,MAJOR 3 8" xfId="16761" xr:uid="{66E901C2-F166-448C-B9AE-FDEFFE670BC1}"/>
    <cellStyle name="HEADING,MAJOR 4" xfId="7761" xr:uid="{00000000-0005-0000-0000-0000A70C0000}"/>
    <cellStyle name="HEADING,MAJOR 4 2" xfId="13509" xr:uid="{E3E79C83-EB5C-4121-A765-DA952162921E}"/>
    <cellStyle name="HEADING,MAJOR 4 3" xfId="17131" xr:uid="{E3E3892D-5C47-4944-93B0-4BB74E65C8D4}"/>
    <cellStyle name="HEADING,MAJOR 5" xfId="7093" xr:uid="{00000000-0005-0000-0000-0000A80C0000}"/>
    <cellStyle name="HEADING,MAJOR 5 2" xfId="12861" xr:uid="{0F13F4AE-1400-483E-9899-D3084BC47EAE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2 2" xfId="14198" xr:uid="{45FE2DEA-716B-40CE-8B31-73FF722BD93D}"/>
    <cellStyle name="Input [yellow] 2 2 2 3" xfId="9106" xr:uid="{00000000-0005-0000-0000-0000BB0C0000}"/>
    <cellStyle name="Input [yellow] 2 2 2 3 2" xfId="14843" xr:uid="{7B403CFD-E6B2-495F-B4B2-7E6B267E7009}"/>
    <cellStyle name="Input [yellow] 2 2 2 4" xfId="9758" xr:uid="{00000000-0005-0000-0000-0000BC0C0000}"/>
    <cellStyle name="Input [yellow] 2 2 2 4 2" xfId="15494" xr:uid="{F2ED5376-ECE0-4EEE-B4A1-826772D3E85E}"/>
    <cellStyle name="Input [yellow] 2 2 2 5" xfId="10246" xr:uid="{00000000-0005-0000-0000-0000BD0C0000}"/>
    <cellStyle name="Input [yellow] 2 2 2 5 2" xfId="15981" xr:uid="{DDEED867-C690-45C2-B989-EB6D566E91AA}"/>
    <cellStyle name="Input [yellow] 2 2 2 6" xfId="10685" xr:uid="{00000000-0005-0000-0000-0000BE0C0000}"/>
    <cellStyle name="Input [yellow] 2 2 2 7" xfId="16859" xr:uid="{E4DFEFFC-1BF2-4955-A1F1-5C831E838A96}"/>
    <cellStyle name="Input [yellow] 2 2 3" xfId="7977" xr:uid="{00000000-0005-0000-0000-0000BF0C0000}"/>
    <cellStyle name="Input [yellow] 2 2 3 2" xfId="13717" xr:uid="{1369EA59-A6E1-4C12-A958-A93AD89DFCB4}"/>
    <cellStyle name="Input [yellow] 2 2 4" xfId="4168" xr:uid="{00000000-0005-0000-0000-0000C00C0000}"/>
    <cellStyle name="Input [yellow] 2 2 4 2" xfId="11616" xr:uid="{B6FFC76B-A79C-47FF-9DEB-8DDE83316E52}"/>
    <cellStyle name="Input [yellow] 2 2 5" xfId="7935" xr:uid="{00000000-0005-0000-0000-0000C10C0000}"/>
    <cellStyle name="Input [yellow] 2 2 5 2" xfId="13678" xr:uid="{A147B3F4-96E0-41A6-91C6-E6898FCBC588}"/>
    <cellStyle name="Input [yellow] 2 2 6" xfId="7884" xr:uid="{00000000-0005-0000-0000-0000C20C0000}"/>
    <cellStyle name="Input [yellow] 2 2 6 2" xfId="13630" xr:uid="{1E89BA3F-67EF-47C5-AC08-9B979F0AE15D}"/>
    <cellStyle name="Input [yellow] 2 2 7" xfId="3836" xr:uid="{00000000-0005-0000-0000-0000C30C0000}"/>
    <cellStyle name="Input [yellow] 2 2 7 2" xfId="11549" xr:uid="{AFEB4275-2CAC-4AC9-868C-A17060CC073A}"/>
    <cellStyle name="Input [yellow] 2 3" xfId="2856" xr:uid="{00000000-0005-0000-0000-0000C40C0000}"/>
    <cellStyle name="Input [yellow] 2 3 2" xfId="11177" xr:uid="{F2628D34-ED2E-4819-9EAC-46E0CAF6B702}"/>
    <cellStyle name="Input [yellow] 2 4" xfId="7240" xr:uid="{00000000-0005-0000-0000-0000C50C0000}"/>
    <cellStyle name="Input [yellow] 2 4 2" xfId="12998" xr:uid="{D1BEB6DC-6572-49BA-8BD5-90A1DC49EB1E}"/>
    <cellStyle name="Input [yellow] 2 4 3" xfId="17076" xr:uid="{BF9181A7-2518-4DB9-B484-30DB04BF3B2D}"/>
    <cellStyle name="Input [yellow] 2 5" xfId="7869" xr:uid="{00000000-0005-0000-0000-0000C60C0000}"/>
    <cellStyle name="Input [yellow] 2 5 2" xfId="13616" xr:uid="{BD8AC748-E47B-42D3-B148-CB586137BD6F}"/>
    <cellStyle name="Input [yellow] 2 6" xfId="7847" xr:uid="{00000000-0005-0000-0000-0000C70C0000}"/>
    <cellStyle name="Input [yellow] 2 6 2" xfId="13595" xr:uid="{8632C34A-8D21-4F97-8093-2203EC7AB106}"/>
    <cellStyle name="Input [yellow] 2 7" xfId="9000" xr:uid="{00000000-0005-0000-0000-0000C80C0000}"/>
    <cellStyle name="Input [yellow] 2 7 2" xfId="14737" xr:uid="{F9867749-37B5-40B9-9BB8-8B36C11FFD92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2 2" xfId="14197" xr:uid="{95E56FFB-66A4-494A-8844-7A192A6AC873}"/>
    <cellStyle name="Input [yellow] 3 2 3" xfId="9105" xr:uid="{00000000-0005-0000-0000-0000CC0C0000}"/>
    <cellStyle name="Input [yellow] 3 2 3 2" xfId="14842" xr:uid="{EDBC9695-D07F-48C1-8CB1-F39CBE8D3B4E}"/>
    <cellStyle name="Input [yellow] 3 2 4" xfId="9757" xr:uid="{00000000-0005-0000-0000-0000CD0C0000}"/>
    <cellStyle name="Input [yellow] 3 2 4 2" xfId="15493" xr:uid="{267BD109-8694-4A90-AC94-BB113FFDE5CC}"/>
    <cellStyle name="Input [yellow] 3 2 5" xfId="10245" xr:uid="{00000000-0005-0000-0000-0000CE0C0000}"/>
    <cellStyle name="Input [yellow] 3 2 5 2" xfId="15980" xr:uid="{81C50676-26D6-48AA-8AE9-12529A41E877}"/>
    <cellStyle name="Input [yellow] 3 2 6" xfId="10684" xr:uid="{00000000-0005-0000-0000-0000CF0C0000}"/>
    <cellStyle name="Input [yellow] 3 2 7" xfId="16858" xr:uid="{306CA234-98B9-4092-8C35-419DA79AAD54}"/>
    <cellStyle name="Input [yellow] 3 3" xfId="7976" xr:uid="{00000000-0005-0000-0000-0000D00C0000}"/>
    <cellStyle name="Input [yellow] 3 3 2" xfId="13716" xr:uid="{142C5D97-70E4-4998-91CE-76986067EF60}"/>
    <cellStyle name="Input [yellow] 3 4" xfId="4136" xr:uid="{00000000-0005-0000-0000-0000D10C0000}"/>
    <cellStyle name="Input [yellow] 3 4 2" xfId="11613" xr:uid="{1134EB21-5D6F-489A-B2BA-8DD10224E245}"/>
    <cellStyle name="Input [yellow] 3 5" xfId="7934" xr:uid="{00000000-0005-0000-0000-0000D20C0000}"/>
    <cellStyle name="Input [yellow] 3 5 2" xfId="13677" xr:uid="{A7311B66-D922-4BA5-8D2E-01AA463CCE77}"/>
    <cellStyle name="Input [yellow] 3 6" xfId="7885" xr:uid="{00000000-0005-0000-0000-0000D30C0000}"/>
    <cellStyle name="Input [yellow] 3 6 2" xfId="13631" xr:uid="{CB0C16FA-DBDD-4DFB-9089-385503C5975B}"/>
    <cellStyle name="Input [yellow] 3 7" xfId="3829" xr:uid="{00000000-0005-0000-0000-0000D40C0000}"/>
    <cellStyle name="Input [yellow] 3 7 2" xfId="11547" xr:uid="{212EC6CB-D3E4-4F16-9EBC-B2A12F01EEEE}"/>
    <cellStyle name="Input [yellow] 4" xfId="2855" xr:uid="{00000000-0005-0000-0000-0000D50C0000}"/>
    <cellStyle name="Input [yellow] 4 2" xfId="11176" xr:uid="{45E13DFF-7980-4BD2-93FC-582D77E273BD}"/>
    <cellStyle name="Input [yellow] 5" xfId="7239" xr:uid="{00000000-0005-0000-0000-0000D60C0000}"/>
    <cellStyle name="Input [yellow] 5 2" xfId="12997" xr:uid="{9AEFBBE5-2749-4373-B008-85A9621642EA}"/>
    <cellStyle name="Input [yellow] 5 3" xfId="17075" xr:uid="{3EFFF748-0BE6-4BD3-BE86-731220B0F38B}"/>
    <cellStyle name="Input [yellow] 6" xfId="7870" xr:uid="{00000000-0005-0000-0000-0000D70C0000}"/>
    <cellStyle name="Input [yellow] 6 2" xfId="13617" xr:uid="{2634A515-6588-47FA-8B72-747B994D9280}"/>
    <cellStyle name="Input [yellow] 7" xfId="7846" xr:uid="{00000000-0005-0000-0000-0000D80C0000}"/>
    <cellStyle name="Input [yellow] 7 2" xfId="13594" xr:uid="{9798690B-CC99-4465-9A34-DFEA7FCD5EBE}"/>
    <cellStyle name="Input [yellow] 8" xfId="7852" xr:uid="{00000000-0005-0000-0000-0000D90C0000}"/>
    <cellStyle name="Input [yellow] 8 2" xfId="13600" xr:uid="{A708FC15-EE58-4D9A-A941-46822E355076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2 2" xfId="14330" xr:uid="{FEA3BE83-F1BA-41C4-82CB-ECD5BFACFD6E}"/>
    <cellStyle name="Input 10 2 2 3" xfId="9238" xr:uid="{00000000-0005-0000-0000-0000DE0C0000}"/>
    <cellStyle name="Input 10 2 2 3 2" xfId="14975" xr:uid="{4E92BFD6-5B83-41BF-9F69-60DD1DC07C40}"/>
    <cellStyle name="Input 10 2 2 4" xfId="9890" xr:uid="{00000000-0005-0000-0000-0000DF0C0000}"/>
    <cellStyle name="Input 10 2 2 4 2" xfId="15626" xr:uid="{FD0F683F-933D-440D-8C70-A6E00EA29F86}"/>
    <cellStyle name="Input 10 2 2 5" xfId="10378" xr:uid="{00000000-0005-0000-0000-0000E00C0000}"/>
    <cellStyle name="Input 10 2 2 5 2" xfId="16113" xr:uid="{3BFA5A9B-9467-46AF-815E-DA0DB39E1455}"/>
    <cellStyle name="Input 10 2 2 6" xfId="10817" xr:uid="{00000000-0005-0000-0000-0000E10C0000}"/>
    <cellStyle name="Input 10 2 2 6 2" xfId="16526" xr:uid="{A9E58B74-5E77-4007-AFB3-5B4B4F10537B}"/>
    <cellStyle name="Input 10 2 2 7" xfId="12728" xr:uid="{4C59B96B-E48E-409E-8EB2-C04CCE491947}"/>
    <cellStyle name="Input 10 2 2 8" xfId="16991" xr:uid="{5C55E420-AF0D-4288-A952-25A087938841}"/>
    <cellStyle name="Input 10 2 3" xfId="8141" xr:uid="{00000000-0005-0000-0000-0000E20C0000}"/>
    <cellStyle name="Input 10 2 3 2" xfId="13880" xr:uid="{EA4B1FD2-6EAF-40AF-A775-1249C3186B0A}"/>
    <cellStyle name="Input 10 2 3 3" xfId="17264" xr:uid="{2E4650BE-3CBF-4792-8A40-34FF8103A4D3}"/>
    <cellStyle name="Input 10 2 4" xfId="8792" xr:uid="{00000000-0005-0000-0000-0000E30C0000}"/>
    <cellStyle name="Input 10 2 4 2" xfId="14529" xr:uid="{3D31EDFC-9A45-44A4-A063-3FE4980E62CF}"/>
    <cellStyle name="Input 10 2 5" xfId="9432" xr:uid="{00000000-0005-0000-0000-0000E40C0000}"/>
    <cellStyle name="Input 10 2 5 2" xfId="15168" xr:uid="{2E2DFB64-6F51-48F3-A8D8-A8F2116C4492}"/>
    <cellStyle name="Input 10 2 6" xfId="3086" xr:uid="{00000000-0005-0000-0000-0000E50C0000}"/>
    <cellStyle name="Input 10 2 6 2" xfId="11292" xr:uid="{1E6D0756-44AA-4F85-A81B-B6058796893D}"/>
    <cellStyle name="Input 10 2 7" xfId="12292" xr:uid="{BA06EBDD-32F7-4160-A80E-73F616E6BBCC}"/>
    <cellStyle name="Input 10 3" xfId="6679" xr:uid="{00000000-0005-0000-0000-0000E60C0000}"/>
    <cellStyle name="Input 10 3 2" xfId="8357" xr:uid="{00000000-0005-0000-0000-0000E70C0000}"/>
    <cellStyle name="Input 10 3 2 2" xfId="14095" xr:uid="{0FC39017-9910-41A1-87E5-691F62D7243E}"/>
    <cellStyle name="Input 10 3 3" xfId="9007" xr:uid="{00000000-0005-0000-0000-0000E80C0000}"/>
    <cellStyle name="Input 10 3 3 2" xfId="14744" xr:uid="{69EFC922-D523-4655-9A8C-BB700C96D6DA}"/>
    <cellStyle name="Input 10 3 4" xfId="9655" xr:uid="{00000000-0005-0000-0000-0000E90C0000}"/>
    <cellStyle name="Input 10 3 4 2" xfId="15391" xr:uid="{455B449F-8532-4596-B022-E86E17A1C14E}"/>
    <cellStyle name="Input 10 3 5" xfId="10144" xr:uid="{00000000-0005-0000-0000-0000EA0C0000}"/>
    <cellStyle name="Input 10 3 5 2" xfId="15879" xr:uid="{203434F0-1581-4DC9-8D66-D9246804FC69}"/>
    <cellStyle name="Input 10 3 6" xfId="10588" xr:uid="{00000000-0005-0000-0000-0000EB0C0000}"/>
    <cellStyle name="Input 10 3 6 2" xfId="16320" xr:uid="{EDADE5AA-EFB4-483E-B0DC-8A79E69AC2E6}"/>
    <cellStyle name="Input 10 3 7" xfId="12514" xr:uid="{C7A9AC8B-640A-4BEF-A604-D53C2ECE263F}"/>
    <cellStyle name="Input 10 3 8" xfId="16762" xr:uid="{C7D34A15-F2FC-413B-A8F2-568114963F95}"/>
    <cellStyle name="Input 10 4" xfId="7765" xr:uid="{00000000-0005-0000-0000-0000EC0C0000}"/>
    <cellStyle name="Input 10 4 2" xfId="13513" xr:uid="{C00EED6C-FF20-4F49-8980-AE5595FC5549}"/>
    <cellStyle name="Input 10 4 3" xfId="17132" xr:uid="{54F4CDE4-9BE5-4649-9337-015DDA2D34AC}"/>
    <cellStyle name="Input 10 5" xfId="7030" xr:uid="{00000000-0005-0000-0000-0000ED0C0000}"/>
    <cellStyle name="Input 10 5 2" xfId="12801" xr:uid="{046441BB-EDBA-40BE-81E2-83DBFCE748BF}"/>
    <cellStyle name="Input 10 6" xfId="7400" xr:uid="{00000000-0005-0000-0000-0000EE0C0000}"/>
    <cellStyle name="Input 10 6 2" xfId="13156" xr:uid="{3DD2A2B9-8E73-4274-9957-1563BC58CC4D}"/>
    <cellStyle name="Input 10 7" xfId="7529" xr:uid="{00000000-0005-0000-0000-0000EF0C0000}"/>
    <cellStyle name="Input 10 7 2" xfId="13283" xr:uid="{8C6E5755-F691-4FB9-A8E4-67080563D465}"/>
    <cellStyle name="Input 10 8" xfId="11673" xr:uid="{55E29A45-24BB-4667-A075-8EEED42F2AC7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2 2" xfId="14331" xr:uid="{5C8E2ADD-7CFA-493A-B73F-23EA39FC5B9B}"/>
    <cellStyle name="Input 11 2 2 3" xfId="9239" xr:uid="{00000000-0005-0000-0000-0000F40C0000}"/>
    <cellStyle name="Input 11 2 2 3 2" xfId="14976" xr:uid="{69051783-52D2-41AA-815A-11E4CBE67B97}"/>
    <cellStyle name="Input 11 2 2 4" xfId="9891" xr:uid="{00000000-0005-0000-0000-0000F50C0000}"/>
    <cellStyle name="Input 11 2 2 4 2" xfId="15627" xr:uid="{9A4E9BD6-6791-4348-BA7C-3278AE1A1D18}"/>
    <cellStyle name="Input 11 2 2 5" xfId="10379" xr:uid="{00000000-0005-0000-0000-0000F60C0000}"/>
    <cellStyle name="Input 11 2 2 5 2" xfId="16114" xr:uid="{1BD27DC4-2990-4B62-B08D-81537BF5E72B}"/>
    <cellStyle name="Input 11 2 2 6" xfId="10818" xr:uid="{00000000-0005-0000-0000-0000F70C0000}"/>
    <cellStyle name="Input 11 2 2 6 2" xfId="16527" xr:uid="{05B7FB0D-C22B-40F5-B6B3-E8A5CF5AA1E3}"/>
    <cellStyle name="Input 11 2 2 7" xfId="12729" xr:uid="{DDE02980-CF8C-4F55-B42C-C9279E860AA9}"/>
    <cellStyle name="Input 11 2 2 8" xfId="16992" xr:uid="{49D2F4F9-D149-4C92-B474-5FB80BDAB0ED}"/>
    <cellStyle name="Input 11 2 3" xfId="8142" xr:uid="{00000000-0005-0000-0000-0000F80C0000}"/>
    <cellStyle name="Input 11 2 3 2" xfId="13881" xr:uid="{F95B8E6C-0FBC-4BF1-B4E7-FC5B28020A2A}"/>
    <cellStyle name="Input 11 2 3 3" xfId="17265" xr:uid="{026C724C-9875-4C4D-B578-904B00523343}"/>
    <cellStyle name="Input 11 2 4" xfId="8793" xr:uid="{00000000-0005-0000-0000-0000F90C0000}"/>
    <cellStyle name="Input 11 2 4 2" xfId="14530" xr:uid="{A2720C0E-BF04-438D-AAFD-FA62132CACCA}"/>
    <cellStyle name="Input 11 2 5" xfId="9433" xr:uid="{00000000-0005-0000-0000-0000FA0C0000}"/>
    <cellStyle name="Input 11 2 5 2" xfId="15169" xr:uid="{B0FDDA6D-0E6C-44B4-ABE8-F4D644EA7755}"/>
    <cellStyle name="Input 11 2 6" xfId="3084" xr:uid="{00000000-0005-0000-0000-0000FB0C0000}"/>
    <cellStyle name="Input 11 2 6 2" xfId="11291" xr:uid="{34447EE7-8F56-41E4-B5B6-C8B1DC97656E}"/>
    <cellStyle name="Input 11 2 7" xfId="12293" xr:uid="{F4B31226-880B-433A-824D-2D766D825431}"/>
    <cellStyle name="Input 11 3" xfId="6680" xr:uid="{00000000-0005-0000-0000-0000FC0C0000}"/>
    <cellStyle name="Input 11 3 2" xfId="8358" xr:uid="{00000000-0005-0000-0000-0000FD0C0000}"/>
    <cellStyle name="Input 11 3 2 2" xfId="14096" xr:uid="{4CDEABEC-300D-417A-9745-57D1F9A4B167}"/>
    <cellStyle name="Input 11 3 3" xfId="9008" xr:uid="{00000000-0005-0000-0000-0000FE0C0000}"/>
    <cellStyle name="Input 11 3 3 2" xfId="14745" xr:uid="{98220BE1-7610-42FA-97E4-8D0227C9A371}"/>
    <cellStyle name="Input 11 3 4" xfId="9656" xr:uid="{00000000-0005-0000-0000-0000FF0C0000}"/>
    <cellStyle name="Input 11 3 4 2" xfId="15392" xr:uid="{92FF98C7-75C3-45A0-8428-48F76F575E5D}"/>
    <cellStyle name="Input 11 3 5" xfId="10145" xr:uid="{00000000-0005-0000-0000-0000000D0000}"/>
    <cellStyle name="Input 11 3 5 2" xfId="15880" xr:uid="{3484A410-5E2B-4A56-9A89-CCB2A5681A24}"/>
    <cellStyle name="Input 11 3 6" xfId="10589" xr:uid="{00000000-0005-0000-0000-0000010D0000}"/>
    <cellStyle name="Input 11 3 6 2" xfId="16321" xr:uid="{4D8FA9E5-1CAF-4C9B-B03F-B6F5455FD235}"/>
    <cellStyle name="Input 11 3 7" xfId="12515" xr:uid="{223900D2-6D8E-4282-A93C-F9A1DECD66B5}"/>
    <cellStyle name="Input 11 3 8" xfId="16763" xr:uid="{3CDB7965-8239-4E9C-AB18-02F97B49966F}"/>
    <cellStyle name="Input 11 4" xfId="7766" xr:uid="{00000000-0005-0000-0000-0000020D0000}"/>
    <cellStyle name="Input 11 4 2" xfId="13514" xr:uid="{27F56DA2-A871-4915-B1C4-522571C80DC2}"/>
    <cellStyle name="Input 11 4 3" xfId="17133" xr:uid="{9A56634B-96D1-4DF6-BE5E-A80A16649D7D}"/>
    <cellStyle name="Input 11 5" xfId="7092" xr:uid="{00000000-0005-0000-0000-0000030D0000}"/>
    <cellStyle name="Input 11 5 2" xfId="12860" xr:uid="{6C2168CA-358B-4811-9227-1E7DD1800BFA}"/>
    <cellStyle name="Input 11 6" xfId="7401" xr:uid="{00000000-0005-0000-0000-0000040D0000}"/>
    <cellStyle name="Input 11 6 2" xfId="13157" xr:uid="{35C45C30-A36F-4A33-91A5-37E16E09AFB0}"/>
    <cellStyle name="Input 11 7" xfId="7530" xr:uid="{00000000-0005-0000-0000-0000050D0000}"/>
    <cellStyle name="Input 11 7 2" xfId="13284" xr:uid="{1DB5A55F-2E44-4EB3-B244-912572BEEE08}"/>
    <cellStyle name="Input 11 8" xfId="11674" xr:uid="{8F1211E4-7F6B-4733-814D-B48F1FB2FF25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2 2" xfId="14332" xr:uid="{58E6D0AD-1115-4EBF-8107-1C403178839A}"/>
    <cellStyle name="Input 12 2 2 3" xfId="9240" xr:uid="{00000000-0005-0000-0000-00000A0D0000}"/>
    <cellStyle name="Input 12 2 2 3 2" xfId="14977" xr:uid="{922EF818-BDFB-4A60-9D8E-6967B428D766}"/>
    <cellStyle name="Input 12 2 2 4" xfId="9892" xr:uid="{00000000-0005-0000-0000-00000B0D0000}"/>
    <cellStyle name="Input 12 2 2 4 2" xfId="15628" xr:uid="{C51EAE25-09FC-4C38-AD26-CAD43ACF02A8}"/>
    <cellStyle name="Input 12 2 2 5" xfId="10380" xr:uid="{00000000-0005-0000-0000-00000C0D0000}"/>
    <cellStyle name="Input 12 2 2 5 2" xfId="16115" xr:uid="{BB9BFA66-88B6-4F26-8C49-11D1D2D411AE}"/>
    <cellStyle name="Input 12 2 2 6" xfId="10819" xr:uid="{00000000-0005-0000-0000-00000D0D0000}"/>
    <cellStyle name="Input 12 2 2 6 2" xfId="16528" xr:uid="{FD4D5B96-BD26-4436-B454-105ACCF3AB22}"/>
    <cellStyle name="Input 12 2 2 7" xfId="12730" xr:uid="{8257BAB1-2B01-48CA-B242-426519F01AF7}"/>
    <cellStyle name="Input 12 2 2 8" xfId="16993" xr:uid="{0E34979C-BC41-4F51-BB8E-5EF5EAD9A449}"/>
    <cellStyle name="Input 12 2 3" xfId="8143" xr:uid="{00000000-0005-0000-0000-00000E0D0000}"/>
    <cellStyle name="Input 12 2 3 2" xfId="13882" xr:uid="{B7866D2A-C556-40AA-820E-D920288773DE}"/>
    <cellStyle name="Input 12 2 3 3" xfId="17266" xr:uid="{105417D7-5330-47C8-BD32-F1FE3AC94D8E}"/>
    <cellStyle name="Input 12 2 4" xfId="8794" xr:uid="{00000000-0005-0000-0000-00000F0D0000}"/>
    <cellStyle name="Input 12 2 4 2" xfId="14531" xr:uid="{1823D4B5-77B1-4173-89FE-DA44E11BFE85}"/>
    <cellStyle name="Input 12 2 5" xfId="9434" xr:uid="{00000000-0005-0000-0000-0000100D0000}"/>
    <cellStyle name="Input 12 2 5 2" xfId="15170" xr:uid="{21A06A55-3096-49D7-AF46-2A4732398357}"/>
    <cellStyle name="Input 12 2 6" xfId="3083" xr:uid="{00000000-0005-0000-0000-0000110D0000}"/>
    <cellStyle name="Input 12 2 6 2" xfId="11290" xr:uid="{B95EB565-ED0A-4A16-BD0F-B7A1BA1220C1}"/>
    <cellStyle name="Input 12 2 7" xfId="12294" xr:uid="{B9AF3093-12FC-46A0-B107-DEF813B2825B}"/>
    <cellStyle name="Input 12 3" xfId="6681" xr:uid="{00000000-0005-0000-0000-0000120D0000}"/>
    <cellStyle name="Input 12 3 2" xfId="8359" xr:uid="{00000000-0005-0000-0000-0000130D0000}"/>
    <cellStyle name="Input 12 3 2 2" xfId="14097" xr:uid="{8DAA527B-5C15-4848-94F5-68406E71FCE3}"/>
    <cellStyle name="Input 12 3 3" xfId="9009" xr:uid="{00000000-0005-0000-0000-0000140D0000}"/>
    <cellStyle name="Input 12 3 3 2" xfId="14746" xr:uid="{B5D428A0-B67D-4895-A24A-6B27E97F4065}"/>
    <cellStyle name="Input 12 3 4" xfId="9657" xr:uid="{00000000-0005-0000-0000-0000150D0000}"/>
    <cellStyle name="Input 12 3 4 2" xfId="15393" xr:uid="{04719D5E-5DA8-4ED5-AF3D-EC2BE22D1C34}"/>
    <cellStyle name="Input 12 3 5" xfId="10146" xr:uid="{00000000-0005-0000-0000-0000160D0000}"/>
    <cellStyle name="Input 12 3 5 2" xfId="15881" xr:uid="{8491B002-2C70-4000-AB8C-B337F117C7DE}"/>
    <cellStyle name="Input 12 3 6" xfId="10590" xr:uid="{00000000-0005-0000-0000-0000170D0000}"/>
    <cellStyle name="Input 12 3 6 2" xfId="16322" xr:uid="{41335F92-78C9-4CCD-B7CF-1304DFB2ACFD}"/>
    <cellStyle name="Input 12 3 7" xfId="12516" xr:uid="{602BE72B-8BE1-4B4E-A437-EC3CE2D21D04}"/>
    <cellStyle name="Input 12 3 8" xfId="16764" xr:uid="{7F1B3C20-D56D-4EFA-B193-369703FD70F7}"/>
    <cellStyle name="Input 12 4" xfId="7767" xr:uid="{00000000-0005-0000-0000-0000180D0000}"/>
    <cellStyle name="Input 12 4 2" xfId="13515" xr:uid="{D2D02BBA-5E3B-42A4-978F-69D637820EDB}"/>
    <cellStyle name="Input 12 4 3" xfId="17134" xr:uid="{41245CB9-DCFF-426B-AD54-0A74B50D945A}"/>
    <cellStyle name="Input 12 5" xfId="7091" xr:uid="{00000000-0005-0000-0000-0000190D0000}"/>
    <cellStyle name="Input 12 5 2" xfId="12859" xr:uid="{BDDFDED8-E0D2-4F62-BE0E-C61DC87E6108}"/>
    <cellStyle name="Input 12 6" xfId="7402" xr:uid="{00000000-0005-0000-0000-00001A0D0000}"/>
    <cellStyle name="Input 12 6 2" xfId="13158" xr:uid="{27BE57AC-BA41-4C7D-8DF5-A74A58BEF519}"/>
    <cellStyle name="Input 12 7" xfId="7531" xr:uid="{00000000-0005-0000-0000-00001B0D0000}"/>
    <cellStyle name="Input 12 7 2" xfId="13285" xr:uid="{AAEE1F59-01C0-46E8-A1F7-D11627A0B207}"/>
    <cellStyle name="Input 12 8" xfId="11675" xr:uid="{C79A0748-15D6-4E25-81DB-CED0ADB4461C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2 2" xfId="14333" xr:uid="{9C647609-1804-464E-B8F5-54EEE7C027D9}"/>
    <cellStyle name="Input 13 2 2 3" xfId="9241" xr:uid="{00000000-0005-0000-0000-0000200D0000}"/>
    <cellStyle name="Input 13 2 2 3 2" xfId="14978" xr:uid="{10EC2D05-A7EF-4971-BF88-F97D98C04515}"/>
    <cellStyle name="Input 13 2 2 4" xfId="9893" xr:uid="{00000000-0005-0000-0000-0000210D0000}"/>
    <cellStyle name="Input 13 2 2 4 2" xfId="15629" xr:uid="{9C82B001-6F11-4B95-9AFC-756831651CFD}"/>
    <cellStyle name="Input 13 2 2 5" xfId="10381" xr:uid="{00000000-0005-0000-0000-0000220D0000}"/>
    <cellStyle name="Input 13 2 2 5 2" xfId="16116" xr:uid="{C947CA10-34FC-4240-B0D2-A2452D7D0247}"/>
    <cellStyle name="Input 13 2 2 6" xfId="10820" xr:uid="{00000000-0005-0000-0000-0000230D0000}"/>
    <cellStyle name="Input 13 2 2 6 2" xfId="16529" xr:uid="{0C8188A3-5CBF-4682-8A36-37AF8D126603}"/>
    <cellStyle name="Input 13 2 2 7" xfId="12731" xr:uid="{7A42F337-0024-4A3F-800F-C8B28C631AE1}"/>
    <cellStyle name="Input 13 2 2 8" xfId="16994" xr:uid="{8347FEFE-84F5-4151-8C3B-8E16DE4DE823}"/>
    <cellStyle name="Input 13 2 3" xfId="8144" xr:uid="{00000000-0005-0000-0000-0000240D0000}"/>
    <cellStyle name="Input 13 2 3 2" xfId="13883" xr:uid="{1718AB03-C11B-4E25-8487-D8775C5A22CD}"/>
    <cellStyle name="Input 13 2 3 3" xfId="17267" xr:uid="{723AFE17-70FD-4CA1-A286-B91A48634ED6}"/>
    <cellStyle name="Input 13 2 4" xfId="8795" xr:uid="{00000000-0005-0000-0000-0000250D0000}"/>
    <cellStyle name="Input 13 2 4 2" xfId="14532" xr:uid="{25A55B69-CA35-4396-9ACA-C426505EA2BD}"/>
    <cellStyle name="Input 13 2 5" xfId="9435" xr:uid="{00000000-0005-0000-0000-0000260D0000}"/>
    <cellStyle name="Input 13 2 5 2" xfId="15171" xr:uid="{B59985F3-E046-4412-B016-0F24D0C7B058}"/>
    <cellStyle name="Input 13 2 6" xfId="3082" xr:uid="{00000000-0005-0000-0000-0000270D0000}"/>
    <cellStyle name="Input 13 2 6 2" xfId="11289" xr:uid="{2168E9D5-83B4-4F9B-B81F-CAA9E40B0E4B}"/>
    <cellStyle name="Input 13 2 7" xfId="12295" xr:uid="{0405C80E-E062-4F6F-BF88-1A6D676B6C1E}"/>
    <cellStyle name="Input 13 3" xfId="6682" xr:uid="{00000000-0005-0000-0000-0000280D0000}"/>
    <cellStyle name="Input 13 3 2" xfId="8360" xr:uid="{00000000-0005-0000-0000-0000290D0000}"/>
    <cellStyle name="Input 13 3 2 2" xfId="14098" xr:uid="{3213F924-F13A-4F6B-B6CA-A5E23D23F772}"/>
    <cellStyle name="Input 13 3 3" xfId="9010" xr:uid="{00000000-0005-0000-0000-00002A0D0000}"/>
    <cellStyle name="Input 13 3 3 2" xfId="14747" xr:uid="{F7E12C4C-6ECD-4F64-87C0-BA8AC49026DC}"/>
    <cellStyle name="Input 13 3 4" xfId="9658" xr:uid="{00000000-0005-0000-0000-00002B0D0000}"/>
    <cellStyle name="Input 13 3 4 2" xfId="15394" xr:uid="{6ED43B77-4951-4801-9F65-BB32FC9E373B}"/>
    <cellStyle name="Input 13 3 5" xfId="10147" xr:uid="{00000000-0005-0000-0000-00002C0D0000}"/>
    <cellStyle name="Input 13 3 5 2" xfId="15882" xr:uid="{BCEA3A85-8B03-4446-A5EB-EAA4890CB2AB}"/>
    <cellStyle name="Input 13 3 6" xfId="10591" xr:uid="{00000000-0005-0000-0000-00002D0D0000}"/>
    <cellStyle name="Input 13 3 6 2" xfId="16323" xr:uid="{A0717D2F-CF4C-4767-B717-1C23BD2D88DE}"/>
    <cellStyle name="Input 13 3 7" xfId="12517" xr:uid="{133F260F-21DF-46DE-86A6-861EEA67FE1D}"/>
    <cellStyle name="Input 13 3 8" xfId="16765" xr:uid="{03C7EED7-35C8-4C7E-BF58-061637679585}"/>
    <cellStyle name="Input 13 4" xfId="7768" xr:uid="{00000000-0005-0000-0000-00002E0D0000}"/>
    <cellStyle name="Input 13 4 2" xfId="13516" xr:uid="{7CBAA723-97EB-4DC1-8306-F65BD266ACA3}"/>
    <cellStyle name="Input 13 4 3" xfId="17135" xr:uid="{0880344A-A00E-4F12-A21B-19B88FADE0DE}"/>
    <cellStyle name="Input 13 5" xfId="7090" xr:uid="{00000000-0005-0000-0000-00002F0D0000}"/>
    <cellStyle name="Input 13 5 2" xfId="12858" xr:uid="{5D4B6F5D-4234-4C69-9B8B-FB16A7952142}"/>
    <cellStyle name="Input 13 6" xfId="7403" xr:uid="{00000000-0005-0000-0000-0000300D0000}"/>
    <cellStyle name="Input 13 6 2" xfId="13159" xr:uid="{4E02E0BF-80A1-4860-97CF-6C717BFCFDD6}"/>
    <cellStyle name="Input 13 7" xfId="7532" xr:uid="{00000000-0005-0000-0000-0000310D0000}"/>
    <cellStyle name="Input 13 7 2" xfId="13286" xr:uid="{3C44EDA7-344D-4DD5-8B4A-B3DCBA3ECD2A}"/>
    <cellStyle name="Input 13 8" xfId="11676" xr:uid="{6B976A50-FDA0-4D49-929A-0967C5D58F39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2 2" xfId="14334" xr:uid="{D9260DE0-A841-4E65-B740-A9B2CBA1D45C}"/>
    <cellStyle name="Input 14 2 2 3" xfId="9242" xr:uid="{00000000-0005-0000-0000-0000360D0000}"/>
    <cellStyle name="Input 14 2 2 3 2" xfId="14979" xr:uid="{EF832BF7-5402-460B-9D8F-C922870EF1D4}"/>
    <cellStyle name="Input 14 2 2 4" xfId="9894" xr:uid="{00000000-0005-0000-0000-0000370D0000}"/>
    <cellStyle name="Input 14 2 2 4 2" xfId="15630" xr:uid="{24A6CF1E-55C2-47BF-880F-CA9DBD0A006D}"/>
    <cellStyle name="Input 14 2 2 5" xfId="10382" xr:uid="{00000000-0005-0000-0000-0000380D0000}"/>
    <cellStyle name="Input 14 2 2 5 2" xfId="16117" xr:uid="{309500A7-35A9-4CE3-A88C-1FFFFCA6EA12}"/>
    <cellStyle name="Input 14 2 2 6" xfId="10821" xr:uid="{00000000-0005-0000-0000-0000390D0000}"/>
    <cellStyle name="Input 14 2 2 6 2" xfId="16530" xr:uid="{562DB534-3502-4F20-9D31-5E4153F58298}"/>
    <cellStyle name="Input 14 2 2 7" xfId="12732" xr:uid="{A26EA6C8-7597-4F63-B45F-F1CA8EEF1CA3}"/>
    <cellStyle name="Input 14 2 2 8" xfId="16995" xr:uid="{882EDECC-75E3-4544-98E6-CC9EADD82472}"/>
    <cellStyle name="Input 14 2 3" xfId="8145" xr:uid="{00000000-0005-0000-0000-00003A0D0000}"/>
    <cellStyle name="Input 14 2 3 2" xfId="13884" xr:uid="{C39C39D1-4389-4C36-A16B-DC355ECE2428}"/>
    <cellStyle name="Input 14 2 3 3" xfId="17268" xr:uid="{A5A54E32-4CFC-4BF8-8117-B183DEA82FC1}"/>
    <cellStyle name="Input 14 2 4" xfId="8796" xr:uid="{00000000-0005-0000-0000-00003B0D0000}"/>
    <cellStyle name="Input 14 2 4 2" xfId="14533" xr:uid="{C09960F9-169F-4684-B29D-8FAC97AC5758}"/>
    <cellStyle name="Input 14 2 5" xfId="9436" xr:uid="{00000000-0005-0000-0000-00003C0D0000}"/>
    <cellStyle name="Input 14 2 5 2" xfId="15172" xr:uid="{194953B4-27BA-4934-86C0-8F4B5AD528BC}"/>
    <cellStyle name="Input 14 2 6" xfId="3081" xr:uid="{00000000-0005-0000-0000-00003D0D0000}"/>
    <cellStyle name="Input 14 2 6 2" xfId="11288" xr:uid="{B48BC105-77BE-4EC5-92AB-6B5D03105A04}"/>
    <cellStyle name="Input 14 2 7" xfId="12296" xr:uid="{4C156B74-2E15-4334-9D58-6332BBB99A21}"/>
    <cellStyle name="Input 14 3" xfId="6683" xr:uid="{00000000-0005-0000-0000-00003E0D0000}"/>
    <cellStyle name="Input 14 3 2" xfId="8361" xr:uid="{00000000-0005-0000-0000-00003F0D0000}"/>
    <cellStyle name="Input 14 3 2 2" xfId="14099" xr:uid="{B4E7C7BF-B769-43AA-8E5F-FDA4DA17B575}"/>
    <cellStyle name="Input 14 3 3" xfId="9011" xr:uid="{00000000-0005-0000-0000-0000400D0000}"/>
    <cellStyle name="Input 14 3 3 2" xfId="14748" xr:uid="{202A408B-85B9-42AB-90A9-42EB5F716E95}"/>
    <cellStyle name="Input 14 3 4" xfId="9659" xr:uid="{00000000-0005-0000-0000-0000410D0000}"/>
    <cellStyle name="Input 14 3 4 2" xfId="15395" xr:uid="{124FB347-48CD-4860-8193-F7EE9F411CDF}"/>
    <cellStyle name="Input 14 3 5" xfId="10148" xr:uid="{00000000-0005-0000-0000-0000420D0000}"/>
    <cellStyle name="Input 14 3 5 2" xfId="15883" xr:uid="{C8C1540E-D26D-4F38-969C-B27B5023C3A3}"/>
    <cellStyle name="Input 14 3 6" xfId="10592" xr:uid="{00000000-0005-0000-0000-0000430D0000}"/>
    <cellStyle name="Input 14 3 6 2" xfId="16324" xr:uid="{D36D4ECC-5860-487B-A3F8-FD5DAA8B9117}"/>
    <cellStyle name="Input 14 3 7" xfId="12518" xr:uid="{195B8054-1AC4-49ED-9FE7-0E0CE0E55875}"/>
    <cellStyle name="Input 14 3 8" xfId="16766" xr:uid="{F705274F-850B-4730-B092-1DCE71DBB2CD}"/>
    <cellStyle name="Input 14 4" xfId="7769" xr:uid="{00000000-0005-0000-0000-0000440D0000}"/>
    <cellStyle name="Input 14 4 2" xfId="13517" xr:uid="{B65F4E3B-BEBC-442B-B5FA-FC04C668FA8A}"/>
    <cellStyle name="Input 14 4 3" xfId="17136" xr:uid="{9D1F5D25-1E89-4346-9F33-EDF915ADDDCB}"/>
    <cellStyle name="Input 14 5" xfId="7089" xr:uid="{00000000-0005-0000-0000-0000450D0000}"/>
    <cellStyle name="Input 14 5 2" xfId="12857" xr:uid="{28209F61-8ACB-46D8-BFBE-5FC160EFC8F6}"/>
    <cellStyle name="Input 14 6" xfId="7404" xr:uid="{00000000-0005-0000-0000-0000460D0000}"/>
    <cellStyle name="Input 14 6 2" xfId="13160" xr:uid="{2F0073DD-3C80-4380-B031-7E24F17E7811}"/>
    <cellStyle name="Input 14 7" xfId="7533" xr:uid="{00000000-0005-0000-0000-0000470D0000}"/>
    <cellStyle name="Input 14 7 2" xfId="13287" xr:uid="{2213A41A-3A2A-4B73-88C0-5662289BCEA9}"/>
    <cellStyle name="Input 14 8" xfId="11677" xr:uid="{BBE9699F-C383-447D-8E67-220F2BB04AF0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2 2" xfId="14335" xr:uid="{05370052-2D3C-4C4A-B411-84BB3E521401}"/>
    <cellStyle name="Input 15 2 2 3" xfId="9243" xr:uid="{00000000-0005-0000-0000-00004C0D0000}"/>
    <cellStyle name="Input 15 2 2 3 2" xfId="14980" xr:uid="{21BD1702-856E-45E0-8C82-625CD7B22711}"/>
    <cellStyle name="Input 15 2 2 4" xfId="9895" xr:uid="{00000000-0005-0000-0000-00004D0D0000}"/>
    <cellStyle name="Input 15 2 2 4 2" xfId="15631" xr:uid="{227DECBB-4A4C-4EDD-801E-534D55AF956E}"/>
    <cellStyle name="Input 15 2 2 5" xfId="10383" xr:uid="{00000000-0005-0000-0000-00004E0D0000}"/>
    <cellStyle name="Input 15 2 2 5 2" xfId="16118" xr:uid="{AAB7B809-DE79-49B6-AD34-813A43218CC3}"/>
    <cellStyle name="Input 15 2 2 6" xfId="10822" xr:uid="{00000000-0005-0000-0000-00004F0D0000}"/>
    <cellStyle name="Input 15 2 2 6 2" xfId="16531" xr:uid="{F071B1F1-16DC-4CDC-A7BE-68801189C151}"/>
    <cellStyle name="Input 15 2 2 7" xfId="12733" xr:uid="{EC1C5489-92E2-4A25-9065-705CB163C796}"/>
    <cellStyle name="Input 15 2 2 8" xfId="16996" xr:uid="{C949EEAE-C59C-4D2A-87DC-8FB1EB374D3E}"/>
    <cellStyle name="Input 15 2 3" xfId="8146" xr:uid="{00000000-0005-0000-0000-0000500D0000}"/>
    <cellStyle name="Input 15 2 3 2" xfId="13885" xr:uid="{92BEC7B3-C003-4CA3-B4BC-1736ED2195B6}"/>
    <cellStyle name="Input 15 2 3 3" xfId="17269" xr:uid="{5E19301A-BFE2-41CE-AAEE-53B7FAA2ADFE}"/>
    <cellStyle name="Input 15 2 4" xfId="8797" xr:uid="{00000000-0005-0000-0000-0000510D0000}"/>
    <cellStyle name="Input 15 2 4 2" xfId="14534" xr:uid="{DB745A04-549E-4255-A050-8E3712388B55}"/>
    <cellStyle name="Input 15 2 5" xfId="9437" xr:uid="{00000000-0005-0000-0000-0000520D0000}"/>
    <cellStyle name="Input 15 2 5 2" xfId="15173" xr:uid="{EEC9DBD8-3D5A-453A-B7F9-E37588F6CA36}"/>
    <cellStyle name="Input 15 2 6" xfId="3080" xr:uid="{00000000-0005-0000-0000-0000530D0000}"/>
    <cellStyle name="Input 15 2 6 2" xfId="11287" xr:uid="{A97E81C2-CE46-412B-B434-E4595163AB0F}"/>
    <cellStyle name="Input 15 2 7" xfId="12297" xr:uid="{33C0A5AE-2382-47BA-B553-8CAB9D5963A0}"/>
    <cellStyle name="Input 15 3" xfId="6684" xr:uid="{00000000-0005-0000-0000-0000540D0000}"/>
    <cellStyle name="Input 15 3 2" xfId="8362" xr:uid="{00000000-0005-0000-0000-0000550D0000}"/>
    <cellStyle name="Input 15 3 2 2" xfId="14100" xr:uid="{3A6E2C4E-E995-455A-AAC9-29C26E747DF5}"/>
    <cellStyle name="Input 15 3 3" xfId="9012" xr:uid="{00000000-0005-0000-0000-0000560D0000}"/>
    <cellStyle name="Input 15 3 3 2" xfId="14749" xr:uid="{8F0920C6-A95C-4A1C-AAD8-7EBB8F7D4487}"/>
    <cellStyle name="Input 15 3 4" xfId="9660" xr:uid="{00000000-0005-0000-0000-0000570D0000}"/>
    <cellStyle name="Input 15 3 4 2" xfId="15396" xr:uid="{9A8DBBFF-866C-4E18-8F86-C64B7DC86D0A}"/>
    <cellStyle name="Input 15 3 5" xfId="10149" xr:uid="{00000000-0005-0000-0000-0000580D0000}"/>
    <cellStyle name="Input 15 3 5 2" xfId="15884" xr:uid="{9F75F0EA-B6BD-4B6E-8222-17B940B7B311}"/>
    <cellStyle name="Input 15 3 6" xfId="10593" xr:uid="{00000000-0005-0000-0000-0000590D0000}"/>
    <cellStyle name="Input 15 3 6 2" xfId="16325" xr:uid="{DCB1B3E4-567F-40FC-A711-F1968CE5C203}"/>
    <cellStyle name="Input 15 3 7" xfId="12519" xr:uid="{85D57B73-48FF-4CB0-B665-A34A8C5D1074}"/>
    <cellStyle name="Input 15 3 8" xfId="16767" xr:uid="{D0C14021-0EA3-4E3F-8A47-73EDF403AC0F}"/>
    <cellStyle name="Input 15 4" xfId="7770" xr:uid="{00000000-0005-0000-0000-00005A0D0000}"/>
    <cellStyle name="Input 15 4 2" xfId="13518" xr:uid="{32FA3CEA-ABB3-4930-A124-5B91CA9B8ADE}"/>
    <cellStyle name="Input 15 4 3" xfId="17137" xr:uid="{97EA6208-AB4C-47A0-820D-744D74D79604}"/>
    <cellStyle name="Input 15 5" xfId="7088" xr:uid="{00000000-0005-0000-0000-00005B0D0000}"/>
    <cellStyle name="Input 15 5 2" xfId="12856" xr:uid="{ECBB02A8-CD99-40F0-B848-2CA6FA75D1CC}"/>
    <cellStyle name="Input 15 6" xfId="7405" xr:uid="{00000000-0005-0000-0000-00005C0D0000}"/>
    <cellStyle name="Input 15 6 2" xfId="13161" xr:uid="{FFD85CDF-988B-4D49-B179-781B08753184}"/>
    <cellStyle name="Input 15 7" xfId="7534" xr:uid="{00000000-0005-0000-0000-00005D0D0000}"/>
    <cellStyle name="Input 15 7 2" xfId="13288" xr:uid="{AC918D4C-DAE3-4694-83C2-E67636532393}"/>
    <cellStyle name="Input 15 8" xfId="11678" xr:uid="{34CA05C7-7A7A-4F37-AC16-D2ADC5E04C85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2 2" xfId="14336" xr:uid="{AA840F7A-7831-4B0A-A169-1BA7C8096C5A}"/>
    <cellStyle name="Input 16 2 2 3" xfId="9244" xr:uid="{00000000-0005-0000-0000-0000620D0000}"/>
    <cellStyle name="Input 16 2 2 3 2" xfId="14981" xr:uid="{0254C099-1E35-4A87-9770-B856740D3B96}"/>
    <cellStyle name="Input 16 2 2 4" xfId="9896" xr:uid="{00000000-0005-0000-0000-0000630D0000}"/>
    <cellStyle name="Input 16 2 2 4 2" xfId="15632" xr:uid="{07D3C7F3-A3AE-4D92-8931-6CBE0CC4B8CE}"/>
    <cellStyle name="Input 16 2 2 5" xfId="10384" xr:uid="{00000000-0005-0000-0000-0000640D0000}"/>
    <cellStyle name="Input 16 2 2 5 2" xfId="16119" xr:uid="{EC4459D6-61C7-4233-B861-85A529461050}"/>
    <cellStyle name="Input 16 2 2 6" xfId="10823" xr:uid="{00000000-0005-0000-0000-0000650D0000}"/>
    <cellStyle name="Input 16 2 2 6 2" xfId="16532" xr:uid="{500592D3-E963-41E1-BC1D-C1D4C346FA48}"/>
    <cellStyle name="Input 16 2 2 7" xfId="12734" xr:uid="{6B27651E-E8DF-4ACD-A6DF-A08ED77605D9}"/>
    <cellStyle name="Input 16 2 2 8" xfId="16997" xr:uid="{3E713CED-633C-46AB-93D9-34D73B1EB26F}"/>
    <cellStyle name="Input 16 2 3" xfId="8147" xr:uid="{00000000-0005-0000-0000-0000660D0000}"/>
    <cellStyle name="Input 16 2 3 2" xfId="13886" xr:uid="{F96787DA-E244-40C4-B398-11AA22BBACDF}"/>
    <cellStyle name="Input 16 2 3 3" xfId="17270" xr:uid="{2CD755DC-09C0-483C-A9EE-E9E2016D450C}"/>
    <cellStyle name="Input 16 2 4" xfId="8798" xr:uid="{00000000-0005-0000-0000-0000670D0000}"/>
    <cellStyle name="Input 16 2 4 2" xfId="14535" xr:uid="{420523B4-C2C5-40E5-8179-0148033E09A6}"/>
    <cellStyle name="Input 16 2 5" xfId="9438" xr:uid="{00000000-0005-0000-0000-0000680D0000}"/>
    <cellStyle name="Input 16 2 5 2" xfId="15174" xr:uid="{034C2168-9676-4381-A825-48C47B7AAE18}"/>
    <cellStyle name="Input 16 2 6" xfId="3079" xr:uid="{00000000-0005-0000-0000-0000690D0000}"/>
    <cellStyle name="Input 16 2 6 2" xfId="11286" xr:uid="{51C06354-12BC-4F15-80BB-33F48506EFF3}"/>
    <cellStyle name="Input 16 2 7" xfId="12298" xr:uid="{A4D4A940-3EB5-4851-A931-DE1A687460A6}"/>
    <cellStyle name="Input 16 3" xfId="6685" xr:uid="{00000000-0005-0000-0000-00006A0D0000}"/>
    <cellStyle name="Input 16 3 2" xfId="8363" xr:uid="{00000000-0005-0000-0000-00006B0D0000}"/>
    <cellStyle name="Input 16 3 2 2" xfId="14101" xr:uid="{0E3DC116-16DC-4347-8DA6-98E8806D8F57}"/>
    <cellStyle name="Input 16 3 3" xfId="9013" xr:uid="{00000000-0005-0000-0000-00006C0D0000}"/>
    <cellStyle name="Input 16 3 3 2" xfId="14750" xr:uid="{D1A4BBA2-D4A8-4F2C-8E95-036A8C3BB42D}"/>
    <cellStyle name="Input 16 3 4" xfId="9661" xr:uid="{00000000-0005-0000-0000-00006D0D0000}"/>
    <cellStyle name="Input 16 3 4 2" xfId="15397" xr:uid="{B6473660-5E2D-4446-A84F-F89F62383F89}"/>
    <cellStyle name="Input 16 3 5" xfId="10150" xr:uid="{00000000-0005-0000-0000-00006E0D0000}"/>
    <cellStyle name="Input 16 3 5 2" xfId="15885" xr:uid="{538AA383-8711-47E7-A2DC-5510DC6C80C0}"/>
    <cellStyle name="Input 16 3 6" xfId="10594" xr:uid="{00000000-0005-0000-0000-00006F0D0000}"/>
    <cellStyle name="Input 16 3 6 2" xfId="16326" xr:uid="{F2D3951F-3B79-45DF-96CF-9738FACAFFD8}"/>
    <cellStyle name="Input 16 3 7" xfId="12520" xr:uid="{88C1BACF-C836-4030-B466-959E51B4D5F6}"/>
    <cellStyle name="Input 16 3 8" xfId="16768" xr:uid="{E1C5E714-D8AF-497E-A258-41C4BFDBFEBC}"/>
    <cellStyle name="Input 16 4" xfId="7771" xr:uid="{00000000-0005-0000-0000-0000700D0000}"/>
    <cellStyle name="Input 16 4 2" xfId="13519" xr:uid="{7E6F5376-5414-45FC-A432-C0299BD61ADD}"/>
    <cellStyle name="Input 16 4 3" xfId="17138" xr:uid="{4E4084DC-2F43-4E52-AA2D-7FB652BF4EA5}"/>
    <cellStyle name="Input 16 5" xfId="7087" xr:uid="{00000000-0005-0000-0000-0000710D0000}"/>
    <cellStyle name="Input 16 5 2" xfId="12855" xr:uid="{566048E6-40CD-4826-AE9F-FFE5F37071A2}"/>
    <cellStyle name="Input 16 6" xfId="7406" xr:uid="{00000000-0005-0000-0000-0000720D0000}"/>
    <cellStyle name="Input 16 6 2" xfId="13162" xr:uid="{6A709806-3D9E-4939-973B-27FA11F2BC11}"/>
    <cellStyle name="Input 16 7" xfId="7535" xr:uid="{00000000-0005-0000-0000-0000730D0000}"/>
    <cellStyle name="Input 16 7 2" xfId="13289" xr:uid="{200D78EB-DECC-4105-96C8-9645440FD695}"/>
    <cellStyle name="Input 16 8" xfId="11679" xr:uid="{9DC918B5-1A97-4395-8A81-532A72CA2AD6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2 2" xfId="14337" xr:uid="{492E599B-3797-4C54-A6FB-632C87419A73}"/>
    <cellStyle name="Input 17 2 2 3" xfId="9245" xr:uid="{00000000-0005-0000-0000-0000780D0000}"/>
    <cellStyle name="Input 17 2 2 3 2" xfId="14982" xr:uid="{D2A18ACA-0C24-4E2F-A6D1-E83FFD62D768}"/>
    <cellStyle name="Input 17 2 2 4" xfId="9897" xr:uid="{00000000-0005-0000-0000-0000790D0000}"/>
    <cellStyle name="Input 17 2 2 4 2" xfId="15633" xr:uid="{64BE6E10-8064-4015-9A37-71C60C3A5466}"/>
    <cellStyle name="Input 17 2 2 5" xfId="10385" xr:uid="{00000000-0005-0000-0000-00007A0D0000}"/>
    <cellStyle name="Input 17 2 2 5 2" xfId="16120" xr:uid="{AA678634-FF12-4EF0-88DD-78F5A97F2E1C}"/>
    <cellStyle name="Input 17 2 2 6" xfId="10824" xr:uid="{00000000-0005-0000-0000-00007B0D0000}"/>
    <cellStyle name="Input 17 2 2 6 2" xfId="16533" xr:uid="{3FB3647E-DF20-4657-B7F3-7CE191B4BED1}"/>
    <cellStyle name="Input 17 2 2 7" xfId="12735" xr:uid="{8B303962-9EC3-4454-9F60-46E0A5147CB8}"/>
    <cellStyle name="Input 17 2 2 8" xfId="16998" xr:uid="{4DBC2A4F-DE01-4C6C-94D9-1450193F9F90}"/>
    <cellStyle name="Input 17 2 3" xfId="8148" xr:uid="{00000000-0005-0000-0000-00007C0D0000}"/>
    <cellStyle name="Input 17 2 3 2" xfId="13887" xr:uid="{C7CDE3D3-834B-4C25-84D4-6799D0270B4F}"/>
    <cellStyle name="Input 17 2 3 3" xfId="17271" xr:uid="{081BFD04-403C-49F3-AA53-165893271DFC}"/>
    <cellStyle name="Input 17 2 4" xfId="8799" xr:uid="{00000000-0005-0000-0000-00007D0D0000}"/>
    <cellStyle name="Input 17 2 4 2" xfId="14536" xr:uid="{DB1128AF-545E-4367-BC30-6A714E59A687}"/>
    <cellStyle name="Input 17 2 5" xfId="9439" xr:uid="{00000000-0005-0000-0000-00007E0D0000}"/>
    <cellStyle name="Input 17 2 5 2" xfId="15175" xr:uid="{04641FCE-9051-4E36-A391-C7F63F226C48}"/>
    <cellStyle name="Input 17 2 6" xfId="3078" xr:uid="{00000000-0005-0000-0000-00007F0D0000}"/>
    <cellStyle name="Input 17 2 6 2" xfId="11285" xr:uid="{5AA23001-FB5F-41BD-ADE4-9F22F4E78BCC}"/>
    <cellStyle name="Input 17 2 7" xfId="12299" xr:uid="{7B42D86A-C8EE-4583-9CCB-C5BACE86D450}"/>
    <cellStyle name="Input 17 3" xfId="6686" xr:uid="{00000000-0005-0000-0000-0000800D0000}"/>
    <cellStyle name="Input 17 3 2" xfId="8364" xr:uid="{00000000-0005-0000-0000-0000810D0000}"/>
    <cellStyle name="Input 17 3 2 2" xfId="14102" xr:uid="{AB233F70-A772-45DD-BE96-45FCB0E92694}"/>
    <cellStyle name="Input 17 3 3" xfId="9014" xr:uid="{00000000-0005-0000-0000-0000820D0000}"/>
    <cellStyle name="Input 17 3 3 2" xfId="14751" xr:uid="{90E6BBC4-9C7B-4DD4-8BBB-1830D72EE7B9}"/>
    <cellStyle name="Input 17 3 4" xfId="9662" xr:uid="{00000000-0005-0000-0000-0000830D0000}"/>
    <cellStyle name="Input 17 3 4 2" xfId="15398" xr:uid="{EC5494BC-445C-44C0-98C7-E8086739EB5F}"/>
    <cellStyle name="Input 17 3 5" xfId="10151" xr:uid="{00000000-0005-0000-0000-0000840D0000}"/>
    <cellStyle name="Input 17 3 5 2" xfId="15886" xr:uid="{B5E84E4B-F085-43A4-AA08-27F6889FCCEB}"/>
    <cellStyle name="Input 17 3 6" xfId="10595" xr:uid="{00000000-0005-0000-0000-0000850D0000}"/>
    <cellStyle name="Input 17 3 6 2" xfId="16327" xr:uid="{0E89AD2D-CF25-44C3-BBFD-986C464169DA}"/>
    <cellStyle name="Input 17 3 7" xfId="12521" xr:uid="{343EC4E6-4581-49BD-9451-B1F8B52BFBA9}"/>
    <cellStyle name="Input 17 3 8" xfId="16769" xr:uid="{3AEB68D3-F185-47AA-90D7-FB54D25CFC0D}"/>
    <cellStyle name="Input 17 4" xfId="7772" xr:uid="{00000000-0005-0000-0000-0000860D0000}"/>
    <cellStyle name="Input 17 4 2" xfId="13520" xr:uid="{0812E3DF-EB6C-4D7B-A91E-2F638A229A33}"/>
    <cellStyle name="Input 17 4 3" xfId="17139" xr:uid="{88DCAA68-7597-4951-BE7B-01E1D6BF8C39}"/>
    <cellStyle name="Input 17 5" xfId="7086" xr:uid="{00000000-0005-0000-0000-0000870D0000}"/>
    <cellStyle name="Input 17 5 2" xfId="12854" xr:uid="{97904FCA-3DB5-4CAB-BB43-4BDC6DDC0116}"/>
    <cellStyle name="Input 17 6" xfId="9001" xr:uid="{00000000-0005-0000-0000-0000880D0000}"/>
    <cellStyle name="Input 17 6 2" xfId="14738" xr:uid="{9E02485C-B035-460B-9E93-693B29B47FB1}"/>
    <cellStyle name="Input 17 7" xfId="7536" xr:uid="{00000000-0005-0000-0000-0000890D0000}"/>
    <cellStyle name="Input 17 7 2" xfId="13290" xr:uid="{BF969868-93CF-437C-AF82-3E7410415407}"/>
    <cellStyle name="Input 17 8" xfId="11680" xr:uid="{F39B367B-A084-4635-9975-8DB513CD4517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2 2" xfId="14338" xr:uid="{4DCD9C39-92DA-4D6A-A92E-F42AD9039D52}"/>
    <cellStyle name="Input 18 2 2 3" xfId="9246" xr:uid="{00000000-0005-0000-0000-00008E0D0000}"/>
    <cellStyle name="Input 18 2 2 3 2" xfId="14983" xr:uid="{E914567F-8181-47FD-9158-78AC5A72C217}"/>
    <cellStyle name="Input 18 2 2 4" xfId="9898" xr:uid="{00000000-0005-0000-0000-00008F0D0000}"/>
    <cellStyle name="Input 18 2 2 4 2" xfId="15634" xr:uid="{BD21BE61-5ADE-47BF-8229-7EC71A3C5AA8}"/>
    <cellStyle name="Input 18 2 2 5" xfId="10386" xr:uid="{00000000-0005-0000-0000-0000900D0000}"/>
    <cellStyle name="Input 18 2 2 5 2" xfId="16121" xr:uid="{82C6C71F-59F5-4CAC-9869-28CE5011A970}"/>
    <cellStyle name="Input 18 2 2 6" xfId="10825" xr:uid="{00000000-0005-0000-0000-0000910D0000}"/>
    <cellStyle name="Input 18 2 2 6 2" xfId="16534" xr:uid="{0A4EF013-AAE8-4FE8-B5AE-96178C4ED783}"/>
    <cellStyle name="Input 18 2 2 7" xfId="12736" xr:uid="{1229F302-6A43-4FA5-80EE-31240BCB4D37}"/>
    <cellStyle name="Input 18 2 2 8" xfId="16999" xr:uid="{523B787F-15CF-4E65-AF78-A37F6FD3DCF8}"/>
    <cellStyle name="Input 18 2 3" xfId="8149" xr:uid="{00000000-0005-0000-0000-0000920D0000}"/>
    <cellStyle name="Input 18 2 3 2" xfId="13888" xr:uid="{AD44DBD4-EEDA-4B0F-8724-781DA380FD46}"/>
    <cellStyle name="Input 18 2 3 3" xfId="17272" xr:uid="{457C3008-3D8D-4817-B9AC-5E73F2B907A5}"/>
    <cellStyle name="Input 18 2 4" xfId="8800" xr:uid="{00000000-0005-0000-0000-0000930D0000}"/>
    <cellStyle name="Input 18 2 4 2" xfId="14537" xr:uid="{36348449-8273-4ECD-8F31-CE8A29DA88E5}"/>
    <cellStyle name="Input 18 2 5" xfId="9440" xr:uid="{00000000-0005-0000-0000-0000940D0000}"/>
    <cellStyle name="Input 18 2 5 2" xfId="15176" xr:uid="{6C19213D-509D-4556-9149-54FC044E6AAE}"/>
    <cellStyle name="Input 18 2 6" xfId="3077" xr:uid="{00000000-0005-0000-0000-0000950D0000}"/>
    <cellStyle name="Input 18 2 6 2" xfId="11284" xr:uid="{880C096B-D270-4362-9CF8-7FF632F6A7CC}"/>
    <cellStyle name="Input 18 2 7" xfId="12300" xr:uid="{8382FBDE-31CE-4F39-BF74-615E4F52A7C4}"/>
    <cellStyle name="Input 18 3" xfId="6687" xr:uid="{00000000-0005-0000-0000-0000960D0000}"/>
    <cellStyle name="Input 18 3 2" xfId="8365" xr:uid="{00000000-0005-0000-0000-0000970D0000}"/>
    <cellStyle name="Input 18 3 2 2" xfId="14103" xr:uid="{3BE757EC-F575-4BF6-8434-8856117F4F2B}"/>
    <cellStyle name="Input 18 3 3" xfId="9015" xr:uid="{00000000-0005-0000-0000-0000980D0000}"/>
    <cellStyle name="Input 18 3 3 2" xfId="14752" xr:uid="{2F4FAE52-B835-4010-997C-EE0BC20FD050}"/>
    <cellStyle name="Input 18 3 4" xfId="9663" xr:uid="{00000000-0005-0000-0000-0000990D0000}"/>
    <cellStyle name="Input 18 3 4 2" xfId="15399" xr:uid="{DF6F3AB5-2D52-468C-9C41-B5852CFB8D37}"/>
    <cellStyle name="Input 18 3 5" xfId="10152" xr:uid="{00000000-0005-0000-0000-00009A0D0000}"/>
    <cellStyle name="Input 18 3 5 2" xfId="15887" xr:uid="{3B376FF1-BD41-4D1E-8355-A353C1C67643}"/>
    <cellStyle name="Input 18 3 6" xfId="10596" xr:uid="{00000000-0005-0000-0000-00009B0D0000}"/>
    <cellStyle name="Input 18 3 6 2" xfId="16328" xr:uid="{43709066-689F-4F2D-A8B1-E232746DBD03}"/>
    <cellStyle name="Input 18 3 7" xfId="12522" xr:uid="{712C6DB9-AB77-43B9-A959-F12B144A9B64}"/>
    <cellStyle name="Input 18 3 8" xfId="16770" xr:uid="{1D5590A8-BDED-4127-A24D-7E33ED20BEC6}"/>
    <cellStyle name="Input 18 4" xfId="7773" xr:uid="{00000000-0005-0000-0000-00009C0D0000}"/>
    <cellStyle name="Input 18 4 2" xfId="13521" xr:uid="{BB2AE59D-2138-41E6-802A-A6B978A04EB1}"/>
    <cellStyle name="Input 18 4 3" xfId="17140" xr:uid="{64847788-9200-441C-92BE-28B166E45ADC}"/>
    <cellStyle name="Input 18 5" xfId="7085" xr:uid="{00000000-0005-0000-0000-00009D0D0000}"/>
    <cellStyle name="Input 18 5 2" xfId="12853" xr:uid="{82AF1712-1984-43E9-A783-416DE9D5B7AA}"/>
    <cellStyle name="Input 18 6" xfId="7407" xr:uid="{00000000-0005-0000-0000-00009E0D0000}"/>
    <cellStyle name="Input 18 6 2" xfId="13163" xr:uid="{15963913-C4F0-4977-91D6-9103EF6489D8}"/>
    <cellStyle name="Input 18 7" xfId="7537" xr:uid="{00000000-0005-0000-0000-00009F0D0000}"/>
    <cellStyle name="Input 18 7 2" xfId="13291" xr:uid="{609D192C-1A44-4D84-ACB0-B331CFE7D76F}"/>
    <cellStyle name="Input 18 8" xfId="11681" xr:uid="{FDEA5D85-D14D-42B2-B55D-A2F9A4EB707E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2 2" xfId="14339" xr:uid="{820F05DA-F321-4BC9-AA8D-18591588A7FD}"/>
    <cellStyle name="Input 19 2 2 3" xfId="9247" xr:uid="{00000000-0005-0000-0000-0000A40D0000}"/>
    <cellStyle name="Input 19 2 2 3 2" xfId="14984" xr:uid="{6A28C7E3-F978-4C12-8115-CD9A03EF81D4}"/>
    <cellStyle name="Input 19 2 2 4" xfId="9899" xr:uid="{00000000-0005-0000-0000-0000A50D0000}"/>
    <cellStyle name="Input 19 2 2 4 2" xfId="15635" xr:uid="{29ADC65D-8F0E-4AF1-8AC2-58AF38FFEB63}"/>
    <cellStyle name="Input 19 2 2 5" xfId="10387" xr:uid="{00000000-0005-0000-0000-0000A60D0000}"/>
    <cellStyle name="Input 19 2 2 5 2" xfId="16122" xr:uid="{EAB93FCA-6444-42A9-85ED-7DD3F770C3CE}"/>
    <cellStyle name="Input 19 2 2 6" xfId="10826" xr:uid="{00000000-0005-0000-0000-0000A70D0000}"/>
    <cellStyle name="Input 19 2 2 6 2" xfId="16535" xr:uid="{C5D55395-457B-4BCF-99BB-138F7AA69EC1}"/>
    <cellStyle name="Input 19 2 2 7" xfId="12737" xr:uid="{6A1FE9E2-B365-4BD5-855A-FF42DC41FF66}"/>
    <cellStyle name="Input 19 2 2 8" xfId="17000" xr:uid="{63C2B038-1BE4-470F-8025-E8FD177A655D}"/>
    <cellStyle name="Input 19 2 3" xfId="8150" xr:uid="{00000000-0005-0000-0000-0000A80D0000}"/>
    <cellStyle name="Input 19 2 3 2" xfId="13889" xr:uid="{C744204B-8E57-43F2-A386-99B56C438542}"/>
    <cellStyle name="Input 19 2 3 3" xfId="17273" xr:uid="{1E89B4E5-891A-4CA1-8096-4E58AE3A7E84}"/>
    <cellStyle name="Input 19 2 4" xfId="8801" xr:uid="{00000000-0005-0000-0000-0000A90D0000}"/>
    <cellStyle name="Input 19 2 4 2" xfId="14538" xr:uid="{81D8BFD7-189B-4D4F-89F1-5FECB2602D71}"/>
    <cellStyle name="Input 19 2 5" xfId="9441" xr:uid="{00000000-0005-0000-0000-0000AA0D0000}"/>
    <cellStyle name="Input 19 2 5 2" xfId="15177" xr:uid="{D96E88CB-20A3-48EE-96A9-B66D09FCD6D3}"/>
    <cellStyle name="Input 19 2 6" xfId="3076" xr:uid="{00000000-0005-0000-0000-0000AB0D0000}"/>
    <cellStyle name="Input 19 2 6 2" xfId="11283" xr:uid="{FCF08977-FC8E-4589-81B3-6B37116E3788}"/>
    <cellStyle name="Input 19 2 7" xfId="12301" xr:uid="{01A2D2E6-D065-49C1-900D-994088BD3BEB}"/>
    <cellStyle name="Input 19 3" xfId="6688" xr:uid="{00000000-0005-0000-0000-0000AC0D0000}"/>
    <cellStyle name="Input 19 3 2" xfId="8366" xr:uid="{00000000-0005-0000-0000-0000AD0D0000}"/>
    <cellStyle name="Input 19 3 2 2" xfId="14104" xr:uid="{DBAF7E86-DCAD-414D-B75B-356F6D94630A}"/>
    <cellStyle name="Input 19 3 3" xfId="9016" xr:uid="{00000000-0005-0000-0000-0000AE0D0000}"/>
    <cellStyle name="Input 19 3 3 2" xfId="14753" xr:uid="{4B4D6645-D7C9-4287-ADED-A5B7ABC6F3CF}"/>
    <cellStyle name="Input 19 3 4" xfId="9664" xr:uid="{00000000-0005-0000-0000-0000AF0D0000}"/>
    <cellStyle name="Input 19 3 4 2" xfId="15400" xr:uid="{70EE0A97-BF76-4A7D-8EFE-6391F6586F88}"/>
    <cellStyle name="Input 19 3 5" xfId="10153" xr:uid="{00000000-0005-0000-0000-0000B00D0000}"/>
    <cellStyle name="Input 19 3 5 2" xfId="15888" xr:uid="{0D4DC41C-F903-42DC-BB65-13C1EBDA3007}"/>
    <cellStyle name="Input 19 3 6" xfId="10597" xr:uid="{00000000-0005-0000-0000-0000B10D0000}"/>
    <cellStyle name="Input 19 3 6 2" xfId="16329" xr:uid="{BF5B880D-EF4D-4632-A29D-BE5F4A76142B}"/>
    <cellStyle name="Input 19 3 7" xfId="12523" xr:uid="{712F8474-2A5B-4542-99FA-43DA136F8716}"/>
    <cellStyle name="Input 19 3 8" xfId="16771" xr:uid="{F2B94733-DE37-440B-BFD3-8691B1B16914}"/>
    <cellStyle name="Input 19 4" xfId="7774" xr:uid="{00000000-0005-0000-0000-0000B20D0000}"/>
    <cellStyle name="Input 19 4 2" xfId="13522" xr:uid="{5F74354B-A9BF-42E9-BC7C-D7335FD70148}"/>
    <cellStyle name="Input 19 4 3" xfId="17141" xr:uid="{037DAB80-EA77-46BD-9262-0AE5FC6C583F}"/>
    <cellStyle name="Input 19 5" xfId="7084" xr:uid="{00000000-0005-0000-0000-0000B30D0000}"/>
    <cellStyle name="Input 19 5 2" xfId="12852" xr:uid="{788810BF-A5CD-4889-8EBC-027BECF702D3}"/>
    <cellStyle name="Input 19 6" xfId="7408" xr:uid="{00000000-0005-0000-0000-0000B40D0000}"/>
    <cellStyle name="Input 19 6 2" xfId="13164" xr:uid="{0D5A4B24-7173-435B-98DF-D195C8BE8170}"/>
    <cellStyle name="Input 19 7" xfId="7538" xr:uid="{00000000-0005-0000-0000-0000B50D0000}"/>
    <cellStyle name="Input 19 7 2" xfId="13292" xr:uid="{E067E0B2-9BFB-46F8-8D17-0E1039067397}"/>
    <cellStyle name="Input 19 8" xfId="11682" xr:uid="{27295BD0-CE3D-4882-9A83-08B851428E74}"/>
    <cellStyle name="Input 2" xfId="58" xr:uid="{00000000-0005-0000-0000-0000B60D0000}"/>
    <cellStyle name="Input 2 10" xfId="2738" xr:uid="{00000000-0005-0000-0000-0000B70D0000}"/>
    <cellStyle name="Input 2 10 2" xfId="11172" xr:uid="{CFD490F0-82D9-4A66-9C2B-4A0BBE7EBF4F}"/>
    <cellStyle name="Input 2 11" xfId="2579" xr:uid="{00000000-0005-0000-0000-0000B80D0000}"/>
    <cellStyle name="Input 2 11 2" xfId="11093" xr:uid="{5B8DC51D-9CBC-45EF-9A25-97FF4D488431}"/>
    <cellStyle name="Input 2 2" xfId="878" xr:uid="{00000000-0005-0000-0000-0000B90D0000}"/>
    <cellStyle name="Input 2 2 10" xfId="10912" xr:uid="{F933FDFE-82B1-4C0A-BF68-0AEDA3CEDEDC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2 2" xfId="14201" xr:uid="{24B97FEA-1A6B-4501-B478-1C36BFCB501E}"/>
    <cellStyle name="Input 2 2 2 2 2 3" xfId="9109" xr:uid="{00000000-0005-0000-0000-0000BE0D0000}"/>
    <cellStyle name="Input 2 2 2 2 2 3 2" xfId="14846" xr:uid="{6EC7FF45-A21C-4F09-8665-9CC26F84DFDA}"/>
    <cellStyle name="Input 2 2 2 2 2 4" xfId="9761" xr:uid="{00000000-0005-0000-0000-0000BF0D0000}"/>
    <cellStyle name="Input 2 2 2 2 2 4 2" xfId="15497" xr:uid="{E7B69077-C7E8-4366-89BF-301C03EAF6BC}"/>
    <cellStyle name="Input 2 2 2 2 2 5" xfId="10249" xr:uid="{00000000-0005-0000-0000-0000C00D0000}"/>
    <cellStyle name="Input 2 2 2 2 2 5 2" xfId="15984" xr:uid="{792F8EE8-66A6-4F80-9968-2FE4E532F6D1}"/>
    <cellStyle name="Input 2 2 2 2 2 6" xfId="10688" xr:uid="{00000000-0005-0000-0000-0000C10D0000}"/>
    <cellStyle name="Input 2 2 2 2 2 6 2" xfId="16404" xr:uid="{CF03616D-142F-4864-ACBC-346904E58DC3}"/>
    <cellStyle name="Input 2 2 2 2 2 7" xfId="12606" xr:uid="{C41967D9-D1D4-4CF2-AC76-E5C8F9912FD8}"/>
    <cellStyle name="Input 2 2 2 2 2 8" xfId="16862" xr:uid="{E07D6798-0C58-4988-809B-6A152A28070F}"/>
    <cellStyle name="Input 2 2 2 2 3" xfId="7980" xr:uid="{00000000-0005-0000-0000-0000C20D0000}"/>
    <cellStyle name="Input 2 2 2 2 3 2" xfId="13720" xr:uid="{50A358AB-2AE2-4AB2-92C9-918DB22F8F5C}"/>
    <cellStyle name="Input 2 2 2 2 3 3" xfId="17219" xr:uid="{51B533FA-D649-49D4-8019-2EDC7BA077E8}"/>
    <cellStyle name="Input 2 2 2 2 4" xfId="7674" xr:uid="{00000000-0005-0000-0000-0000C30D0000}"/>
    <cellStyle name="Input 2 2 2 2 4 2" xfId="13425" xr:uid="{05DBBC4C-EABB-4AF4-9061-F4DD4A94A0CA}"/>
    <cellStyle name="Input 2 2 2 2 5" xfId="7167" xr:uid="{00000000-0005-0000-0000-0000C40D0000}"/>
    <cellStyle name="Input 2 2 2 2 5 2" xfId="12929" xr:uid="{A282C8D6-CEF9-4D63-9D37-C94812C9B486}"/>
    <cellStyle name="Input 2 2 2 2 6" xfId="7684" xr:uid="{00000000-0005-0000-0000-0000C50D0000}"/>
    <cellStyle name="Input 2 2 2 2 6 2" xfId="13435" xr:uid="{BD43B16E-9617-4987-95EB-58B7434E2B8D}"/>
    <cellStyle name="Input 2 2 2 2 7" xfId="11950" xr:uid="{7905C896-B226-43A0-B9DE-CFA3ADEC03E4}"/>
    <cellStyle name="Input 2 2 2 3" xfId="6551" xr:uid="{00000000-0005-0000-0000-0000C60D0000}"/>
    <cellStyle name="Input 2 2 2 3 2" xfId="8231" xr:uid="{00000000-0005-0000-0000-0000C70D0000}"/>
    <cellStyle name="Input 2 2 2 3 2 2" xfId="13969" xr:uid="{98791807-6191-433E-B959-76A56566BD3C}"/>
    <cellStyle name="Input 2 2 2 3 3" xfId="8880" xr:uid="{00000000-0005-0000-0000-0000C80D0000}"/>
    <cellStyle name="Input 2 2 2 3 3 2" xfId="14617" xr:uid="{40DE8241-DD43-406B-9382-00F4C1800F9A}"/>
    <cellStyle name="Input 2 2 2 3 4" xfId="9529" xr:uid="{00000000-0005-0000-0000-0000C90D0000}"/>
    <cellStyle name="Input 2 2 2 3 4 2" xfId="15265" xr:uid="{2EB63AE1-4404-49BA-B4B9-6F218BA4D4E1}"/>
    <cellStyle name="Input 2 2 2 3 5" xfId="10019" xr:uid="{00000000-0005-0000-0000-0000CA0D0000}"/>
    <cellStyle name="Input 2 2 2 3 5 2" xfId="15754" xr:uid="{55FB51F6-4F7F-4AEA-9009-148C5B1581F1}"/>
    <cellStyle name="Input 2 2 2 3 6" xfId="10463" xr:uid="{00000000-0005-0000-0000-0000CB0D0000}"/>
    <cellStyle name="Input 2 2 2 3 6 2" xfId="16196" xr:uid="{86913A2F-D3B2-4560-B09D-5EF366EB331F}"/>
    <cellStyle name="Input 2 2 2 3 7" xfId="12390" xr:uid="{189CCCBD-C819-40E9-A1E1-BFD5D53EBE26}"/>
    <cellStyle name="Input 2 2 2 3 8" xfId="16637" xr:uid="{970A86A8-254A-4A50-B981-BE8CF338F5A2}"/>
    <cellStyle name="Input 2 2 2 4" xfId="7243" xr:uid="{00000000-0005-0000-0000-0000CC0D0000}"/>
    <cellStyle name="Input 2 2 2 4 2" xfId="13001" xr:uid="{4FA91453-F9C1-422B-9486-26A4E676B35A}"/>
    <cellStyle name="Input 2 2 2 4 3" xfId="17079" xr:uid="{228B668B-E455-4EC1-B345-7CE857E2D781}"/>
    <cellStyle name="Input 2 2 2 5" xfId="7866" xr:uid="{00000000-0005-0000-0000-0000CD0D0000}"/>
    <cellStyle name="Input 2 2 2 5 2" xfId="13613" xr:uid="{86FE85F3-A88D-40FA-99C3-E72ED3BD96BD}"/>
    <cellStyle name="Input 2 2 2 6" xfId="7848" xr:uid="{00000000-0005-0000-0000-0000CE0D0000}"/>
    <cellStyle name="Input 2 2 2 6 2" xfId="13596" xr:uid="{9DF3CAB1-7416-4EA6-987D-0935B41FA333}"/>
    <cellStyle name="Input 2 2 2 7" xfId="7854" xr:uid="{00000000-0005-0000-0000-0000CF0D0000}"/>
    <cellStyle name="Input 2 2 2 7 2" xfId="13602" xr:uid="{E05EF870-B4DA-4E32-BF11-E85A5DD7F4AA}"/>
    <cellStyle name="Input 2 2 2 8" xfId="11178" xr:uid="{60BAF09B-E809-411F-AAD6-68397ED3A7D9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2 2" xfId="14202" xr:uid="{E24FD541-A319-4DEA-BCE4-89C5B2FC8AB8}"/>
    <cellStyle name="Input 2 2 3 2 2 3" xfId="9110" xr:uid="{00000000-0005-0000-0000-0000D40D0000}"/>
    <cellStyle name="Input 2 2 3 2 2 3 2" xfId="14847" xr:uid="{1CB1EC32-1A81-421E-B934-C80C6DB78A33}"/>
    <cellStyle name="Input 2 2 3 2 2 4" xfId="9762" xr:uid="{00000000-0005-0000-0000-0000D50D0000}"/>
    <cellStyle name="Input 2 2 3 2 2 4 2" xfId="15498" xr:uid="{A0D1770B-CD4B-4A5B-BC07-35C15970B355}"/>
    <cellStyle name="Input 2 2 3 2 2 5" xfId="10250" xr:uid="{00000000-0005-0000-0000-0000D60D0000}"/>
    <cellStyle name="Input 2 2 3 2 2 5 2" xfId="15985" xr:uid="{001EE2CC-BC8B-4F7A-9320-7E29EEDAFE3F}"/>
    <cellStyle name="Input 2 2 3 2 2 6" xfId="10689" xr:uid="{00000000-0005-0000-0000-0000D70D0000}"/>
    <cellStyle name="Input 2 2 3 2 2 6 2" xfId="16405" xr:uid="{9F2F3702-DF93-4AB1-9107-754479E187B4}"/>
    <cellStyle name="Input 2 2 3 2 2 7" xfId="12607" xr:uid="{AEC3B667-5EFC-41F1-8A6A-3C987BCB4676}"/>
    <cellStyle name="Input 2 2 3 2 2 8" xfId="16863" xr:uid="{A8CEA41A-4D99-4A35-B9FE-C52CD44629A8}"/>
    <cellStyle name="Input 2 2 3 2 3" xfId="7981" xr:uid="{00000000-0005-0000-0000-0000D80D0000}"/>
    <cellStyle name="Input 2 2 3 2 3 2" xfId="13721" xr:uid="{86589CE4-3F86-45D2-895B-A4AD571CE9E4}"/>
    <cellStyle name="Input 2 2 3 2 3 3" xfId="17220" xr:uid="{7DBDD060-2AB2-415A-BE39-0293361D1837}"/>
    <cellStyle name="Input 2 2 3 2 4" xfId="4169" xr:uid="{00000000-0005-0000-0000-0000D90D0000}"/>
    <cellStyle name="Input 2 2 3 2 4 2" xfId="11617" xr:uid="{C956AC0F-EE51-47E5-87FE-46F6144D85AE}"/>
    <cellStyle name="Input 2 2 3 2 5" xfId="7936" xr:uid="{00000000-0005-0000-0000-0000DA0D0000}"/>
    <cellStyle name="Input 2 2 3 2 5 2" xfId="13679" xr:uid="{265A2D82-CC21-4C13-843F-7BB63BC072D6}"/>
    <cellStyle name="Input 2 2 3 2 6" xfId="7347" xr:uid="{00000000-0005-0000-0000-0000DB0D0000}"/>
    <cellStyle name="Input 2 2 3 2 6 2" xfId="13104" xr:uid="{F813EB28-C587-444A-ACBF-73807000FF27}"/>
    <cellStyle name="Input 2 2 3 2 7" xfId="11951" xr:uid="{337F5FC7-DFD5-4626-A581-D592734A55FA}"/>
    <cellStyle name="Input 2 2 3 3" xfId="6552" xr:uid="{00000000-0005-0000-0000-0000DC0D0000}"/>
    <cellStyle name="Input 2 2 3 3 2" xfId="8232" xr:uid="{00000000-0005-0000-0000-0000DD0D0000}"/>
    <cellStyle name="Input 2 2 3 3 2 2" xfId="13970" xr:uid="{19B64400-3AF8-423C-B707-24615F92A156}"/>
    <cellStyle name="Input 2 2 3 3 3" xfId="8881" xr:uid="{00000000-0005-0000-0000-0000DE0D0000}"/>
    <cellStyle name="Input 2 2 3 3 3 2" xfId="14618" xr:uid="{73F221D8-1560-41B4-BEE7-8400EC9C6ADF}"/>
    <cellStyle name="Input 2 2 3 3 4" xfId="9530" xr:uid="{00000000-0005-0000-0000-0000DF0D0000}"/>
    <cellStyle name="Input 2 2 3 3 4 2" xfId="15266" xr:uid="{CA50F96C-AED7-4181-BBE8-C98CC06729BA}"/>
    <cellStyle name="Input 2 2 3 3 5" xfId="10020" xr:uid="{00000000-0005-0000-0000-0000E00D0000}"/>
    <cellStyle name="Input 2 2 3 3 5 2" xfId="15755" xr:uid="{2D40FD5E-ECE5-4E47-976F-292CBE74C1E8}"/>
    <cellStyle name="Input 2 2 3 3 6" xfId="10464" xr:uid="{00000000-0005-0000-0000-0000E10D0000}"/>
    <cellStyle name="Input 2 2 3 3 6 2" xfId="16197" xr:uid="{684C618C-8492-4E72-880A-0734DCC56AB0}"/>
    <cellStyle name="Input 2 2 3 3 7" xfId="12391" xr:uid="{158A0AA3-A02B-4DD0-A184-2BA385AB7025}"/>
    <cellStyle name="Input 2 2 3 3 8" xfId="16638" xr:uid="{95BC4B30-EFE9-4061-BD48-DD9C1D8365D0}"/>
    <cellStyle name="Input 2 2 3 4" xfId="7244" xr:uid="{00000000-0005-0000-0000-0000E20D0000}"/>
    <cellStyle name="Input 2 2 3 4 2" xfId="13002" xr:uid="{AC85F5D1-2C68-44CD-A5CA-66068899FF4C}"/>
    <cellStyle name="Input 2 2 3 4 3" xfId="17080" xr:uid="{919680DA-0182-4C89-8914-48CC658B5DAA}"/>
    <cellStyle name="Input 2 2 3 5" xfId="7309" xr:uid="{00000000-0005-0000-0000-0000E30D0000}"/>
    <cellStyle name="Input 2 2 3 5 2" xfId="13067" xr:uid="{04F74101-020C-4324-8271-6ECE15262270}"/>
    <cellStyle name="Input 2 2 3 6" xfId="2735" xr:uid="{00000000-0005-0000-0000-0000E40D0000}"/>
    <cellStyle name="Input 2 2 3 6 2" xfId="11170" xr:uid="{9B3E45B9-70B8-4DD1-A2FF-8A9417234D26}"/>
    <cellStyle name="Input 2 2 3 7" xfId="7855" xr:uid="{00000000-0005-0000-0000-0000E50D0000}"/>
    <cellStyle name="Input 2 2 3 7 2" xfId="13603" xr:uid="{C9CD011B-4E84-4BC8-BBFD-C6C396C97925}"/>
    <cellStyle name="Input 2 2 3 8" xfId="11179" xr:uid="{7318CBCB-E2AE-484E-87B0-1F93F5A1AB43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2 2" xfId="14200" xr:uid="{73A2B698-6070-48DF-A69D-6CA6EFF82BE6}"/>
    <cellStyle name="Input 2 2 4 2 3" xfId="9108" xr:uid="{00000000-0005-0000-0000-0000E90D0000}"/>
    <cellStyle name="Input 2 2 4 2 3 2" xfId="14845" xr:uid="{24B01039-D62F-4718-8768-EC83E94772D0}"/>
    <cellStyle name="Input 2 2 4 2 4" xfId="9760" xr:uid="{00000000-0005-0000-0000-0000EA0D0000}"/>
    <cellStyle name="Input 2 2 4 2 4 2" xfId="15496" xr:uid="{77D21825-3F2B-4078-ADC9-D4708573D6A4}"/>
    <cellStyle name="Input 2 2 4 2 5" xfId="10248" xr:uid="{00000000-0005-0000-0000-0000EB0D0000}"/>
    <cellStyle name="Input 2 2 4 2 5 2" xfId="15983" xr:uid="{8B7DFF4E-227C-49E7-AC6F-9DB2CDE8447C}"/>
    <cellStyle name="Input 2 2 4 2 6" xfId="10687" xr:uid="{00000000-0005-0000-0000-0000EC0D0000}"/>
    <cellStyle name="Input 2 2 4 2 6 2" xfId="16403" xr:uid="{89D0AB38-29DE-4AD8-A554-CE0882B77516}"/>
    <cellStyle name="Input 2 2 4 2 7" xfId="12605" xr:uid="{B37B0DC3-2296-49DB-A72F-3C165C14D4FE}"/>
    <cellStyle name="Input 2 2 4 2 8" xfId="16861" xr:uid="{F5A54FD4-B403-48FE-84A6-F8603DC1CAD0}"/>
    <cellStyle name="Input 2 2 4 3" xfId="7979" xr:uid="{00000000-0005-0000-0000-0000ED0D0000}"/>
    <cellStyle name="Input 2 2 4 3 2" xfId="13719" xr:uid="{0B782ECE-1E5D-4EEE-A91A-599C66612A1B}"/>
    <cellStyle name="Input 2 2 4 3 3" xfId="17218" xr:uid="{369CF07A-001D-49D5-BF81-E919453E79ED}"/>
    <cellStyle name="Input 2 2 4 4" xfId="7675" xr:uid="{00000000-0005-0000-0000-0000EE0D0000}"/>
    <cellStyle name="Input 2 2 4 4 2" xfId="13426" xr:uid="{C78AE941-1C37-4F35-9CE5-7D864D5A0BDF}"/>
    <cellStyle name="Input 2 2 4 5" xfId="7166" xr:uid="{00000000-0005-0000-0000-0000EF0D0000}"/>
    <cellStyle name="Input 2 2 4 5 2" xfId="12928" xr:uid="{8307AFB1-D7AD-4584-82E6-E37C9443F008}"/>
    <cellStyle name="Input 2 2 4 6" xfId="6773" xr:uid="{00000000-0005-0000-0000-0000F00D0000}"/>
    <cellStyle name="Input 2 2 4 6 2" xfId="12586" xr:uid="{04BB3905-1108-4F88-8D2E-AE5F9DA829B2}"/>
    <cellStyle name="Input 2 2 4 7" xfId="11949" xr:uid="{FEB474CF-2F87-47FA-856F-870EC852F365}"/>
    <cellStyle name="Input 2 2 5" xfId="6550" xr:uid="{00000000-0005-0000-0000-0000F10D0000}"/>
    <cellStyle name="Input 2 2 5 2" xfId="8230" xr:uid="{00000000-0005-0000-0000-0000F20D0000}"/>
    <cellStyle name="Input 2 2 5 2 2" xfId="13968" xr:uid="{8CABF214-80C3-4DDB-86FC-6E0C12B109FA}"/>
    <cellStyle name="Input 2 2 5 3" xfId="8879" xr:uid="{00000000-0005-0000-0000-0000F30D0000}"/>
    <cellStyle name="Input 2 2 5 3 2" xfId="14616" xr:uid="{A008880F-CF5E-4933-AC54-AAA500DBC2AB}"/>
    <cellStyle name="Input 2 2 5 4" xfId="9528" xr:uid="{00000000-0005-0000-0000-0000F40D0000}"/>
    <cellStyle name="Input 2 2 5 4 2" xfId="15264" xr:uid="{8B6D4A87-05B4-4C7B-89A2-8831A9E4F10D}"/>
    <cellStyle name="Input 2 2 5 5" xfId="10018" xr:uid="{00000000-0005-0000-0000-0000F50D0000}"/>
    <cellStyle name="Input 2 2 5 5 2" xfId="15753" xr:uid="{A117FA8D-E59F-46DA-8D0F-D85174D3375A}"/>
    <cellStyle name="Input 2 2 5 6" xfId="10462" xr:uid="{00000000-0005-0000-0000-0000F60D0000}"/>
    <cellStyle name="Input 2 2 5 6 2" xfId="16195" xr:uid="{5EF4CAE1-B75A-4F97-8FB3-D01554D6C548}"/>
    <cellStyle name="Input 2 2 5 7" xfId="12389" xr:uid="{EC6A3BA0-E68C-49B2-B18A-11EF0D7DAE9A}"/>
    <cellStyle name="Input 2 2 5 8" xfId="16636" xr:uid="{4CB7A29F-4BB8-4C3E-8369-E7ECFCFA7A97}"/>
    <cellStyle name="Input 2 2 6" xfId="7242" xr:uid="{00000000-0005-0000-0000-0000F70D0000}"/>
    <cellStyle name="Input 2 2 6 2" xfId="13000" xr:uid="{09EE079B-2BAE-4879-81AE-44FB7BCF5B30}"/>
    <cellStyle name="Input 2 2 6 3" xfId="17078" xr:uid="{3B54D7B5-F953-4B38-8D54-8E03DEEB0767}"/>
    <cellStyle name="Input 2 2 7" xfId="7867" xr:uid="{00000000-0005-0000-0000-0000F80D0000}"/>
    <cellStyle name="Input 2 2 7 2" xfId="13614" xr:uid="{9D1303B6-4C5C-4C4D-BA7E-13CB9BB9901B}"/>
    <cellStyle name="Input 2 2 8" xfId="2736" xr:uid="{00000000-0005-0000-0000-0000F90D0000}"/>
    <cellStyle name="Input 2 2 8 2" xfId="11171" xr:uid="{178B21C1-AA1C-4DBC-8861-F53AE8F7AECD}"/>
    <cellStyle name="Input 2 2 9" xfId="7853" xr:uid="{00000000-0005-0000-0000-0000FA0D0000}"/>
    <cellStyle name="Input 2 2 9 2" xfId="13601" xr:uid="{A3AECE12-B206-44B7-A05B-EC832C4B495D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2 2" xfId="14203" xr:uid="{F92FAED0-4028-4BD1-9433-64EE8E65682D}"/>
    <cellStyle name="Input 2 3 2 2 3" xfId="9111" xr:uid="{00000000-0005-0000-0000-0000FF0D0000}"/>
    <cellStyle name="Input 2 3 2 2 3 2" xfId="14848" xr:uid="{4935BA0A-23A2-47C3-9B69-02E9E994827D}"/>
    <cellStyle name="Input 2 3 2 2 4" xfId="9763" xr:uid="{00000000-0005-0000-0000-0000000E0000}"/>
    <cellStyle name="Input 2 3 2 2 4 2" xfId="15499" xr:uid="{694A777E-72FA-4068-BA7D-DFFC018F9126}"/>
    <cellStyle name="Input 2 3 2 2 5" xfId="10251" xr:uid="{00000000-0005-0000-0000-0000010E0000}"/>
    <cellStyle name="Input 2 3 2 2 5 2" xfId="15986" xr:uid="{43447CD5-7183-41BD-BEE8-46B7E21650BC}"/>
    <cellStyle name="Input 2 3 2 2 6" xfId="10690" xr:uid="{00000000-0005-0000-0000-0000020E0000}"/>
    <cellStyle name="Input 2 3 2 2 6 2" xfId="16406" xr:uid="{841C735E-5E84-482C-AFD8-BC2545603518}"/>
    <cellStyle name="Input 2 3 2 2 7" xfId="12608" xr:uid="{218CBE4A-B9F4-49B4-98D3-3063ACAE355A}"/>
    <cellStyle name="Input 2 3 2 2 8" xfId="16864" xr:uid="{1CF8DDDF-5BC8-4721-BDD6-C313850E9AB4}"/>
    <cellStyle name="Input 2 3 2 3" xfId="7982" xr:uid="{00000000-0005-0000-0000-0000030E0000}"/>
    <cellStyle name="Input 2 3 2 3 2" xfId="13722" xr:uid="{50E3D540-F725-45E2-B236-4F55167861B4}"/>
    <cellStyle name="Input 2 3 2 3 3" xfId="17221" xr:uid="{A54622A7-1ED5-4E0C-B243-5F0DD1B389CA}"/>
    <cellStyle name="Input 2 3 2 4" xfId="4175" xr:uid="{00000000-0005-0000-0000-0000040E0000}"/>
    <cellStyle name="Input 2 3 2 4 2" xfId="11618" xr:uid="{A153683B-7C38-4D66-8E8B-F90C1F500554}"/>
    <cellStyle name="Input 2 3 2 5" xfId="7937" xr:uid="{00000000-0005-0000-0000-0000050E0000}"/>
    <cellStyle name="Input 2 3 2 5 2" xfId="13680" xr:uid="{2095DBD9-7089-4557-87FC-AB60BB7C842B}"/>
    <cellStyle name="Input 2 3 2 6" xfId="7619" xr:uid="{00000000-0005-0000-0000-0000060E0000}"/>
    <cellStyle name="Input 2 3 2 6 2" xfId="13372" xr:uid="{7504D05D-B987-42B8-98B1-BFAB5B745254}"/>
    <cellStyle name="Input 2 3 2 7" xfId="11952" xr:uid="{0E40E438-25E2-4C40-BEFD-11C04E037D4E}"/>
    <cellStyle name="Input 2 3 3" xfId="6553" xr:uid="{00000000-0005-0000-0000-0000070E0000}"/>
    <cellStyle name="Input 2 3 3 2" xfId="8233" xr:uid="{00000000-0005-0000-0000-0000080E0000}"/>
    <cellStyle name="Input 2 3 3 2 2" xfId="13971" xr:uid="{068FEDD9-820A-4B1E-BA98-5563A4E3D3CF}"/>
    <cellStyle name="Input 2 3 3 3" xfId="8882" xr:uid="{00000000-0005-0000-0000-0000090E0000}"/>
    <cellStyle name="Input 2 3 3 3 2" xfId="14619" xr:uid="{ADFD5F7F-65E8-4EFF-8A3F-400663302483}"/>
    <cellStyle name="Input 2 3 3 4" xfId="9531" xr:uid="{00000000-0005-0000-0000-00000A0E0000}"/>
    <cellStyle name="Input 2 3 3 4 2" xfId="15267" xr:uid="{3FB63330-4CBF-4206-80AF-07EA10BA9232}"/>
    <cellStyle name="Input 2 3 3 5" xfId="10021" xr:uid="{00000000-0005-0000-0000-00000B0E0000}"/>
    <cellStyle name="Input 2 3 3 5 2" xfId="15756" xr:uid="{1DCBFC69-F749-4CAA-BD9D-AEB70264B91A}"/>
    <cellStyle name="Input 2 3 3 6" xfId="10465" xr:uid="{00000000-0005-0000-0000-00000C0E0000}"/>
    <cellStyle name="Input 2 3 3 6 2" xfId="16198" xr:uid="{8F345E23-37BD-49C0-B6C3-9C42C89DEEE1}"/>
    <cellStyle name="Input 2 3 3 7" xfId="12392" xr:uid="{2732C7E9-AE2A-4235-AD87-C08EA7D85288}"/>
    <cellStyle name="Input 2 3 3 8" xfId="16639" xr:uid="{17DCF3D4-7B4B-4CBF-A07D-C1D93487BDAC}"/>
    <cellStyle name="Input 2 3 4" xfId="7245" xr:uid="{00000000-0005-0000-0000-00000D0E0000}"/>
    <cellStyle name="Input 2 3 4 2" xfId="13003" xr:uid="{C643FD4B-9546-4B71-9D8F-692BC745952C}"/>
    <cellStyle name="Input 2 3 4 3" xfId="17081" xr:uid="{D6A3D938-F33C-4D5E-B9C4-652E511DF4E2}"/>
    <cellStyle name="Input 2 3 5" xfId="7308" xr:uid="{00000000-0005-0000-0000-00000E0E0000}"/>
    <cellStyle name="Input 2 3 5 2" xfId="13066" xr:uid="{94CEC6EE-DF67-4B83-82C1-2A48CD794B37}"/>
    <cellStyle name="Input 2 3 6" xfId="2734" xr:uid="{00000000-0005-0000-0000-00000F0E0000}"/>
    <cellStyle name="Input 2 3 6 2" xfId="11169" xr:uid="{453B13E8-6372-4194-B639-0B3888E5DB31}"/>
    <cellStyle name="Input 2 3 7" xfId="7458" xr:uid="{00000000-0005-0000-0000-0000100E0000}"/>
    <cellStyle name="Input 2 3 7 2" xfId="13213" xr:uid="{3FF09726-9140-421E-8975-94830742CC71}"/>
    <cellStyle name="Input 2 3 8" xfId="11180" xr:uid="{9C45BECB-FFDC-4EA3-AF06-FA76669316F2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2 2" xfId="14204" xr:uid="{95A3E75A-C24D-45F6-92C9-B0EAC6C9699F}"/>
    <cellStyle name="Input 2 4 2 2 3" xfId="9112" xr:uid="{00000000-0005-0000-0000-0000150E0000}"/>
    <cellStyle name="Input 2 4 2 2 3 2" xfId="14849" xr:uid="{4E715C4A-E19D-4357-B6A9-C663891E3006}"/>
    <cellStyle name="Input 2 4 2 2 4" xfId="9764" xr:uid="{00000000-0005-0000-0000-0000160E0000}"/>
    <cellStyle name="Input 2 4 2 2 4 2" xfId="15500" xr:uid="{625607C8-56F4-463E-B2D6-7A14E1A57507}"/>
    <cellStyle name="Input 2 4 2 2 5" xfId="10252" xr:uid="{00000000-0005-0000-0000-0000170E0000}"/>
    <cellStyle name="Input 2 4 2 2 5 2" xfId="15987" xr:uid="{2400BC8E-30EA-4623-8970-FA6B2F7CA2DC}"/>
    <cellStyle name="Input 2 4 2 2 6" xfId="10691" xr:uid="{00000000-0005-0000-0000-0000180E0000}"/>
    <cellStyle name="Input 2 4 2 2 6 2" xfId="16407" xr:uid="{C2D22733-E1BB-4AB0-9249-8BEE27031C2C}"/>
    <cellStyle name="Input 2 4 2 2 7" xfId="12609" xr:uid="{906E4C21-48D8-47C8-92B8-C7CD128E4639}"/>
    <cellStyle name="Input 2 4 2 2 8" xfId="16865" xr:uid="{CAC7818E-1A38-4C78-99F9-D6FF12BC9144}"/>
    <cellStyle name="Input 2 4 2 3" xfId="7983" xr:uid="{00000000-0005-0000-0000-0000190E0000}"/>
    <cellStyle name="Input 2 4 2 3 2" xfId="13723" xr:uid="{8EB29899-2443-4B5B-BA14-502E359FD16F}"/>
    <cellStyle name="Input 2 4 2 3 3" xfId="17222" xr:uid="{9AE345BE-D4B2-410C-9D11-FC183F8EE95F}"/>
    <cellStyle name="Input 2 4 2 4" xfId="7673" xr:uid="{00000000-0005-0000-0000-00001A0E0000}"/>
    <cellStyle name="Input 2 4 2 4 2" xfId="13424" xr:uid="{239E228B-7936-4B58-8DEF-DE8159BA0A40}"/>
    <cellStyle name="Input 2 4 2 5" xfId="7938" xr:uid="{00000000-0005-0000-0000-00001B0E0000}"/>
    <cellStyle name="Input 2 4 2 5 2" xfId="13681" xr:uid="{4B7B547D-FF9D-41A1-A4F6-7B927B13464E}"/>
    <cellStyle name="Input 2 4 2 6" xfId="7703" xr:uid="{00000000-0005-0000-0000-00001C0E0000}"/>
    <cellStyle name="Input 2 4 2 6 2" xfId="13454" xr:uid="{4FDFE295-8485-4B4C-9CF2-45029576FE03}"/>
    <cellStyle name="Input 2 4 2 7" xfId="11953" xr:uid="{35DC5EBD-8647-46D4-B9EC-5FD98A2E4CBC}"/>
    <cellStyle name="Input 2 4 3" xfId="6554" xr:uid="{00000000-0005-0000-0000-00001D0E0000}"/>
    <cellStyle name="Input 2 4 3 2" xfId="8234" xr:uid="{00000000-0005-0000-0000-00001E0E0000}"/>
    <cellStyle name="Input 2 4 3 2 2" xfId="13972" xr:uid="{E4092272-D42E-4317-802D-848ABD3CFD2D}"/>
    <cellStyle name="Input 2 4 3 3" xfId="8883" xr:uid="{00000000-0005-0000-0000-00001F0E0000}"/>
    <cellStyle name="Input 2 4 3 3 2" xfId="14620" xr:uid="{85A11007-089F-48E7-B203-805FC42EF61F}"/>
    <cellStyle name="Input 2 4 3 4" xfId="9532" xr:uid="{00000000-0005-0000-0000-0000200E0000}"/>
    <cellStyle name="Input 2 4 3 4 2" xfId="15268" xr:uid="{2364F51C-E9EE-49B1-9EA5-9B66626BA8BD}"/>
    <cellStyle name="Input 2 4 3 5" xfId="10022" xr:uid="{00000000-0005-0000-0000-0000210E0000}"/>
    <cellStyle name="Input 2 4 3 5 2" xfId="15757" xr:uid="{204D24BA-B90E-4B7F-A492-7C6769A45AFD}"/>
    <cellStyle name="Input 2 4 3 6" xfId="10466" xr:uid="{00000000-0005-0000-0000-0000220E0000}"/>
    <cellStyle name="Input 2 4 3 6 2" xfId="16199" xr:uid="{6F09A032-0902-4B52-B95F-EEFCF02BC373}"/>
    <cellStyle name="Input 2 4 3 7" xfId="12393" xr:uid="{1345FDD5-D879-4003-8379-0429D3745F40}"/>
    <cellStyle name="Input 2 4 3 8" xfId="16640" xr:uid="{3B687283-6A79-4F82-8549-C97B37CA5712}"/>
    <cellStyle name="Input 2 4 4" xfId="7246" xr:uid="{00000000-0005-0000-0000-0000230E0000}"/>
    <cellStyle name="Input 2 4 4 2" xfId="13004" xr:uid="{EBE0CDE8-CD12-45B1-A008-42CE5E4B57B5}"/>
    <cellStyle name="Input 2 4 4 3" xfId="17082" xr:uid="{C4FEE988-610F-4E96-9BF6-13C7947FB1DC}"/>
    <cellStyle name="Input 2 4 5" xfId="8018" xr:uid="{00000000-0005-0000-0000-0000240E0000}"/>
    <cellStyle name="Input 2 4 5 2" xfId="13757" xr:uid="{7962F413-2214-426D-B781-3EC985D37C2F}"/>
    <cellStyle name="Input 2 4 6" xfId="2732" xr:uid="{00000000-0005-0000-0000-0000250E0000}"/>
    <cellStyle name="Input 2 4 6 2" xfId="11168" xr:uid="{F2314054-B434-490A-B9D2-478A55D46BF3}"/>
    <cellStyle name="Input 2 4 7" xfId="9491" xr:uid="{00000000-0005-0000-0000-0000260E0000}"/>
    <cellStyle name="Input 2 4 7 2" xfId="15227" xr:uid="{C36ADA2B-B62B-48D6-B173-E9A59E3C6B2B}"/>
    <cellStyle name="Input 2 4 8" xfId="11181" xr:uid="{A534C901-D871-4457-BAE0-2F9E10CFC762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2 2" xfId="14205" xr:uid="{00427196-5D6B-43A3-AE53-81D081F42C2E}"/>
    <cellStyle name="Input 2 5 2 2 3" xfId="9113" xr:uid="{00000000-0005-0000-0000-00002B0E0000}"/>
    <cellStyle name="Input 2 5 2 2 3 2" xfId="14850" xr:uid="{FD8B0428-CD43-44E3-AE45-8E09C8D9A848}"/>
    <cellStyle name="Input 2 5 2 2 4" xfId="9765" xr:uid="{00000000-0005-0000-0000-00002C0E0000}"/>
    <cellStyle name="Input 2 5 2 2 4 2" xfId="15501" xr:uid="{F8604CEF-3C45-4F7E-9436-4FC682AEAEF2}"/>
    <cellStyle name="Input 2 5 2 2 5" xfId="10253" xr:uid="{00000000-0005-0000-0000-00002D0E0000}"/>
    <cellStyle name="Input 2 5 2 2 5 2" xfId="15988" xr:uid="{481D925F-F7F7-46D5-9482-EED6622AF5CC}"/>
    <cellStyle name="Input 2 5 2 2 6" xfId="10692" xr:uid="{00000000-0005-0000-0000-00002E0E0000}"/>
    <cellStyle name="Input 2 5 2 2 6 2" xfId="16408" xr:uid="{D3F158C4-60D8-4F62-BF70-55A8DE920869}"/>
    <cellStyle name="Input 2 5 2 2 7" xfId="12610" xr:uid="{12738722-8CCE-4C44-AF5A-A4A30859398E}"/>
    <cellStyle name="Input 2 5 2 2 8" xfId="16866" xr:uid="{7305D8E2-3EC1-4D15-A6A9-4B742F3C6442}"/>
    <cellStyle name="Input 2 5 2 3" xfId="7984" xr:uid="{00000000-0005-0000-0000-00002F0E0000}"/>
    <cellStyle name="Input 2 5 2 3 2" xfId="13724" xr:uid="{9C852C88-5E47-4797-A209-9EB6F3BBF936}"/>
    <cellStyle name="Input 2 5 2 3 3" xfId="17223" xr:uid="{62B83605-34A1-4FA7-A71C-3F4FAD1F420E}"/>
    <cellStyle name="Input 2 5 2 4" xfId="4192" xr:uid="{00000000-0005-0000-0000-0000300E0000}"/>
    <cellStyle name="Input 2 5 2 4 2" xfId="11619" xr:uid="{0368EA8D-68D9-4456-844F-53BD99C5FFBE}"/>
    <cellStyle name="Input 2 5 2 5" xfId="7939" xr:uid="{00000000-0005-0000-0000-0000310E0000}"/>
    <cellStyle name="Input 2 5 2 5 2" xfId="13682" xr:uid="{D9DEE380-0455-48DA-A8FB-604BD16E131D}"/>
    <cellStyle name="Input 2 5 2 6" xfId="7685" xr:uid="{00000000-0005-0000-0000-0000320E0000}"/>
    <cellStyle name="Input 2 5 2 6 2" xfId="13436" xr:uid="{05029472-F16F-470F-A183-00161B2DD40A}"/>
    <cellStyle name="Input 2 5 2 7" xfId="11954" xr:uid="{EFC2F989-2F7C-4560-A41C-67DCB6CE8E0E}"/>
    <cellStyle name="Input 2 5 3" xfId="6555" xr:uid="{00000000-0005-0000-0000-0000330E0000}"/>
    <cellStyle name="Input 2 5 3 2" xfId="8235" xr:uid="{00000000-0005-0000-0000-0000340E0000}"/>
    <cellStyle name="Input 2 5 3 2 2" xfId="13973" xr:uid="{D361EE0D-8E4B-4719-8BE8-960780DAE880}"/>
    <cellStyle name="Input 2 5 3 3" xfId="8884" xr:uid="{00000000-0005-0000-0000-0000350E0000}"/>
    <cellStyle name="Input 2 5 3 3 2" xfId="14621" xr:uid="{E7346306-D233-4937-AA12-AB4BF887C2B5}"/>
    <cellStyle name="Input 2 5 3 4" xfId="9533" xr:uid="{00000000-0005-0000-0000-0000360E0000}"/>
    <cellStyle name="Input 2 5 3 4 2" xfId="15269" xr:uid="{B5C4A1B8-AC4A-400E-BF25-AB11D984ADBC}"/>
    <cellStyle name="Input 2 5 3 5" xfId="10023" xr:uid="{00000000-0005-0000-0000-0000370E0000}"/>
    <cellStyle name="Input 2 5 3 5 2" xfId="15758" xr:uid="{E9CC6BF6-84A3-4AB8-A901-8F3D958AF71E}"/>
    <cellStyle name="Input 2 5 3 6" xfId="10467" xr:uid="{00000000-0005-0000-0000-0000380E0000}"/>
    <cellStyle name="Input 2 5 3 6 2" xfId="16200" xr:uid="{BAF8B488-8E37-4984-9C5E-723BAFA672EA}"/>
    <cellStyle name="Input 2 5 3 7" xfId="12394" xr:uid="{A99E2889-4712-434C-A33F-E4D06D2FC5CC}"/>
    <cellStyle name="Input 2 5 3 8" xfId="16641" xr:uid="{32AFB7D2-CAF8-4226-A3E2-D273A5394012}"/>
    <cellStyle name="Input 2 5 4" xfId="7247" xr:uid="{00000000-0005-0000-0000-0000390E0000}"/>
    <cellStyle name="Input 2 5 4 2" xfId="13005" xr:uid="{05BBD5F8-9F83-4A37-88C8-F8FE100E8A69}"/>
    <cellStyle name="Input 2 5 4 3" xfId="17083" xr:uid="{157A3C4B-4DAB-493E-8CF0-FBBF00B21DFF}"/>
    <cellStyle name="Input 2 5 5" xfId="7307" xr:uid="{00000000-0005-0000-0000-00003A0E0000}"/>
    <cellStyle name="Input 2 5 5 2" xfId="13065" xr:uid="{C28D4277-6DAF-4944-AAEB-D3B8B6BCBF67}"/>
    <cellStyle name="Input 2 5 6" xfId="7715" xr:uid="{00000000-0005-0000-0000-00003B0E0000}"/>
    <cellStyle name="Input 2 5 6 2" xfId="13465" xr:uid="{22273A09-0565-44E2-97E4-877FB4939DBF}"/>
    <cellStyle name="Input 2 5 7" xfId="7459" xr:uid="{00000000-0005-0000-0000-00003C0E0000}"/>
    <cellStyle name="Input 2 5 7 2" xfId="13214" xr:uid="{C78BC0C0-D6F7-43E5-8C95-3F00374AFBF5}"/>
    <cellStyle name="Input 2 5 8" xfId="11182" xr:uid="{C03541CF-8666-44F4-9490-D9BFC10BFCB9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2 2" xfId="14199" xr:uid="{14B35644-ECA2-4646-8C92-631DD91271DB}"/>
    <cellStyle name="Input 2 6 2 3" xfId="9107" xr:uid="{00000000-0005-0000-0000-0000400E0000}"/>
    <cellStyle name="Input 2 6 2 3 2" xfId="14844" xr:uid="{D4896640-932A-49EA-BC24-2CB70335059A}"/>
    <cellStyle name="Input 2 6 2 4" xfId="9759" xr:uid="{00000000-0005-0000-0000-0000410E0000}"/>
    <cellStyle name="Input 2 6 2 4 2" xfId="15495" xr:uid="{6F65C335-F78C-4544-B9B6-2A220B76E87D}"/>
    <cellStyle name="Input 2 6 2 5" xfId="10247" xr:uid="{00000000-0005-0000-0000-0000420E0000}"/>
    <cellStyle name="Input 2 6 2 5 2" xfId="15982" xr:uid="{0236B900-F7B9-4DA4-97C5-CDEF97364FC2}"/>
    <cellStyle name="Input 2 6 2 6" xfId="10686" xr:uid="{00000000-0005-0000-0000-0000430E0000}"/>
    <cellStyle name="Input 2 6 2 6 2" xfId="16402" xr:uid="{68F6CF21-71D5-402C-A9B1-FDCA175A4B06}"/>
    <cellStyle name="Input 2 6 2 7" xfId="12604" xr:uid="{D3B4E9DE-C641-4C0A-86DE-8D59CE3F903A}"/>
    <cellStyle name="Input 2 6 2 8" xfId="16860" xr:uid="{C8D0DEDA-BC30-488A-8E90-3554CE635FE2}"/>
    <cellStyle name="Input 2 6 3" xfId="7978" xr:uid="{00000000-0005-0000-0000-0000440E0000}"/>
    <cellStyle name="Input 2 6 3 2" xfId="13718" xr:uid="{9E2BD529-05C4-4EFB-9CF1-8FD2066FDBAF}"/>
    <cellStyle name="Input 2 6 3 3" xfId="17217" xr:uid="{3E93C536-A8C9-4A00-BDB2-633FBD859E7C}"/>
    <cellStyle name="Input 2 6 4" xfId="7676" xr:uid="{00000000-0005-0000-0000-0000450E0000}"/>
    <cellStyle name="Input 2 6 4 2" xfId="13427" xr:uid="{E5B4D333-B4A1-4BC6-A7A0-D6AA4CABFEF6}"/>
    <cellStyle name="Input 2 6 5" xfId="7165" xr:uid="{00000000-0005-0000-0000-0000460E0000}"/>
    <cellStyle name="Input 2 6 5 2" xfId="12927" xr:uid="{38BBEED4-5534-47DF-B6DC-3DAD4623A755}"/>
    <cellStyle name="Input 2 6 6" xfId="3830" xr:uid="{00000000-0005-0000-0000-0000470E0000}"/>
    <cellStyle name="Input 2 6 6 2" xfId="11548" xr:uid="{772FF13B-0B91-4E73-9322-8E21E24AF22D}"/>
    <cellStyle name="Input 2 6 7" xfId="11948" xr:uid="{5FAEB846-4CB6-4C46-BBA5-5232DDC15E2A}"/>
    <cellStyle name="Input 2 7" xfId="6549" xr:uid="{00000000-0005-0000-0000-0000480E0000}"/>
    <cellStyle name="Input 2 7 2" xfId="8229" xr:uid="{00000000-0005-0000-0000-0000490E0000}"/>
    <cellStyle name="Input 2 7 2 2" xfId="13967" xr:uid="{1074D394-6D70-4A25-BDA4-2516A547671F}"/>
    <cellStyle name="Input 2 7 3" xfId="8878" xr:uid="{00000000-0005-0000-0000-00004A0E0000}"/>
    <cellStyle name="Input 2 7 3 2" xfId="14615" xr:uid="{35B1D373-1B7D-48C9-A7BF-BB63EFFE2E3F}"/>
    <cellStyle name="Input 2 7 4" xfId="9527" xr:uid="{00000000-0005-0000-0000-00004B0E0000}"/>
    <cellStyle name="Input 2 7 4 2" xfId="15263" xr:uid="{75C0588F-D8A3-4EE3-A084-B769DC6EF066}"/>
    <cellStyle name="Input 2 7 5" xfId="10017" xr:uid="{00000000-0005-0000-0000-00004C0E0000}"/>
    <cellStyle name="Input 2 7 5 2" xfId="15752" xr:uid="{B7927DF9-FFB7-4536-B360-9A8688AD89CF}"/>
    <cellStyle name="Input 2 7 6" xfId="10461" xr:uid="{00000000-0005-0000-0000-00004D0E0000}"/>
    <cellStyle name="Input 2 7 6 2" xfId="16194" xr:uid="{F30DBF88-C1FA-4FB7-9B5E-4D9C542D5F3F}"/>
    <cellStyle name="Input 2 7 7" xfId="12388" xr:uid="{33C72C9A-F1F7-41F5-8E78-FBAB58C81AA3}"/>
    <cellStyle name="Input 2 7 8" xfId="16635" xr:uid="{1A5C2E12-94C9-4927-91D5-4C854014DD28}"/>
    <cellStyle name="Input 2 8" xfId="7241" xr:uid="{00000000-0005-0000-0000-00004E0E0000}"/>
    <cellStyle name="Input 2 8 2" xfId="12999" xr:uid="{7DB3921B-6924-47DD-873B-378587F7C3D9}"/>
    <cellStyle name="Input 2 8 3" xfId="17077" xr:uid="{8B479B8A-6E38-4AB7-A169-B8A47D3E4531}"/>
    <cellStyle name="Input 2 9" xfId="7868" xr:uid="{00000000-0005-0000-0000-00004F0E0000}"/>
    <cellStyle name="Input 2 9 2" xfId="13615" xr:uid="{52E547CA-BFCB-4F2B-9A8E-73F7C46D16F6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2 2" xfId="14340" xr:uid="{81CF6A44-9AC1-4FB8-845A-32C1B5ACF167}"/>
    <cellStyle name="Input 20 2 2 3" xfId="9248" xr:uid="{00000000-0005-0000-0000-0000540E0000}"/>
    <cellStyle name="Input 20 2 2 3 2" xfId="14985" xr:uid="{492B8D28-7A22-465C-A420-03F9DBEA3FFD}"/>
    <cellStyle name="Input 20 2 2 4" xfId="9900" xr:uid="{00000000-0005-0000-0000-0000550E0000}"/>
    <cellStyle name="Input 20 2 2 4 2" xfId="15636" xr:uid="{F6005329-26A0-4E3F-B1D0-97A887BBFB4C}"/>
    <cellStyle name="Input 20 2 2 5" xfId="10388" xr:uid="{00000000-0005-0000-0000-0000560E0000}"/>
    <cellStyle name="Input 20 2 2 5 2" xfId="16123" xr:uid="{1FBD7EDC-24D2-46A1-B825-61A77D884B08}"/>
    <cellStyle name="Input 20 2 2 6" xfId="10827" xr:uid="{00000000-0005-0000-0000-0000570E0000}"/>
    <cellStyle name="Input 20 2 2 6 2" xfId="16536" xr:uid="{21FA7BF7-5378-4230-B953-0F795A70E57E}"/>
    <cellStyle name="Input 20 2 2 7" xfId="12738" xr:uid="{E2B3C09F-0357-45E6-88C2-E28FC5F5B3E6}"/>
    <cellStyle name="Input 20 2 2 8" xfId="17001" xr:uid="{FE2AB63B-9CA3-4632-986B-A17FA36D4CE4}"/>
    <cellStyle name="Input 20 2 3" xfId="8151" xr:uid="{00000000-0005-0000-0000-0000580E0000}"/>
    <cellStyle name="Input 20 2 3 2" xfId="13890" xr:uid="{2D8C2429-76B5-4F47-8901-EA25FEEF59FA}"/>
    <cellStyle name="Input 20 2 3 3" xfId="17274" xr:uid="{52C62CE9-11FB-4E9F-9F84-10314C464D14}"/>
    <cellStyle name="Input 20 2 4" xfId="8802" xr:uid="{00000000-0005-0000-0000-0000590E0000}"/>
    <cellStyle name="Input 20 2 4 2" xfId="14539" xr:uid="{27ECF876-C3CA-43FC-B138-33540171F85B}"/>
    <cellStyle name="Input 20 2 5" xfId="9442" xr:uid="{00000000-0005-0000-0000-00005A0E0000}"/>
    <cellStyle name="Input 20 2 5 2" xfId="15178" xr:uid="{DCDD578E-3FFF-48AD-BB35-08A1EEDD22F8}"/>
    <cellStyle name="Input 20 2 6" xfId="3075" xr:uid="{00000000-0005-0000-0000-00005B0E0000}"/>
    <cellStyle name="Input 20 2 6 2" xfId="11282" xr:uid="{F00B3432-3902-4AA9-A6AE-CE554851B0EB}"/>
    <cellStyle name="Input 20 2 7" xfId="12302" xr:uid="{EE0B7296-925A-4567-8EE7-857BE2C29737}"/>
    <cellStyle name="Input 20 3" xfId="6689" xr:uid="{00000000-0005-0000-0000-00005C0E0000}"/>
    <cellStyle name="Input 20 3 2" xfId="8367" xr:uid="{00000000-0005-0000-0000-00005D0E0000}"/>
    <cellStyle name="Input 20 3 2 2" xfId="14105" xr:uid="{431316C9-601E-4CCA-845C-278D0D38C59A}"/>
    <cellStyle name="Input 20 3 3" xfId="9017" xr:uid="{00000000-0005-0000-0000-00005E0E0000}"/>
    <cellStyle name="Input 20 3 3 2" xfId="14754" xr:uid="{98F0B051-2027-4185-AC80-2677E5E74138}"/>
    <cellStyle name="Input 20 3 4" xfId="9665" xr:uid="{00000000-0005-0000-0000-00005F0E0000}"/>
    <cellStyle name="Input 20 3 4 2" xfId="15401" xr:uid="{E7CE4742-6E25-4171-BA48-E6242D837A3E}"/>
    <cellStyle name="Input 20 3 5" xfId="10154" xr:uid="{00000000-0005-0000-0000-0000600E0000}"/>
    <cellStyle name="Input 20 3 5 2" xfId="15889" xr:uid="{4C212076-140F-44E9-956B-9F59AC9246D8}"/>
    <cellStyle name="Input 20 3 6" xfId="10598" xr:uid="{00000000-0005-0000-0000-0000610E0000}"/>
    <cellStyle name="Input 20 3 6 2" xfId="16330" xr:uid="{107A0CFE-7BE5-439E-936D-5529B347FC38}"/>
    <cellStyle name="Input 20 3 7" xfId="12524" xr:uid="{AEE7D331-D456-4496-A220-C24F64BF8213}"/>
    <cellStyle name="Input 20 3 8" xfId="16772" xr:uid="{510570DD-306B-4B87-9443-F5819E5864E5}"/>
    <cellStyle name="Input 20 4" xfId="7775" xr:uid="{00000000-0005-0000-0000-0000620E0000}"/>
    <cellStyle name="Input 20 4 2" xfId="13523" xr:uid="{4EF1FCC9-9B24-49BA-9C53-B3BFF0F7080D}"/>
    <cellStyle name="Input 20 4 3" xfId="17142" xr:uid="{4721F807-C54A-4666-9BBE-AB87DA6C5F1A}"/>
    <cellStyle name="Input 20 5" xfId="7083" xr:uid="{00000000-0005-0000-0000-0000630E0000}"/>
    <cellStyle name="Input 20 5 2" xfId="12851" xr:uid="{8910CACA-6250-49F1-ACAF-CDC6511F3B1B}"/>
    <cellStyle name="Input 20 6" xfId="7409" xr:uid="{00000000-0005-0000-0000-0000640E0000}"/>
    <cellStyle name="Input 20 6 2" xfId="13165" xr:uid="{23D67EA6-477B-4080-8F3E-E4B770BD85C4}"/>
    <cellStyle name="Input 20 7" xfId="7539" xr:uid="{00000000-0005-0000-0000-0000650E0000}"/>
    <cellStyle name="Input 20 7 2" xfId="13293" xr:uid="{558605DD-3AE7-47D9-B6E2-356DB58D2C7B}"/>
    <cellStyle name="Input 20 8" xfId="11683" xr:uid="{DFF01528-18F0-4693-B834-97BE4C825111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2 2" xfId="14341" xr:uid="{D54E8E41-8162-4D27-B59E-6EB0CD90F320}"/>
    <cellStyle name="Input 21 2 2 3" xfId="9249" xr:uid="{00000000-0005-0000-0000-00006A0E0000}"/>
    <cellStyle name="Input 21 2 2 3 2" xfId="14986" xr:uid="{18FA8DC8-EEF6-4BAC-9D91-5131532C3E60}"/>
    <cellStyle name="Input 21 2 2 4" xfId="9901" xr:uid="{00000000-0005-0000-0000-00006B0E0000}"/>
    <cellStyle name="Input 21 2 2 4 2" xfId="15637" xr:uid="{01C03441-28BB-4E2B-9DEC-F73490CF969B}"/>
    <cellStyle name="Input 21 2 2 5" xfId="10389" xr:uid="{00000000-0005-0000-0000-00006C0E0000}"/>
    <cellStyle name="Input 21 2 2 5 2" xfId="16124" xr:uid="{A9D93E3D-A5D0-4674-B952-05729F81F6D9}"/>
    <cellStyle name="Input 21 2 2 6" xfId="10828" xr:uid="{00000000-0005-0000-0000-00006D0E0000}"/>
    <cellStyle name="Input 21 2 2 6 2" xfId="16537" xr:uid="{45092DC0-416E-4C73-AE1C-24DF3EFA711F}"/>
    <cellStyle name="Input 21 2 2 7" xfId="12739" xr:uid="{CD65977C-7364-40F9-81A5-9A1FBF2BA63D}"/>
    <cellStyle name="Input 21 2 2 8" xfId="17002" xr:uid="{713B3D4E-F92B-4F3A-9A07-8C181401B5F8}"/>
    <cellStyle name="Input 21 2 3" xfId="8152" xr:uid="{00000000-0005-0000-0000-00006E0E0000}"/>
    <cellStyle name="Input 21 2 3 2" xfId="13891" xr:uid="{9DC64F9D-C04F-4A33-AA64-EA224889E691}"/>
    <cellStyle name="Input 21 2 3 3" xfId="17275" xr:uid="{A51679AF-2FDE-4DF8-8AAF-555413E50CC0}"/>
    <cellStyle name="Input 21 2 4" xfId="8803" xr:uid="{00000000-0005-0000-0000-00006F0E0000}"/>
    <cellStyle name="Input 21 2 4 2" xfId="14540" xr:uid="{5A6C60C7-D8E7-412D-89E3-16562BA70BF4}"/>
    <cellStyle name="Input 21 2 5" xfId="9443" xr:uid="{00000000-0005-0000-0000-0000700E0000}"/>
    <cellStyle name="Input 21 2 5 2" xfId="15179" xr:uid="{63214A6D-A843-4526-B446-1533556BCCDB}"/>
    <cellStyle name="Input 21 2 6" xfId="3074" xr:uid="{00000000-0005-0000-0000-0000710E0000}"/>
    <cellStyle name="Input 21 2 6 2" xfId="11281" xr:uid="{6542E605-7C7D-400E-B4BC-421A9ECF0943}"/>
    <cellStyle name="Input 21 2 7" xfId="12303" xr:uid="{4EBF0954-9671-4683-9401-FF862E4FFEF5}"/>
    <cellStyle name="Input 21 3" xfId="6690" xr:uid="{00000000-0005-0000-0000-0000720E0000}"/>
    <cellStyle name="Input 21 3 2" xfId="8368" xr:uid="{00000000-0005-0000-0000-0000730E0000}"/>
    <cellStyle name="Input 21 3 2 2" xfId="14106" xr:uid="{7273EC07-A1E6-4CE2-B53F-E283DED1A74B}"/>
    <cellStyle name="Input 21 3 3" xfId="9018" xr:uid="{00000000-0005-0000-0000-0000740E0000}"/>
    <cellStyle name="Input 21 3 3 2" xfId="14755" xr:uid="{61D8B8BA-25FD-4F28-95B4-E3AAE5037D7C}"/>
    <cellStyle name="Input 21 3 4" xfId="9666" xr:uid="{00000000-0005-0000-0000-0000750E0000}"/>
    <cellStyle name="Input 21 3 4 2" xfId="15402" xr:uid="{A13D9D8F-A299-456F-9593-5EB4D2CF1444}"/>
    <cellStyle name="Input 21 3 5" xfId="10155" xr:uid="{00000000-0005-0000-0000-0000760E0000}"/>
    <cellStyle name="Input 21 3 5 2" xfId="15890" xr:uid="{A46B742E-6FF3-40B2-B600-8C049BD0CECC}"/>
    <cellStyle name="Input 21 3 6" xfId="10599" xr:uid="{00000000-0005-0000-0000-0000770E0000}"/>
    <cellStyle name="Input 21 3 6 2" xfId="16331" xr:uid="{034070C1-70A7-481C-8A2B-F569986A08C3}"/>
    <cellStyle name="Input 21 3 7" xfId="12525" xr:uid="{92CC7230-13FE-41A8-8DB9-BF8BC5722DFE}"/>
    <cellStyle name="Input 21 3 8" xfId="16773" xr:uid="{5763427C-645D-498F-AA87-617017768F44}"/>
    <cellStyle name="Input 21 4" xfId="7776" xr:uid="{00000000-0005-0000-0000-0000780E0000}"/>
    <cellStyle name="Input 21 4 2" xfId="13524" xr:uid="{BD856E7A-6DD6-4BC6-AD97-A437AFF4F55F}"/>
    <cellStyle name="Input 21 4 3" xfId="17143" xr:uid="{2C83FD2D-DD62-4429-A035-C43E06C41B69}"/>
    <cellStyle name="Input 21 5" xfId="7082" xr:uid="{00000000-0005-0000-0000-0000790E0000}"/>
    <cellStyle name="Input 21 5 2" xfId="12850" xr:uid="{B5FA7E1E-819F-43A0-B589-ABFBC77BED76}"/>
    <cellStyle name="Input 21 6" xfId="7944" xr:uid="{00000000-0005-0000-0000-00007A0E0000}"/>
    <cellStyle name="Input 21 6 2" xfId="13687" xr:uid="{D6257430-1F7C-4C46-AB47-47C3D28F868E}"/>
    <cellStyle name="Input 21 7" xfId="7540" xr:uid="{00000000-0005-0000-0000-00007B0E0000}"/>
    <cellStyle name="Input 21 7 2" xfId="13294" xr:uid="{66EE8BB0-A9CF-4B61-B460-7CE52BBA4B77}"/>
    <cellStyle name="Input 21 8" xfId="11684" xr:uid="{FD771D10-6C8C-4DB4-8884-846599B2FE2B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2 2" xfId="14342" xr:uid="{65A85F73-095D-44A3-820C-85C5B3A5E478}"/>
    <cellStyle name="Input 22 2 2 3" xfId="9250" xr:uid="{00000000-0005-0000-0000-0000800E0000}"/>
    <cellStyle name="Input 22 2 2 3 2" xfId="14987" xr:uid="{978DC950-923A-46CD-90A0-BADCEC1E44BE}"/>
    <cellStyle name="Input 22 2 2 4" xfId="9902" xr:uid="{00000000-0005-0000-0000-0000810E0000}"/>
    <cellStyle name="Input 22 2 2 4 2" xfId="15638" xr:uid="{AA1E4EE1-D30A-428C-86ED-EC7AE561801B}"/>
    <cellStyle name="Input 22 2 2 5" xfId="10390" xr:uid="{00000000-0005-0000-0000-0000820E0000}"/>
    <cellStyle name="Input 22 2 2 5 2" xfId="16125" xr:uid="{B360F3CB-B54B-4B19-B226-E1C266F0F24C}"/>
    <cellStyle name="Input 22 2 2 6" xfId="10829" xr:uid="{00000000-0005-0000-0000-0000830E0000}"/>
    <cellStyle name="Input 22 2 2 6 2" xfId="16538" xr:uid="{BBD0B783-753B-49BF-802F-4935203FD9CC}"/>
    <cellStyle name="Input 22 2 2 7" xfId="12740" xr:uid="{B9B6FFD1-ADFB-463C-B344-7B9CD21C9FA0}"/>
    <cellStyle name="Input 22 2 2 8" xfId="17003" xr:uid="{C30EBFDE-E9F1-46DF-A9BC-5866D95491C1}"/>
    <cellStyle name="Input 22 2 3" xfId="8153" xr:uid="{00000000-0005-0000-0000-0000840E0000}"/>
    <cellStyle name="Input 22 2 3 2" xfId="13892" xr:uid="{577ADB2D-EBE9-4A84-BE1B-648FF744BE55}"/>
    <cellStyle name="Input 22 2 3 3" xfId="17276" xr:uid="{ECA4A107-0F86-4E02-93AE-9363EC6B51C5}"/>
    <cellStyle name="Input 22 2 4" xfId="8804" xr:uid="{00000000-0005-0000-0000-0000850E0000}"/>
    <cellStyle name="Input 22 2 4 2" xfId="14541" xr:uid="{8F543151-0116-4972-8D4A-F9A1215C2815}"/>
    <cellStyle name="Input 22 2 5" xfId="9444" xr:uid="{00000000-0005-0000-0000-0000860E0000}"/>
    <cellStyle name="Input 22 2 5 2" xfId="15180" xr:uid="{14421DBB-07DD-45A4-9186-F9AAE67722AE}"/>
    <cellStyle name="Input 22 2 6" xfId="3070" xr:uid="{00000000-0005-0000-0000-0000870E0000}"/>
    <cellStyle name="Input 22 2 6 2" xfId="11280" xr:uid="{1C3A47B1-56FF-4B2B-9791-44BB691C4DA1}"/>
    <cellStyle name="Input 22 2 7" xfId="12304" xr:uid="{A8BECE38-F693-4F51-94A0-16D6E57F8ABE}"/>
    <cellStyle name="Input 22 3" xfId="6691" xr:uid="{00000000-0005-0000-0000-0000880E0000}"/>
    <cellStyle name="Input 22 3 2" xfId="8369" xr:uid="{00000000-0005-0000-0000-0000890E0000}"/>
    <cellStyle name="Input 22 3 2 2" xfId="14107" xr:uid="{93603903-416D-40A7-BC08-9418A2D46A1F}"/>
    <cellStyle name="Input 22 3 3" xfId="9019" xr:uid="{00000000-0005-0000-0000-00008A0E0000}"/>
    <cellStyle name="Input 22 3 3 2" xfId="14756" xr:uid="{6A03990E-688E-4945-88C1-ADC1F479F9CD}"/>
    <cellStyle name="Input 22 3 4" xfId="9667" xr:uid="{00000000-0005-0000-0000-00008B0E0000}"/>
    <cellStyle name="Input 22 3 4 2" xfId="15403" xr:uid="{8C5F4696-06FF-4541-B66E-F091F1D147BE}"/>
    <cellStyle name="Input 22 3 5" xfId="10156" xr:uid="{00000000-0005-0000-0000-00008C0E0000}"/>
    <cellStyle name="Input 22 3 5 2" xfId="15891" xr:uid="{0F1C45EB-68AF-46E8-98F8-131CBA9C69AF}"/>
    <cellStyle name="Input 22 3 6" xfId="10600" xr:uid="{00000000-0005-0000-0000-00008D0E0000}"/>
    <cellStyle name="Input 22 3 6 2" xfId="16332" xr:uid="{F956FFF6-E8C9-42E4-A4A7-248CE80DFFD6}"/>
    <cellStyle name="Input 22 3 7" xfId="12526" xr:uid="{D67E82D3-6AA3-4410-B8BE-0971ADE6E280}"/>
    <cellStyle name="Input 22 3 8" xfId="16774" xr:uid="{7438896E-513E-4605-A7EA-622E91B9F932}"/>
    <cellStyle name="Input 22 4" xfId="7777" xr:uid="{00000000-0005-0000-0000-00008E0E0000}"/>
    <cellStyle name="Input 22 4 2" xfId="13525" xr:uid="{76CA0DEE-0751-45F5-8058-423D4BF3206C}"/>
    <cellStyle name="Input 22 4 3" xfId="17144" xr:uid="{A2DCB622-1AED-4869-AB42-2197E33CBFFF}"/>
    <cellStyle name="Input 22 5" xfId="7081" xr:uid="{00000000-0005-0000-0000-00008F0E0000}"/>
    <cellStyle name="Input 22 5 2" xfId="12849" xr:uid="{64B2F76B-EBCE-4B78-A292-00FB4E7BFAE2}"/>
    <cellStyle name="Input 22 6" xfId="7410" xr:uid="{00000000-0005-0000-0000-0000900E0000}"/>
    <cellStyle name="Input 22 6 2" xfId="13166" xr:uid="{C4ED4591-5AEE-46AA-A665-FE8515638A0E}"/>
    <cellStyle name="Input 22 7" xfId="7541" xr:uid="{00000000-0005-0000-0000-0000910E0000}"/>
    <cellStyle name="Input 22 7 2" xfId="13295" xr:uid="{B4D4935A-F1B0-42E9-895C-EA42FD3E02A2}"/>
    <cellStyle name="Input 22 8" xfId="11685" xr:uid="{973F1443-0F2E-43D1-91C3-B86EE0B25399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2 2" xfId="14343" xr:uid="{EF4F2294-9BB0-4490-A98E-FFBD72FA72C6}"/>
    <cellStyle name="Input 23 2 2 3" xfId="9251" xr:uid="{00000000-0005-0000-0000-0000960E0000}"/>
    <cellStyle name="Input 23 2 2 3 2" xfId="14988" xr:uid="{4879B433-6402-468D-BF8B-B43B8820F4D6}"/>
    <cellStyle name="Input 23 2 2 4" xfId="9903" xr:uid="{00000000-0005-0000-0000-0000970E0000}"/>
    <cellStyle name="Input 23 2 2 4 2" xfId="15639" xr:uid="{00E02BE4-F8BC-48A1-892D-2290E14DC772}"/>
    <cellStyle name="Input 23 2 2 5" xfId="10391" xr:uid="{00000000-0005-0000-0000-0000980E0000}"/>
    <cellStyle name="Input 23 2 2 5 2" xfId="16126" xr:uid="{ED675AFF-757A-4CD0-8A12-AFCACC53CB8B}"/>
    <cellStyle name="Input 23 2 2 6" xfId="10830" xr:uid="{00000000-0005-0000-0000-0000990E0000}"/>
    <cellStyle name="Input 23 2 2 6 2" xfId="16539" xr:uid="{95BEC9DB-D5B4-47F3-8E89-08C4D4C9B912}"/>
    <cellStyle name="Input 23 2 2 7" xfId="12741" xr:uid="{B6679204-F2EB-404E-BA05-78DBA09505BE}"/>
    <cellStyle name="Input 23 2 2 8" xfId="17004" xr:uid="{C9CFF935-A8F4-482C-8AC6-30E2A6C7CD9F}"/>
    <cellStyle name="Input 23 2 3" xfId="8154" xr:uid="{00000000-0005-0000-0000-00009A0E0000}"/>
    <cellStyle name="Input 23 2 3 2" xfId="13893" xr:uid="{134175C0-691D-48FD-9202-1DAFC48939A7}"/>
    <cellStyle name="Input 23 2 3 3" xfId="17277" xr:uid="{EF896072-7001-4B3C-A9B9-066C6B468C9B}"/>
    <cellStyle name="Input 23 2 4" xfId="8805" xr:uid="{00000000-0005-0000-0000-00009B0E0000}"/>
    <cellStyle name="Input 23 2 4 2" xfId="14542" xr:uid="{1750F355-9C26-4784-8978-8CA82C9BE23E}"/>
    <cellStyle name="Input 23 2 5" xfId="9445" xr:uid="{00000000-0005-0000-0000-00009C0E0000}"/>
    <cellStyle name="Input 23 2 5 2" xfId="15181" xr:uid="{FD501F58-3EB6-40FA-83AE-7B779F35A416}"/>
    <cellStyle name="Input 23 2 6" xfId="3069" xr:uid="{00000000-0005-0000-0000-00009D0E0000}"/>
    <cellStyle name="Input 23 2 6 2" xfId="11279" xr:uid="{CF483712-65D0-43FE-8110-3EE54E8F26FD}"/>
    <cellStyle name="Input 23 2 7" xfId="12305" xr:uid="{D5635B0D-FAA8-4BB4-8EA3-8D51306A9374}"/>
    <cellStyle name="Input 23 3" xfId="6692" xr:uid="{00000000-0005-0000-0000-00009E0E0000}"/>
    <cellStyle name="Input 23 3 2" xfId="8370" xr:uid="{00000000-0005-0000-0000-00009F0E0000}"/>
    <cellStyle name="Input 23 3 2 2" xfId="14108" xr:uid="{1653FBCB-771E-41D5-AC8F-CBD7D45F88A9}"/>
    <cellStyle name="Input 23 3 3" xfId="9020" xr:uid="{00000000-0005-0000-0000-0000A00E0000}"/>
    <cellStyle name="Input 23 3 3 2" xfId="14757" xr:uid="{B31DD427-6CDA-4613-910B-194390654581}"/>
    <cellStyle name="Input 23 3 4" xfId="9668" xr:uid="{00000000-0005-0000-0000-0000A10E0000}"/>
    <cellStyle name="Input 23 3 4 2" xfId="15404" xr:uid="{839DAC4B-AA0D-4649-BD53-0AADC9251F72}"/>
    <cellStyle name="Input 23 3 5" xfId="10157" xr:uid="{00000000-0005-0000-0000-0000A20E0000}"/>
    <cellStyle name="Input 23 3 5 2" xfId="15892" xr:uid="{6AD9450C-FA0D-4B9E-B6DD-195FAD67D242}"/>
    <cellStyle name="Input 23 3 6" xfId="10601" xr:uid="{00000000-0005-0000-0000-0000A30E0000}"/>
    <cellStyle name="Input 23 3 6 2" xfId="16333" xr:uid="{50F5CB88-2675-47EE-B56E-D4E30AFAF3F2}"/>
    <cellStyle name="Input 23 3 7" xfId="12527" xr:uid="{E7826A79-D22A-455C-939D-2A0FA0102F85}"/>
    <cellStyle name="Input 23 3 8" xfId="16775" xr:uid="{B3DD330C-1AD8-450E-A147-ABE697857B4B}"/>
    <cellStyle name="Input 23 4" xfId="7778" xr:uid="{00000000-0005-0000-0000-0000A40E0000}"/>
    <cellStyle name="Input 23 4 2" xfId="13526" xr:uid="{BE3EF39A-762B-43CA-A9E8-F36F2B00DE77}"/>
    <cellStyle name="Input 23 4 3" xfId="17145" xr:uid="{46390130-B8A1-44AA-80D0-6BD10637044F}"/>
    <cellStyle name="Input 23 5" xfId="7080" xr:uid="{00000000-0005-0000-0000-0000A50E0000}"/>
    <cellStyle name="Input 23 5 2" xfId="12848" xr:uid="{C04CE89A-0B86-4AE6-B729-2762577F3C4B}"/>
    <cellStyle name="Input 23 6" xfId="7411" xr:uid="{00000000-0005-0000-0000-0000A60E0000}"/>
    <cellStyle name="Input 23 6 2" xfId="13167" xr:uid="{17FD775C-FD21-491F-BEE2-9C13DD31DE9C}"/>
    <cellStyle name="Input 23 7" xfId="7542" xr:uid="{00000000-0005-0000-0000-0000A70E0000}"/>
    <cellStyle name="Input 23 7 2" xfId="13296" xr:uid="{BBDACA51-2743-41A7-8000-5D9089E9F821}"/>
    <cellStyle name="Input 23 8" xfId="11686" xr:uid="{26895997-624E-4449-96CD-D19C579A6D1E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2 2" xfId="14344" xr:uid="{D843DD11-7D9E-407A-8788-4D08AB9653DD}"/>
    <cellStyle name="Input 24 2 2 3" xfId="9252" xr:uid="{00000000-0005-0000-0000-0000AC0E0000}"/>
    <cellStyle name="Input 24 2 2 3 2" xfId="14989" xr:uid="{F957419A-D0CC-4D8D-AEDA-8093FC9B1813}"/>
    <cellStyle name="Input 24 2 2 4" xfId="9904" xr:uid="{00000000-0005-0000-0000-0000AD0E0000}"/>
    <cellStyle name="Input 24 2 2 4 2" xfId="15640" xr:uid="{500E78A7-5240-458F-8C16-C14737DCD5D1}"/>
    <cellStyle name="Input 24 2 2 5" xfId="10392" xr:uid="{00000000-0005-0000-0000-0000AE0E0000}"/>
    <cellStyle name="Input 24 2 2 5 2" xfId="16127" xr:uid="{BDD1B459-6DD7-411B-A919-068F792C07F1}"/>
    <cellStyle name="Input 24 2 2 6" xfId="10831" xr:uid="{00000000-0005-0000-0000-0000AF0E0000}"/>
    <cellStyle name="Input 24 2 2 6 2" xfId="16540" xr:uid="{51D542F4-AD7D-4271-8D32-2CFCD87C2F57}"/>
    <cellStyle name="Input 24 2 2 7" xfId="12742" xr:uid="{B0B068F6-E194-402C-BD54-CA9EB3B14F0F}"/>
    <cellStyle name="Input 24 2 2 8" xfId="17005" xr:uid="{E7F9C57D-6C21-4BA7-9258-6FDC25F5E51D}"/>
    <cellStyle name="Input 24 2 3" xfId="8155" xr:uid="{00000000-0005-0000-0000-0000B00E0000}"/>
    <cellStyle name="Input 24 2 3 2" xfId="13894" xr:uid="{7B66645D-E372-4B8A-B8C6-7549E2B1548E}"/>
    <cellStyle name="Input 24 2 3 3" xfId="17278" xr:uid="{4EA5C621-3918-4931-B049-8CD108825DAF}"/>
    <cellStyle name="Input 24 2 4" xfId="8806" xr:uid="{00000000-0005-0000-0000-0000B10E0000}"/>
    <cellStyle name="Input 24 2 4 2" xfId="14543" xr:uid="{5B95D8A1-CF2C-4D2C-9E90-1F994970F425}"/>
    <cellStyle name="Input 24 2 5" xfId="9446" xr:uid="{00000000-0005-0000-0000-0000B20E0000}"/>
    <cellStyle name="Input 24 2 5 2" xfId="15182" xr:uid="{7A94D0FE-AF53-4249-B163-A8F297913793}"/>
    <cellStyle name="Input 24 2 6" xfId="3066" xr:uid="{00000000-0005-0000-0000-0000B30E0000}"/>
    <cellStyle name="Input 24 2 6 2" xfId="11278" xr:uid="{3B8E4B97-EC48-48C1-A371-2758E65D6E5A}"/>
    <cellStyle name="Input 24 2 7" xfId="12306" xr:uid="{2F308FD8-B62A-4151-979B-679842DF3F77}"/>
    <cellStyle name="Input 24 3" xfId="6693" xr:uid="{00000000-0005-0000-0000-0000B40E0000}"/>
    <cellStyle name="Input 24 3 2" xfId="8371" xr:uid="{00000000-0005-0000-0000-0000B50E0000}"/>
    <cellStyle name="Input 24 3 2 2" xfId="14109" xr:uid="{869C82E1-227C-42BE-BD32-D05BFFF37044}"/>
    <cellStyle name="Input 24 3 3" xfId="9021" xr:uid="{00000000-0005-0000-0000-0000B60E0000}"/>
    <cellStyle name="Input 24 3 3 2" xfId="14758" xr:uid="{11313900-F680-4274-AA9A-66BA862FB2AB}"/>
    <cellStyle name="Input 24 3 4" xfId="9669" xr:uid="{00000000-0005-0000-0000-0000B70E0000}"/>
    <cellStyle name="Input 24 3 4 2" xfId="15405" xr:uid="{386D4CFD-B933-4370-8A1D-F4685B2C2C14}"/>
    <cellStyle name="Input 24 3 5" xfId="10158" xr:uid="{00000000-0005-0000-0000-0000B80E0000}"/>
    <cellStyle name="Input 24 3 5 2" xfId="15893" xr:uid="{5CBFB398-9D0F-4663-9EF5-E000CA4657CC}"/>
    <cellStyle name="Input 24 3 6" xfId="10602" xr:uid="{00000000-0005-0000-0000-0000B90E0000}"/>
    <cellStyle name="Input 24 3 6 2" xfId="16334" xr:uid="{0DC438B0-C4DD-4BAC-8F10-54D548080642}"/>
    <cellStyle name="Input 24 3 7" xfId="12528" xr:uid="{389BD818-142A-4C7A-AACB-E545F88F4090}"/>
    <cellStyle name="Input 24 3 8" xfId="16776" xr:uid="{2B643AB5-541D-4655-8523-E58E456F112B}"/>
    <cellStyle name="Input 24 4" xfId="7779" xr:uid="{00000000-0005-0000-0000-0000BA0E0000}"/>
    <cellStyle name="Input 24 4 2" xfId="13527" xr:uid="{86C85550-4BE6-4492-B84B-65239EE3B892}"/>
    <cellStyle name="Input 24 4 3" xfId="17146" xr:uid="{39F39916-ADC4-4F4C-B08C-AB95F1266509}"/>
    <cellStyle name="Input 24 5" xfId="7079" xr:uid="{00000000-0005-0000-0000-0000BB0E0000}"/>
    <cellStyle name="Input 24 5 2" xfId="12847" xr:uid="{39D26982-5D19-45BA-B63B-F94737EA531C}"/>
    <cellStyle name="Input 24 6" xfId="7412" xr:uid="{00000000-0005-0000-0000-0000BC0E0000}"/>
    <cellStyle name="Input 24 6 2" xfId="13168" xr:uid="{EF91E181-59E4-4E61-9EC9-FBAEAFA8296A}"/>
    <cellStyle name="Input 24 7" xfId="7543" xr:uid="{00000000-0005-0000-0000-0000BD0E0000}"/>
    <cellStyle name="Input 24 7 2" xfId="13297" xr:uid="{42EBD899-A9FC-4027-B823-24FB47E401C2}"/>
    <cellStyle name="Input 24 8" xfId="11687" xr:uid="{C382BA3D-DD86-4F22-A7FE-16E52028223D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2 2" xfId="14345" xr:uid="{99DC8629-26CC-4439-9337-96720FA7765C}"/>
    <cellStyle name="Input 25 2 2 3" xfId="9253" xr:uid="{00000000-0005-0000-0000-0000C20E0000}"/>
    <cellStyle name="Input 25 2 2 3 2" xfId="14990" xr:uid="{DACE63D5-2A04-4128-B6C6-0DB75E61D4F9}"/>
    <cellStyle name="Input 25 2 2 4" xfId="9905" xr:uid="{00000000-0005-0000-0000-0000C30E0000}"/>
    <cellStyle name="Input 25 2 2 4 2" xfId="15641" xr:uid="{F9C1768B-5131-49A5-AF2C-E95F98005F0C}"/>
    <cellStyle name="Input 25 2 2 5" xfId="10393" xr:uid="{00000000-0005-0000-0000-0000C40E0000}"/>
    <cellStyle name="Input 25 2 2 5 2" xfId="16128" xr:uid="{AEF39424-15B4-4DFC-B91C-F79884A3F3A7}"/>
    <cellStyle name="Input 25 2 2 6" xfId="10832" xr:uid="{00000000-0005-0000-0000-0000C50E0000}"/>
    <cellStyle name="Input 25 2 2 6 2" xfId="16541" xr:uid="{A18E9560-4546-46BB-802F-13A6A7BAAD3C}"/>
    <cellStyle name="Input 25 2 2 7" xfId="12743" xr:uid="{01D276C6-5615-4831-8485-D41479CA8288}"/>
    <cellStyle name="Input 25 2 2 8" xfId="17006" xr:uid="{E127D69C-D7F6-44DA-9230-1515C06A4067}"/>
    <cellStyle name="Input 25 2 3" xfId="8156" xr:uid="{00000000-0005-0000-0000-0000C60E0000}"/>
    <cellStyle name="Input 25 2 3 2" xfId="13895" xr:uid="{F6C08810-A899-4463-8DB3-264D595669C2}"/>
    <cellStyle name="Input 25 2 3 3" xfId="17279" xr:uid="{F63539DD-3A5F-4E20-8AA7-ECD309E4A392}"/>
    <cellStyle name="Input 25 2 4" xfId="8807" xr:uid="{00000000-0005-0000-0000-0000C70E0000}"/>
    <cellStyle name="Input 25 2 4 2" xfId="14544" xr:uid="{96643598-603C-4478-BA9D-25264E113929}"/>
    <cellStyle name="Input 25 2 5" xfId="9447" xr:uid="{00000000-0005-0000-0000-0000C80E0000}"/>
    <cellStyle name="Input 25 2 5 2" xfId="15183" xr:uid="{7987BBA8-86C2-4934-A9C7-39700236A969}"/>
    <cellStyle name="Input 25 2 6" xfId="3065" xr:uid="{00000000-0005-0000-0000-0000C90E0000}"/>
    <cellStyle name="Input 25 2 6 2" xfId="11277" xr:uid="{93EB13C2-2246-4A0F-9601-923EF0576CB8}"/>
    <cellStyle name="Input 25 2 7" xfId="12307" xr:uid="{5634FC8C-B22F-415C-8037-28AC23E66E9F}"/>
    <cellStyle name="Input 25 3" xfId="6694" xr:uid="{00000000-0005-0000-0000-0000CA0E0000}"/>
    <cellStyle name="Input 25 3 2" xfId="8372" xr:uid="{00000000-0005-0000-0000-0000CB0E0000}"/>
    <cellStyle name="Input 25 3 2 2" xfId="14110" xr:uid="{23983BE5-CC8C-4E7C-89CD-8F9F66D1D6AA}"/>
    <cellStyle name="Input 25 3 3" xfId="9022" xr:uid="{00000000-0005-0000-0000-0000CC0E0000}"/>
    <cellStyle name="Input 25 3 3 2" xfId="14759" xr:uid="{18CC8BD1-5E54-4316-B6C6-69C9D3E5F8F1}"/>
    <cellStyle name="Input 25 3 4" xfId="9670" xr:uid="{00000000-0005-0000-0000-0000CD0E0000}"/>
    <cellStyle name="Input 25 3 4 2" xfId="15406" xr:uid="{91BB8113-2C99-43B5-B189-64DA470CE049}"/>
    <cellStyle name="Input 25 3 5" xfId="10159" xr:uid="{00000000-0005-0000-0000-0000CE0E0000}"/>
    <cellStyle name="Input 25 3 5 2" xfId="15894" xr:uid="{8A0289A4-C52E-4A15-8AE6-81DE17F5B35B}"/>
    <cellStyle name="Input 25 3 6" xfId="10603" xr:uid="{00000000-0005-0000-0000-0000CF0E0000}"/>
    <cellStyle name="Input 25 3 6 2" xfId="16335" xr:uid="{9F64E5E2-99AA-4E35-90FE-1381C4864DD4}"/>
    <cellStyle name="Input 25 3 7" xfId="12529" xr:uid="{113A20E6-00A4-4DFC-9644-3A9E5D5849EA}"/>
    <cellStyle name="Input 25 3 8" xfId="16777" xr:uid="{05C125F2-0231-4317-97FD-C443A5B89C68}"/>
    <cellStyle name="Input 25 4" xfId="7780" xr:uid="{00000000-0005-0000-0000-0000D00E0000}"/>
    <cellStyle name="Input 25 4 2" xfId="13528" xr:uid="{DAF08269-2C30-4614-995B-5FC5E1809431}"/>
    <cellStyle name="Input 25 4 3" xfId="17147" xr:uid="{697457A7-F168-42C9-9845-6DC6A827CE7F}"/>
    <cellStyle name="Input 25 5" xfId="7078" xr:uid="{00000000-0005-0000-0000-0000D10E0000}"/>
    <cellStyle name="Input 25 5 2" xfId="12846" xr:uid="{46CF542E-818B-439D-9372-F040E5378924}"/>
    <cellStyle name="Input 25 6" xfId="7413" xr:uid="{00000000-0005-0000-0000-0000D20E0000}"/>
    <cellStyle name="Input 25 6 2" xfId="13169" xr:uid="{F993ED8F-5C37-467A-A922-33F428331D43}"/>
    <cellStyle name="Input 25 7" xfId="7544" xr:uid="{00000000-0005-0000-0000-0000D30E0000}"/>
    <cellStyle name="Input 25 7 2" xfId="13298" xr:uid="{94875669-BAA4-4BBC-9930-A0B1DC13CE3C}"/>
    <cellStyle name="Input 25 8" xfId="11688" xr:uid="{4765DD9B-4594-4694-91B7-F28761B0C5EE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2 2" xfId="14346" xr:uid="{690EFEDC-3626-4701-ABF7-274CBE3EF3C6}"/>
    <cellStyle name="Input 26 2 2 3" xfId="9254" xr:uid="{00000000-0005-0000-0000-0000D80E0000}"/>
    <cellStyle name="Input 26 2 2 3 2" xfId="14991" xr:uid="{34D39D6D-822D-4610-8756-C4F5A6F05338}"/>
    <cellStyle name="Input 26 2 2 4" xfId="9906" xr:uid="{00000000-0005-0000-0000-0000D90E0000}"/>
    <cellStyle name="Input 26 2 2 4 2" xfId="15642" xr:uid="{E47E2AA1-3747-47C1-9D19-F6C41E9E0FB3}"/>
    <cellStyle name="Input 26 2 2 5" xfId="10394" xr:uid="{00000000-0005-0000-0000-0000DA0E0000}"/>
    <cellStyle name="Input 26 2 2 5 2" xfId="16129" xr:uid="{478F9643-8563-48D1-90F3-79AD26DDEDE7}"/>
    <cellStyle name="Input 26 2 2 6" xfId="10833" xr:uid="{00000000-0005-0000-0000-0000DB0E0000}"/>
    <cellStyle name="Input 26 2 2 6 2" xfId="16542" xr:uid="{9C28A7E7-0760-4C61-B765-0A28DACA3D5B}"/>
    <cellStyle name="Input 26 2 2 7" xfId="12744" xr:uid="{CD54A412-D82B-47C9-B3E3-3889197F9BF6}"/>
    <cellStyle name="Input 26 2 2 8" xfId="17007" xr:uid="{9135A7AD-0CBD-416D-910D-59EC7005C0B5}"/>
    <cellStyle name="Input 26 2 3" xfId="8157" xr:uid="{00000000-0005-0000-0000-0000DC0E0000}"/>
    <cellStyle name="Input 26 2 3 2" xfId="13896" xr:uid="{98B4CE7D-0A6B-49C4-80CF-BA13CFB88116}"/>
    <cellStyle name="Input 26 2 3 3" xfId="17280" xr:uid="{0FCAEA99-A023-4320-977F-90F822963073}"/>
    <cellStyle name="Input 26 2 4" xfId="8808" xr:uid="{00000000-0005-0000-0000-0000DD0E0000}"/>
    <cellStyle name="Input 26 2 4 2" xfId="14545" xr:uid="{173DA4EF-AE80-402E-AFC1-F0F3D5CBD5DB}"/>
    <cellStyle name="Input 26 2 5" xfId="9448" xr:uid="{00000000-0005-0000-0000-0000DE0E0000}"/>
    <cellStyle name="Input 26 2 5 2" xfId="15184" xr:uid="{FE486BCD-6D7D-4E75-9472-85267F0F2ABA}"/>
    <cellStyle name="Input 26 2 6" xfId="3064" xr:uid="{00000000-0005-0000-0000-0000DF0E0000}"/>
    <cellStyle name="Input 26 2 6 2" xfId="11276" xr:uid="{76448C2A-BEED-48DA-AC33-D29E58B13EA9}"/>
    <cellStyle name="Input 26 2 7" xfId="12308" xr:uid="{B2ABEC90-C314-4943-958A-DA960D19D2E5}"/>
    <cellStyle name="Input 26 3" xfId="6695" xr:uid="{00000000-0005-0000-0000-0000E00E0000}"/>
    <cellStyle name="Input 26 3 2" xfId="8373" xr:uid="{00000000-0005-0000-0000-0000E10E0000}"/>
    <cellStyle name="Input 26 3 2 2" xfId="14111" xr:uid="{DED1CACA-22F7-4515-AE6F-E010096BA6A3}"/>
    <cellStyle name="Input 26 3 3" xfId="9023" xr:uid="{00000000-0005-0000-0000-0000E20E0000}"/>
    <cellStyle name="Input 26 3 3 2" xfId="14760" xr:uid="{9085AE53-A7D4-4451-9821-811E45D3301C}"/>
    <cellStyle name="Input 26 3 4" xfId="9671" xr:uid="{00000000-0005-0000-0000-0000E30E0000}"/>
    <cellStyle name="Input 26 3 4 2" xfId="15407" xr:uid="{6CEA934D-CF42-4DB1-8BC7-E4A9D66004C7}"/>
    <cellStyle name="Input 26 3 5" xfId="10160" xr:uid="{00000000-0005-0000-0000-0000E40E0000}"/>
    <cellStyle name="Input 26 3 5 2" xfId="15895" xr:uid="{EFCDD0B3-2B4B-424D-90E6-A8E6E154161A}"/>
    <cellStyle name="Input 26 3 6" xfId="10604" xr:uid="{00000000-0005-0000-0000-0000E50E0000}"/>
    <cellStyle name="Input 26 3 6 2" xfId="16336" xr:uid="{41E3EFC5-234D-4099-9375-24C35F04A940}"/>
    <cellStyle name="Input 26 3 7" xfId="12530" xr:uid="{9DF50F3F-59BE-41AB-99A4-53EF00381A4F}"/>
    <cellStyle name="Input 26 3 8" xfId="16778" xr:uid="{172A89F9-F439-4BB2-A7BE-938638FB8FC9}"/>
    <cellStyle name="Input 26 4" xfId="7781" xr:uid="{00000000-0005-0000-0000-0000E60E0000}"/>
    <cellStyle name="Input 26 4 2" xfId="13529" xr:uid="{F75BE94E-42B4-4154-A0AA-57E76A4ADAC6}"/>
    <cellStyle name="Input 26 4 3" xfId="17148" xr:uid="{807E5CA7-FCFE-42B3-BDA6-EFEC57F306A4}"/>
    <cellStyle name="Input 26 5" xfId="7077" xr:uid="{00000000-0005-0000-0000-0000E70E0000}"/>
    <cellStyle name="Input 26 5 2" xfId="12845" xr:uid="{E8258CC3-562F-406B-A52B-E84F052FE262}"/>
    <cellStyle name="Input 26 6" xfId="7414" xr:uid="{00000000-0005-0000-0000-0000E80E0000}"/>
    <cellStyle name="Input 26 6 2" xfId="13170" xr:uid="{A3632D39-F47E-43AE-AE79-EEA4E7CC964B}"/>
    <cellStyle name="Input 26 7" xfId="7545" xr:uid="{00000000-0005-0000-0000-0000E90E0000}"/>
    <cellStyle name="Input 26 7 2" xfId="13299" xr:uid="{61C1B6B7-2BDD-4659-BB82-C4C291F6ADD9}"/>
    <cellStyle name="Input 26 8" xfId="11689" xr:uid="{01316E4A-1DF4-4155-A845-3C107BD3E009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2 2" xfId="14347" xr:uid="{E24DA83E-857F-45AE-80FC-7EDA79DB0480}"/>
    <cellStyle name="Input 27 2 2 3" xfId="9255" xr:uid="{00000000-0005-0000-0000-0000EE0E0000}"/>
    <cellStyle name="Input 27 2 2 3 2" xfId="14992" xr:uid="{938FDBE3-732E-4BDF-B548-8BEA4A5FED42}"/>
    <cellStyle name="Input 27 2 2 4" xfId="9907" xr:uid="{00000000-0005-0000-0000-0000EF0E0000}"/>
    <cellStyle name="Input 27 2 2 4 2" xfId="15643" xr:uid="{705A6C51-AC40-4773-A628-75BFF76028F9}"/>
    <cellStyle name="Input 27 2 2 5" xfId="10395" xr:uid="{00000000-0005-0000-0000-0000F00E0000}"/>
    <cellStyle name="Input 27 2 2 5 2" xfId="16130" xr:uid="{5A306E4C-EE26-421E-BB6D-33B4C6E5D687}"/>
    <cellStyle name="Input 27 2 2 6" xfId="10834" xr:uid="{00000000-0005-0000-0000-0000F10E0000}"/>
    <cellStyle name="Input 27 2 2 6 2" xfId="16543" xr:uid="{319B9D95-7FA0-452E-B2F4-56F664178603}"/>
    <cellStyle name="Input 27 2 2 7" xfId="12745" xr:uid="{71C97FC7-F628-4904-A054-E6636067FB21}"/>
    <cellStyle name="Input 27 2 2 8" xfId="17008" xr:uid="{3915A445-195F-4187-B88B-ADFABA31D67B}"/>
    <cellStyle name="Input 27 2 3" xfId="8158" xr:uid="{00000000-0005-0000-0000-0000F20E0000}"/>
    <cellStyle name="Input 27 2 3 2" xfId="13897" xr:uid="{F1FE54F2-B2C5-4152-AEFF-B686FBFFDDCC}"/>
    <cellStyle name="Input 27 2 3 3" xfId="17281" xr:uid="{F9941AC3-C576-42C7-8C50-71A445CCCA06}"/>
    <cellStyle name="Input 27 2 4" xfId="8809" xr:uid="{00000000-0005-0000-0000-0000F30E0000}"/>
    <cellStyle name="Input 27 2 4 2" xfId="14546" xr:uid="{1D4FF0D9-D53A-497E-A9B3-9969A3D7E74A}"/>
    <cellStyle name="Input 27 2 5" xfId="9449" xr:uid="{00000000-0005-0000-0000-0000F40E0000}"/>
    <cellStyle name="Input 27 2 5 2" xfId="15185" xr:uid="{487A18A6-E737-49C2-8810-516684CE0B05}"/>
    <cellStyle name="Input 27 2 6" xfId="3063" xr:uid="{00000000-0005-0000-0000-0000F50E0000}"/>
    <cellStyle name="Input 27 2 6 2" xfId="11275" xr:uid="{A1E72150-21D2-4302-BAFD-6245415448BF}"/>
    <cellStyle name="Input 27 2 7" xfId="12309" xr:uid="{163F21DE-F436-4622-8B07-62B14DA6D843}"/>
    <cellStyle name="Input 27 3" xfId="6696" xr:uid="{00000000-0005-0000-0000-0000F60E0000}"/>
    <cellStyle name="Input 27 3 2" xfId="8374" xr:uid="{00000000-0005-0000-0000-0000F70E0000}"/>
    <cellStyle name="Input 27 3 2 2" xfId="14112" xr:uid="{82A35E69-8D6D-4C43-8138-BDB6CF6AB29D}"/>
    <cellStyle name="Input 27 3 3" xfId="9024" xr:uid="{00000000-0005-0000-0000-0000F80E0000}"/>
    <cellStyle name="Input 27 3 3 2" xfId="14761" xr:uid="{D6F5EDE6-B927-47C5-AF79-40AACA1E1631}"/>
    <cellStyle name="Input 27 3 4" xfId="9672" xr:uid="{00000000-0005-0000-0000-0000F90E0000}"/>
    <cellStyle name="Input 27 3 4 2" xfId="15408" xr:uid="{ED1D5F52-C37F-40A1-A421-BC90BAF49B9E}"/>
    <cellStyle name="Input 27 3 5" xfId="10161" xr:uid="{00000000-0005-0000-0000-0000FA0E0000}"/>
    <cellStyle name="Input 27 3 5 2" xfId="15896" xr:uid="{1752339E-8736-4DDD-9E9D-FB0E3B9ABDED}"/>
    <cellStyle name="Input 27 3 6" xfId="10605" xr:uid="{00000000-0005-0000-0000-0000FB0E0000}"/>
    <cellStyle name="Input 27 3 6 2" xfId="16337" xr:uid="{9BD3D982-07E0-414A-A20B-A2E8B1744916}"/>
    <cellStyle name="Input 27 3 7" xfId="12531" xr:uid="{ABEBD7E3-7518-4C98-A79C-22B45AB94BD4}"/>
    <cellStyle name="Input 27 3 8" xfId="16779" xr:uid="{0FD5CC93-D566-4501-96FF-183FECE03F20}"/>
    <cellStyle name="Input 27 4" xfId="7782" xr:uid="{00000000-0005-0000-0000-0000FC0E0000}"/>
    <cellStyle name="Input 27 4 2" xfId="13530" xr:uid="{678D25E2-C1A8-4BED-93CF-14715C8053C6}"/>
    <cellStyle name="Input 27 4 3" xfId="17149" xr:uid="{7B194AB9-8BDB-4623-8076-72437D0B3739}"/>
    <cellStyle name="Input 27 5" xfId="7076" xr:uid="{00000000-0005-0000-0000-0000FD0E0000}"/>
    <cellStyle name="Input 27 5 2" xfId="12844" xr:uid="{46DB253B-D560-44F6-B6A8-27CE7BC1DA93}"/>
    <cellStyle name="Input 27 6" xfId="7415" xr:uid="{00000000-0005-0000-0000-0000FE0E0000}"/>
    <cellStyle name="Input 27 6 2" xfId="13171" xr:uid="{A50E2E7F-9606-499A-A4C7-EFCBB1918D17}"/>
    <cellStyle name="Input 27 7" xfId="7135" xr:uid="{00000000-0005-0000-0000-0000FF0E0000}"/>
    <cellStyle name="Input 27 7 2" xfId="12900" xr:uid="{B638E2E4-DEB1-4F06-AA6B-A958C768F787}"/>
    <cellStyle name="Input 27 8" xfId="11690" xr:uid="{1233E609-80C5-49F7-9F83-8039E458C5BF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2 2" xfId="14348" xr:uid="{93405B03-C5FD-4803-AD5D-8E4E18B7E907}"/>
    <cellStyle name="Input 28 2 2 3" xfId="9256" xr:uid="{00000000-0005-0000-0000-0000040F0000}"/>
    <cellStyle name="Input 28 2 2 3 2" xfId="14993" xr:uid="{D8469854-0355-4FA8-AF73-4F65DE086109}"/>
    <cellStyle name="Input 28 2 2 4" xfId="9908" xr:uid="{00000000-0005-0000-0000-0000050F0000}"/>
    <cellStyle name="Input 28 2 2 4 2" xfId="15644" xr:uid="{2F0BD4D7-8AF8-4267-B31A-6C0F23B83E12}"/>
    <cellStyle name="Input 28 2 2 5" xfId="10396" xr:uid="{00000000-0005-0000-0000-0000060F0000}"/>
    <cellStyle name="Input 28 2 2 5 2" xfId="16131" xr:uid="{B6341FF3-758C-4DC6-8262-20BF26D29F13}"/>
    <cellStyle name="Input 28 2 2 6" xfId="10835" xr:uid="{00000000-0005-0000-0000-0000070F0000}"/>
    <cellStyle name="Input 28 2 2 6 2" xfId="16544" xr:uid="{00298E10-DEF0-478F-B7E6-5EF34D5FE198}"/>
    <cellStyle name="Input 28 2 2 7" xfId="12746" xr:uid="{1E60DF06-5F6A-48F9-85ED-A7C095FD68B4}"/>
    <cellStyle name="Input 28 2 2 8" xfId="17009" xr:uid="{C2FD0B8A-8195-4083-B079-B61C893CF818}"/>
    <cellStyle name="Input 28 2 3" xfId="8159" xr:uid="{00000000-0005-0000-0000-0000080F0000}"/>
    <cellStyle name="Input 28 2 3 2" xfId="13898" xr:uid="{E0F651AA-8B4F-45EE-880E-6F0915A80EC3}"/>
    <cellStyle name="Input 28 2 3 3" xfId="17282" xr:uid="{0E0B81D8-FECB-48DB-B6F2-4B6D34AB378B}"/>
    <cellStyle name="Input 28 2 4" xfId="8810" xr:uid="{00000000-0005-0000-0000-0000090F0000}"/>
    <cellStyle name="Input 28 2 4 2" xfId="14547" xr:uid="{F7B9C0C5-0ABB-49A6-A8EE-39F883C941B8}"/>
    <cellStyle name="Input 28 2 5" xfId="9450" xr:uid="{00000000-0005-0000-0000-00000A0F0000}"/>
    <cellStyle name="Input 28 2 5 2" xfId="15186" xr:uid="{67A54A0B-EC9E-463C-90E3-1CB702C3E26D}"/>
    <cellStyle name="Input 28 2 6" xfId="3062" xr:uid="{00000000-0005-0000-0000-00000B0F0000}"/>
    <cellStyle name="Input 28 2 6 2" xfId="11274" xr:uid="{8D183A88-D38C-4598-9B8C-F2BD4E28E7C4}"/>
    <cellStyle name="Input 28 2 7" xfId="12310" xr:uid="{18E766A1-43C5-4C0C-92DB-2DDCF2BA7310}"/>
    <cellStyle name="Input 28 3" xfId="6697" xr:uid="{00000000-0005-0000-0000-00000C0F0000}"/>
    <cellStyle name="Input 28 3 2" xfId="8375" xr:uid="{00000000-0005-0000-0000-00000D0F0000}"/>
    <cellStyle name="Input 28 3 2 2" xfId="14113" xr:uid="{515BAA89-EAEE-48B6-8C43-20CE60D8BDE1}"/>
    <cellStyle name="Input 28 3 3" xfId="9025" xr:uid="{00000000-0005-0000-0000-00000E0F0000}"/>
    <cellStyle name="Input 28 3 3 2" xfId="14762" xr:uid="{DEF982FA-9E1B-453B-8FDD-57B190E7B00F}"/>
    <cellStyle name="Input 28 3 4" xfId="9673" xr:uid="{00000000-0005-0000-0000-00000F0F0000}"/>
    <cellStyle name="Input 28 3 4 2" xfId="15409" xr:uid="{743E9DAA-704F-4490-990B-BE1793AC9E72}"/>
    <cellStyle name="Input 28 3 5" xfId="10162" xr:uid="{00000000-0005-0000-0000-0000100F0000}"/>
    <cellStyle name="Input 28 3 5 2" xfId="15897" xr:uid="{39ED7305-6718-493C-8B7E-3B9FD9FC6C36}"/>
    <cellStyle name="Input 28 3 6" xfId="10606" xr:uid="{00000000-0005-0000-0000-0000110F0000}"/>
    <cellStyle name="Input 28 3 6 2" xfId="16338" xr:uid="{325D82D2-8D90-44FE-AD50-60AE7FFF5862}"/>
    <cellStyle name="Input 28 3 7" xfId="12532" xr:uid="{B3F55B9B-E048-486E-A69C-D6E1910C4FA2}"/>
    <cellStyle name="Input 28 3 8" xfId="16780" xr:uid="{4EA14882-C660-4E88-B5FC-47B93A870316}"/>
    <cellStyle name="Input 28 4" xfId="7783" xr:uid="{00000000-0005-0000-0000-0000120F0000}"/>
    <cellStyle name="Input 28 4 2" xfId="13531" xr:uid="{E40FFDB3-080A-42E3-8C34-252659287566}"/>
    <cellStyle name="Input 28 4 3" xfId="17150" xr:uid="{5149293A-36E9-4083-AE78-BF9A1F6B3E2C}"/>
    <cellStyle name="Input 28 5" xfId="7075" xr:uid="{00000000-0005-0000-0000-0000130F0000}"/>
    <cellStyle name="Input 28 5 2" xfId="12843" xr:uid="{02592A96-6713-4D88-A24F-739DEC732861}"/>
    <cellStyle name="Input 28 6" xfId="7416" xr:uid="{00000000-0005-0000-0000-0000140F0000}"/>
    <cellStyle name="Input 28 6 2" xfId="13172" xr:uid="{374EC568-605B-448C-B7E0-26899F1E63F8}"/>
    <cellStyle name="Input 28 7" xfId="8667" xr:uid="{00000000-0005-0000-0000-0000150F0000}"/>
    <cellStyle name="Input 28 7 2" xfId="14404" xr:uid="{E02EEDB9-CA86-4844-90FC-7BD199ACC5B9}"/>
    <cellStyle name="Input 28 8" xfId="11691" xr:uid="{06358C0E-E75E-4801-B9D5-79F029BB99D7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2 2" xfId="14349" xr:uid="{0802CDB7-DB24-43A4-B296-DA105DDF8762}"/>
    <cellStyle name="Input 29 2 2 3" xfId="9257" xr:uid="{00000000-0005-0000-0000-00001A0F0000}"/>
    <cellStyle name="Input 29 2 2 3 2" xfId="14994" xr:uid="{01A15813-42B6-463A-B3AD-4F6777191ADF}"/>
    <cellStyle name="Input 29 2 2 4" xfId="9909" xr:uid="{00000000-0005-0000-0000-00001B0F0000}"/>
    <cellStyle name="Input 29 2 2 4 2" xfId="15645" xr:uid="{D8546B65-8C46-42EE-8532-38C601D90CD4}"/>
    <cellStyle name="Input 29 2 2 5" xfId="10397" xr:uid="{00000000-0005-0000-0000-00001C0F0000}"/>
    <cellStyle name="Input 29 2 2 5 2" xfId="16132" xr:uid="{8A2E766A-7BC0-47EC-99E8-9A694C4612F7}"/>
    <cellStyle name="Input 29 2 2 6" xfId="10836" xr:uid="{00000000-0005-0000-0000-00001D0F0000}"/>
    <cellStyle name="Input 29 2 2 6 2" xfId="16545" xr:uid="{3EEB2C3E-015A-46FD-8E62-F865C52F1A87}"/>
    <cellStyle name="Input 29 2 2 7" xfId="12747" xr:uid="{9C082377-0C9D-4FAB-8846-1BC77BEB12AE}"/>
    <cellStyle name="Input 29 2 2 8" xfId="17010" xr:uid="{C4036DD5-8863-430E-BA0C-C253F7545DC3}"/>
    <cellStyle name="Input 29 2 3" xfId="8160" xr:uid="{00000000-0005-0000-0000-00001E0F0000}"/>
    <cellStyle name="Input 29 2 3 2" xfId="13899" xr:uid="{EF01AC43-F121-4ACB-9B69-2C670AF60219}"/>
    <cellStyle name="Input 29 2 3 3" xfId="17283" xr:uid="{B19BD3DA-737F-440D-8EC9-5B01BA03F0A0}"/>
    <cellStyle name="Input 29 2 4" xfId="8811" xr:uid="{00000000-0005-0000-0000-00001F0F0000}"/>
    <cellStyle name="Input 29 2 4 2" xfId="14548" xr:uid="{21F96001-A61D-4D9D-A5E5-548D7CBE0B86}"/>
    <cellStyle name="Input 29 2 5" xfId="9451" xr:uid="{00000000-0005-0000-0000-0000200F0000}"/>
    <cellStyle name="Input 29 2 5 2" xfId="15187" xr:uid="{50529CAD-CAE2-4BA0-9CC8-EB059A2C28A0}"/>
    <cellStyle name="Input 29 2 6" xfId="7710" xr:uid="{00000000-0005-0000-0000-0000210F0000}"/>
    <cellStyle name="Input 29 2 6 2" xfId="13461" xr:uid="{65B76146-60E9-448B-80E3-988732B05525}"/>
    <cellStyle name="Input 29 2 7" xfId="12311" xr:uid="{53409A2A-F401-4BA6-8BE6-740420C0A763}"/>
    <cellStyle name="Input 29 3" xfId="6698" xr:uid="{00000000-0005-0000-0000-0000220F0000}"/>
    <cellStyle name="Input 29 3 2" xfId="8376" xr:uid="{00000000-0005-0000-0000-0000230F0000}"/>
    <cellStyle name="Input 29 3 2 2" xfId="14114" xr:uid="{638B0193-493D-45A4-AF38-D3D115495EFA}"/>
    <cellStyle name="Input 29 3 3" xfId="9026" xr:uid="{00000000-0005-0000-0000-0000240F0000}"/>
    <cellStyle name="Input 29 3 3 2" xfId="14763" xr:uid="{3DB50F9A-E5AB-43B1-9FA5-0BDB18FEEFEF}"/>
    <cellStyle name="Input 29 3 4" xfId="9674" xr:uid="{00000000-0005-0000-0000-0000250F0000}"/>
    <cellStyle name="Input 29 3 4 2" xfId="15410" xr:uid="{F5CE96D0-3E16-4195-AA73-278C1F27B256}"/>
    <cellStyle name="Input 29 3 5" xfId="10163" xr:uid="{00000000-0005-0000-0000-0000260F0000}"/>
    <cellStyle name="Input 29 3 5 2" xfId="15898" xr:uid="{94531451-DD54-4845-9DCE-BD32FA0F81EE}"/>
    <cellStyle name="Input 29 3 6" xfId="10607" xr:uid="{00000000-0005-0000-0000-0000270F0000}"/>
    <cellStyle name="Input 29 3 6 2" xfId="16339" xr:uid="{26A87456-8E9A-4C6E-9719-16AAA1F09E25}"/>
    <cellStyle name="Input 29 3 7" xfId="12533" xr:uid="{6C43CAE2-82C0-4A2F-B46C-A39B97A6A6E8}"/>
    <cellStyle name="Input 29 3 8" xfId="16781" xr:uid="{E9410EEE-B7E4-4784-A8E4-78116079CF60}"/>
    <cellStyle name="Input 29 4" xfId="7784" xr:uid="{00000000-0005-0000-0000-0000280F0000}"/>
    <cellStyle name="Input 29 4 2" xfId="13532" xr:uid="{B10F8FC8-20FF-49F6-B560-CE0EBC0F9B24}"/>
    <cellStyle name="Input 29 4 3" xfId="17151" xr:uid="{5CC5762D-49C9-499E-825D-F17195108E2B}"/>
    <cellStyle name="Input 29 5" xfId="7074" xr:uid="{00000000-0005-0000-0000-0000290F0000}"/>
    <cellStyle name="Input 29 5 2" xfId="12842" xr:uid="{FE820B18-0ED3-45A8-B3B2-B3A4E5B0A85E}"/>
    <cellStyle name="Input 29 6" xfId="7417" xr:uid="{00000000-0005-0000-0000-00002A0F0000}"/>
    <cellStyle name="Input 29 6 2" xfId="13173" xr:uid="{A458005D-0784-4840-8DB1-21F932953F78}"/>
    <cellStyle name="Input 29 7" xfId="7546" xr:uid="{00000000-0005-0000-0000-00002B0F0000}"/>
    <cellStyle name="Input 29 7 2" xfId="13300" xr:uid="{D22344D1-D104-4964-AC4E-13A2B528EF22}"/>
    <cellStyle name="Input 29 8" xfId="11692" xr:uid="{E60BCDB7-E972-4DFB-8922-4F25F430175A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2 2" xfId="14207" xr:uid="{B23E0B51-FE4E-4623-819D-0C2505484450}"/>
    <cellStyle name="Input 3 2 2 2 3" xfId="9115" xr:uid="{00000000-0005-0000-0000-0000310F0000}"/>
    <cellStyle name="Input 3 2 2 2 3 2" xfId="14852" xr:uid="{8D6C658A-8E67-494A-87BB-FC1422246A15}"/>
    <cellStyle name="Input 3 2 2 2 4" xfId="9767" xr:uid="{00000000-0005-0000-0000-0000320F0000}"/>
    <cellStyle name="Input 3 2 2 2 4 2" xfId="15503" xr:uid="{14D170D7-84E8-43B7-8BEC-585B3BBB2684}"/>
    <cellStyle name="Input 3 2 2 2 5" xfId="10255" xr:uid="{00000000-0005-0000-0000-0000330F0000}"/>
    <cellStyle name="Input 3 2 2 2 5 2" xfId="15990" xr:uid="{1584529F-1BA6-4F83-B638-53C9577FF574}"/>
    <cellStyle name="Input 3 2 2 2 6" xfId="10694" xr:uid="{00000000-0005-0000-0000-0000340F0000}"/>
    <cellStyle name="Input 3 2 2 2 6 2" xfId="16410" xr:uid="{AE47E5EC-E03B-4451-B326-B2769645C568}"/>
    <cellStyle name="Input 3 2 2 2 7" xfId="12612" xr:uid="{CBFF8D7D-9F43-430A-9A30-AE2136A47FAC}"/>
    <cellStyle name="Input 3 2 2 2 8" xfId="16868" xr:uid="{388466FF-A0A9-475E-B557-5CACC41560D2}"/>
    <cellStyle name="Input 3 2 2 3" xfId="7986" xr:uid="{00000000-0005-0000-0000-0000350F0000}"/>
    <cellStyle name="Input 3 2 2 3 2" xfId="13726" xr:uid="{0D912889-F963-4127-A8C3-1A2E4497B90C}"/>
    <cellStyle name="Input 3 2 2 3 3" xfId="17225" xr:uid="{71C55FE0-876D-4179-AD94-01607E0ED5B9}"/>
    <cellStyle name="Input 3 2 2 4" xfId="7672" xr:uid="{00000000-0005-0000-0000-0000360F0000}"/>
    <cellStyle name="Input 3 2 2 4 2" xfId="13423" xr:uid="{B2AB71E6-D254-4C1B-8DC4-6E2623588A01}"/>
    <cellStyle name="Input 3 2 2 5" xfId="7941" xr:uid="{00000000-0005-0000-0000-0000370F0000}"/>
    <cellStyle name="Input 3 2 2 5 2" xfId="13684" xr:uid="{D96A689E-53D1-425A-ADB5-AEB171E032EB}"/>
    <cellStyle name="Input 3 2 2 6" xfId="7686" xr:uid="{00000000-0005-0000-0000-0000380F0000}"/>
    <cellStyle name="Input 3 2 2 6 2" xfId="13437" xr:uid="{56C2301F-2DAE-4413-A010-8589393DA029}"/>
    <cellStyle name="Input 3 2 2 7" xfId="11956" xr:uid="{01B4F949-4199-41F4-9738-F855742F7069}"/>
    <cellStyle name="Input 3 2 3" xfId="6557" xr:uid="{00000000-0005-0000-0000-0000390F0000}"/>
    <cellStyle name="Input 3 2 3 2" xfId="8237" xr:uid="{00000000-0005-0000-0000-00003A0F0000}"/>
    <cellStyle name="Input 3 2 3 2 2" xfId="13975" xr:uid="{1A6CF6E9-027F-47BB-961F-158F43452D7E}"/>
    <cellStyle name="Input 3 2 3 3" xfId="8886" xr:uid="{00000000-0005-0000-0000-00003B0F0000}"/>
    <cellStyle name="Input 3 2 3 3 2" xfId="14623" xr:uid="{B902824C-6425-4D72-A6C7-69ED7A3B6B57}"/>
    <cellStyle name="Input 3 2 3 4" xfId="9535" xr:uid="{00000000-0005-0000-0000-00003C0F0000}"/>
    <cellStyle name="Input 3 2 3 4 2" xfId="15271" xr:uid="{50EC232D-738D-4C65-A1C0-BAF992093055}"/>
    <cellStyle name="Input 3 2 3 5" xfId="10025" xr:uid="{00000000-0005-0000-0000-00003D0F0000}"/>
    <cellStyle name="Input 3 2 3 5 2" xfId="15760" xr:uid="{D39646EC-A17C-4A2B-BE0F-578BFBE3BF76}"/>
    <cellStyle name="Input 3 2 3 6" xfId="10469" xr:uid="{00000000-0005-0000-0000-00003E0F0000}"/>
    <cellStyle name="Input 3 2 3 6 2" xfId="16202" xr:uid="{A00BE64C-2A59-42D2-8B0A-CF1CF187AF64}"/>
    <cellStyle name="Input 3 2 3 7" xfId="12396" xr:uid="{0E240B55-F639-4213-A380-239D35067186}"/>
    <cellStyle name="Input 3 2 3 8" xfId="16643" xr:uid="{CC8B8F0D-6BF8-4716-9B52-DA904C2376CF}"/>
    <cellStyle name="Input 3 2 4" xfId="7249" xr:uid="{00000000-0005-0000-0000-00003F0F0000}"/>
    <cellStyle name="Input 3 2 4 2" xfId="13007" xr:uid="{C0ABD47B-9A1E-4519-9C69-D7B33D135FE6}"/>
    <cellStyle name="Input 3 2 4 3" xfId="17085" xr:uid="{1D2D5613-2D75-44F6-B9B5-1DE5D1A2E37A}"/>
    <cellStyle name="Input 3 2 5" xfId="7306" xr:uid="{00000000-0005-0000-0000-0000400F0000}"/>
    <cellStyle name="Input 3 2 5 2" xfId="13064" xr:uid="{5A6A2E33-57EB-4F98-9C68-416B8F824A61}"/>
    <cellStyle name="Input 3 2 6" xfId="7849" xr:uid="{00000000-0005-0000-0000-0000410F0000}"/>
    <cellStyle name="Input 3 2 6 2" xfId="13597" xr:uid="{78DAB57A-6E92-4561-8DD7-ACB25936201C}"/>
    <cellStyle name="Input 3 2 7" xfId="7460" xr:uid="{00000000-0005-0000-0000-0000420F0000}"/>
    <cellStyle name="Input 3 2 7 2" xfId="13215" xr:uid="{3A87BD7D-F5D1-4598-98D0-5E95C225E060}"/>
    <cellStyle name="Input 3 2 8" xfId="10914" xr:uid="{F80F7FE8-8C6B-4F7E-AE90-57F843D2193F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2 2" xfId="14206" xr:uid="{EF67A68B-FF84-46B2-ADF2-E5A8C9CF3983}"/>
    <cellStyle name="Input 3 3 2 3" xfId="9114" xr:uid="{00000000-0005-0000-0000-0000460F0000}"/>
    <cellStyle name="Input 3 3 2 3 2" xfId="14851" xr:uid="{9511846D-8A8C-4410-B672-D17F7A711963}"/>
    <cellStyle name="Input 3 3 2 4" xfId="9766" xr:uid="{00000000-0005-0000-0000-0000470F0000}"/>
    <cellStyle name="Input 3 3 2 4 2" xfId="15502" xr:uid="{081E211A-B392-487B-95BB-5B00181131F9}"/>
    <cellStyle name="Input 3 3 2 5" xfId="10254" xr:uid="{00000000-0005-0000-0000-0000480F0000}"/>
    <cellStyle name="Input 3 3 2 5 2" xfId="15989" xr:uid="{C1028C2D-F1DA-4C2C-95CC-FA2E0461F33C}"/>
    <cellStyle name="Input 3 3 2 6" xfId="10693" xr:uid="{00000000-0005-0000-0000-0000490F0000}"/>
    <cellStyle name="Input 3 3 2 6 2" xfId="16409" xr:uid="{D868CC23-0D43-4FCA-8EFD-3A9019D1B3F3}"/>
    <cellStyle name="Input 3 3 2 7" xfId="12611" xr:uid="{0D3C0AF0-301D-44BE-BEEB-B854DCBB93B9}"/>
    <cellStyle name="Input 3 3 2 8" xfId="16867" xr:uid="{610DDA1B-599B-482B-9D00-1F5B2F21DC65}"/>
    <cellStyle name="Input 3 3 3" xfId="7985" xr:uid="{00000000-0005-0000-0000-00004A0F0000}"/>
    <cellStyle name="Input 3 3 3 2" xfId="13725" xr:uid="{3EA7F1AD-FDF4-4702-B06A-BEBAF259800D}"/>
    <cellStyle name="Input 3 3 3 3" xfId="17224" xr:uid="{A28F734A-E268-426B-85C7-F6697204F206}"/>
    <cellStyle name="Input 3 3 4" xfId="4193" xr:uid="{00000000-0005-0000-0000-00004B0F0000}"/>
    <cellStyle name="Input 3 3 4 2" xfId="11620" xr:uid="{EF6A252D-9829-4B29-BF06-CE90EB38DEF8}"/>
    <cellStyle name="Input 3 3 5" xfId="7940" xr:uid="{00000000-0005-0000-0000-00004C0F0000}"/>
    <cellStyle name="Input 3 3 5 2" xfId="13683" xr:uid="{7C723B11-6ADF-4881-A04B-C76C5B91081D}"/>
    <cellStyle name="Input 3 3 6" xfId="8042" xr:uid="{00000000-0005-0000-0000-00004D0F0000}"/>
    <cellStyle name="Input 3 3 6 2" xfId="13781" xr:uid="{CFB6C545-7A1C-4C8D-9C3A-D5CF2B1AA132}"/>
    <cellStyle name="Input 3 3 7" xfId="11955" xr:uid="{97E41CD0-DC6E-4CCC-B08B-85269A5C1CCF}"/>
    <cellStyle name="Input 3 4" xfId="6556" xr:uid="{00000000-0005-0000-0000-00004E0F0000}"/>
    <cellStyle name="Input 3 4 2" xfId="8236" xr:uid="{00000000-0005-0000-0000-00004F0F0000}"/>
    <cellStyle name="Input 3 4 2 2" xfId="13974" xr:uid="{18F84483-4B48-4DE5-AD67-FA8361E8F8F3}"/>
    <cellStyle name="Input 3 4 3" xfId="8885" xr:uid="{00000000-0005-0000-0000-0000500F0000}"/>
    <cellStyle name="Input 3 4 3 2" xfId="14622" xr:uid="{FDF36BD0-3EBD-425D-894D-D8959AF200DF}"/>
    <cellStyle name="Input 3 4 4" xfId="9534" xr:uid="{00000000-0005-0000-0000-0000510F0000}"/>
    <cellStyle name="Input 3 4 4 2" xfId="15270" xr:uid="{DEF808F0-C90D-4F63-BB08-E519414655A6}"/>
    <cellStyle name="Input 3 4 5" xfId="10024" xr:uid="{00000000-0005-0000-0000-0000520F0000}"/>
    <cellStyle name="Input 3 4 5 2" xfId="15759" xr:uid="{18D390DD-D207-44E9-8837-C922332317A6}"/>
    <cellStyle name="Input 3 4 6" xfId="10468" xr:uid="{00000000-0005-0000-0000-0000530F0000}"/>
    <cellStyle name="Input 3 4 6 2" xfId="16201" xr:uid="{B059ADA3-A9A6-4012-862E-CAD4D6DD35FF}"/>
    <cellStyle name="Input 3 4 7" xfId="12395" xr:uid="{A368DC65-6F07-4C6A-BC8D-067F830F30E7}"/>
    <cellStyle name="Input 3 4 8" xfId="16642" xr:uid="{64729EBD-B240-49AE-9B1D-6825099485C5}"/>
    <cellStyle name="Input 3 5" xfId="7248" xr:uid="{00000000-0005-0000-0000-0000540F0000}"/>
    <cellStyle name="Input 3 5 2" xfId="13006" xr:uid="{DB8A14F5-B67D-4D01-8D77-F42CBE8CE4F9}"/>
    <cellStyle name="Input 3 5 3" xfId="17084" xr:uid="{36CCC2CB-6323-4A41-B6B9-C00086828C5D}"/>
    <cellStyle name="Input 3 6" xfId="8017" xr:uid="{00000000-0005-0000-0000-0000550F0000}"/>
    <cellStyle name="Input 3 6 2" xfId="13756" xr:uid="{CFE5A218-4F1C-497C-8F2E-1E7351EEBCA6}"/>
    <cellStyle name="Input 3 7" xfId="2731" xr:uid="{00000000-0005-0000-0000-0000560F0000}"/>
    <cellStyle name="Input 3 7 2" xfId="11167" xr:uid="{66605FBD-6839-417A-89EB-D833847A245E}"/>
    <cellStyle name="Input 3 8" xfId="9492" xr:uid="{00000000-0005-0000-0000-0000570F0000}"/>
    <cellStyle name="Input 3 8 2" xfId="15228" xr:uid="{2F571D32-04A0-426C-A4D5-9C2BE723F1A5}"/>
    <cellStyle name="Input 3 9" xfId="10913" xr:uid="{8AA4CBC4-CBF5-4C4D-8617-F010B33D2233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2 2" xfId="14350" xr:uid="{299820FC-C942-4714-9142-5F4C76B420D1}"/>
    <cellStyle name="Input 30 2 2 3" xfId="9258" xr:uid="{00000000-0005-0000-0000-00005C0F0000}"/>
    <cellStyle name="Input 30 2 2 3 2" xfId="14995" xr:uid="{34CD5557-D049-48A7-9177-05D4984604AE}"/>
    <cellStyle name="Input 30 2 2 4" xfId="9910" xr:uid="{00000000-0005-0000-0000-00005D0F0000}"/>
    <cellStyle name="Input 30 2 2 4 2" xfId="15646" xr:uid="{02C1C2B4-140C-4C29-882D-7D759E424EEB}"/>
    <cellStyle name="Input 30 2 2 5" xfId="10398" xr:uid="{00000000-0005-0000-0000-00005E0F0000}"/>
    <cellStyle name="Input 30 2 2 5 2" xfId="16133" xr:uid="{080CECF4-B9FE-4D0F-AB60-7E6E276DDC01}"/>
    <cellStyle name="Input 30 2 2 6" xfId="10837" xr:uid="{00000000-0005-0000-0000-00005F0F0000}"/>
    <cellStyle name="Input 30 2 2 6 2" xfId="16546" xr:uid="{93FCEBC1-EC73-4629-81F4-CA8DBD800077}"/>
    <cellStyle name="Input 30 2 2 7" xfId="12748" xr:uid="{924095F6-79A7-4AFE-82FF-190A4D2E4A90}"/>
    <cellStyle name="Input 30 2 2 8" xfId="17011" xr:uid="{2D4F4C74-9B22-4262-AC1E-F0580FC45528}"/>
    <cellStyle name="Input 30 2 3" xfId="8161" xr:uid="{00000000-0005-0000-0000-0000600F0000}"/>
    <cellStyle name="Input 30 2 3 2" xfId="13900" xr:uid="{0130E059-78B5-41D3-B0A0-5E45DAF80BD2}"/>
    <cellStyle name="Input 30 2 3 3" xfId="17284" xr:uid="{E2E27988-345A-4C2F-B00F-B8E334E73952}"/>
    <cellStyle name="Input 30 2 4" xfId="8812" xr:uid="{00000000-0005-0000-0000-0000610F0000}"/>
    <cellStyle name="Input 30 2 4 2" xfId="14549" xr:uid="{5E808657-FCC2-4C05-A2BD-9D7F47A16DEA}"/>
    <cellStyle name="Input 30 2 5" xfId="9452" xr:uid="{00000000-0005-0000-0000-0000620F0000}"/>
    <cellStyle name="Input 30 2 5 2" xfId="15188" xr:uid="{CC5EACC4-E8D7-4FE7-97BC-EA6941C5398C}"/>
    <cellStyle name="Input 30 2 6" xfId="3061" xr:uid="{00000000-0005-0000-0000-0000630F0000}"/>
    <cellStyle name="Input 30 2 6 2" xfId="11273" xr:uid="{84007407-DA71-4015-8866-819022034F93}"/>
    <cellStyle name="Input 30 2 7" xfId="12312" xr:uid="{85D921CD-76E4-4AE3-B63B-4ABD86C61E87}"/>
    <cellStyle name="Input 30 3" xfId="6699" xr:uid="{00000000-0005-0000-0000-0000640F0000}"/>
    <cellStyle name="Input 30 3 2" xfId="8377" xr:uid="{00000000-0005-0000-0000-0000650F0000}"/>
    <cellStyle name="Input 30 3 2 2" xfId="14115" xr:uid="{8A8A09A9-B792-4B0C-9B31-50B6379F461D}"/>
    <cellStyle name="Input 30 3 3" xfId="9027" xr:uid="{00000000-0005-0000-0000-0000660F0000}"/>
    <cellStyle name="Input 30 3 3 2" xfId="14764" xr:uid="{104850C4-FE01-4916-B922-3F3C0E589ED1}"/>
    <cellStyle name="Input 30 3 4" xfId="9675" xr:uid="{00000000-0005-0000-0000-0000670F0000}"/>
    <cellStyle name="Input 30 3 4 2" xfId="15411" xr:uid="{655B12F3-A7C9-41BC-B3F2-263E9A33098F}"/>
    <cellStyle name="Input 30 3 5" xfId="10164" xr:uid="{00000000-0005-0000-0000-0000680F0000}"/>
    <cellStyle name="Input 30 3 5 2" xfId="15899" xr:uid="{CB2EA3B3-21DA-4F33-A185-5E4ECF9E3861}"/>
    <cellStyle name="Input 30 3 6" xfId="10608" xr:uid="{00000000-0005-0000-0000-0000690F0000}"/>
    <cellStyle name="Input 30 3 6 2" xfId="16340" xr:uid="{AED416C3-7C95-4B0F-B5A0-4936E1017C90}"/>
    <cellStyle name="Input 30 3 7" xfId="12534" xr:uid="{2451BB8C-DFF6-44C4-AA25-090B24D72AAF}"/>
    <cellStyle name="Input 30 3 8" xfId="16782" xr:uid="{01829579-968B-4F78-80F1-29D9AF87B1D6}"/>
    <cellStyle name="Input 30 4" xfId="7785" xr:uid="{00000000-0005-0000-0000-00006A0F0000}"/>
    <cellStyle name="Input 30 4 2" xfId="13533" xr:uid="{65A4B878-2C68-4FB0-A45F-909E5F2E426E}"/>
    <cellStyle name="Input 30 4 3" xfId="17152" xr:uid="{63DA9B34-6768-4B0E-BD69-922F675B5F6F}"/>
    <cellStyle name="Input 30 5" xfId="7073" xr:uid="{00000000-0005-0000-0000-00006B0F0000}"/>
    <cellStyle name="Input 30 5 2" xfId="12841" xr:uid="{A8BDFB2C-D106-4909-AF61-4AC74AD4B0E0}"/>
    <cellStyle name="Input 30 6" xfId="7418" xr:uid="{00000000-0005-0000-0000-00006C0F0000}"/>
    <cellStyle name="Input 30 6 2" xfId="13174" xr:uid="{1FE84964-D36F-439C-AE38-5AAF2487E828}"/>
    <cellStyle name="Input 30 7" xfId="7547" xr:uid="{00000000-0005-0000-0000-00006D0F0000}"/>
    <cellStyle name="Input 30 7 2" xfId="13301" xr:uid="{4E27D8FD-048D-461D-AEF1-DE7199A94AB3}"/>
    <cellStyle name="Input 30 8" xfId="11693" xr:uid="{D8DBB134-DB2F-4A8E-A0F1-8B3657D2121C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2 2" xfId="14351" xr:uid="{1A366167-517A-47D1-8DFE-C5434AE2A23F}"/>
    <cellStyle name="Input 31 2 2 3" xfId="9259" xr:uid="{00000000-0005-0000-0000-0000720F0000}"/>
    <cellStyle name="Input 31 2 2 3 2" xfId="14996" xr:uid="{DB70EDE8-73B7-48B0-82C6-B187A3AFD4D9}"/>
    <cellStyle name="Input 31 2 2 4" xfId="9911" xr:uid="{00000000-0005-0000-0000-0000730F0000}"/>
    <cellStyle name="Input 31 2 2 4 2" xfId="15647" xr:uid="{7461B92E-09C3-45BF-948F-788A1082C225}"/>
    <cellStyle name="Input 31 2 2 5" xfId="10399" xr:uid="{00000000-0005-0000-0000-0000740F0000}"/>
    <cellStyle name="Input 31 2 2 5 2" xfId="16134" xr:uid="{2DBECC55-853F-497F-91C2-F371FD90D36D}"/>
    <cellStyle name="Input 31 2 2 6" xfId="10838" xr:uid="{00000000-0005-0000-0000-0000750F0000}"/>
    <cellStyle name="Input 31 2 2 6 2" xfId="16547" xr:uid="{33C32D1B-8071-45B3-9A6D-F58047295B37}"/>
    <cellStyle name="Input 31 2 2 7" xfId="12749" xr:uid="{A7783839-5B26-4A6A-B2B8-12083AE76CA2}"/>
    <cellStyle name="Input 31 2 2 8" xfId="17012" xr:uid="{E2667E1F-5F40-46FE-BA13-B622CACE4C70}"/>
    <cellStyle name="Input 31 2 3" xfId="8162" xr:uid="{00000000-0005-0000-0000-0000760F0000}"/>
    <cellStyle name="Input 31 2 3 2" xfId="13901" xr:uid="{B24DA770-1323-4C71-B466-35E501F778FB}"/>
    <cellStyle name="Input 31 2 3 3" xfId="17285" xr:uid="{57ACB87B-14BD-430A-A77A-DF22DC893203}"/>
    <cellStyle name="Input 31 2 4" xfId="8813" xr:uid="{00000000-0005-0000-0000-0000770F0000}"/>
    <cellStyle name="Input 31 2 4 2" xfId="14550" xr:uid="{1F54B14B-7855-47D7-A2AA-853F066F84FE}"/>
    <cellStyle name="Input 31 2 5" xfId="9453" xr:uid="{00000000-0005-0000-0000-0000780F0000}"/>
    <cellStyle name="Input 31 2 5 2" xfId="15189" xr:uid="{621A3214-690A-4CE7-92AB-569EEF9BA0DB}"/>
    <cellStyle name="Input 31 2 6" xfId="3060" xr:uid="{00000000-0005-0000-0000-0000790F0000}"/>
    <cellStyle name="Input 31 2 6 2" xfId="11272" xr:uid="{A4471892-E266-4004-BD3A-52C37FB0B9A9}"/>
    <cellStyle name="Input 31 2 7" xfId="12313" xr:uid="{96AF69AE-AD0F-4404-A5F7-9C14C20A8259}"/>
    <cellStyle name="Input 31 3" xfId="6700" xr:uid="{00000000-0005-0000-0000-00007A0F0000}"/>
    <cellStyle name="Input 31 3 2" xfId="8378" xr:uid="{00000000-0005-0000-0000-00007B0F0000}"/>
    <cellStyle name="Input 31 3 2 2" xfId="14116" xr:uid="{60A356C7-06FA-4C78-9716-5FE68A11F2A9}"/>
    <cellStyle name="Input 31 3 3" xfId="9028" xr:uid="{00000000-0005-0000-0000-00007C0F0000}"/>
    <cellStyle name="Input 31 3 3 2" xfId="14765" xr:uid="{80645385-205B-4F61-9214-C4B31E8D3676}"/>
    <cellStyle name="Input 31 3 4" xfId="9676" xr:uid="{00000000-0005-0000-0000-00007D0F0000}"/>
    <cellStyle name="Input 31 3 4 2" xfId="15412" xr:uid="{089E0565-C5D7-4F5D-90C2-9C8FB5DBCBB3}"/>
    <cellStyle name="Input 31 3 5" xfId="10165" xr:uid="{00000000-0005-0000-0000-00007E0F0000}"/>
    <cellStyle name="Input 31 3 5 2" xfId="15900" xr:uid="{8B0B81D0-7C27-4DCF-8B3A-A6E48860BBF5}"/>
    <cellStyle name="Input 31 3 6" xfId="10609" xr:uid="{00000000-0005-0000-0000-00007F0F0000}"/>
    <cellStyle name="Input 31 3 6 2" xfId="16341" xr:uid="{0D36FD70-92FE-450C-9AC0-6D23524A235B}"/>
    <cellStyle name="Input 31 3 7" xfId="12535" xr:uid="{05B8FB81-F247-4EC4-8252-648FEF55C593}"/>
    <cellStyle name="Input 31 3 8" xfId="16783" xr:uid="{C71F3845-CDB7-4B98-B3C9-C6B2617241FD}"/>
    <cellStyle name="Input 31 4" xfId="7786" xr:uid="{00000000-0005-0000-0000-0000800F0000}"/>
    <cellStyle name="Input 31 4 2" xfId="13534" xr:uid="{C3FE3CEC-CF86-4EED-9E66-F2BE4EE7802D}"/>
    <cellStyle name="Input 31 4 3" xfId="17153" xr:uid="{C4E59172-1793-42FC-9D8C-C033A84CB515}"/>
    <cellStyle name="Input 31 5" xfId="7072" xr:uid="{00000000-0005-0000-0000-0000810F0000}"/>
    <cellStyle name="Input 31 5 2" xfId="12840" xr:uid="{FAFA0FC7-D95E-48A0-9BC8-5FB6E417A10A}"/>
    <cellStyle name="Input 31 6" xfId="7419" xr:uid="{00000000-0005-0000-0000-0000820F0000}"/>
    <cellStyle name="Input 31 6 2" xfId="13175" xr:uid="{C40A3F69-5488-4320-BE1F-9056341BEDF4}"/>
    <cellStyle name="Input 31 7" xfId="7548" xr:uid="{00000000-0005-0000-0000-0000830F0000}"/>
    <cellStyle name="Input 31 7 2" xfId="13302" xr:uid="{62579117-1B91-47C1-846F-CE368E4E218A}"/>
    <cellStyle name="Input 31 8" xfId="11694" xr:uid="{3D7F8EEE-AF5D-4BF2-8981-BFFD60F6913C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2 2" xfId="14352" xr:uid="{AAEA4CB6-4334-4090-9BA8-16199CA6E0E1}"/>
    <cellStyle name="Input 32 2 2 3" xfId="9260" xr:uid="{00000000-0005-0000-0000-0000880F0000}"/>
    <cellStyle name="Input 32 2 2 3 2" xfId="14997" xr:uid="{5B736AB2-15C7-4EED-AEB5-810242F04148}"/>
    <cellStyle name="Input 32 2 2 4" xfId="9912" xr:uid="{00000000-0005-0000-0000-0000890F0000}"/>
    <cellStyle name="Input 32 2 2 4 2" xfId="15648" xr:uid="{F31B06EF-CEFB-4D6B-A73D-19F4B6AA17FD}"/>
    <cellStyle name="Input 32 2 2 5" xfId="10400" xr:uid="{00000000-0005-0000-0000-00008A0F0000}"/>
    <cellStyle name="Input 32 2 2 5 2" xfId="16135" xr:uid="{E9DB2EB7-22DE-4B72-9745-B7A9C4E826D4}"/>
    <cellStyle name="Input 32 2 2 6" xfId="10839" xr:uid="{00000000-0005-0000-0000-00008B0F0000}"/>
    <cellStyle name="Input 32 2 2 6 2" xfId="16548" xr:uid="{03D70B99-6E13-4149-9B4D-5C464FBC89AF}"/>
    <cellStyle name="Input 32 2 2 7" xfId="12750" xr:uid="{4C6BA338-6CC8-4434-90A0-AD38245022AE}"/>
    <cellStyle name="Input 32 2 2 8" xfId="17013" xr:uid="{C350C275-78B2-4447-9E68-6E37CD0F4C06}"/>
    <cellStyle name="Input 32 2 3" xfId="8163" xr:uid="{00000000-0005-0000-0000-00008C0F0000}"/>
    <cellStyle name="Input 32 2 3 2" xfId="13902" xr:uid="{9B7252E1-EDC5-4C51-93A2-5FFD684E01E7}"/>
    <cellStyle name="Input 32 2 3 3" xfId="17286" xr:uid="{CFB22A31-D7B8-4215-91BF-87C1C87C500D}"/>
    <cellStyle name="Input 32 2 4" xfId="8814" xr:uid="{00000000-0005-0000-0000-00008D0F0000}"/>
    <cellStyle name="Input 32 2 4 2" xfId="14551" xr:uid="{874A548A-A525-4D92-B861-000319DD6CCA}"/>
    <cellStyle name="Input 32 2 5" xfId="9454" xr:uid="{00000000-0005-0000-0000-00008E0F0000}"/>
    <cellStyle name="Input 32 2 5 2" xfId="15190" xr:uid="{04F6B7E9-69C6-4980-BE5F-2597A6E769FF}"/>
    <cellStyle name="Input 32 2 6" xfId="3059" xr:uid="{00000000-0005-0000-0000-00008F0F0000}"/>
    <cellStyle name="Input 32 2 6 2" xfId="11271" xr:uid="{81EB732A-3815-446C-9809-F4EA63472DC7}"/>
    <cellStyle name="Input 32 2 7" xfId="12314" xr:uid="{2C9B8642-942C-4A24-9E28-393BC35EB684}"/>
    <cellStyle name="Input 32 3" xfId="6701" xr:uid="{00000000-0005-0000-0000-0000900F0000}"/>
    <cellStyle name="Input 32 3 2" xfId="8379" xr:uid="{00000000-0005-0000-0000-0000910F0000}"/>
    <cellStyle name="Input 32 3 2 2" xfId="14117" xr:uid="{9FD0C4E4-35F9-4B3E-86C6-15FFE75216EC}"/>
    <cellStyle name="Input 32 3 3" xfId="9029" xr:uid="{00000000-0005-0000-0000-0000920F0000}"/>
    <cellStyle name="Input 32 3 3 2" xfId="14766" xr:uid="{FC94FCC7-9A95-46C9-BB9F-6078C64FDB57}"/>
    <cellStyle name="Input 32 3 4" xfId="9677" xr:uid="{00000000-0005-0000-0000-0000930F0000}"/>
    <cellStyle name="Input 32 3 4 2" xfId="15413" xr:uid="{0E82616E-BC04-4EAD-811F-17817E09DCDA}"/>
    <cellStyle name="Input 32 3 5" xfId="10166" xr:uid="{00000000-0005-0000-0000-0000940F0000}"/>
    <cellStyle name="Input 32 3 5 2" xfId="15901" xr:uid="{C5084B6E-4AF2-44B2-B576-F45A3603F180}"/>
    <cellStyle name="Input 32 3 6" xfId="10610" xr:uid="{00000000-0005-0000-0000-0000950F0000}"/>
    <cellStyle name="Input 32 3 6 2" xfId="16342" xr:uid="{61317131-D1BC-4E29-B687-A0A6C3875565}"/>
    <cellStyle name="Input 32 3 7" xfId="12536" xr:uid="{DEAAAE9C-A11E-4CBD-8146-45CC051E224C}"/>
    <cellStyle name="Input 32 3 8" xfId="16784" xr:uid="{FA98DC29-6721-40F7-8491-7FA6E4AA4219}"/>
    <cellStyle name="Input 32 4" xfId="7787" xr:uid="{00000000-0005-0000-0000-0000960F0000}"/>
    <cellStyle name="Input 32 4 2" xfId="13535" xr:uid="{612E3B2C-24F4-4BF8-936E-ECFCC8D9AD81}"/>
    <cellStyle name="Input 32 4 3" xfId="17154" xr:uid="{1BE025D3-7D13-45A4-9AB5-A8A7028798AB}"/>
    <cellStyle name="Input 32 5" xfId="7071" xr:uid="{00000000-0005-0000-0000-0000970F0000}"/>
    <cellStyle name="Input 32 5 2" xfId="12839" xr:uid="{572E9DB8-7290-49C8-AE6F-DB3C5249C092}"/>
    <cellStyle name="Input 32 6" xfId="7420" xr:uid="{00000000-0005-0000-0000-0000980F0000}"/>
    <cellStyle name="Input 32 6 2" xfId="13176" xr:uid="{4C1E9E77-3B9C-475F-A165-5B0C4B334B48}"/>
    <cellStyle name="Input 32 7" xfId="7549" xr:uid="{00000000-0005-0000-0000-0000990F0000}"/>
    <cellStyle name="Input 32 7 2" xfId="13303" xr:uid="{BFB8464D-C867-4770-883D-137A066A297F}"/>
    <cellStyle name="Input 32 8" xfId="11695" xr:uid="{F7F29EFC-D808-4317-ADC8-E15193EE888A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2 2" xfId="14353" xr:uid="{EAF9F926-F2CD-4D51-8ACD-82FD1D13CCE3}"/>
    <cellStyle name="Input 33 2 2 3" xfId="9261" xr:uid="{00000000-0005-0000-0000-00009E0F0000}"/>
    <cellStyle name="Input 33 2 2 3 2" xfId="14998" xr:uid="{F1383608-850E-4110-B7EC-C821D98B94ED}"/>
    <cellStyle name="Input 33 2 2 4" xfId="9913" xr:uid="{00000000-0005-0000-0000-00009F0F0000}"/>
    <cellStyle name="Input 33 2 2 4 2" xfId="15649" xr:uid="{55E3888A-47F9-4A05-882E-DEBE683F4582}"/>
    <cellStyle name="Input 33 2 2 5" xfId="10401" xr:uid="{00000000-0005-0000-0000-0000A00F0000}"/>
    <cellStyle name="Input 33 2 2 5 2" xfId="16136" xr:uid="{46490E67-83C1-45CC-9323-877D34FAC269}"/>
    <cellStyle name="Input 33 2 2 6" xfId="10840" xr:uid="{00000000-0005-0000-0000-0000A10F0000}"/>
    <cellStyle name="Input 33 2 2 6 2" xfId="16549" xr:uid="{3BB13F8A-C66A-44FA-99E8-5EC8F821DEBC}"/>
    <cellStyle name="Input 33 2 2 7" xfId="12751" xr:uid="{1B198347-F718-4D36-AC78-89DB7217C115}"/>
    <cellStyle name="Input 33 2 2 8" xfId="17014" xr:uid="{63A7B3C2-B7A2-416C-8CDA-AC4975580C8C}"/>
    <cellStyle name="Input 33 2 3" xfId="8164" xr:uid="{00000000-0005-0000-0000-0000A20F0000}"/>
    <cellStyle name="Input 33 2 3 2" xfId="13903" xr:uid="{049DACFD-CCF9-40B7-AF8F-9AAB851FBEAA}"/>
    <cellStyle name="Input 33 2 3 3" xfId="17287" xr:uid="{854924EB-95EF-4A8B-8FBB-DF577CF977F1}"/>
    <cellStyle name="Input 33 2 4" xfId="8815" xr:uid="{00000000-0005-0000-0000-0000A30F0000}"/>
    <cellStyle name="Input 33 2 4 2" xfId="14552" xr:uid="{9023EFA1-3C23-4C33-9ADF-CBAA6F9265FA}"/>
    <cellStyle name="Input 33 2 5" xfId="9455" xr:uid="{00000000-0005-0000-0000-0000A40F0000}"/>
    <cellStyle name="Input 33 2 5 2" xfId="15191" xr:uid="{F7EDDF14-F016-4DED-959F-A05EDF4EF788}"/>
    <cellStyle name="Input 33 2 6" xfId="3058" xr:uid="{00000000-0005-0000-0000-0000A50F0000}"/>
    <cellStyle name="Input 33 2 6 2" xfId="11270" xr:uid="{501881B0-882D-4B18-86F9-AF758C49D176}"/>
    <cellStyle name="Input 33 2 7" xfId="12315" xr:uid="{2FB1B8C7-2591-4FCF-B3DE-632709200190}"/>
    <cellStyle name="Input 33 3" xfId="6702" xr:uid="{00000000-0005-0000-0000-0000A60F0000}"/>
    <cellStyle name="Input 33 3 2" xfId="8380" xr:uid="{00000000-0005-0000-0000-0000A70F0000}"/>
    <cellStyle name="Input 33 3 2 2" xfId="14118" xr:uid="{F5B60F9F-9E30-4641-B454-AE2D58D64939}"/>
    <cellStyle name="Input 33 3 3" xfId="9030" xr:uid="{00000000-0005-0000-0000-0000A80F0000}"/>
    <cellStyle name="Input 33 3 3 2" xfId="14767" xr:uid="{1A194417-C02A-4E84-B841-9EBA4592FDC6}"/>
    <cellStyle name="Input 33 3 4" xfId="9678" xr:uid="{00000000-0005-0000-0000-0000A90F0000}"/>
    <cellStyle name="Input 33 3 4 2" xfId="15414" xr:uid="{A647A9EC-5323-4B48-81BD-889456992248}"/>
    <cellStyle name="Input 33 3 5" xfId="10167" xr:uid="{00000000-0005-0000-0000-0000AA0F0000}"/>
    <cellStyle name="Input 33 3 5 2" xfId="15902" xr:uid="{25BF7258-D034-45FF-94F2-CC06C7D546C7}"/>
    <cellStyle name="Input 33 3 6" xfId="10611" xr:uid="{00000000-0005-0000-0000-0000AB0F0000}"/>
    <cellStyle name="Input 33 3 6 2" xfId="16343" xr:uid="{93AEB5C6-907F-4078-ABF8-734A5AC1E3A9}"/>
    <cellStyle name="Input 33 3 7" xfId="12537" xr:uid="{DFD17440-A161-422F-BCD2-A0D193425C3E}"/>
    <cellStyle name="Input 33 3 8" xfId="16785" xr:uid="{9AA33CFA-BAF1-4FEA-8E4A-ABD93B5B09FC}"/>
    <cellStyle name="Input 33 4" xfId="7788" xr:uid="{00000000-0005-0000-0000-0000AC0F0000}"/>
    <cellStyle name="Input 33 4 2" xfId="13536" xr:uid="{77E87018-6DF6-40D6-931F-F0F1FE655184}"/>
    <cellStyle name="Input 33 4 3" xfId="17155" xr:uid="{27D7907B-1302-4887-90D1-4F79C70D4D9C}"/>
    <cellStyle name="Input 33 5" xfId="7070" xr:uid="{00000000-0005-0000-0000-0000AD0F0000}"/>
    <cellStyle name="Input 33 5 2" xfId="12838" xr:uid="{173FDD39-C0B8-42ED-8F44-014AD9252AA6}"/>
    <cellStyle name="Input 33 6" xfId="7421" xr:uid="{00000000-0005-0000-0000-0000AE0F0000}"/>
    <cellStyle name="Input 33 6 2" xfId="13177" xr:uid="{7BCC6D02-9183-4D46-80BD-BBF3848BD9AF}"/>
    <cellStyle name="Input 33 7" xfId="8438" xr:uid="{00000000-0005-0000-0000-0000AF0F0000}"/>
    <cellStyle name="Input 33 7 2" xfId="14176" xr:uid="{E6C9D47D-57D1-4609-95DA-3D9F7D335B3B}"/>
    <cellStyle name="Input 33 8" xfId="11696" xr:uid="{1F900C06-808E-4C68-AFBC-B25698348F7E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2 2" xfId="14354" xr:uid="{13BC697A-EEC5-49FA-945D-37FA1CCB6793}"/>
    <cellStyle name="Input 34 2 2 3" xfId="9262" xr:uid="{00000000-0005-0000-0000-0000B40F0000}"/>
    <cellStyle name="Input 34 2 2 3 2" xfId="14999" xr:uid="{5E961380-FE93-465A-A305-DA2DB459FA66}"/>
    <cellStyle name="Input 34 2 2 4" xfId="9914" xr:uid="{00000000-0005-0000-0000-0000B50F0000}"/>
    <cellStyle name="Input 34 2 2 4 2" xfId="15650" xr:uid="{733BBEA1-35C0-479B-B005-593D0D935FE0}"/>
    <cellStyle name="Input 34 2 2 5" xfId="10402" xr:uid="{00000000-0005-0000-0000-0000B60F0000}"/>
    <cellStyle name="Input 34 2 2 5 2" xfId="16137" xr:uid="{24F95174-7136-4E8D-91C4-D79B460A7C82}"/>
    <cellStyle name="Input 34 2 2 6" xfId="10841" xr:uid="{00000000-0005-0000-0000-0000B70F0000}"/>
    <cellStyle name="Input 34 2 2 6 2" xfId="16550" xr:uid="{9DF3DF73-FA89-4210-BE11-D3839A596AD7}"/>
    <cellStyle name="Input 34 2 2 7" xfId="12752" xr:uid="{30ED4CED-3E1D-4A06-9CE5-BB5C60AADA2D}"/>
    <cellStyle name="Input 34 2 2 8" xfId="17015" xr:uid="{F89ADC5E-2071-495F-97C8-8FBE676F938F}"/>
    <cellStyle name="Input 34 2 3" xfId="8165" xr:uid="{00000000-0005-0000-0000-0000B80F0000}"/>
    <cellStyle name="Input 34 2 3 2" xfId="13904" xr:uid="{A334A224-1534-4A1A-A92E-7D46E2C19EEB}"/>
    <cellStyle name="Input 34 2 3 3" xfId="17288" xr:uid="{BCD49ED8-E324-4F38-A7FF-A047B8343340}"/>
    <cellStyle name="Input 34 2 4" xfId="8816" xr:uid="{00000000-0005-0000-0000-0000B90F0000}"/>
    <cellStyle name="Input 34 2 4 2" xfId="14553" xr:uid="{A09EAB76-9AD7-4F49-9169-6CA10CB55866}"/>
    <cellStyle name="Input 34 2 5" xfId="9456" xr:uid="{00000000-0005-0000-0000-0000BA0F0000}"/>
    <cellStyle name="Input 34 2 5 2" xfId="15192" xr:uid="{054FF328-AB74-4BF4-B527-4598964FFF23}"/>
    <cellStyle name="Input 34 2 6" xfId="3057" xr:uid="{00000000-0005-0000-0000-0000BB0F0000}"/>
    <cellStyle name="Input 34 2 6 2" xfId="11269" xr:uid="{8B1A469C-DBAF-40B1-BB2E-24910D7728E3}"/>
    <cellStyle name="Input 34 2 7" xfId="12316" xr:uid="{B0FBA74A-936F-4AC1-9749-EDF0417A244C}"/>
    <cellStyle name="Input 34 3" xfId="6703" xr:uid="{00000000-0005-0000-0000-0000BC0F0000}"/>
    <cellStyle name="Input 34 3 2" xfId="8381" xr:uid="{00000000-0005-0000-0000-0000BD0F0000}"/>
    <cellStyle name="Input 34 3 2 2" xfId="14119" xr:uid="{38A98BC7-41E0-448B-A9D6-AFB81A45C924}"/>
    <cellStyle name="Input 34 3 3" xfId="9031" xr:uid="{00000000-0005-0000-0000-0000BE0F0000}"/>
    <cellStyle name="Input 34 3 3 2" xfId="14768" xr:uid="{0BC262AD-194F-45E0-9B9D-3F6D2957CFAB}"/>
    <cellStyle name="Input 34 3 4" xfId="9679" xr:uid="{00000000-0005-0000-0000-0000BF0F0000}"/>
    <cellStyle name="Input 34 3 4 2" xfId="15415" xr:uid="{4C910909-6AA2-4440-8D23-351949F7C045}"/>
    <cellStyle name="Input 34 3 5" xfId="10168" xr:uid="{00000000-0005-0000-0000-0000C00F0000}"/>
    <cellStyle name="Input 34 3 5 2" xfId="15903" xr:uid="{B6DFA16F-3A64-4606-B035-B2F88BC38BB7}"/>
    <cellStyle name="Input 34 3 6" xfId="10612" xr:uid="{00000000-0005-0000-0000-0000C10F0000}"/>
    <cellStyle name="Input 34 3 6 2" xfId="16344" xr:uid="{44DD1B86-D344-44FE-86F8-69FC22AB341E}"/>
    <cellStyle name="Input 34 3 7" xfId="12538" xr:uid="{28E5DDBC-E141-4815-BA61-837170DF0417}"/>
    <cellStyle name="Input 34 3 8" xfId="16786" xr:uid="{12F8E4B7-3797-42F3-900F-070D471E300C}"/>
    <cellStyle name="Input 34 4" xfId="7789" xr:uid="{00000000-0005-0000-0000-0000C20F0000}"/>
    <cellStyle name="Input 34 4 2" xfId="13537" xr:uid="{0F3A2C36-E7B2-4AAF-ACDE-2A0205DD3DB4}"/>
    <cellStyle name="Input 34 4 3" xfId="17156" xr:uid="{C2B1AC45-04D9-4AAA-840D-B42B411D3F4A}"/>
    <cellStyle name="Input 34 5" xfId="7069" xr:uid="{00000000-0005-0000-0000-0000C30F0000}"/>
    <cellStyle name="Input 34 5 2" xfId="12837" xr:uid="{2AF5B2CD-9BC2-427C-A40A-69A6224D4F3F}"/>
    <cellStyle name="Input 34 6" xfId="7422" xr:uid="{00000000-0005-0000-0000-0000C40F0000}"/>
    <cellStyle name="Input 34 6 2" xfId="13178" xr:uid="{7E58F850-5B5E-471D-B1C6-2352D08D3563}"/>
    <cellStyle name="Input 34 7" xfId="7550" xr:uid="{00000000-0005-0000-0000-0000C50F0000}"/>
    <cellStyle name="Input 34 7 2" xfId="13304" xr:uid="{18B2A76F-4647-47E2-886F-5EE00CE2A2A2}"/>
    <cellStyle name="Input 34 8" xfId="11697" xr:uid="{4718E65D-59C4-47CE-BB39-50CDB67D1564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2 2" xfId="14355" xr:uid="{2BDB182C-29A0-430F-8A3F-41AACD258698}"/>
    <cellStyle name="Input 35 2 2 3" xfId="9263" xr:uid="{00000000-0005-0000-0000-0000CA0F0000}"/>
    <cellStyle name="Input 35 2 2 3 2" xfId="15000" xr:uid="{2A68B383-7FD5-4CAC-A75B-693960BC9483}"/>
    <cellStyle name="Input 35 2 2 4" xfId="9915" xr:uid="{00000000-0005-0000-0000-0000CB0F0000}"/>
    <cellStyle name="Input 35 2 2 4 2" xfId="15651" xr:uid="{5D34E254-04D4-44D4-8F87-0FE9F1B3D0EC}"/>
    <cellStyle name="Input 35 2 2 5" xfId="10403" xr:uid="{00000000-0005-0000-0000-0000CC0F0000}"/>
    <cellStyle name="Input 35 2 2 5 2" xfId="16138" xr:uid="{C68FD24C-D232-41FE-99B1-0340A4F131C3}"/>
    <cellStyle name="Input 35 2 2 6" xfId="10842" xr:uid="{00000000-0005-0000-0000-0000CD0F0000}"/>
    <cellStyle name="Input 35 2 2 6 2" xfId="16551" xr:uid="{F5B61E40-31B3-45DC-B58B-37CB9E87CD7C}"/>
    <cellStyle name="Input 35 2 2 7" xfId="12753" xr:uid="{C59FAA87-B277-4C0B-B45B-749998F2F0DD}"/>
    <cellStyle name="Input 35 2 2 8" xfId="17016" xr:uid="{0E062092-1F9F-4B86-8E3F-9DACD020CF46}"/>
    <cellStyle name="Input 35 2 3" xfId="8166" xr:uid="{00000000-0005-0000-0000-0000CE0F0000}"/>
    <cellStyle name="Input 35 2 3 2" xfId="13905" xr:uid="{3BF8791E-F027-4361-822D-EB74CAD76A60}"/>
    <cellStyle name="Input 35 2 3 3" xfId="17289" xr:uid="{1A6A1527-77BB-489E-A5D5-DD9B5DBEB9DF}"/>
    <cellStyle name="Input 35 2 4" xfId="8817" xr:uid="{00000000-0005-0000-0000-0000CF0F0000}"/>
    <cellStyle name="Input 35 2 4 2" xfId="14554" xr:uid="{2FFF2773-0DF7-4ED6-915B-AE854EFD6F61}"/>
    <cellStyle name="Input 35 2 5" xfId="9457" xr:uid="{00000000-0005-0000-0000-0000D00F0000}"/>
    <cellStyle name="Input 35 2 5 2" xfId="15193" xr:uid="{966CE0C5-AB99-448E-AA59-5FF4645304D2}"/>
    <cellStyle name="Input 35 2 6" xfId="3056" xr:uid="{00000000-0005-0000-0000-0000D10F0000}"/>
    <cellStyle name="Input 35 2 6 2" xfId="11268" xr:uid="{EA09BB13-CD78-4BAB-9FB6-713A4EEC49C3}"/>
    <cellStyle name="Input 35 2 7" xfId="12317" xr:uid="{327965ED-0D2F-4F87-B5F8-C98C6F637B95}"/>
    <cellStyle name="Input 35 3" xfId="6704" xr:uid="{00000000-0005-0000-0000-0000D20F0000}"/>
    <cellStyle name="Input 35 3 2" xfId="8382" xr:uid="{00000000-0005-0000-0000-0000D30F0000}"/>
    <cellStyle name="Input 35 3 2 2" xfId="14120" xr:uid="{49D56FAB-22C5-484D-AB04-4FF3B478011B}"/>
    <cellStyle name="Input 35 3 3" xfId="9032" xr:uid="{00000000-0005-0000-0000-0000D40F0000}"/>
    <cellStyle name="Input 35 3 3 2" xfId="14769" xr:uid="{FF6B4EA8-EA20-4ECD-B7E7-67B1E5D02656}"/>
    <cellStyle name="Input 35 3 4" xfId="9680" xr:uid="{00000000-0005-0000-0000-0000D50F0000}"/>
    <cellStyle name="Input 35 3 4 2" xfId="15416" xr:uid="{55174121-B60A-4B2E-9BDC-B044B301F9EC}"/>
    <cellStyle name="Input 35 3 5" xfId="10169" xr:uid="{00000000-0005-0000-0000-0000D60F0000}"/>
    <cellStyle name="Input 35 3 5 2" xfId="15904" xr:uid="{2D5BF7AA-8818-4980-9D55-870788DD02C8}"/>
    <cellStyle name="Input 35 3 6" xfId="10613" xr:uid="{00000000-0005-0000-0000-0000D70F0000}"/>
    <cellStyle name="Input 35 3 6 2" xfId="16345" xr:uid="{5A9C2B9C-8171-4E98-953E-E601C47237A6}"/>
    <cellStyle name="Input 35 3 7" xfId="12539" xr:uid="{97BB09B3-2F92-4DCE-AC5C-C1AA23D2A427}"/>
    <cellStyle name="Input 35 3 8" xfId="16787" xr:uid="{9BC58990-BB37-41CA-A8A1-733D676BD9FE}"/>
    <cellStyle name="Input 35 4" xfId="7790" xr:uid="{00000000-0005-0000-0000-0000D80F0000}"/>
    <cellStyle name="Input 35 4 2" xfId="13538" xr:uid="{88408184-2367-41D2-8A01-156F2B3E9907}"/>
    <cellStyle name="Input 35 4 3" xfId="17157" xr:uid="{6B9D666F-EDBA-47DA-AF4B-2DD3D465350A}"/>
    <cellStyle name="Input 35 5" xfId="7068" xr:uid="{00000000-0005-0000-0000-0000D90F0000}"/>
    <cellStyle name="Input 35 5 2" xfId="12836" xr:uid="{6F42517C-11E0-41E3-B58D-97DA008E46DA}"/>
    <cellStyle name="Input 35 6" xfId="7423" xr:uid="{00000000-0005-0000-0000-0000DA0F0000}"/>
    <cellStyle name="Input 35 6 2" xfId="13179" xr:uid="{9C8AB1AD-9766-402C-9290-66440120CAA1}"/>
    <cellStyle name="Input 35 7" xfId="7551" xr:uid="{00000000-0005-0000-0000-0000DB0F0000}"/>
    <cellStyle name="Input 35 7 2" xfId="13305" xr:uid="{812193FE-F08A-4272-8E12-ED6729971EA6}"/>
    <cellStyle name="Input 35 8" xfId="11698" xr:uid="{D02BDC19-9074-4232-97C5-00B05495A5D2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2 2" xfId="14356" xr:uid="{D2FFCC59-E8BE-4B31-A9F4-B8062E38EEF5}"/>
    <cellStyle name="Input 36 2 2 3" xfId="9264" xr:uid="{00000000-0005-0000-0000-0000E00F0000}"/>
    <cellStyle name="Input 36 2 2 3 2" xfId="15001" xr:uid="{188DDF45-8959-45C9-836C-92548BCB0981}"/>
    <cellStyle name="Input 36 2 2 4" xfId="9916" xr:uid="{00000000-0005-0000-0000-0000E10F0000}"/>
    <cellStyle name="Input 36 2 2 4 2" xfId="15652" xr:uid="{BE4DABE1-1EA7-4FEC-A9A7-C3578DCD1795}"/>
    <cellStyle name="Input 36 2 2 5" xfId="10404" xr:uid="{00000000-0005-0000-0000-0000E20F0000}"/>
    <cellStyle name="Input 36 2 2 5 2" xfId="16139" xr:uid="{62F054FA-28B0-49EA-80F6-B40C4F6B4E3B}"/>
    <cellStyle name="Input 36 2 2 6" xfId="10843" xr:uid="{00000000-0005-0000-0000-0000E30F0000}"/>
    <cellStyle name="Input 36 2 2 6 2" xfId="16552" xr:uid="{1EA429EC-D5DC-464A-A46F-B281F3EC5AB2}"/>
    <cellStyle name="Input 36 2 2 7" xfId="12754" xr:uid="{186786B5-BF44-4E61-8AE6-B19F6B31264F}"/>
    <cellStyle name="Input 36 2 2 8" xfId="17017" xr:uid="{DC94C5E7-F389-4D43-BE98-A983EB7DD38F}"/>
    <cellStyle name="Input 36 2 3" xfId="8167" xr:uid="{00000000-0005-0000-0000-0000E40F0000}"/>
    <cellStyle name="Input 36 2 3 2" xfId="13906" xr:uid="{D1753CD6-5478-4D73-9F8F-CB89A2F337E9}"/>
    <cellStyle name="Input 36 2 3 3" xfId="17290" xr:uid="{2BBA1331-DB0D-4F0C-B48B-0DDB82D7007C}"/>
    <cellStyle name="Input 36 2 4" xfId="8818" xr:uid="{00000000-0005-0000-0000-0000E50F0000}"/>
    <cellStyle name="Input 36 2 4 2" xfId="14555" xr:uid="{43D05887-E3F8-4BF2-98F3-F1D377D3C696}"/>
    <cellStyle name="Input 36 2 5" xfId="9458" xr:uid="{00000000-0005-0000-0000-0000E60F0000}"/>
    <cellStyle name="Input 36 2 5 2" xfId="15194" xr:uid="{7ABF748F-D0AE-46D8-A0C8-D4A9B2174705}"/>
    <cellStyle name="Input 36 2 6" xfId="3055" xr:uid="{00000000-0005-0000-0000-0000E70F0000}"/>
    <cellStyle name="Input 36 2 6 2" xfId="11267" xr:uid="{D7EF791A-2A5D-4666-A599-C7FD3B64E3F6}"/>
    <cellStyle name="Input 36 2 7" xfId="12318" xr:uid="{A9A2F3E4-29E0-4792-88C7-2BF288D331BF}"/>
    <cellStyle name="Input 36 3" xfId="6705" xr:uid="{00000000-0005-0000-0000-0000E80F0000}"/>
    <cellStyle name="Input 36 3 2" xfId="8383" xr:uid="{00000000-0005-0000-0000-0000E90F0000}"/>
    <cellStyle name="Input 36 3 2 2" xfId="14121" xr:uid="{A36EE4DA-2B37-4FFF-B919-0BEF76A14A8C}"/>
    <cellStyle name="Input 36 3 3" xfId="9033" xr:uid="{00000000-0005-0000-0000-0000EA0F0000}"/>
    <cellStyle name="Input 36 3 3 2" xfId="14770" xr:uid="{36C4873D-C4D3-4395-8F81-25133564C39F}"/>
    <cellStyle name="Input 36 3 4" xfId="9681" xr:uid="{00000000-0005-0000-0000-0000EB0F0000}"/>
    <cellStyle name="Input 36 3 4 2" xfId="15417" xr:uid="{4A6E2BEA-E622-48AF-96AB-F73315F8C626}"/>
    <cellStyle name="Input 36 3 5" xfId="10170" xr:uid="{00000000-0005-0000-0000-0000EC0F0000}"/>
    <cellStyle name="Input 36 3 5 2" xfId="15905" xr:uid="{92A5BD1C-1EE3-4C30-A56F-CA0C6364CD71}"/>
    <cellStyle name="Input 36 3 6" xfId="10614" xr:uid="{00000000-0005-0000-0000-0000ED0F0000}"/>
    <cellStyle name="Input 36 3 6 2" xfId="16346" xr:uid="{FEA6BFD8-D9CA-4299-9384-DCE48523DA2F}"/>
    <cellStyle name="Input 36 3 7" xfId="12540" xr:uid="{31A5E950-0F4F-4D37-80A9-0CB37374977D}"/>
    <cellStyle name="Input 36 3 8" xfId="16788" xr:uid="{86658C5A-028E-444E-8EDA-EB08F8432524}"/>
    <cellStyle name="Input 36 4" xfId="7791" xr:uid="{00000000-0005-0000-0000-0000EE0F0000}"/>
    <cellStyle name="Input 36 4 2" xfId="13539" xr:uid="{1D920CFE-C180-462A-AFCA-0C08FD49F1C8}"/>
    <cellStyle name="Input 36 4 3" xfId="17158" xr:uid="{801831A6-942B-4207-A1D8-3DBC344E818E}"/>
    <cellStyle name="Input 36 5" xfId="7067" xr:uid="{00000000-0005-0000-0000-0000EF0F0000}"/>
    <cellStyle name="Input 36 5 2" xfId="12835" xr:uid="{8A6E0EDB-FE22-4C79-A8F5-E2E7F6670E22}"/>
    <cellStyle name="Input 36 6" xfId="7424" xr:uid="{00000000-0005-0000-0000-0000F00F0000}"/>
    <cellStyle name="Input 36 6 2" xfId="13180" xr:uid="{4ED89E3A-6ADE-47AE-A545-80751B26F500}"/>
    <cellStyle name="Input 36 7" xfId="7552" xr:uid="{00000000-0005-0000-0000-0000F10F0000}"/>
    <cellStyle name="Input 36 7 2" xfId="13306" xr:uid="{BBB66B1E-6D7E-4C02-94D2-57A1CD7D6CAE}"/>
    <cellStyle name="Input 36 8" xfId="11699" xr:uid="{F66D2F91-A422-4CF2-A62F-9C4963CA2129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2 2" xfId="14357" xr:uid="{B6B8444D-1843-4455-BBFB-663E8657B390}"/>
    <cellStyle name="Input 37 2 2 3" xfId="9265" xr:uid="{00000000-0005-0000-0000-0000F60F0000}"/>
    <cellStyle name="Input 37 2 2 3 2" xfId="15002" xr:uid="{9534728A-CA48-4B16-BB89-A01F87213585}"/>
    <cellStyle name="Input 37 2 2 4" xfId="9917" xr:uid="{00000000-0005-0000-0000-0000F70F0000}"/>
    <cellStyle name="Input 37 2 2 4 2" xfId="15653" xr:uid="{5D3F3F86-DF3F-4D6D-9FE9-EA7E761E3C34}"/>
    <cellStyle name="Input 37 2 2 5" xfId="10405" xr:uid="{00000000-0005-0000-0000-0000F80F0000}"/>
    <cellStyle name="Input 37 2 2 5 2" xfId="16140" xr:uid="{E4636CDF-73CE-4F07-8BC3-378458792CE5}"/>
    <cellStyle name="Input 37 2 2 6" xfId="10844" xr:uid="{00000000-0005-0000-0000-0000F90F0000}"/>
    <cellStyle name="Input 37 2 2 6 2" xfId="16553" xr:uid="{33F9389A-5460-407D-870B-A6BBC6842C42}"/>
    <cellStyle name="Input 37 2 2 7" xfId="12755" xr:uid="{915588F5-D91B-4B3F-ABE1-99ECF79F926E}"/>
    <cellStyle name="Input 37 2 2 8" xfId="17018" xr:uid="{7A7B5CBA-4792-4427-9955-80BDEEEA74B2}"/>
    <cellStyle name="Input 37 2 3" xfId="8168" xr:uid="{00000000-0005-0000-0000-0000FA0F0000}"/>
    <cellStyle name="Input 37 2 3 2" xfId="13907" xr:uid="{EC2F75BE-EB05-40F8-A733-EAA44F29EC51}"/>
    <cellStyle name="Input 37 2 3 3" xfId="17291" xr:uid="{48DD2616-C7B9-4730-B7A2-E6781C2A48C9}"/>
    <cellStyle name="Input 37 2 4" xfId="8819" xr:uid="{00000000-0005-0000-0000-0000FB0F0000}"/>
    <cellStyle name="Input 37 2 4 2" xfId="14556" xr:uid="{84951E30-FCD8-41D0-BC9B-2F0DD69FA8EA}"/>
    <cellStyle name="Input 37 2 5" xfId="9459" xr:uid="{00000000-0005-0000-0000-0000FC0F0000}"/>
    <cellStyle name="Input 37 2 5 2" xfId="15195" xr:uid="{50242992-E802-42B8-A036-79E9D5688212}"/>
    <cellStyle name="Input 37 2 6" xfId="3041" xr:uid="{00000000-0005-0000-0000-0000FD0F0000}"/>
    <cellStyle name="Input 37 2 6 2" xfId="11265" xr:uid="{403E009F-4C0E-402A-85AF-D8F3C66E9331}"/>
    <cellStyle name="Input 37 2 7" xfId="12319" xr:uid="{913EF70C-A0C4-4CE6-A128-93B6FC96DB98}"/>
    <cellStyle name="Input 37 3" xfId="6706" xr:uid="{00000000-0005-0000-0000-0000FE0F0000}"/>
    <cellStyle name="Input 37 3 2" xfId="8384" xr:uid="{00000000-0005-0000-0000-0000FF0F0000}"/>
    <cellStyle name="Input 37 3 2 2" xfId="14122" xr:uid="{462BFEAE-79C0-4AF1-B1DA-6D17A448D0B4}"/>
    <cellStyle name="Input 37 3 3" xfId="9034" xr:uid="{00000000-0005-0000-0000-000000100000}"/>
    <cellStyle name="Input 37 3 3 2" xfId="14771" xr:uid="{3980FB6B-1688-47B2-BC7A-B097D4E0A9BF}"/>
    <cellStyle name="Input 37 3 4" xfId="9682" xr:uid="{00000000-0005-0000-0000-000001100000}"/>
    <cellStyle name="Input 37 3 4 2" xfId="15418" xr:uid="{E53D157E-018F-4990-96A1-05ED5F924FB8}"/>
    <cellStyle name="Input 37 3 5" xfId="10171" xr:uid="{00000000-0005-0000-0000-000002100000}"/>
    <cellStyle name="Input 37 3 5 2" xfId="15906" xr:uid="{0B402AD1-78D4-4184-A0B4-5E88322ADB54}"/>
    <cellStyle name="Input 37 3 6" xfId="10615" xr:uid="{00000000-0005-0000-0000-000003100000}"/>
    <cellStyle name="Input 37 3 6 2" xfId="16347" xr:uid="{ED07B755-B41A-4C5C-9B5F-3CDBDC92C3BA}"/>
    <cellStyle name="Input 37 3 7" xfId="12541" xr:uid="{FD13EBB3-93C4-4014-88CC-9FDB3867E837}"/>
    <cellStyle name="Input 37 3 8" xfId="16789" xr:uid="{E25FFF61-BFA9-4C96-9824-7EDBA9C6FA22}"/>
    <cellStyle name="Input 37 4" xfId="7792" xr:uid="{00000000-0005-0000-0000-000004100000}"/>
    <cellStyle name="Input 37 4 2" xfId="13540" xr:uid="{7BA18152-6C80-496C-93C8-561F11BE5D5E}"/>
    <cellStyle name="Input 37 4 3" xfId="17159" xr:uid="{EEF20AC0-A1E6-4907-8A1B-610E5AEBA76F}"/>
    <cellStyle name="Input 37 5" xfId="7066" xr:uid="{00000000-0005-0000-0000-000005100000}"/>
    <cellStyle name="Input 37 5 2" xfId="12834" xr:uid="{CCDF3BAE-6382-4B09-A66D-95A92F8AA866}"/>
    <cellStyle name="Input 37 6" xfId="7425" xr:uid="{00000000-0005-0000-0000-000006100000}"/>
    <cellStyle name="Input 37 6 2" xfId="13181" xr:uid="{8022CCFD-496C-4C40-B2AC-3FD925A71671}"/>
    <cellStyle name="Input 37 7" xfId="7553" xr:uid="{00000000-0005-0000-0000-000007100000}"/>
    <cellStyle name="Input 37 7 2" xfId="13307" xr:uid="{3D195B12-607A-4AEE-ACDE-72F54B7C1E34}"/>
    <cellStyle name="Input 37 8" xfId="11700" xr:uid="{6A0523C9-A8A8-443C-AD5E-70C35395FB85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2 2" xfId="14358" xr:uid="{97A4DCC7-2A39-454C-A18C-48DE85B97F35}"/>
    <cellStyle name="Input 38 2 2 3" xfId="9266" xr:uid="{00000000-0005-0000-0000-00000C100000}"/>
    <cellStyle name="Input 38 2 2 3 2" xfId="15003" xr:uid="{2BC90FEE-C6EE-4CEA-AA68-4FE0E6EF9F06}"/>
    <cellStyle name="Input 38 2 2 4" xfId="9918" xr:uid="{00000000-0005-0000-0000-00000D100000}"/>
    <cellStyle name="Input 38 2 2 4 2" xfId="15654" xr:uid="{BA4EC8EA-517F-4972-BA30-1B2E0106F326}"/>
    <cellStyle name="Input 38 2 2 5" xfId="10406" xr:uid="{00000000-0005-0000-0000-00000E100000}"/>
    <cellStyle name="Input 38 2 2 5 2" xfId="16141" xr:uid="{25F363CC-B7BD-43B0-9795-DFA4E0B30E6A}"/>
    <cellStyle name="Input 38 2 2 6" xfId="10845" xr:uid="{00000000-0005-0000-0000-00000F100000}"/>
    <cellStyle name="Input 38 2 2 6 2" xfId="16554" xr:uid="{8FB4F727-9C3B-49A6-A273-DFDCF7113156}"/>
    <cellStyle name="Input 38 2 2 7" xfId="12756" xr:uid="{09E7581F-A9DE-4857-B07B-439D565E5A64}"/>
    <cellStyle name="Input 38 2 2 8" xfId="17019" xr:uid="{EC2E6868-A350-4432-9EB7-DB5B32A8CC0E}"/>
    <cellStyle name="Input 38 2 3" xfId="8169" xr:uid="{00000000-0005-0000-0000-000010100000}"/>
    <cellStyle name="Input 38 2 3 2" xfId="13908" xr:uid="{BB2E2A10-D343-4B28-9686-D243FA74AC28}"/>
    <cellStyle name="Input 38 2 3 3" xfId="17292" xr:uid="{34C47ADB-5618-4C82-AF7D-292569ACF6CB}"/>
    <cellStyle name="Input 38 2 4" xfId="8820" xr:uid="{00000000-0005-0000-0000-000011100000}"/>
    <cellStyle name="Input 38 2 4 2" xfId="14557" xr:uid="{09FB1122-F646-425F-A95B-280FA5B6BA29}"/>
    <cellStyle name="Input 38 2 5" xfId="9460" xr:uid="{00000000-0005-0000-0000-000012100000}"/>
    <cellStyle name="Input 38 2 5 2" xfId="15196" xr:uid="{5635AB2B-5A29-4097-B0BA-B6D05B29CE77}"/>
    <cellStyle name="Input 38 2 6" xfId="3039" xr:uid="{00000000-0005-0000-0000-000013100000}"/>
    <cellStyle name="Input 38 2 6 2" xfId="11264" xr:uid="{479BE9A8-C36A-4C92-B648-C92774796D7B}"/>
    <cellStyle name="Input 38 2 7" xfId="12320" xr:uid="{8B16E8C2-43BB-4F2F-AE30-72C37C452769}"/>
    <cellStyle name="Input 38 3" xfId="6707" xr:uid="{00000000-0005-0000-0000-000014100000}"/>
    <cellStyle name="Input 38 3 2" xfId="8385" xr:uid="{00000000-0005-0000-0000-000015100000}"/>
    <cellStyle name="Input 38 3 2 2" xfId="14123" xr:uid="{E6032327-D545-4C68-BB2B-54EEE6AD41C6}"/>
    <cellStyle name="Input 38 3 3" xfId="9035" xr:uid="{00000000-0005-0000-0000-000016100000}"/>
    <cellStyle name="Input 38 3 3 2" xfId="14772" xr:uid="{DB26C8DB-4ECA-4DC2-A4CD-097889310FAE}"/>
    <cellStyle name="Input 38 3 4" xfId="9683" xr:uid="{00000000-0005-0000-0000-000017100000}"/>
    <cellStyle name="Input 38 3 4 2" xfId="15419" xr:uid="{4A017CDA-5B13-4224-85B8-A36F31976CCC}"/>
    <cellStyle name="Input 38 3 5" xfId="10172" xr:uid="{00000000-0005-0000-0000-000018100000}"/>
    <cellStyle name="Input 38 3 5 2" xfId="15907" xr:uid="{E7A42EE5-678A-4618-B8B5-8DEE6736A835}"/>
    <cellStyle name="Input 38 3 6" xfId="10616" xr:uid="{00000000-0005-0000-0000-000019100000}"/>
    <cellStyle name="Input 38 3 6 2" xfId="16348" xr:uid="{2CCDAF3E-9873-4FF7-950B-526B08CE4DFA}"/>
    <cellStyle name="Input 38 3 7" xfId="12542" xr:uid="{76FCC46A-31A3-4088-A7E0-ACE1D0A69800}"/>
    <cellStyle name="Input 38 3 8" xfId="16790" xr:uid="{68F70854-4BD9-4205-9FC4-3401D9DB2457}"/>
    <cellStyle name="Input 38 4" xfId="7793" xr:uid="{00000000-0005-0000-0000-00001A100000}"/>
    <cellStyle name="Input 38 4 2" xfId="13541" xr:uid="{1E4C0001-9267-47DD-9229-681A800E860A}"/>
    <cellStyle name="Input 38 4 3" xfId="17160" xr:uid="{B3716D5F-17DE-4E2E-8F66-BF988F5A9F9F}"/>
    <cellStyle name="Input 38 5" xfId="7065" xr:uid="{00000000-0005-0000-0000-00001B100000}"/>
    <cellStyle name="Input 38 5 2" xfId="12833" xr:uid="{E6A882EF-AF38-4583-85EC-DE05307E516D}"/>
    <cellStyle name="Input 38 6" xfId="7426" xr:uid="{00000000-0005-0000-0000-00001C100000}"/>
    <cellStyle name="Input 38 6 2" xfId="13182" xr:uid="{CA4C88D5-DADB-4D9F-B99C-E601BC50BA72}"/>
    <cellStyle name="Input 38 7" xfId="7554" xr:uid="{00000000-0005-0000-0000-00001D100000}"/>
    <cellStyle name="Input 38 7 2" xfId="13308" xr:uid="{9C01CB35-3213-42A7-8682-3E321A913B10}"/>
    <cellStyle name="Input 38 8" xfId="11701" xr:uid="{E392FEA0-B937-4E21-AF48-7F23C7681F53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2 2" xfId="14359" xr:uid="{EB8E714B-5D98-4D7A-91F0-2C8E56BE1E67}"/>
    <cellStyle name="Input 39 2 2 3" xfId="9267" xr:uid="{00000000-0005-0000-0000-000022100000}"/>
    <cellStyle name="Input 39 2 2 3 2" xfId="15004" xr:uid="{5BB6108D-FA80-4B30-988B-A448FD796192}"/>
    <cellStyle name="Input 39 2 2 4" xfId="9919" xr:uid="{00000000-0005-0000-0000-000023100000}"/>
    <cellStyle name="Input 39 2 2 4 2" xfId="15655" xr:uid="{FBB296F8-74A7-4656-9CC3-AD99EB2ABD36}"/>
    <cellStyle name="Input 39 2 2 5" xfId="10407" xr:uid="{00000000-0005-0000-0000-000024100000}"/>
    <cellStyle name="Input 39 2 2 5 2" xfId="16142" xr:uid="{29E7A4DF-CA96-48CA-8F8F-BC8B5CB3478B}"/>
    <cellStyle name="Input 39 2 2 6" xfId="10846" xr:uid="{00000000-0005-0000-0000-000025100000}"/>
    <cellStyle name="Input 39 2 2 6 2" xfId="16555" xr:uid="{06A3C023-9A80-46A0-BDA2-9B5D5CF45707}"/>
    <cellStyle name="Input 39 2 2 7" xfId="12757" xr:uid="{2D00CD64-1799-4BBC-8892-60D0245D7EF9}"/>
    <cellStyle name="Input 39 2 2 8" xfId="17020" xr:uid="{D0A93B7E-46CF-4E32-9C6D-A0FDDC8DB41F}"/>
    <cellStyle name="Input 39 2 3" xfId="8170" xr:uid="{00000000-0005-0000-0000-000026100000}"/>
    <cellStyle name="Input 39 2 3 2" xfId="13909" xr:uid="{B1F6BC5C-A68D-4044-ACF8-2B29C98E1550}"/>
    <cellStyle name="Input 39 2 3 3" xfId="17293" xr:uid="{FC78E7DB-113F-4D2C-AA43-B99160D92E89}"/>
    <cellStyle name="Input 39 2 4" xfId="8821" xr:uid="{00000000-0005-0000-0000-000027100000}"/>
    <cellStyle name="Input 39 2 4 2" xfId="14558" xr:uid="{3D322EF9-2737-4479-AB5B-BEBB82B2C70C}"/>
    <cellStyle name="Input 39 2 5" xfId="9461" xr:uid="{00000000-0005-0000-0000-000028100000}"/>
    <cellStyle name="Input 39 2 5 2" xfId="15197" xr:uid="{4C19E43B-4F60-4055-8934-1AFE3A2A7757}"/>
    <cellStyle name="Input 39 2 6" xfId="3037" xr:uid="{00000000-0005-0000-0000-000029100000}"/>
    <cellStyle name="Input 39 2 6 2" xfId="11263" xr:uid="{7D53DD42-F4C8-4567-B117-5B594C084A79}"/>
    <cellStyle name="Input 39 2 7" xfId="12321" xr:uid="{8D5EB38F-E557-4520-B39E-B5F92EC096D5}"/>
    <cellStyle name="Input 39 3" xfId="6708" xr:uid="{00000000-0005-0000-0000-00002A100000}"/>
    <cellStyle name="Input 39 3 2" xfId="8386" xr:uid="{00000000-0005-0000-0000-00002B100000}"/>
    <cellStyle name="Input 39 3 2 2" xfId="14124" xr:uid="{B81CDEC3-67D5-498F-B6DD-CC53B53E4EDA}"/>
    <cellStyle name="Input 39 3 3" xfId="9036" xr:uid="{00000000-0005-0000-0000-00002C100000}"/>
    <cellStyle name="Input 39 3 3 2" xfId="14773" xr:uid="{4AE35ACD-BA63-4B2E-A450-349DD84D2BFA}"/>
    <cellStyle name="Input 39 3 4" xfId="9684" xr:uid="{00000000-0005-0000-0000-00002D100000}"/>
    <cellStyle name="Input 39 3 4 2" xfId="15420" xr:uid="{D30862E1-00DB-4911-8CD1-B7ED8FB4ACA6}"/>
    <cellStyle name="Input 39 3 5" xfId="10173" xr:uid="{00000000-0005-0000-0000-00002E100000}"/>
    <cellStyle name="Input 39 3 5 2" xfId="15908" xr:uid="{FB4CA48F-C85B-472C-9C35-6AF298192309}"/>
    <cellStyle name="Input 39 3 6" xfId="10617" xr:uid="{00000000-0005-0000-0000-00002F100000}"/>
    <cellStyle name="Input 39 3 6 2" xfId="16349" xr:uid="{147992AE-1E05-43B8-96CD-FA4F3C607E11}"/>
    <cellStyle name="Input 39 3 7" xfId="12543" xr:uid="{85628C7E-901E-47D3-8E26-087EF391AAD9}"/>
    <cellStyle name="Input 39 3 8" xfId="16791" xr:uid="{B45956D5-9B58-476C-8C2C-52972D3422DF}"/>
    <cellStyle name="Input 39 4" xfId="7794" xr:uid="{00000000-0005-0000-0000-000030100000}"/>
    <cellStyle name="Input 39 4 2" xfId="13542" xr:uid="{42532ECA-B721-4234-A3E1-FA418210A065}"/>
    <cellStyle name="Input 39 4 3" xfId="17161" xr:uid="{6B2C675F-0AD6-4361-95AF-05189587F51A}"/>
    <cellStyle name="Input 39 5" xfId="7064" xr:uid="{00000000-0005-0000-0000-000031100000}"/>
    <cellStyle name="Input 39 5 2" xfId="12832" xr:uid="{DFC8808C-8B04-459D-9C16-E57004B2B3C0}"/>
    <cellStyle name="Input 39 6" xfId="7427" xr:uid="{00000000-0005-0000-0000-000032100000}"/>
    <cellStyle name="Input 39 6 2" xfId="13183" xr:uid="{4C1FFC7A-1909-4778-A684-8E7E34402832}"/>
    <cellStyle name="Input 39 7" xfId="7555" xr:uid="{00000000-0005-0000-0000-000033100000}"/>
    <cellStyle name="Input 39 7 2" xfId="13309" xr:uid="{17BD63EC-1DA4-4413-A6D1-B751A0B430DD}"/>
    <cellStyle name="Input 39 8" xfId="11702" xr:uid="{AA764B7A-B666-46EE-854C-0FF03627FF8E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2 2" xfId="14208" xr:uid="{564D3416-8CD0-4949-A6F9-931A3A3E1D25}"/>
    <cellStyle name="Input 4 2 2 3" xfId="9116" xr:uid="{00000000-0005-0000-0000-000038100000}"/>
    <cellStyle name="Input 4 2 2 3 2" xfId="14853" xr:uid="{CB9376C9-CBA2-4D44-83BB-58A9B2A0415D}"/>
    <cellStyle name="Input 4 2 2 4" xfId="9768" xr:uid="{00000000-0005-0000-0000-000039100000}"/>
    <cellStyle name="Input 4 2 2 4 2" xfId="15504" xr:uid="{13A92F58-67AF-4E80-BCC9-A0CBBA223F40}"/>
    <cellStyle name="Input 4 2 2 5" xfId="10256" xr:uid="{00000000-0005-0000-0000-00003A100000}"/>
    <cellStyle name="Input 4 2 2 5 2" xfId="15991" xr:uid="{DAFB888E-FF34-474F-B71B-008A06CA733E}"/>
    <cellStyle name="Input 4 2 2 6" xfId="10695" xr:uid="{00000000-0005-0000-0000-00003B100000}"/>
    <cellStyle name="Input 4 2 2 6 2" xfId="16411" xr:uid="{BF80BAD2-9917-4316-AC29-6BFD42184BB2}"/>
    <cellStyle name="Input 4 2 2 7" xfId="12613" xr:uid="{440827AC-53C9-4893-872D-28A1D3594638}"/>
    <cellStyle name="Input 4 2 2 8" xfId="16869" xr:uid="{7B14B9BA-481B-4797-8809-F5644EB1C6D9}"/>
    <cellStyle name="Input 4 2 3" xfId="7987" xr:uid="{00000000-0005-0000-0000-00003C100000}"/>
    <cellStyle name="Input 4 2 3 2" xfId="13727" xr:uid="{1B083574-7734-438F-9B82-C001F017E024}"/>
    <cellStyle name="Input 4 2 3 3" xfId="17226" xr:uid="{8917D46B-F46F-42FA-BF61-2CB5AA0E9A2D}"/>
    <cellStyle name="Input 4 2 4" xfId="7671" xr:uid="{00000000-0005-0000-0000-00003D100000}"/>
    <cellStyle name="Input 4 2 4 2" xfId="13422" xr:uid="{BDE89E28-7E16-4754-BEAA-10111BB3900F}"/>
    <cellStyle name="Input 4 2 5" xfId="7942" xr:uid="{00000000-0005-0000-0000-00003E100000}"/>
    <cellStyle name="Input 4 2 5 2" xfId="13685" xr:uid="{BD77D6A0-47CE-4C42-905A-1D7777BB0233}"/>
    <cellStyle name="Input 4 2 6" xfId="7348" xr:uid="{00000000-0005-0000-0000-00003F100000}"/>
    <cellStyle name="Input 4 2 6 2" xfId="13105" xr:uid="{EB770724-311D-47AA-828C-655FEDED687D}"/>
    <cellStyle name="Input 4 2 7" xfId="11957" xr:uid="{625CB1EA-AC7C-44D4-8ADC-ECD4367F5ECB}"/>
    <cellStyle name="Input 4 3" xfId="6558" xr:uid="{00000000-0005-0000-0000-000040100000}"/>
    <cellStyle name="Input 4 3 2" xfId="8238" xr:uid="{00000000-0005-0000-0000-000041100000}"/>
    <cellStyle name="Input 4 3 2 2" xfId="13976" xr:uid="{E66CE4B8-A5AE-4893-A4AC-7A8C5F4E20EB}"/>
    <cellStyle name="Input 4 3 3" xfId="8887" xr:uid="{00000000-0005-0000-0000-000042100000}"/>
    <cellStyle name="Input 4 3 3 2" xfId="14624" xr:uid="{FF8D241F-63F0-4216-8513-C14DC39EE494}"/>
    <cellStyle name="Input 4 3 4" xfId="9536" xr:uid="{00000000-0005-0000-0000-000043100000}"/>
    <cellStyle name="Input 4 3 4 2" xfId="15272" xr:uid="{F8A68C81-D7F3-4A1D-BE2F-6F491088B44B}"/>
    <cellStyle name="Input 4 3 5" xfId="10026" xr:uid="{00000000-0005-0000-0000-000044100000}"/>
    <cellStyle name="Input 4 3 5 2" xfId="15761" xr:uid="{8D7966E2-CD17-4007-8342-19DB211709F8}"/>
    <cellStyle name="Input 4 3 6" xfId="10470" xr:uid="{00000000-0005-0000-0000-000045100000}"/>
    <cellStyle name="Input 4 3 6 2" xfId="16203" xr:uid="{A56EB2AB-42F9-455F-8F9C-EB60A3FC4184}"/>
    <cellStyle name="Input 4 3 7" xfId="12397" xr:uid="{203C09FD-58A1-4DFB-A4CC-F4532CEE70A3}"/>
    <cellStyle name="Input 4 3 8" xfId="16644" xr:uid="{0087A773-0575-4951-8B2B-97308440C376}"/>
    <cellStyle name="Input 4 4" xfId="2862" xr:uid="{00000000-0005-0000-0000-000046100000}"/>
    <cellStyle name="Input 4 4 2" xfId="11183" xr:uid="{8BC6A072-F770-4F5C-A6A4-4F226E6C2093}"/>
    <cellStyle name="Input 4 5" xfId="7250" xr:uid="{00000000-0005-0000-0000-000047100000}"/>
    <cellStyle name="Input 4 5 2" xfId="13008" xr:uid="{5723100D-F246-4E92-8A2A-20B9003A1677}"/>
    <cellStyle name="Input 4 5 3" xfId="17086" xr:uid="{6A9AC8D5-3958-450F-8320-8F0950B3F4A4}"/>
    <cellStyle name="Input 4 6" xfId="8016" xr:uid="{00000000-0005-0000-0000-000048100000}"/>
    <cellStyle name="Input 4 6 2" xfId="13755" xr:uid="{1E225EAD-495D-4ACE-A252-7FEC29AFFBB2}"/>
    <cellStyle name="Input 4 7" xfId="7850" xr:uid="{00000000-0005-0000-0000-000049100000}"/>
    <cellStyle name="Input 4 7 2" xfId="13598" xr:uid="{9F766115-FD17-446B-A440-CB5B02552961}"/>
    <cellStyle name="Input 4 8" xfId="9493" xr:uid="{00000000-0005-0000-0000-00004A100000}"/>
    <cellStyle name="Input 4 8 2" xfId="15229" xr:uid="{CCC84CCE-3E54-4521-A092-E9BB393EE902}"/>
    <cellStyle name="Input 4 9" xfId="10915" xr:uid="{C47535F7-9EC6-490B-9C21-D7E70DC137C8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2 2" xfId="14360" xr:uid="{4142C1EC-B0D6-4AA5-9F09-3CB890155FB5}"/>
    <cellStyle name="Input 40 2 2 3" xfId="9268" xr:uid="{00000000-0005-0000-0000-00004F100000}"/>
    <cellStyle name="Input 40 2 2 3 2" xfId="15005" xr:uid="{DE6D42E1-8835-4896-86F4-8E9B4C5A4B11}"/>
    <cellStyle name="Input 40 2 2 4" xfId="9920" xr:uid="{00000000-0005-0000-0000-000050100000}"/>
    <cellStyle name="Input 40 2 2 4 2" xfId="15656" xr:uid="{6A26293C-4D5F-4638-A653-E58072932B22}"/>
    <cellStyle name="Input 40 2 2 5" xfId="10408" xr:uid="{00000000-0005-0000-0000-000051100000}"/>
    <cellStyle name="Input 40 2 2 5 2" xfId="16143" xr:uid="{B554BEAD-164F-4FA7-8291-21CE3069141B}"/>
    <cellStyle name="Input 40 2 2 6" xfId="10847" xr:uid="{00000000-0005-0000-0000-000052100000}"/>
    <cellStyle name="Input 40 2 2 6 2" xfId="16556" xr:uid="{ED8A46F0-5E92-40FB-AB93-A8027D8ED07E}"/>
    <cellStyle name="Input 40 2 2 7" xfId="12758" xr:uid="{AAD6B08C-741D-4099-A4C1-CBB22584DDC1}"/>
    <cellStyle name="Input 40 2 2 8" xfId="17021" xr:uid="{668BC5B3-FB37-4D63-87AB-0A248B7399D5}"/>
    <cellStyle name="Input 40 2 3" xfId="8171" xr:uid="{00000000-0005-0000-0000-000053100000}"/>
    <cellStyle name="Input 40 2 3 2" xfId="13910" xr:uid="{E14DD165-201D-4A78-89EE-3B09FB37C62D}"/>
    <cellStyle name="Input 40 2 3 3" xfId="17294" xr:uid="{CD88854D-C5B1-4583-AA59-E0C44290A4DF}"/>
    <cellStyle name="Input 40 2 4" xfId="8822" xr:uid="{00000000-0005-0000-0000-000054100000}"/>
    <cellStyle name="Input 40 2 4 2" xfId="14559" xr:uid="{A6294919-7858-43C9-9D93-1E8EFB730C09}"/>
    <cellStyle name="Input 40 2 5" xfId="9462" xr:uid="{00000000-0005-0000-0000-000055100000}"/>
    <cellStyle name="Input 40 2 5 2" xfId="15198" xr:uid="{B9C49AC1-4399-4101-AE86-E3D1BF733433}"/>
    <cellStyle name="Input 40 2 6" xfId="9737" xr:uid="{00000000-0005-0000-0000-000056100000}"/>
    <cellStyle name="Input 40 2 6 2" xfId="15473" xr:uid="{DBD6576C-18AC-4452-805A-326507BC75DA}"/>
    <cellStyle name="Input 40 2 7" xfId="12322" xr:uid="{F4F767C8-DBD3-411E-A4D5-2E1447BFAF51}"/>
    <cellStyle name="Input 40 3" xfId="6709" xr:uid="{00000000-0005-0000-0000-000057100000}"/>
    <cellStyle name="Input 40 3 2" xfId="8387" xr:uid="{00000000-0005-0000-0000-000058100000}"/>
    <cellStyle name="Input 40 3 2 2" xfId="14125" xr:uid="{C9F4E25C-8715-474C-AB53-2892B088F164}"/>
    <cellStyle name="Input 40 3 3" xfId="9037" xr:uid="{00000000-0005-0000-0000-000059100000}"/>
    <cellStyle name="Input 40 3 3 2" xfId="14774" xr:uid="{D8CA3073-7B93-44CF-BCA4-12CEC231B83C}"/>
    <cellStyle name="Input 40 3 4" xfId="9685" xr:uid="{00000000-0005-0000-0000-00005A100000}"/>
    <cellStyle name="Input 40 3 4 2" xfId="15421" xr:uid="{377133B2-FFF1-48CE-9299-01A06F5680E3}"/>
    <cellStyle name="Input 40 3 5" xfId="10174" xr:uid="{00000000-0005-0000-0000-00005B100000}"/>
    <cellStyle name="Input 40 3 5 2" xfId="15909" xr:uid="{58D1C88F-23A5-4B7A-A6F2-AC79C60C694B}"/>
    <cellStyle name="Input 40 3 6" xfId="10618" xr:uid="{00000000-0005-0000-0000-00005C100000}"/>
    <cellStyle name="Input 40 3 6 2" xfId="16350" xr:uid="{37DE90C8-B883-4FD6-B5E8-F65A93F6DEA7}"/>
    <cellStyle name="Input 40 3 7" xfId="12544" xr:uid="{2E363720-875C-46AF-9471-32A26559098A}"/>
    <cellStyle name="Input 40 3 8" xfId="16792" xr:uid="{810874D3-A0D2-4A74-AB19-2C940307F172}"/>
    <cellStyle name="Input 40 4" xfId="7795" xr:uid="{00000000-0005-0000-0000-00005D100000}"/>
    <cellStyle name="Input 40 4 2" xfId="13543" xr:uid="{C2835846-2FE1-4E05-99FB-0F96C7A4F50E}"/>
    <cellStyle name="Input 40 4 3" xfId="17162" xr:uid="{AE42FB68-8FFE-4CC9-B80E-1D5BC429EA3D}"/>
    <cellStyle name="Input 40 5" xfId="7063" xr:uid="{00000000-0005-0000-0000-00005E100000}"/>
    <cellStyle name="Input 40 5 2" xfId="12831" xr:uid="{E19CA232-B92A-494A-8505-C4D302FDF3C7}"/>
    <cellStyle name="Input 40 6" xfId="7428" xr:uid="{00000000-0005-0000-0000-00005F100000}"/>
    <cellStyle name="Input 40 6 2" xfId="13184" xr:uid="{C37F392D-99FD-4BA1-80D8-3728DF637E0E}"/>
    <cellStyle name="Input 40 7" xfId="7556" xr:uid="{00000000-0005-0000-0000-000060100000}"/>
    <cellStyle name="Input 40 7 2" xfId="13310" xr:uid="{7BFA212F-2022-43D0-A980-87458AF060FE}"/>
    <cellStyle name="Input 40 8" xfId="11703" xr:uid="{D42642B2-DEE0-409C-82C2-FC88432515F5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2 2" xfId="14361" xr:uid="{F176EDC4-E413-409B-82BF-62BE884BAADF}"/>
    <cellStyle name="Input 41 2 2 3" xfId="9269" xr:uid="{00000000-0005-0000-0000-000065100000}"/>
    <cellStyle name="Input 41 2 2 3 2" xfId="15006" xr:uid="{DC546BE6-F457-4B63-AC3C-41355F9E0541}"/>
    <cellStyle name="Input 41 2 2 4" xfId="9921" xr:uid="{00000000-0005-0000-0000-000066100000}"/>
    <cellStyle name="Input 41 2 2 4 2" xfId="15657" xr:uid="{62E3BF60-1E52-470E-AE5C-1D2E993235C6}"/>
    <cellStyle name="Input 41 2 2 5" xfId="10409" xr:uid="{00000000-0005-0000-0000-000067100000}"/>
    <cellStyle name="Input 41 2 2 5 2" xfId="16144" xr:uid="{CEDAC16C-EBDC-4F59-9EE4-452211E9D34D}"/>
    <cellStyle name="Input 41 2 2 6" xfId="10848" xr:uid="{00000000-0005-0000-0000-000068100000}"/>
    <cellStyle name="Input 41 2 2 6 2" xfId="16557" xr:uid="{AEED2292-D767-478B-A037-4F0620AEB6D7}"/>
    <cellStyle name="Input 41 2 2 7" xfId="12759" xr:uid="{71B93887-C775-4C49-9731-BF44960F26BD}"/>
    <cellStyle name="Input 41 2 2 8" xfId="17022" xr:uid="{846A19FB-1CD1-4DA2-8F6F-C32C37A0AEAE}"/>
    <cellStyle name="Input 41 2 3" xfId="8172" xr:uid="{00000000-0005-0000-0000-000069100000}"/>
    <cellStyle name="Input 41 2 3 2" xfId="13911" xr:uid="{B49DEFB4-2F53-4545-ACC2-D527E51F603E}"/>
    <cellStyle name="Input 41 2 3 3" xfId="17295" xr:uid="{5DF05E42-5860-4F18-81DE-0DEBE984E530}"/>
    <cellStyle name="Input 41 2 4" xfId="8823" xr:uid="{00000000-0005-0000-0000-00006A100000}"/>
    <cellStyle name="Input 41 2 4 2" xfId="14560" xr:uid="{CCB6008B-D462-4EAB-85DF-D1664F4DCDBB}"/>
    <cellStyle name="Input 41 2 5" xfId="9463" xr:uid="{00000000-0005-0000-0000-00006B100000}"/>
    <cellStyle name="Input 41 2 5 2" xfId="15199" xr:uid="{EFB4EA55-005C-4D4B-9C94-D1A9C306B576}"/>
    <cellStyle name="Input 41 2 6" xfId="3036" xr:uid="{00000000-0005-0000-0000-00006C100000}"/>
    <cellStyle name="Input 41 2 6 2" xfId="11262" xr:uid="{F4D27909-1D88-4C3A-9BBA-3B1EEB3267F8}"/>
    <cellStyle name="Input 41 2 7" xfId="12323" xr:uid="{DB591392-D5A8-4A6D-9E7D-2DB05748914C}"/>
    <cellStyle name="Input 41 3" xfId="6710" xr:uid="{00000000-0005-0000-0000-00006D100000}"/>
    <cellStyle name="Input 41 3 2" xfId="8388" xr:uid="{00000000-0005-0000-0000-00006E100000}"/>
    <cellStyle name="Input 41 3 2 2" xfId="14126" xr:uid="{1903330C-A176-4D46-8570-4B72FE5D3378}"/>
    <cellStyle name="Input 41 3 3" xfId="9038" xr:uid="{00000000-0005-0000-0000-00006F100000}"/>
    <cellStyle name="Input 41 3 3 2" xfId="14775" xr:uid="{CB34502C-2D6B-4F04-BAB0-59EBFB5001A8}"/>
    <cellStyle name="Input 41 3 4" xfId="9686" xr:uid="{00000000-0005-0000-0000-000070100000}"/>
    <cellStyle name="Input 41 3 4 2" xfId="15422" xr:uid="{FF6D7577-49DE-43A0-AA14-5B9503080611}"/>
    <cellStyle name="Input 41 3 5" xfId="10175" xr:uid="{00000000-0005-0000-0000-000071100000}"/>
    <cellStyle name="Input 41 3 5 2" xfId="15910" xr:uid="{3D26DD29-591F-482D-B1ED-9502460E14EF}"/>
    <cellStyle name="Input 41 3 6" xfId="10619" xr:uid="{00000000-0005-0000-0000-000072100000}"/>
    <cellStyle name="Input 41 3 6 2" xfId="16351" xr:uid="{2D565802-A256-44C7-9C9D-50D4048D064A}"/>
    <cellStyle name="Input 41 3 7" xfId="12545" xr:uid="{664472C6-3438-4B98-B9C9-42D5CB98311E}"/>
    <cellStyle name="Input 41 3 8" xfId="16793" xr:uid="{45CBA125-2BFC-4490-AF54-EE402D085728}"/>
    <cellStyle name="Input 41 4" xfId="7796" xr:uid="{00000000-0005-0000-0000-000073100000}"/>
    <cellStyle name="Input 41 4 2" xfId="13544" xr:uid="{B54E46A0-838B-44F5-9A87-292A8D66BD66}"/>
    <cellStyle name="Input 41 4 3" xfId="17163" xr:uid="{8AA70D2B-612C-4B3B-BFF0-6480CBC86F6E}"/>
    <cellStyle name="Input 41 5" xfId="7062" xr:uid="{00000000-0005-0000-0000-000074100000}"/>
    <cellStyle name="Input 41 5 2" xfId="12830" xr:uid="{1C497DEC-0C12-4F01-A370-143656B51388}"/>
    <cellStyle name="Input 41 6" xfId="7429" xr:uid="{00000000-0005-0000-0000-000075100000}"/>
    <cellStyle name="Input 41 6 2" xfId="13185" xr:uid="{895EF9EA-A527-42D7-9272-15720D4226E0}"/>
    <cellStyle name="Input 41 7" xfId="7557" xr:uid="{00000000-0005-0000-0000-000076100000}"/>
    <cellStyle name="Input 41 7 2" xfId="13311" xr:uid="{BB16FFE3-B447-4E9A-9899-76C1849980DA}"/>
    <cellStyle name="Input 41 8" xfId="11704" xr:uid="{6B83686E-5191-404D-8A18-0C50A02A7674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2 2" xfId="14362" xr:uid="{5EA6415A-D1EB-4B80-9153-4C0D5C214D16}"/>
    <cellStyle name="Input 42 2 2 3" xfId="9270" xr:uid="{00000000-0005-0000-0000-00007B100000}"/>
    <cellStyle name="Input 42 2 2 3 2" xfId="15007" xr:uid="{756B1678-AC03-43AC-AAE8-FEF5907F48C3}"/>
    <cellStyle name="Input 42 2 2 4" xfId="9922" xr:uid="{00000000-0005-0000-0000-00007C100000}"/>
    <cellStyle name="Input 42 2 2 4 2" xfId="15658" xr:uid="{C7662A21-A3BA-43C2-977C-546D1649E559}"/>
    <cellStyle name="Input 42 2 2 5" xfId="10410" xr:uid="{00000000-0005-0000-0000-00007D100000}"/>
    <cellStyle name="Input 42 2 2 5 2" xfId="16145" xr:uid="{0E72127D-4661-4D3E-B9CD-1D7CA31DAF82}"/>
    <cellStyle name="Input 42 2 2 6" xfId="10849" xr:uid="{00000000-0005-0000-0000-00007E100000}"/>
    <cellStyle name="Input 42 2 2 6 2" xfId="16558" xr:uid="{2D43627E-C1F4-4AC9-BD0F-9C31FEED5B9D}"/>
    <cellStyle name="Input 42 2 2 7" xfId="12760" xr:uid="{7A9DD8C6-D81D-4216-84AE-A16E1526F827}"/>
    <cellStyle name="Input 42 2 2 8" xfId="17023" xr:uid="{8D599BD5-DCCB-4A2D-BE93-8D5709B4A89C}"/>
    <cellStyle name="Input 42 2 3" xfId="8173" xr:uid="{00000000-0005-0000-0000-00007F100000}"/>
    <cellStyle name="Input 42 2 3 2" xfId="13912" xr:uid="{AD3FAF67-876A-4BF6-94CC-324D476CF9D8}"/>
    <cellStyle name="Input 42 2 3 3" xfId="17296" xr:uid="{2A79CB16-1C79-4479-9816-C235BD9C951E}"/>
    <cellStyle name="Input 42 2 4" xfId="8824" xr:uid="{00000000-0005-0000-0000-000080100000}"/>
    <cellStyle name="Input 42 2 4 2" xfId="14561" xr:uid="{7C6115CA-6704-4C2A-A838-02234679B5BD}"/>
    <cellStyle name="Input 42 2 5" xfId="9464" xr:uid="{00000000-0005-0000-0000-000081100000}"/>
    <cellStyle name="Input 42 2 5 2" xfId="15200" xr:uid="{992D2420-76E0-4BEE-A789-B4AA403EF11F}"/>
    <cellStyle name="Input 42 2 6" xfId="3034" xr:uid="{00000000-0005-0000-0000-000082100000}"/>
    <cellStyle name="Input 42 2 6 2" xfId="11261" xr:uid="{178EF14D-49BD-4F14-B5F6-D9550CD75AEE}"/>
    <cellStyle name="Input 42 2 7" xfId="12324" xr:uid="{EDEA3E7D-175B-4373-85E8-C1FE054F04D8}"/>
    <cellStyle name="Input 42 3" xfId="6711" xr:uid="{00000000-0005-0000-0000-000083100000}"/>
    <cellStyle name="Input 42 3 2" xfId="8389" xr:uid="{00000000-0005-0000-0000-000084100000}"/>
    <cellStyle name="Input 42 3 2 2" xfId="14127" xr:uid="{1289DAD9-F258-4846-A408-F5BA5A8078B8}"/>
    <cellStyle name="Input 42 3 3" xfId="9039" xr:uid="{00000000-0005-0000-0000-000085100000}"/>
    <cellStyle name="Input 42 3 3 2" xfId="14776" xr:uid="{0D66D190-6953-46C9-B4C5-9392AE196971}"/>
    <cellStyle name="Input 42 3 4" xfId="9687" xr:uid="{00000000-0005-0000-0000-000086100000}"/>
    <cellStyle name="Input 42 3 4 2" xfId="15423" xr:uid="{3432E9B8-560E-43AA-B806-31B64ADE84C7}"/>
    <cellStyle name="Input 42 3 5" xfId="10176" xr:uid="{00000000-0005-0000-0000-000087100000}"/>
    <cellStyle name="Input 42 3 5 2" xfId="15911" xr:uid="{A9BD4487-1860-49F2-956E-DF7DD123D44A}"/>
    <cellStyle name="Input 42 3 6" xfId="10620" xr:uid="{00000000-0005-0000-0000-000088100000}"/>
    <cellStyle name="Input 42 3 6 2" xfId="16352" xr:uid="{BE73F5EF-460D-4B31-8B3F-CD35AFEBB5AE}"/>
    <cellStyle name="Input 42 3 7" xfId="12546" xr:uid="{7191AB05-2E6F-4CBC-AC6E-55CA82F4218F}"/>
    <cellStyle name="Input 42 3 8" xfId="16794" xr:uid="{BB4F52EA-3A2B-4FAA-90FC-AD551567299F}"/>
    <cellStyle name="Input 42 4" xfId="7797" xr:uid="{00000000-0005-0000-0000-000089100000}"/>
    <cellStyle name="Input 42 4 2" xfId="13545" xr:uid="{6288FBE8-1436-464C-97CD-2F48F9D11D2E}"/>
    <cellStyle name="Input 42 4 3" xfId="17164" xr:uid="{5DC50185-5EBA-4DB0-A05E-025EA724480B}"/>
    <cellStyle name="Input 42 5" xfId="7061" xr:uid="{00000000-0005-0000-0000-00008A100000}"/>
    <cellStyle name="Input 42 5 2" xfId="12829" xr:uid="{5576DD28-61DF-46CA-A773-0CFFCD668452}"/>
    <cellStyle name="Input 42 6" xfId="7430" xr:uid="{00000000-0005-0000-0000-00008B100000}"/>
    <cellStyle name="Input 42 6 2" xfId="13186" xr:uid="{DF55C372-FE81-4BF3-8C9E-EB2F26F5E359}"/>
    <cellStyle name="Input 42 7" xfId="7558" xr:uid="{00000000-0005-0000-0000-00008C100000}"/>
    <cellStyle name="Input 42 7 2" xfId="13312" xr:uid="{C50F9026-0ED6-422A-A86F-ED604BB115B5}"/>
    <cellStyle name="Input 42 8" xfId="11705" xr:uid="{63D24E7A-E6B5-4B54-B60D-5F68A9F39636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2 2" xfId="14363" xr:uid="{479D7BB7-BDDA-4578-A365-6700F566A9DE}"/>
    <cellStyle name="Input 43 2 2 3" xfId="9271" xr:uid="{00000000-0005-0000-0000-000091100000}"/>
    <cellStyle name="Input 43 2 2 3 2" xfId="15008" xr:uid="{C30A8EBA-8B75-47BB-ABFD-86A45891FB7A}"/>
    <cellStyle name="Input 43 2 2 4" xfId="9923" xr:uid="{00000000-0005-0000-0000-000092100000}"/>
    <cellStyle name="Input 43 2 2 4 2" xfId="15659" xr:uid="{B988A7F9-4C95-4F04-89CD-F5AD2A2509A6}"/>
    <cellStyle name="Input 43 2 2 5" xfId="10411" xr:uid="{00000000-0005-0000-0000-000093100000}"/>
    <cellStyle name="Input 43 2 2 5 2" xfId="16146" xr:uid="{6653B0FB-3D9A-49BA-A691-16FD57B7DDC0}"/>
    <cellStyle name="Input 43 2 2 6" xfId="10850" xr:uid="{00000000-0005-0000-0000-000094100000}"/>
    <cellStyle name="Input 43 2 2 6 2" xfId="16559" xr:uid="{AEF0B7D6-93E1-4205-B183-FFCA87392D0B}"/>
    <cellStyle name="Input 43 2 2 7" xfId="12761" xr:uid="{94E1FD72-68ED-436A-A817-5771487C2AB6}"/>
    <cellStyle name="Input 43 2 2 8" xfId="17024" xr:uid="{2C844A89-B21B-4EE9-8F2C-51216D6A775C}"/>
    <cellStyle name="Input 43 2 3" xfId="8174" xr:uid="{00000000-0005-0000-0000-000095100000}"/>
    <cellStyle name="Input 43 2 3 2" xfId="13913" xr:uid="{0F134C4B-0B1E-4B17-B152-98C28FB58CC9}"/>
    <cellStyle name="Input 43 2 3 3" xfId="17297" xr:uid="{45A10442-F591-49D7-B785-F72CCFDCE53D}"/>
    <cellStyle name="Input 43 2 4" xfId="8825" xr:uid="{00000000-0005-0000-0000-000096100000}"/>
    <cellStyle name="Input 43 2 4 2" xfId="14562" xr:uid="{33E9E6AF-58DA-4806-953E-D7B92051620C}"/>
    <cellStyle name="Input 43 2 5" xfId="9465" xr:uid="{00000000-0005-0000-0000-000097100000}"/>
    <cellStyle name="Input 43 2 5 2" xfId="15201" xr:uid="{D1B5D075-E8BE-44EB-A612-369B92AB0426}"/>
    <cellStyle name="Input 43 2 6" xfId="3031" xr:uid="{00000000-0005-0000-0000-000098100000}"/>
    <cellStyle name="Input 43 2 6 2" xfId="11260" xr:uid="{D4CCB653-47D2-4979-A497-E25B50475A5C}"/>
    <cellStyle name="Input 43 2 7" xfId="12325" xr:uid="{1A1F3539-E125-4276-A498-17EF1CB8CFB9}"/>
    <cellStyle name="Input 43 3" xfId="6712" xr:uid="{00000000-0005-0000-0000-000099100000}"/>
    <cellStyle name="Input 43 3 2" xfId="8390" xr:uid="{00000000-0005-0000-0000-00009A100000}"/>
    <cellStyle name="Input 43 3 2 2" xfId="14128" xr:uid="{2FB4156A-64F4-4F9A-BC3D-982299CD626F}"/>
    <cellStyle name="Input 43 3 3" xfId="9040" xr:uid="{00000000-0005-0000-0000-00009B100000}"/>
    <cellStyle name="Input 43 3 3 2" xfId="14777" xr:uid="{834AA02F-5F0C-45E5-9670-886306B24DB4}"/>
    <cellStyle name="Input 43 3 4" xfId="9688" xr:uid="{00000000-0005-0000-0000-00009C100000}"/>
    <cellStyle name="Input 43 3 4 2" xfId="15424" xr:uid="{06FEB395-F6C4-41D7-8083-8308553EC23A}"/>
    <cellStyle name="Input 43 3 5" xfId="10177" xr:uid="{00000000-0005-0000-0000-00009D100000}"/>
    <cellStyle name="Input 43 3 5 2" xfId="15912" xr:uid="{64CBC37B-5354-4038-923D-A0CA9646F818}"/>
    <cellStyle name="Input 43 3 6" xfId="10621" xr:uid="{00000000-0005-0000-0000-00009E100000}"/>
    <cellStyle name="Input 43 3 6 2" xfId="16353" xr:uid="{45278B82-79DC-4A63-8832-D06925DD5FB1}"/>
    <cellStyle name="Input 43 3 7" xfId="12547" xr:uid="{E9E1CB61-0E66-44D7-9491-F22F9D505EE4}"/>
    <cellStyle name="Input 43 3 8" xfId="16795" xr:uid="{26F49209-C89C-4947-9BAC-21246C6B6424}"/>
    <cellStyle name="Input 43 4" xfId="7798" xr:uid="{00000000-0005-0000-0000-00009F100000}"/>
    <cellStyle name="Input 43 4 2" xfId="13546" xr:uid="{BFBF5051-A3EE-482A-9D9A-4394EC1E8DEB}"/>
    <cellStyle name="Input 43 4 3" xfId="17165" xr:uid="{A8C6EB2B-978D-4C44-A653-06072EC75642}"/>
    <cellStyle name="Input 43 5" xfId="7060" xr:uid="{00000000-0005-0000-0000-0000A0100000}"/>
    <cellStyle name="Input 43 5 2" xfId="12828" xr:uid="{9BA5A0F4-FE4E-4E2A-AF94-6445E74AAB6A}"/>
    <cellStyle name="Input 43 6" xfId="7431" xr:uid="{00000000-0005-0000-0000-0000A1100000}"/>
    <cellStyle name="Input 43 6 2" xfId="13187" xr:uid="{28FF2CCA-1BEC-44AD-91AC-3AA3CA4E7EAF}"/>
    <cellStyle name="Input 43 7" xfId="7559" xr:uid="{00000000-0005-0000-0000-0000A2100000}"/>
    <cellStyle name="Input 43 7 2" xfId="13313" xr:uid="{B0FE5D52-9073-4BBB-BE0C-05E05B2C2450}"/>
    <cellStyle name="Input 43 8" xfId="11706" xr:uid="{11C47076-0F03-49B9-9F39-0BC37EBE63C9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2 2" xfId="14364" xr:uid="{9C87CA8B-C3D7-46A0-9F65-4C1EFDB88597}"/>
    <cellStyle name="Input 44 2 2 3" xfId="9272" xr:uid="{00000000-0005-0000-0000-0000A7100000}"/>
    <cellStyle name="Input 44 2 2 3 2" xfId="15009" xr:uid="{A700FA56-573E-486A-BFCB-6682D5E33406}"/>
    <cellStyle name="Input 44 2 2 4" xfId="9924" xr:uid="{00000000-0005-0000-0000-0000A8100000}"/>
    <cellStyle name="Input 44 2 2 4 2" xfId="15660" xr:uid="{92C4A327-D041-47C2-8C73-EF86DF38B43B}"/>
    <cellStyle name="Input 44 2 2 5" xfId="10412" xr:uid="{00000000-0005-0000-0000-0000A9100000}"/>
    <cellStyle name="Input 44 2 2 5 2" xfId="16147" xr:uid="{F3096323-6519-41B2-BD87-6142BA1120B0}"/>
    <cellStyle name="Input 44 2 2 6" xfId="10851" xr:uid="{00000000-0005-0000-0000-0000AA100000}"/>
    <cellStyle name="Input 44 2 2 6 2" xfId="16560" xr:uid="{63E0F31B-1154-498D-A403-6312E79C67C2}"/>
    <cellStyle name="Input 44 2 2 7" xfId="12762" xr:uid="{B6BA1475-D3F8-43DA-9BD3-19357A7272A8}"/>
    <cellStyle name="Input 44 2 2 8" xfId="17025" xr:uid="{AB328911-F46A-4960-A048-F84FC1829B32}"/>
    <cellStyle name="Input 44 2 3" xfId="8175" xr:uid="{00000000-0005-0000-0000-0000AB100000}"/>
    <cellStyle name="Input 44 2 3 2" xfId="13914" xr:uid="{1DFE129C-273D-4B36-AD2A-F57EDFDECD06}"/>
    <cellStyle name="Input 44 2 3 3" xfId="17298" xr:uid="{9E72C7D8-5B26-4D8E-B3C4-0152E2058F0B}"/>
    <cellStyle name="Input 44 2 4" xfId="8826" xr:uid="{00000000-0005-0000-0000-0000AC100000}"/>
    <cellStyle name="Input 44 2 4 2" xfId="14563" xr:uid="{23787782-F387-4CCB-9F0F-126976BAE263}"/>
    <cellStyle name="Input 44 2 5" xfId="9466" xr:uid="{00000000-0005-0000-0000-0000AD100000}"/>
    <cellStyle name="Input 44 2 5 2" xfId="15202" xr:uid="{F7CB05B0-58D7-43C4-894F-A651B1EE2AA6}"/>
    <cellStyle name="Input 44 2 6" xfId="3030" xr:uid="{00000000-0005-0000-0000-0000AE100000}"/>
    <cellStyle name="Input 44 2 6 2" xfId="11259" xr:uid="{3DF672C2-4852-4221-A950-50DD599F1C39}"/>
    <cellStyle name="Input 44 2 7" xfId="12326" xr:uid="{E3540816-EE26-41CE-9E38-A8C333B5CD44}"/>
    <cellStyle name="Input 44 3" xfId="6713" xr:uid="{00000000-0005-0000-0000-0000AF100000}"/>
    <cellStyle name="Input 44 3 2" xfId="8391" xr:uid="{00000000-0005-0000-0000-0000B0100000}"/>
    <cellStyle name="Input 44 3 2 2" xfId="14129" xr:uid="{CB3BAB4C-A0DC-44E9-8738-E7ABEFC089FC}"/>
    <cellStyle name="Input 44 3 3" xfId="9041" xr:uid="{00000000-0005-0000-0000-0000B1100000}"/>
    <cellStyle name="Input 44 3 3 2" xfId="14778" xr:uid="{260D7C0D-9158-40E7-8F73-666AD1192650}"/>
    <cellStyle name="Input 44 3 4" xfId="9689" xr:uid="{00000000-0005-0000-0000-0000B2100000}"/>
    <cellStyle name="Input 44 3 4 2" xfId="15425" xr:uid="{29B40C30-D0A6-4D64-A27F-4CA1FAF2D103}"/>
    <cellStyle name="Input 44 3 5" xfId="10178" xr:uid="{00000000-0005-0000-0000-0000B3100000}"/>
    <cellStyle name="Input 44 3 5 2" xfId="15913" xr:uid="{83A67AA6-DCE1-41DA-B9E0-87988F1FE084}"/>
    <cellStyle name="Input 44 3 6" xfId="10622" xr:uid="{00000000-0005-0000-0000-0000B4100000}"/>
    <cellStyle name="Input 44 3 6 2" xfId="16354" xr:uid="{36724BA8-7023-4B2E-B416-8B4FC2B39514}"/>
    <cellStyle name="Input 44 3 7" xfId="12548" xr:uid="{03B4F37B-8CC2-4C26-8806-D8FFCBB6C9BC}"/>
    <cellStyle name="Input 44 3 8" xfId="16796" xr:uid="{7F96FF0F-669A-45CB-8E94-3F9BD17F6E36}"/>
    <cellStyle name="Input 44 4" xfId="7799" xr:uid="{00000000-0005-0000-0000-0000B5100000}"/>
    <cellStyle name="Input 44 4 2" xfId="13547" xr:uid="{7BEF7819-8608-42A9-97D1-B55B08A36F72}"/>
    <cellStyle name="Input 44 4 3" xfId="17166" xr:uid="{9BB132DC-870F-4232-9756-DA6F58D5045C}"/>
    <cellStyle name="Input 44 5" xfId="7059" xr:uid="{00000000-0005-0000-0000-0000B6100000}"/>
    <cellStyle name="Input 44 5 2" xfId="12827" xr:uid="{247CD1E8-1904-43D6-BFAB-5D2248178559}"/>
    <cellStyle name="Input 44 6" xfId="7432" xr:uid="{00000000-0005-0000-0000-0000B7100000}"/>
    <cellStyle name="Input 44 6 2" xfId="13188" xr:uid="{F0FD82E6-0EEE-454B-9425-A7C37E49F087}"/>
    <cellStyle name="Input 44 7" xfId="7560" xr:uid="{00000000-0005-0000-0000-0000B8100000}"/>
    <cellStyle name="Input 44 7 2" xfId="13314" xr:uid="{D1E582E6-7D76-4014-AD15-832EF438EFB9}"/>
    <cellStyle name="Input 44 8" xfId="11707" xr:uid="{9AC7CDF1-4FAC-49C7-B17C-DB6CCBAFB8B2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2 2" xfId="14365" xr:uid="{5D8FBED7-515D-4343-934B-E197A73B6DE7}"/>
    <cellStyle name="Input 45 2 2 3" xfId="9273" xr:uid="{00000000-0005-0000-0000-0000BD100000}"/>
    <cellStyle name="Input 45 2 2 3 2" xfId="15010" xr:uid="{07443062-3044-4D8D-A4EC-0341D2F098A9}"/>
    <cellStyle name="Input 45 2 2 4" xfId="9925" xr:uid="{00000000-0005-0000-0000-0000BE100000}"/>
    <cellStyle name="Input 45 2 2 4 2" xfId="15661" xr:uid="{7ED56F8C-DBC4-4DE8-86A5-A0B73C67C89A}"/>
    <cellStyle name="Input 45 2 2 5" xfId="10413" xr:uid="{00000000-0005-0000-0000-0000BF100000}"/>
    <cellStyle name="Input 45 2 2 5 2" xfId="16148" xr:uid="{10AC3F30-6527-41DF-B2F8-4B554C6B19B7}"/>
    <cellStyle name="Input 45 2 2 6" xfId="10852" xr:uid="{00000000-0005-0000-0000-0000C0100000}"/>
    <cellStyle name="Input 45 2 2 6 2" xfId="16561" xr:uid="{CAF871CF-3066-47A1-926E-F89BA6F962CE}"/>
    <cellStyle name="Input 45 2 2 7" xfId="12763" xr:uid="{A4CAF6EC-ADC5-4C69-8E76-F8B084C0BBE1}"/>
    <cellStyle name="Input 45 2 2 8" xfId="17026" xr:uid="{1421916C-EF6B-4B5C-A2A3-A2B6198EE249}"/>
    <cellStyle name="Input 45 2 3" xfId="8176" xr:uid="{00000000-0005-0000-0000-0000C1100000}"/>
    <cellStyle name="Input 45 2 3 2" xfId="13915" xr:uid="{D80EF336-3B24-4F70-B8B6-D5F30ED94B37}"/>
    <cellStyle name="Input 45 2 3 3" xfId="17299" xr:uid="{F2AB7956-E96D-492A-9CDE-7268136C4E60}"/>
    <cellStyle name="Input 45 2 4" xfId="8827" xr:uid="{00000000-0005-0000-0000-0000C2100000}"/>
    <cellStyle name="Input 45 2 4 2" xfId="14564" xr:uid="{4321BB00-5813-4E7B-80A9-F40C60630E0B}"/>
    <cellStyle name="Input 45 2 5" xfId="9467" xr:uid="{00000000-0005-0000-0000-0000C3100000}"/>
    <cellStyle name="Input 45 2 5 2" xfId="15203" xr:uid="{8E8618C1-7EF8-4E3E-B2E7-DBAEB7F8322D}"/>
    <cellStyle name="Input 45 2 6" xfId="3029" xr:uid="{00000000-0005-0000-0000-0000C4100000}"/>
    <cellStyle name="Input 45 2 6 2" xfId="11258" xr:uid="{F0B3132B-972F-4F5A-B064-D71B336BAA92}"/>
    <cellStyle name="Input 45 2 7" xfId="12327" xr:uid="{F3492E6C-90D7-4D8A-98DA-BA3F5E02CBE5}"/>
    <cellStyle name="Input 45 3" xfId="6714" xr:uid="{00000000-0005-0000-0000-0000C5100000}"/>
    <cellStyle name="Input 45 3 2" xfId="8392" xr:uid="{00000000-0005-0000-0000-0000C6100000}"/>
    <cellStyle name="Input 45 3 2 2" xfId="14130" xr:uid="{00E00B86-AE4D-48E5-8B3A-6734C9CE5CDD}"/>
    <cellStyle name="Input 45 3 3" xfId="9042" xr:uid="{00000000-0005-0000-0000-0000C7100000}"/>
    <cellStyle name="Input 45 3 3 2" xfId="14779" xr:uid="{3A94CE35-0052-4C48-A03F-7157D564058D}"/>
    <cellStyle name="Input 45 3 4" xfId="9690" xr:uid="{00000000-0005-0000-0000-0000C8100000}"/>
    <cellStyle name="Input 45 3 4 2" xfId="15426" xr:uid="{1E9EB6AE-0772-474C-B769-7AB354528041}"/>
    <cellStyle name="Input 45 3 5" xfId="10179" xr:uid="{00000000-0005-0000-0000-0000C9100000}"/>
    <cellStyle name="Input 45 3 5 2" xfId="15914" xr:uid="{D6553E3A-6D0E-4982-97E7-B8FE2A4D55F9}"/>
    <cellStyle name="Input 45 3 6" xfId="10623" xr:uid="{00000000-0005-0000-0000-0000CA100000}"/>
    <cellStyle name="Input 45 3 6 2" xfId="16355" xr:uid="{D8D8D339-C921-44BA-AFB8-70846DF45CE7}"/>
    <cellStyle name="Input 45 3 7" xfId="12549" xr:uid="{EDFCA6B7-4536-4E95-9C54-93AEB1C5BFE1}"/>
    <cellStyle name="Input 45 3 8" xfId="16797" xr:uid="{384433A8-CC53-4635-B798-5C2377FF113A}"/>
    <cellStyle name="Input 45 4" xfId="7800" xr:uid="{00000000-0005-0000-0000-0000CB100000}"/>
    <cellStyle name="Input 45 4 2" xfId="13548" xr:uid="{B719FD4B-55E9-4D47-81B1-5297E682E43A}"/>
    <cellStyle name="Input 45 4 3" xfId="17167" xr:uid="{B5ABF023-025A-4F89-A599-A463C5EF659A}"/>
    <cellStyle name="Input 45 5" xfId="7058" xr:uid="{00000000-0005-0000-0000-0000CC100000}"/>
    <cellStyle name="Input 45 5 2" xfId="12826" xr:uid="{A9DC1689-2DF3-41D8-A819-58CC8D6CC79A}"/>
    <cellStyle name="Input 45 6" xfId="7433" xr:uid="{00000000-0005-0000-0000-0000CD100000}"/>
    <cellStyle name="Input 45 6 2" xfId="13189" xr:uid="{C59621EF-71E6-4FED-A5B7-507B6608EA80}"/>
    <cellStyle name="Input 45 7" xfId="10226" xr:uid="{00000000-0005-0000-0000-0000CE100000}"/>
    <cellStyle name="Input 45 7 2" xfId="15961" xr:uid="{D0088AF1-84E9-4BC7-9542-C06F32661EF2}"/>
    <cellStyle name="Input 45 8" xfId="11708" xr:uid="{FCB35973-EA3E-4EE7-A244-C1035FD94709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2 2" xfId="14366" xr:uid="{5232DA65-377A-4DE7-BE11-E39F487A1B8E}"/>
    <cellStyle name="Input 46 2 2 3" xfId="9274" xr:uid="{00000000-0005-0000-0000-0000D3100000}"/>
    <cellStyle name="Input 46 2 2 3 2" xfId="15011" xr:uid="{943CDE30-1E44-418C-9E72-E69582BA9C1B}"/>
    <cellStyle name="Input 46 2 2 4" xfId="9926" xr:uid="{00000000-0005-0000-0000-0000D4100000}"/>
    <cellStyle name="Input 46 2 2 4 2" xfId="15662" xr:uid="{BB6AA00B-347F-4B70-92FA-46E4C5358458}"/>
    <cellStyle name="Input 46 2 2 5" xfId="10414" xr:uid="{00000000-0005-0000-0000-0000D5100000}"/>
    <cellStyle name="Input 46 2 2 5 2" xfId="16149" xr:uid="{A491E279-1546-49D6-B23E-5F09CF54AE97}"/>
    <cellStyle name="Input 46 2 2 6" xfId="10853" xr:uid="{00000000-0005-0000-0000-0000D6100000}"/>
    <cellStyle name="Input 46 2 2 6 2" xfId="16562" xr:uid="{0E1220F2-1899-4AB2-8AD9-AC22B4AA62A6}"/>
    <cellStyle name="Input 46 2 2 7" xfId="12764" xr:uid="{965F013C-50F8-4888-89AA-4162D78F6041}"/>
    <cellStyle name="Input 46 2 2 8" xfId="17027" xr:uid="{F908F67E-B5E5-4B4E-97D4-9DFAAA4B64E4}"/>
    <cellStyle name="Input 46 2 3" xfId="8177" xr:uid="{00000000-0005-0000-0000-0000D7100000}"/>
    <cellStyle name="Input 46 2 3 2" xfId="13916" xr:uid="{CA365F1A-62D1-4CAF-9FC6-E33C7E176514}"/>
    <cellStyle name="Input 46 2 3 3" xfId="17300" xr:uid="{C0A4BFE9-BFD6-4E97-8719-70F66FB0636A}"/>
    <cellStyle name="Input 46 2 4" xfId="8828" xr:uid="{00000000-0005-0000-0000-0000D8100000}"/>
    <cellStyle name="Input 46 2 4 2" xfId="14565" xr:uid="{11C911E3-AE06-4238-A3B6-DA7AA61904E4}"/>
    <cellStyle name="Input 46 2 5" xfId="9468" xr:uid="{00000000-0005-0000-0000-0000D9100000}"/>
    <cellStyle name="Input 46 2 5 2" xfId="15204" xr:uid="{D0F20051-C3AA-4054-B601-A8DFD87703BE}"/>
    <cellStyle name="Input 46 2 6" xfId="3028" xr:uid="{00000000-0005-0000-0000-0000DA100000}"/>
    <cellStyle name="Input 46 2 6 2" xfId="11257" xr:uid="{92821BEE-8D3F-47E0-9236-FA4566C2692A}"/>
    <cellStyle name="Input 46 2 7" xfId="12328" xr:uid="{94E31007-8887-4D0B-968C-9D570779DEDC}"/>
    <cellStyle name="Input 46 3" xfId="6715" xr:uid="{00000000-0005-0000-0000-0000DB100000}"/>
    <cellStyle name="Input 46 3 2" xfId="8393" xr:uid="{00000000-0005-0000-0000-0000DC100000}"/>
    <cellStyle name="Input 46 3 2 2" xfId="14131" xr:uid="{A076BBD1-DDCE-4913-A941-A682A43C8514}"/>
    <cellStyle name="Input 46 3 3" xfId="9043" xr:uid="{00000000-0005-0000-0000-0000DD100000}"/>
    <cellStyle name="Input 46 3 3 2" xfId="14780" xr:uid="{BE6D816B-2AA9-40CB-A67B-13734AA4A559}"/>
    <cellStyle name="Input 46 3 4" xfId="9691" xr:uid="{00000000-0005-0000-0000-0000DE100000}"/>
    <cellStyle name="Input 46 3 4 2" xfId="15427" xr:uid="{14F6D4E5-E90F-4E72-8AE8-22CED9D7FF6B}"/>
    <cellStyle name="Input 46 3 5" xfId="10180" xr:uid="{00000000-0005-0000-0000-0000DF100000}"/>
    <cellStyle name="Input 46 3 5 2" xfId="15915" xr:uid="{63A9762E-0D2F-4261-A85F-2FE73446B3DD}"/>
    <cellStyle name="Input 46 3 6" xfId="10624" xr:uid="{00000000-0005-0000-0000-0000E0100000}"/>
    <cellStyle name="Input 46 3 6 2" xfId="16356" xr:uid="{F1F988A5-7231-483B-A5CB-E853EF22D358}"/>
    <cellStyle name="Input 46 3 7" xfId="12550" xr:uid="{FC15BDF4-604C-4BEA-96E8-9B52D476C2AF}"/>
    <cellStyle name="Input 46 3 8" xfId="16798" xr:uid="{3438DA35-3441-4945-A780-F9842DE4D085}"/>
    <cellStyle name="Input 46 4" xfId="7801" xr:uid="{00000000-0005-0000-0000-0000E1100000}"/>
    <cellStyle name="Input 46 4 2" xfId="13549" xr:uid="{92726FD3-A839-424E-8A9C-9B3468D89484}"/>
    <cellStyle name="Input 46 4 3" xfId="17168" xr:uid="{BC773A4B-71A6-47B3-B789-F308951DD8CD}"/>
    <cellStyle name="Input 46 5" xfId="7057" xr:uid="{00000000-0005-0000-0000-0000E2100000}"/>
    <cellStyle name="Input 46 5 2" xfId="12825" xr:uid="{0AD3ABDC-4825-49B8-9B1A-4D03ADAD8917}"/>
    <cellStyle name="Input 46 6" xfId="7434" xr:uid="{00000000-0005-0000-0000-0000E3100000}"/>
    <cellStyle name="Input 46 6 2" xfId="13190" xr:uid="{A872ECF8-E6DD-4CB6-BF03-C411D890C7E2}"/>
    <cellStyle name="Input 46 7" xfId="7561" xr:uid="{00000000-0005-0000-0000-0000E4100000}"/>
    <cellStyle name="Input 46 7 2" xfId="13315" xr:uid="{3638ABA7-B6AD-4C63-B237-2D774F634BDA}"/>
    <cellStyle name="Input 46 8" xfId="11709" xr:uid="{1FF528F4-F394-411E-B6E0-C2D7211BDB73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2 2" xfId="14367" xr:uid="{F83AEA5D-0468-4646-B7CC-DD1A7C817939}"/>
    <cellStyle name="Input 47 2 2 3" xfId="9275" xr:uid="{00000000-0005-0000-0000-0000E9100000}"/>
    <cellStyle name="Input 47 2 2 3 2" xfId="15012" xr:uid="{4E524E04-0409-4EBF-9232-630926F12563}"/>
    <cellStyle name="Input 47 2 2 4" xfId="9927" xr:uid="{00000000-0005-0000-0000-0000EA100000}"/>
    <cellStyle name="Input 47 2 2 4 2" xfId="15663" xr:uid="{DB2976DA-574B-47E3-ACD4-387826C23A43}"/>
    <cellStyle name="Input 47 2 2 5" xfId="10415" xr:uid="{00000000-0005-0000-0000-0000EB100000}"/>
    <cellStyle name="Input 47 2 2 5 2" xfId="16150" xr:uid="{3E715535-7AC4-456C-9C8D-EC54551FCA22}"/>
    <cellStyle name="Input 47 2 2 6" xfId="10854" xr:uid="{00000000-0005-0000-0000-0000EC100000}"/>
    <cellStyle name="Input 47 2 2 6 2" xfId="16563" xr:uid="{C50DFCD7-0FFA-4FAA-AF98-C92B5B63C1CA}"/>
    <cellStyle name="Input 47 2 2 7" xfId="12765" xr:uid="{1175F846-C035-4FC4-AF27-7C7CFE615018}"/>
    <cellStyle name="Input 47 2 2 8" xfId="17028" xr:uid="{63203DD4-3A82-4715-8568-223AFD0B3804}"/>
    <cellStyle name="Input 47 2 3" xfId="8178" xr:uid="{00000000-0005-0000-0000-0000ED100000}"/>
    <cellStyle name="Input 47 2 3 2" xfId="13917" xr:uid="{EB75BDD4-69CD-4348-A886-4F2131D8C051}"/>
    <cellStyle name="Input 47 2 3 3" xfId="17301" xr:uid="{45C86317-031F-4F53-85E8-D73A3B1562B3}"/>
    <cellStyle name="Input 47 2 4" xfId="8829" xr:uid="{00000000-0005-0000-0000-0000EE100000}"/>
    <cellStyle name="Input 47 2 4 2" xfId="14566" xr:uid="{81232A4D-F44B-4070-8515-F9F7AE1A27B7}"/>
    <cellStyle name="Input 47 2 5" xfId="9469" xr:uid="{00000000-0005-0000-0000-0000EF100000}"/>
    <cellStyle name="Input 47 2 5 2" xfId="15205" xr:uid="{68A3166B-0872-47F5-AAF1-D502CABF7DA9}"/>
    <cellStyle name="Input 47 2 6" xfId="3027" xr:uid="{00000000-0005-0000-0000-0000F0100000}"/>
    <cellStyle name="Input 47 2 6 2" xfId="11256" xr:uid="{ADF1C1C3-D1FD-4620-8F64-D7D983EB1B46}"/>
    <cellStyle name="Input 47 2 7" xfId="12329" xr:uid="{54C7A44A-9DB6-41C8-B79C-EAFE95AA93A0}"/>
    <cellStyle name="Input 47 3" xfId="6716" xr:uid="{00000000-0005-0000-0000-0000F1100000}"/>
    <cellStyle name="Input 47 3 2" xfId="8394" xr:uid="{00000000-0005-0000-0000-0000F2100000}"/>
    <cellStyle name="Input 47 3 2 2" xfId="14132" xr:uid="{EBFAFABD-55BF-4232-BEB5-6020647B8364}"/>
    <cellStyle name="Input 47 3 3" xfId="9044" xr:uid="{00000000-0005-0000-0000-0000F3100000}"/>
    <cellStyle name="Input 47 3 3 2" xfId="14781" xr:uid="{16E65480-3770-4A3C-812E-F1E482F63E6B}"/>
    <cellStyle name="Input 47 3 4" xfId="9692" xr:uid="{00000000-0005-0000-0000-0000F4100000}"/>
    <cellStyle name="Input 47 3 4 2" xfId="15428" xr:uid="{FDBCD960-E0A8-41AD-988E-31893EA63CA3}"/>
    <cellStyle name="Input 47 3 5" xfId="10181" xr:uid="{00000000-0005-0000-0000-0000F5100000}"/>
    <cellStyle name="Input 47 3 5 2" xfId="15916" xr:uid="{12D7A7A8-84FC-488B-8AC6-C1422DFDED62}"/>
    <cellStyle name="Input 47 3 6" xfId="10625" xr:uid="{00000000-0005-0000-0000-0000F6100000}"/>
    <cellStyle name="Input 47 3 6 2" xfId="16357" xr:uid="{4474F1FF-F600-4573-8B03-65E123D72B26}"/>
    <cellStyle name="Input 47 3 7" xfId="12551" xr:uid="{4951E2F7-A200-485A-B8F8-65E7455A5084}"/>
    <cellStyle name="Input 47 3 8" xfId="16799" xr:uid="{DDB85BB7-616F-46EA-8516-533FFBA8F833}"/>
    <cellStyle name="Input 47 4" xfId="7802" xr:uid="{00000000-0005-0000-0000-0000F7100000}"/>
    <cellStyle name="Input 47 4 2" xfId="13550" xr:uid="{28A09902-68FC-40BA-9D02-CADF590D48EF}"/>
    <cellStyle name="Input 47 4 3" xfId="17169" xr:uid="{ABFF88BE-1E3C-4B49-AA39-789048CA01A7}"/>
    <cellStyle name="Input 47 5" xfId="7056" xr:uid="{00000000-0005-0000-0000-0000F8100000}"/>
    <cellStyle name="Input 47 5 2" xfId="12824" xr:uid="{A59E5583-A8C3-4EA0-9D8B-5F8B73D7BEC1}"/>
    <cellStyle name="Input 47 6" xfId="7435" xr:uid="{00000000-0005-0000-0000-0000F9100000}"/>
    <cellStyle name="Input 47 6 2" xfId="13191" xr:uid="{3E354303-BD9C-45CD-AED9-9B92A9BF2985}"/>
    <cellStyle name="Input 47 7" xfId="7562" xr:uid="{00000000-0005-0000-0000-0000FA100000}"/>
    <cellStyle name="Input 47 7 2" xfId="13316" xr:uid="{01A7D242-48A1-4687-9ED6-9F667D053649}"/>
    <cellStyle name="Input 47 8" xfId="11710" xr:uid="{39758160-05DB-4629-9560-CE7553E5A631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2 2" xfId="14368" xr:uid="{25BA1557-188A-4FFC-BBD3-6E1A648E608E}"/>
    <cellStyle name="Input 48 2 2 3" xfId="9276" xr:uid="{00000000-0005-0000-0000-0000FF100000}"/>
    <cellStyle name="Input 48 2 2 3 2" xfId="15013" xr:uid="{E21A7719-38C2-4064-8F4F-85B36059EB12}"/>
    <cellStyle name="Input 48 2 2 4" xfId="9928" xr:uid="{00000000-0005-0000-0000-000000110000}"/>
    <cellStyle name="Input 48 2 2 4 2" xfId="15664" xr:uid="{F3822DA6-8E1B-4AFD-807C-8444886AE1A6}"/>
    <cellStyle name="Input 48 2 2 5" xfId="10416" xr:uid="{00000000-0005-0000-0000-000001110000}"/>
    <cellStyle name="Input 48 2 2 5 2" xfId="16151" xr:uid="{C58F0AF1-7473-49BF-904C-3562EE867AB7}"/>
    <cellStyle name="Input 48 2 2 6" xfId="10855" xr:uid="{00000000-0005-0000-0000-000002110000}"/>
    <cellStyle name="Input 48 2 2 6 2" xfId="16564" xr:uid="{B33AFA34-CE1F-44CD-BEB1-F8015C585906}"/>
    <cellStyle name="Input 48 2 2 7" xfId="12766" xr:uid="{E4D63777-4C5A-4AC9-9AFA-3BA3D855B742}"/>
    <cellStyle name="Input 48 2 2 8" xfId="17029" xr:uid="{A3731BE5-F447-4251-90ED-7F8D320DCEC4}"/>
    <cellStyle name="Input 48 2 3" xfId="8179" xr:uid="{00000000-0005-0000-0000-000003110000}"/>
    <cellStyle name="Input 48 2 3 2" xfId="13918" xr:uid="{0CC6F76D-726F-4EE7-99C3-1EEC2E566F91}"/>
    <cellStyle name="Input 48 2 3 3" xfId="17302" xr:uid="{3130978F-363D-4028-900A-6F4E1EE42E07}"/>
    <cellStyle name="Input 48 2 4" xfId="8830" xr:uid="{00000000-0005-0000-0000-000004110000}"/>
    <cellStyle name="Input 48 2 4 2" xfId="14567" xr:uid="{3AA93F8A-BC54-474B-9006-27935C102A8B}"/>
    <cellStyle name="Input 48 2 5" xfId="9470" xr:uid="{00000000-0005-0000-0000-000005110000}"/>
    <cellStyle name="Input 48 2 5 2" xfId="15206" xr:uid="{21DE748F-1C9C-436B-93C8-00CD8BCF6AB6}"/>
    <cellStyle name="Input 48 2 6" xfId="3026" xr:uid="{00000000-0005-0000-0000-000006110000}"/>
    <cellStyle name="Input 48 2 6 2" xfId="11255" xr:uid="{9A6849D0-F24E-41B0-94F0-3C97F8041A33}"/>
    <cellStyle name="Input 48 2 7" xfId="12330" xr:uid="{D6CC43E1-3450-41BD-B5D6-B462154D5892}"/>
    <cellStyle name="Input 48 3" xfId="6717" xr:uid="{00000000-0005-0000-0000-000007110000}"/>
    <cellStyle name="Input 48 3 2" xfId="8395" xr:uid="{00000000-0005-0000-0000-000008110000}"/>
    <cellStyle name="Input 48 3 2 2" xfId="14133" xr:uid="{8751B970-39F9-4F11-9E8D-856AB9148962}"/>
    <cellStyle name="Input 48 3 3" xfId="9045" xr:uid="{00000000-0005-0000-0000-000009110000}"/>
    <cellStyle name="Input 48 3 3 2" xfId="14782" xr:uid="{E808BCE3-B8EC-4D93-9AA0-FE1EFFC94161}"/>
    <cellStyle name="Input 48 3 4" xfId="9693" xr:uid="{00000000-0005-0000-0000-00000A110000}"/>
    <cellStyle name="Input 48 3 4 2" xfId="15429" xr:uid="{DD04F070-1C66-4AA0-A816-6A4A41093636}"/>
    <cellStyle name="Input 48 3 5" xfId="10182" xr:uid="{00000000-0005-0000-0000-00000B110000}"/>
    <cellStyle name="Input 48 3 5 2" xfId="15917" xr:uid="{4AE811BC-763C-426E-9B00-EF13B20AE77A}"/>
    <cellStyle name="Input 48 3 6" xfId="10626" xr:uid="{00000000-0005-0000-0000-00000C110000}"/>
    <cellStyle name="Input 48 3 6 2" xfId="16358" xr:uid="{C514B5FC-F09E-431C-90C9-D05BE4FF2508}"/>
    <cellStyle name="Input 48 3 7" xfId="12552" xr:uid="{5C8EFD93-DF4B-451A-B179-1B659208E122}"/>
    <cellStyle name="Input 48 3 8" xfId="16800" xr:uid="{C7B0E27A-8FB3-4A1E-B582-1CE61A6A092C}"/>
    <cellStyle name="Input 48 4" xfId="7803" xr:uid="{00000000-0005-0000-0000-00000D110000}"/>
    <cellStyle name="Input 48 4 2" xfId="13551" xr:uid="{055F4B3D-1226-4AE3-852F-04C8DE408DE2}"/>
    <cellStyle name="Input 48 4 3" xfId="17170" xr:uid="{81530073-8D3F-4B3D-9E6B-8BA927E13D7B}"/>
    <cellStyle name="Input 48 5" xfId="7055" xr:uid="{00000000-0005-0000-0000-00000E110000}"/>
    <cellStyle name="Input 48 5 2" xfId="12823" xr:uid="{BD3CD53E-7BC3-4CF9-851C-3FF4A539CD97}"/>
    <cellStyle name="Input 48 6" xfId="7436" xr:uid="{00000000-0005-0000-0000-00000F110000}"/>
    <cellStyle name="Input 48 6 2" xfId="13192" xr:uid="{ACF9433C-7C75-41E2-B732-BBB24EC990A9}"/>
    <cellStyle name="Input 48 7" xfId="7136" xr:uid="{00000000-0005-0000-0000-000010110000}"/>
    <cellStyle name="Input 48 7 2" xfId="12901" xr:uid="{7C6A6E07-BAD0-4D26-B3A2-A34682F81FA8}"/>
    <cellStyle name="Input 48 8" xfId="11711" xr:uid="{EB754B22-7C42-4288-A279-AE2F0003BB03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2 2" xfId="14369" xr:uid="{2AE8E2B5-00E7-4FBC-B8B5-4DB0CEB9F237}"/>
    <cellStyle name="Input 49 2 2 3" xfId="9277" xr:uid="{00000000-0005-0000-0000-000015110000}"/>
    <cellStyle name="Input 49 2 2 3 2" xfId="15014" xr:uid="{337AA0DD-38F9-40DE-8853-A417700ACA05}"/>
    <cellStyle name="Input 49 2 2 4" xfId="9929" xr:uid="{00000000-0005-0000-0000-000016110000}"/>
    <cellStyle name="Input 49 2 2 4 2" xfId="15665" xr:uid="{0F56C80B-0886-44F8-80EE-E844D4159A3F}"/>
    <cellStyle name="Input 49 2 2 5" xfId="10417" xr:uid="{00000000-0005-0000-0000-000017110000}"/>
    <cellStyle name="Input 49 2 2 5 2" xfId="16152" xr:uid="{3F031046-8369-491F-BCA2-AA1B9E88B8D4}"/>
    <cellStyle name="Input 49 2 2 6" xfId="10856" xr:uid="{00000000-0005-0000-0000-000018110000}"/>
    <cellStyle name="Input 49 2 2 6 2" xfId="16565" xr:uid="{084E03E4-0096-4141-9738-C9B29412F3F2}"/>
    <cellStyle name="Input 49 2 2 7" xfId="12767" xr:uid="{2E26C9B9-20F8-493B-8EE9-E641D38A5EE3}"/>
    <cellStyle name="Input 49 2 2 8" xfId="17030" xr:uid="{49F3E036-3F10-4F69-9C5B-546E42472820}"/>
    <cellStyle name="Input 49 2 3" xfId="8180" xr:uid="{00000000-0005-0000-0000-000019110000}"/>
    <cellStyle name="Input 49 2 3 2" xfId="13919" xr:uid="{3E009382-F6F1-42D9-B4B2-29425C64A1DE}"/>
    <cellStyle name="Input 49 2 3 3" xfId="17303" xr:uid="{66CAEBF5-C294-43EB-B606-7399EB61BBE2}"/>
    <cellStyle name="Input 49 2 4" xfId="8831" xr:uid="{00000000-0005-0000-0000-00001A110000}"/>
    <cellStyle name="Input 49 2 4 2" xfId="14568" xr:uid="{B9D6A1D7-CCD9-482A-95D1-4622D0343E12}"/>
    <cellStyle name="Input 49 2 5" xfId="9471" xr:uid="{00000000-0005-0000-0000-00001B110000}"/>
    <cellStyle name="Input 49 2 5 2" xfId="15207" xr:uid="{83777C34-0ABA-4B69-9887-682830224E3E}"/>
    <cellStyle name="Input 49 2 6" xfId="7711" xr:uid="{00000000-0005-0000-0000-00001C110000}"/>
    <cellStyle name="Input 49 2 6 2" xfId="13462" xr:uid="{7275F9A8-C905-4BAA-B156-85B3B3484E51}"/>
    <cellStyle name="Input 49 2 7" xfId="12331" xr:uid="{428EE840-F2D1-4FD4-B081-197C5B9BFEA9}"/>
    <cellStyle name="Input 49 3" xfId="6718" xr:uid="{00000000-0005-0000-0000-00001D110000}"/>
    <cellStyle name="Input 49 3 2" xfId="8396" xr:uid="{00000000-0005-0000-0000-00001E110000}"/>
    <cellStyle name="Input 49 3 2 2" xfId="14134" xr:uid="{CB8EB6C4-B7E0-445D-96C7-B34E42C20C30}"/>
    <cellStyle name="Input 49 3 3" xfId="9046" xr:uid="{00000000-0005-0000-0000-00001F110000}"/>
    <cellStyle name="Input 49 3 3 2" xfId="14783" xr:uid="{9D075770-FFC6-4A27-9818-441CFB549045}"/>
    <cellStyle name="Input 49 3 4" xfId="9694" xr:uid="{00000000-0005-0000-0000-000020110000}"/>
    <cellStyle name="Input 49 3 4 2" xfId="15430" xr:uid="{C70AFC1D-49A2-4573-BFB9-284965E460FA}"/>
    <cellStyle name="Input 49 3 5" xfId="10183" xr:uid="{00000000-0005-0000-0000-000021110000}"/>
    <cellStyle name="Input 49 3 5 2" xfId="15918" xr:uid="{FAC16A99-1EE6-425F-85AD-C2E0AE47F0F7}"/>
    <cellStyle name="Input 49 3 6" xfId="10627" xr:uid="{00000000-0005-0000-0000-000022110000}"/>
    <cellStyle name="Input 49 3 6 2" xfId="16359" xr:uid="{61EDA479-464C-44EF-AF43-1D892E1F0D52}"/>
    <cellStyle name="Input 49 3 7" xfId="12553" xr:uid="{43928D94-1085-4D9C-9C27-EFB3228E63D0}"/>
    <cellStyle name="Input 49 3 8" xfId="16801" xr:uid="{B38EC5BC-3D95-41BA-9C52-674D3F3123C0}"/>
    <cellStyle name="Input 49 4" xfId="7804" xr:uid="{00000000-0005-0000-0000-000023110000}"/>
    <cellStyle name="Input 49 4 2" xfId="13552" xr:uid="{53221B7F-30D1-4B46-A876-80B811817CE2}"/>
    <cellStyle name="Input 49 4 3" xfId="17171" xr:uid="{77BBE8D3-65B6-4775-B4CE-9CB204963CD6}"/>
    <cellStyle name="Input 49 5" xfId="7054" xr:uid="{00000000-0005-0000-0000-000024110000}"/>
    <cellStyle name="Input 49 5 2" xfId="12822" xr:uid="{E904061F-4627-403B-A689-E81441C8DCF3}"/>
    <cellStyle name="Input 49 6" xfId="7437" xr:uid="{00000000-0005-0000-0000-000025110000}"/>
    <cellStyle name="Input 49 6 2" xfId="13193" xr:uid="{F61FCB91-6DA9-42A5-AA20-3C45A612F7BF}"/>
    <cellStyle name="Input 49 7" xfId="7563" xr:uid="{00000000-0005-0000-0000-000026110000}"/>
    <cellStyle name="Input 49 7 2" xfId="13317" xr:uid="{AE9A19E0-9BAA-4B22-AB92-9467A953CFD7}"/>
    <cellStyle name="Input 49 8" xfId="11712" xr:uid="{91CB3A6F-31CB-4AD5-ABB9-946CAAC56346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2 2" xfId="14209" xr:uid="{466A4E06-33C8-4F67-82CB-E8CEE8196F00}"/>
    <cellStyle name="Input 5 2 2 3" xfId="9117" xr:uid="{00000000-0005-0000-0000-00002B110000}"/>
    <cellStyle name="Input 5 2 2 3 2" xfId="14854" xr:uid="{BFCE56C0-0C96-41C8-9635-472F6270C6FD}"/>
    <cellStyle name="Input 5 2 2 4" xfId="9769" xr:uid="{00000000-0005-0000-0000-00002C110000}"/>
    <cellStyle name="Input 5 2 2 4 2" xfId="15505" xr:uid="{5FD81D9C-CD8E-459F-B6A9-E9FCB277A152}"/>
    <cellStyle name="Input 5 2 2 5" xfId="10257" xr:uid="{00000000-0005-0000-0000-00002D110000}"/>
    <cellStyle name="Input 5 2 2 5 2" xfId="15992" xr:uid="{7AE2D86E-C7D2-482B-9561-6F5525680F7D}"/>
    <cellStyle name="Input 5 2 2 6" xfId="10696" xr:uid="{00000000-0005-0000-0000-00002E110000}"/>
    <cellStyle name="Input 5 2 2 6 2" xfId="16412" xr:uid="{AB4700E8-1F93-4B54-8E36-922996B03987}"/>
    <cellStyle name="Input 5 2 2 7" xfId="12614" xr:uid="{0975B67D-0033-4BAC-82A2-5601F1FFA01C}"/>
    <cellStyle name="Input 5 2 2 8" xfId="16870" xr:uid="{192496D3-48FA-4E69-8FCE-DD1FD7021CD9}"/>
    <cellStyle name="Input 5 2 3" xfId="7988" xr:uid="{00000000-0005-0000-0000-00002F110000}"/>
    <cellStyle name="Input 5 2 3 2" xfId="13728" xr:uid="{90D54829-0D6F-4F6D-A148-93BA0368CEF2}"/>
    <cellStyle name="Input 5 2 3 3" xfId="17227" xr:uid="{9E966336-20CE-4CAE-B5C6-96A3B2A6275B}"/>
    <cellStyle name="Input 5 2 4" xfId="7670" xr:uid="{00000000-0005-0000-0000-000030110000}"/>
    <cellStyle name="Input 5 2 4 2" xfId="13421" xr:uid="{CDCEE644-AE3B-44A5-9B4D-D9F9B3FEFF06}"/>
    <cellStyle name="Input 5 2 5" xfId="7665" xr:uid="{00000000-0005-0000-0000-000031110000}"/>
    <cellStyle name="Input 5 2 5 2" xfId="13416" xr:uid="{D6A706A8-E963-45F6-9BE1-8EA9847EBA54}"/>
    <cellStyle name="Input 5 2 6" xfId="7687" xr:uid="{00000000-0005-0000-0000-000032110000}"/>
    <cellStyle name="Input 5 2 6 2" xfId="13438" xr:uid="{47592738-7607-4D02-9CE9-21F75A47F72B}"/>
    <cellStyle name="Input 5 2 7" xfId="11958" xr:uid="{A7C33836-FD48-4F2F-9DC6-F4979A541E6A}"/>
    <cellStyle name="Input 5 3" xfId="6559" xr:uid="{00000000-0005-0000-0000-000033110000}"/>
    <cellStyle name="Input 5 3 2" xfId="8239" xr:uid="{00000000-0005-0000-0000-000034110000}"/>
    <cellStyle name="Input 5 3 2 2" xfId="13977" xr:uid="{2F9C8862-6037-42D3-98BC-A30A9E7BE02E}"/>
    <cellStyle name="Input 5 3 3" xfId="8888" xr:uid="{00000000-0005-0000-0000-000035110000}"/>
    <cellStyle name="Input 5 3 3 2" xfId="14625" xr:uid="{9C71D158-FB6A-400D-B2A7-E753FE34BD2C}"/>
    <cellStyle name="Input 5 3 4" xfId="9537" xr:uid="{00000000-0005-0000-0000-000036110000}"/>
    <cellStyle name="Input 5 3 4 2" xfId="15273" xr:uid="{44203245-FD53-4C2A-B4A0-437899A9F2D8}"/>
    <cellStyle name="Input 5 3 5" xfId="10027" xr:uid="{00000000-0005-0000-0000-000037110000}"/>
    <cellStyle name="Input 5 3 5 2" xfId="15762" xr:uid="{BB5D31FC-0DFC-43C3-8D12-EA5D059473DD}"/>
    <cellStyle name="Input 5 3 6" xfId="10471" xr:uid="{00000000-0005-0000-0000-000038110000}"/>
    <cellStyle name="Input 5 3 6 2" xfId="16204" xr:uid="{D9E97C70-B818-4500-9A01-029A8DF0CA79}"/>
    <cellStyle name="Input 5 3 7" xfId="12398" xr:uid="{C125F9E1-0FC8-4F65-833A-8DB003B97FF3}"/>
    <cellStyle name="Input 5 3 8" xfId="16645" xr:uid="{21DB309C-9191-4365-B445-ACF4F48E9AD5}"/>
    <cellStyle name="Input 5 4" xfId="7251" xr:uid="{00000000-0005-0000-0000-000039110000}"/>
    <cellStyle name="Input 5 4 2" xfId="13009" xr:uid="{A22856C3-674E-4CCA-AC15-865036D66750}"/>
    <cellStyle name="Input 5 4 3" xfId="17087" xr:uid="{EC9D4E95-64A4-4D53-993D-74CEB1C29B9C}"/>
    <cellStyle name="Input 5 5" xfId="7305" xr:uid="{00000000-0005-0000-0000-00003A110000}"/>
    <cellStyle name="Input 5 5 2" xfId="13063" xr:uid="{C4C6B3AA-3102-4964-981A-49A1F7C1DD52}"/>
    <cellStyle name="Input 5 6" xfId="8675" xr:uid="{00000000-0005-0000-0000-00003B110000}"/>
    <cellStyle name="Input 5 6 2" xfId="14412" xr:uid="{A92650F1-E663-4755-8583-128E6F0EF33F}"/>
    <cellStyle name="Input 5 7" xfId="8672" xr:uid="{00000000-0005-0000-0000-00003C110000}"/>
    <cellStyle name="Input 5 7 2" xfId="14409" xr:uid="{D2ED7797-9530-4FEB-A9AB-AD8D7DBC1A69}"/>
    <cellStyle name="Input 5 8" xfId="11184" xr:uid="{BA4CFE47-6410-48B0-8319-992F7218E29C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2 2" xfId="14370" xr:uid="{1F85440D-AF15-4779-B3FC-A8F1E22FBC23}"/>
    <cellStyle name="Input 50 2 2 3" xfId="9278" xr:uid="{00000000-0005-0000-0000-000041110000}"/>
    <cellStyle name="Input 50 2 2 3 2" xfId="15015" xr:uid="{9CF2B351-8E92-4198-A9A7-9733B6630DE1}"/>
    <cellStyle name="Input 50 2 2 4" xfId="9930" xr:uid="{00000000-0005-0000-0000-000042110000}"/>
    <cellStyle name="Input 50 2 2 4 2" xfId="15666" xr:uid="{3BC64FEE-432A-423E-8187-4AFE61350D11}"/>
    <cellStyle name="Input 50 2 2 5" xfId="10418" xr:uid="{00000000-0005-0000-0000-000043110000}"/>
    <cellStyle name="Input 50 2 2 5 2" xfId="16153" xr:uid="{92B9BA7D-6DF1-452A-94B5-6FEC48D6A846}"/>
    <cellStyle name="Input 50 2 2 6" xfId="10857" xr:uid="{00000000-0005-0000-0000-000044110000}"/>
    <cellStyle name="Input 50 2 2 6 2" xfId="16566" xr:uid="{3B06DE94-638C-4DD5-8E41-BB8170A1D5B7}"/>
    <cellStyle name="Input 50 2 2 7" xfId="12768" xr:uid="{0AECB5E4-F8B9-4FEA-8278-388A16080DE1}"/>
    <cellStyle name="Input 50 2 2 8" xfId="17031" xr:uid="{F0747FC5-DF21-42A5-9F61-0F86F9FCDCB5}"/>
    <cellStyle name="Input 50 2 3" xfId="8181" xr:uid="{00000000-0005-0000-0000-000045110000}"/>
    <cellStyle name="Input 50 2 3 2" xfId="13920" xr:uid="{2FB2755C-BFCF-4F55-929C-EB6E9C143602}"/>
    <cellStyle name="Input 50 2 3 3" xfId="17304" xr:uid="{1AAAFC0B-E786-414F-AA68-DD530C0425C3}"/>
    <cellStyle name="Input 50 2 4" xfId="8832" xr:uid="{00000000-0005-0000-0000-000046110000}"/>
    <cellStyle name="Input 50 2 4 2" xfId="14569" xr:uid="{22FE5AEA-B279-4D29-9460-24F1053EDA09}"/>
    <cellStyle name="Input 50 2 5" xfId="9472" xr:uid="{00000000-0005-0000-0000-000047110000}"/>
    <cellStyle name="Input 50 2 5 2" xfId="15208" xr:uid="{D92248B0-D9C8-4DD8-A33C-5302017FB145}"/>
    <cellStyle name="Input 50 2 6" xfId="3025" xr:uid="{00000000-0005-0000-0000-000048110000}"/>
    <cellStyle name="Input 50 2 6 2" xfId="11254" xr:uid="{08A6475A-FA7D-41C3-9658-98B601213FE4}"/>
    <cellStyle name="Input 50 2 7" xfId="12332" xr:uid="{41BEE350-158C-4273-838C-5198D9FB4995}"/>
    <cellStyle name="Input 50 3" xfId="6719" xr:uid="{00000000-0005-0000-0000-000049110000}"/>
    <cellStyle name="Input 50 3 2" xfId="8397" xr:uid="{00000000-0005-0000-0000-00004A110000}"/>
    <cellStyle name="Input 50 3 2 2" xfId="14135" xr:uid="{4712BB99-31D1-4423-B4AF-1D34CDA09658}"/>
    <cellStyle name="Input 50 3 3" xfId="9047" xr:uid="{00000000-0005-0000-0000-00004B110000}"/>
    <cellStyle name="Input 50 3 3 2" xfId="14784" xr:uid="{E4EB900A-15C6-4C9A-BC86-B423154E07B2}"/>
    <cellStyle name="Input 50 3 4" xfId="9695" xr:uid="{00000000-0005-0000-0000-00004C110000}"/>
    <cellStyle name="Input 50 3 4 2" xfId="15431" xr:uid="{A3B502D5-D137-4D92-99C9-696B80FEB828}"/>
    <cellStyle name="Input 50 3 5" xfId="10184" xr:uid="{00000000-0005-0000-0000-00004D110000}"/>
    <cellStyle name="Input 50 3 5 2" xfId="15919" xr:uid="{3A527ED2-0A32-4A34-9031-C7EF81E1CE4B}"/>
    <cellStyle name="Input 50 3 6" xfId="10628" xr:uid="{00000000-0005-0000-0000-00004E110000}"/>
    <cellStyle name="Input 50 3 6 2" xfId="16360" xr:uid="{ED19A2F5-C83C-4710-B9EA-83B5F1C2577A}"/>
    <cellStyle name="Input 50 3 7" xfId="12554" xr:uid="{825B8D88-34C1-4126-BB48-D9D3EC61A623}"/>
    <cellStyle name="Input 50 3 8" xfId="16802" xr:uid="{4BDD874E-E3C6-47F1-A19A-E3FBBE9A278E}"/>
    <cellStyle name="Input 50 4" xfId="7805" xr:uid="{00000000-0005-0000-0000-00004F110000}"/>
    <cellStyle name="Input 50 4 2" xfId="13553" xr:uid="{0414FA28-1C1D-4508-93B8-DD33F8F59BF1}"/>
    <cellStyle name="Input 50 4 3" xfId="17172" xr:uid="{7A182970-F3C8-459C-A284-AFFAEE8AD4DE}"/>
    <cellStyle name="Input 50 5" xfId="7053" xr:uid="{00000000-0005-0000-0000-000050110000}"/>
    <cellStyle name="Input 50 5 2" xfId="12821" xr:uid="{F1A1EEC8-7FBD-4F6F-8B74-BC3243E79E43}"/>
    <cellStyle name="Input 50 6" xfId="7438" xr:uid="{00000000-0005-0000-0000-000051110000}"/>
    <cellStyle name="Input 50 6 2" xfId="13194" xr:uid="{05837699-DDEE-4D3D-BBB5-DE318CA51B61}"/>
    <cellStyle name="Input 50 7" xfId="7564" xr:uid="{00000000-0005-0000-0000-000052110000}"/>
    <cellStyle name="Input 50 7 2" xfId="13318" xr:uid="{6BF28691-E6B8-4D48-89D1-DAD28E412E83}"/>
    <cellStyle name="Input 50 8" xfId="11713" xr:uid="{9B557095-5522-409F-ACDE-9973D53E0B87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2 2" xfId="14371" xr:uid="{795FEAFC-DD85-4815-9181-06DC536A0293}"/>
    <cellStyle name="Input 51 2 2 3" xfId="9279" xr:uid="{00000000-0005-0000-0000-000057110000}"/>
    <cellStyle name="Input 51 2 2 3 2" xfId="15016" xr:uid="{2BD14B70-92BA-4D2F-BE18-E4623477667B}"/>
    <cellStyle name="Input 51 2 2 4" xfId="9931" xr:uid="{00000000-0005-0000-0000-000058110000}"/>
    <cellStyle name="Input 51 2 2 4 2" xfId="15667" xr:uid="{832E11E2-AD49-4596-9E04-7AB6C461CFA8}"/>
    <cellStyle name="Input 51 2 2 5" xfId="10419" xr:uid="{00000000-0005-0000-0000-000059110000}"/>
    <cellStyle name="Input 51 2 2 5 2" xfId="16154" xr:uid="{CF8FAFFF-0D64-4C1E-96C4-63FC26EEE70E}"/>
    <cellStyle name="Input 51 2 2 6" xfId="10858" xr:uid="{00000000-0005-0000-0000-00005A110000}"/>
    <cellStyle name="Input 51 2 2 6 2" xfId="16567" xr:uid="{9C1BF16D-C723-4A6A-A58F-B0B13397E3D0}"/>
    <cellStyle name="Input 51 2 2 7" xfId="12769" xr:uid="{46C60F16-6BE3-4342-8ABF-497853AEE012}"/>
    <cellStyle name="Input 51 2 2 8" xfId="17032" xr:uid="{50A0505A-C134-4765-9505-8EDF957DC5C3}"/>
    <cellStyle name="Input 51 2 3" xfId="8182" xr:uid="{00000000-0005-0000-0000-00005B110000}"/>
    <cellStyle name="Input 51 2 3 2" xfId="13921" xr:uid="{818F8D08-C1FE-4C2E-8546-A751A1EFA517}"/>
    <cellStyle name="Input 51 2 3 3" xfId="17305" xr:uid="{7F2AEF04-1A97-4679-97A3-9DED0AAF8591}"/>
    <cellStyle name="Input 51 2 4" xfId="8833" xr:uid="{00000000-0005-0000-0000-00005C110000}"/>
    <cellStyle name="Input 51 2 4 2" xfId="14570" xr:uid="{1CA7641E-C08E-4E07-B27D-BD697AE9D37A}"/>
    <cellStyle name="Input 51 2 5" xfId="9473" xr:uid="{00000000-0005-0000-0000-00005D110000}"/>
    <cellStyle name="Input 51 2 5 2" xfId="15209" xr:uid="{B64F93E5-3187-437D-9462-8B9B5889CF4D}"/>
    <cellStyle name="Input 51 2 6" xfId="3024" xr:uid="{00000000-0005-0000-0000-00005E110000}"/>
    <cellStyle name="Input 51 2 6 2" xfId="11253" xr:uid="{F66C5501-336F-4297-8F03-858CB3E218F6}"/>
    <cellStyle name="Input 51 2 7" xfId="12333" xr:uid="{A15D2C34-AB6C-4CC9-8630-BF5F2CC72447}"/>
    <cellStyle name="Input 51 3" xfId="6720" xr:uid="{00000000-0005-0000-0000-00005F110000}"/>
    <cellStyle name="Input 51 3 2" xfId="8398" xr:uid="{00000000-0005-0000-0000-000060110000}"/>
    <cellStyle name="Input 51 3 2 2" xfId="14136" xr:uid="{DD96594D-7816-4FB2-A614-29E018213588}"/>
    <cellStyle name="Input 51 3 3" xfId="9048" xr:uid="{00000000-0005-0000-0000-000061110000}"/>
    <cellStyle name="Input 51 3 3 2" xfId="14785" xr:uid="{101CA863-FFBB-4059-9FE4-1EAFA638814D}"/>
    <cellStyle name="Input 51 3 4" xfId="9696" xr:uid="{00000000-0005-0000-0000-000062110000}"/>
    <cellStyle name="Input 51 3 4 2" xfId="15432" xr:uid="{70B34950-026A-44A4-826F-FB9281E7A68D}"/>
    <cellStyle name="Input 51 3 5" xfId="10185" xr:uid="{00000000-0005-0000-0000-000063110000}"/>
    <cellStyle name="Input 51 3 5 2" xfId="15920" xr:uid="{509897BA-3430-4BA3-B02F-96AAE8C36620}"/>
    <cellStyle name="Input 51 3 6" xfId="10629" xr:uid="{00000000-0005-0000-0000-000064110000}"/>
    <cellStyle name="Input 51 3 6 2" xfId="16361" xr:uid="{B7524DB9-E9B7-4A31-8CD0-88D6375E276E}"/>
    <cellStyle name="Input 51 3 7" xfId="12555" xr:uid="{A37E443F-84F4-441A-A126-C61AE745EBF4}"/>
    <cellStyle name="Input 51 3 8" xfId="16803" xr:uid="{CB98262C-0C32-4AC1-81C8-3363EBEC47C3}"/>
    <cellStyle name="Input 51 4" xfId="7806" xr:uid="{00000000-0005-0000-0000-000065110000}"/>
    <cellStyle name="Input 51 4 2" xfId="13554" xr:uid="{7F56DE0F-1EDC-4EC3-958E-73BF6A2CD481}"/>
    <cellStyle name="Input 51 4 3" xfId="17173" xr:uid="{32D43498-B286-4DA4-A231-6BD7D351C149}"/>
    <cellStyle name="Input 51 5" xfId="7052" xr:uid="{00000000-0005-0000-0000-000066110000}"/>
    <cellStyle name="Input 51 5 2" xfId="12820" xr:uid="{EA3F91D8-417A-484B-9DB6-36DB39BC1659}"/>
    <cellStyle name="Input 51 6" xfId="7439" xr:uid="{00000000-0005-0000-0000-000067110000}"/>
    <cellStyle name="Input 51 6 2" xfId="13195" xr:uid="{70EA8069-CCCD-47F1-8E00-BE660724EA1B}"/>
    <cellStyle name="Input 51 7" xfId="7565" xr:uid="{00000000-0005-0000-0000-000068110000}"/>
    <cellStyle name="Input 51 7 2" xfId="13319" xr:uid="{D54770B7-262B-463A-87BA-23F60AA8F235}"/>
    <cellStyle name="Input 51 8" xfId="11714" xr:uid="{7C703B0D-38BD-46E3-A186-65C5A503C77F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2 2" xfId="14372" xr:uid="{BD6010CE-A849-4617-84F1-31FF645466E8}"/>
    <cellStyle name="Input 52 2 2 3" xfId="9280" xr:uid="{00000000-0005-0000-0000-00006D110000}"/>
    <cellStyle name="Input 52 2 2 3 2" xfId="15017" xr:uid="{F3D6408A-F70C-42A9-96FE-D84AA4C58A2D}"/>
    <cellStyle name="Input 52 2 2 4" xfId="9932" xr:uid="{00000000-0005-0000-0000-00006E110000}"/>
    <cellStyle name="Input 52 2 2 4 2" xfId="15668" xr:uid="{95622EB1-661F-4D5D-B16B-FB4B2482E7C4}"/>
    <cellStyle name="Input 52 2 2 5" xfId="10420" xr:uid="{00000000-0005-0000-0000-00006F110000}"/>
    <cellStyle name="Input 52 2 2 5 2" xfId="16155" xr:uid="{C2467E9E-9836-4D51-B7C4-875282B877E6}"/>
    <cellStyle name="Input 52 2 2 6" xfId="10859" xr:uid="{00000000-0005-0000-0000-000070110000}"/>
    <cellStyle name="Input 52 2 2 6 2" xfId="16568" xr:uid="{36097111-740E-49F3-A115-8AEEA5344E87}"/>
    <cellStyle name="Input 52 2 2 7" xfId="12770" xr:uid="{DBC8816B-9414-4C28-A830-72943E137484}"/>
    <cellStyle name="Input 52 2 2 8" xfId="17033" xr:uid="{DF7260D6-1FFD-45F2-B01A-E715E76F5D8E}"/>
    <cellStyle name="Input 52 2 3" xfId="8183" xr:uid="{00000000-0005-0000-0000-000071110000}"/>
    <cellStyle name="Input 52 2 3 2" xfId="13922" xr:uid="{B67F1390-29C6-4089-9D60-23CB475781A5}"/>
    <cellStyle name="Input 52 2 3 3" xfId="17306" xr:uid="{95551003-EB6B-4D11-88FC-2282E2D1CAE9}"/>
    <cellStyle name="Input 52 2 4" xfId="8834" xr:uid="{00000000-0005-0000-0000-000072110000}"/>
    <cellStyle name="Input 52 2 4 2" xfId="14571" xr:uid="{BF2024ED-FFD3-4307-A5E6-6E0AC1BDB1D0}"/>
    <cellStyle name="Input 52 2 5" xfId="9474" xr:uid="{00000000-0005-0000-0000-000073110000}"/>
    <cellStyle name="Input 52 2 5 2" xfId="15210" xr:uid="{F97154DB-6FF7-4B8D-883D-327FE78BD3A0}"/>
    <cellStyle name="Input 52 2 6" xfId="3023" xr:uid="{00000000-0005-0000-0000-000074110000}"/>
    <cellStyle name="Input 52 2 6 2" xfId="11252" xr:uid="{2D2DD978-34FB-4920-8737-BD62F3A19392}"/>
    <cellStyle name="Input 52 2 7" xfId="12334" xr:uid="{56CCBB26-3113-46B6-A6A0-93F2DBBEDA90}"/>
    <cellStyle name="Input 52 3" xfId="6721" xr:uid="{00000000-0005-0000-0000-000075110000}"/>
    <cellStyle name="Input 52 3 2" xfId="8399" xr:uid="{00000000-0005-0000-0000-000076110000}"/>
    <cellStyle name="Input 52 3 2 2" xfId="14137" xr:uid="{1435E7C0-AF21-4DBD-9BD6-F34842B68DF1}"/>
    <cellStyle name="Input 52 3 3" xfId="9049" xr:uid="{00000000-0005-0000-0000-000077110000}"/>
    <cellStyle name="Input 52 3 3 2" xfId="14786" xr:uid="{52E6CC4B-4F54-4037-90C3-F046EA785025}"/>
    <cellStyle name="Input 52 3 4" xfId="9697" xr:uid="{00000000-0005-0000-0000-000078110000}"/>
    <cellStyle name="Input 52 3 4 2" xfId="15433" xr:uid="{752F7DB6-5946-471F-BB0E-F21FCC4785A4}"/>
    <cellStyle name="Input 52 3 5" xfId="10186" xr:uid="{00000000-0005-0000-0000-000079110000}"/>
    <cellStyle name="Input 52 3 5 2" xfId="15921" xr:uid="{65B67D49-DE82-4042-8ACA-36E34D11C22E}"/>
    <cellStyle name="Input 52 3 6" xfId="10630" xr:uid="{00000000-0005-0000-0000-00007A110000}"/>
    <cellStyle name="Input 52 3 6 2" xfId="16362" xr:uid="{7580FE15-2EC2-4D5E-9D79-A2A24FD7B22C}"/>
    <cellStyle name="Input 52 3 7" xfId="12556" xr:uid="{16C685A6-3FAB-4747-8E1A-317BA794A6D9}"/>
    <cellStyle name="Input 52 3 8" xfId="16804" xr:uid="{5D56482A-EE50-41FF-ACB0-5F1850E67990}"/>
    <cellStyle name="Input 52 4" xfId="7807" xr:uid="{00000000-0005-0000-0000-00007B110000}"/>
    <cellStyle name="Input 52 4 2" xfId="13555" xr:uid="{D3D6EB8A-C136-4F1A-B743-05835C88C4F9}"/>
    <cellStyle name="Input 52 4 3" xfId="17174" xr:uid="{DCC02842-0ECE-4BB7-8BE3-569DDBDC0432}"/>
    <cellStyle name="Input 52 5" xfId="7051" xr:uid="{00000000-0005-0000-0000-00007C110000}"/>
    <cellStyle name="Input 52 5 2" xfId="12819" xr:uid="{6FC2F5A0-9C95-49E7-87BB-01C3C4C86E0D}"/>
    <cellStyle name="Input 52 6" xfId="7440" xr:uid="{00000000-0005-0000-0000-00007D110000}"/>
    <cellStyle name="Input 52 6 2" xfId="13196" xr:uid="{0BA49D68-BEE1-45BD-85FA-5CFE3A4097F3}"/>
    <cellStyle name="Input 52 7" xfId="7566" xr:uid="{00000000-0005-0000-0000-00007E110000}"/>
    <cellStyle name="Input 52 7 2" xfId="13320" xr:uid="{781DE16B-0EB5-498D-8971-956252739130}"/>
    <cellStyle name="Input 52 8" xfId="11715" xr:uid="{A0794F70-9DC1-499C-9F8E-487A28B90273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2 2" xfId="14373" xr:uid="{7CE30114-6779-435D-9CC2-E3525279E106}"/>
    <cellStyle name="Input 53 2 2 3" xfId="9281" xr:uid="{00000000-0005-0000-0000-000083110000}"/>
    <cellStyle name="Input 53 2 2 3 2" xfId="15018" xr:uid="{AB5B06A7-8C65-4055-B6FF-2E2D5C3B718F}"/>
    <cellStyle name="Input 53 2 2 4" xfId="9933" xr:uid="{00000000-0005-0000-0000-000084110000}"/>
    <cellStyle name="Input 53 2 2 4 2" xfId="15669" xr:uid="{5CE93149-B6C0-47D1-9A46-DD3396AC803A}"/>
    <cellStyle name="Input 53 2 2 5" xfId="10421" xr:uid="{00000000-0005-0000-0000-000085110000}"/>
    <cellStyle name="Input 53 2 2 5 2" xfId="16156" xr:uid="{F7D9758F-3382-4CF8-A442-BC0417E31D43}"/>
    <cellStyle name="Input 53 2 2 6" xfId="10860" xr:uid="{00000000-0005-0000-0000-000086110000}"/>
    <cellStyle name="Input 53 2 2 6 2" xfId="16569" xr:uid="{D288AE35-EB9D-4128-BCDE-31969BB1DF1A}"/>
    <cellStyle name="Input 53 2 2 7" xfId="12771" xr:uid="{64FEF023-EAB6-4BAD-BDC7-D24A7D6C5F0C}"/>
    <cellStyle name="Input 53 2 2 8" xfId="17034" xr:uid="{7750B747-CF38-4DBF-893A-070876A4DC8D}"/>
    <cellStyle name="Input 53 2 3" xfId="8184" xr:uid="{00000000-0005-0000-0000-000087110000}"/>
    <cellStyle name="Input 53 2 3 2" xfId="13923" xr:uid="{75B07488-28F3-475D-AFAC-21217C46A484}"/>
    <cellStyle name="Input 53 2 3 3" xfId="17307" xr:uid="{E79083A3-AC3D-4CF7-957C-21186EE7AAD5}"/>
    <cellStyle name="Input 53 2 4" xfId="8835" xr:uid="{00000000-0005-0000-0000-000088110000}"/>
    <cellStyle name="Input 53 2 4 2" xfId="14572" xr:uid="{AA381C30-1CD7-4B0D-A0BE-A4901AB3FEA1}"/>
    <cellStyle name="Input 53 2 5" xfId="9475" xr:uid="{00000000-0005-0000-0000-000089110000}"/>
    <cellStyle name="Input 53 2 5 2" xfId="15211" xr:uid="{5A653ED8-1B30-4392-91BF-E7BF0B1F640A}"/>
    <cellStyle name="Input 53 2 6" xfId="7834" xr:uid="{00000000-0005-0000-0000-00008A110000}"/>
    <cellStyle name="Input 53 2 6 2" xfId="13582" xr:uid="{EF198F92-9D22-4F13-81E1-52EE2A827A32}"/>
    <cellStyle name="Input 53 2 7" xfId="12335" xr:uid="{81A0F2F1-7BD4-4C6A-BE65-F7D0CBC10614}"/>
    <cellStyle name="Input 53 3" xfId="6722" xr:uid="{00000000-0005-0000-0000-00008B110000}"/>
    <cellStyle name="Input 53 3 2" xfId="8400" xr:uid="{00000000-0005-0000-0000-00008C110000}"/>
    <cellStyle name="Input 53 3 2 2" xfId="14138" xr:uid="{8FA8B5D4-4C26-446B-AF61-4F2A7976A6DE}"/>
    <cellStyle name="Input 53 3 3" xfId="9050" xr:uid="{00000000-0005-0000-0000-00008D110000}"/>
    <cellStyle name="Input 53 3 3 2" xfId="14787" xr:uid="{7290738C-D799-4545-97E5-29D9BF0C1ED2}"/>
    <cellStyle name="Input 53 3 4" xfId="9698" xr:uid="{00000000-0005-0000-0000-00008E110000}"/>
    <cellStyle name="Input 53 3 4 2" xfId="15434" xr:uid="{23A36D35-5C5D-4715-B2F7-AE2DC64FDD93}"/>
    <cellStyle name="Input 53 3 5" xfId="10187" xr:uid="{00000000-0005-0000-0000-00008F110000}"/>
    <cellStyle name="Input 53 3 5 2" xfId="15922" xr:uid="{180E83B5-2FE9-4AF7-B46F-5319A1D39D2C}"/>
    <cellStyle name="Input 53 3 6" xfId="10631" xr:uid="{00000000-0005-0000-0000-000090110000}"/>
    <cellStyle name="Input 53 3 6 2" xfId="16363" xr:uid="{92C4EA8E-B876-4B2A-BAD5-6B17124F431B}"/>
    <cellStyle name="Input 53 3 7" xfId="12557" xr:uid="{92AF7B71-FA40-455C-A447-995B97454B73}"/>
    <cellStyle name="Input 53 3 8" xfId="16805" xr:uid="{E848B9B2-491E-41B1-A786-E520AD010154}"/>
    <cellStyle name="Input 53 4" xfId="7808" xr:uid="{00000000-0005-0000-0000-000091110000}"/>
    <cellStyle name="Input 53 4 2" xfId="13556" xr:uid="{9D9E0BA0-91A8-4140-83CD-D13FB50D7F57}"/>
    <cellStyle name="Input 53 4 3" xfId="17175" xr:uid="{B4CDBE50-C4CB-4010-B1AC-B5164B360FF0}"/>
    <cellStyle name="Input 53 5" xfId="7050" xr:uid="{00000000-0005-0000-0000-000092110000}"/>
    <cellStyle name="Input 53 5 2" xfId="12818" xr:uid="{4F1AEA51-8597-4FCE-ABBF-6ECAC3068B1A}"/>
    <cellStyle name="Input 53 6" xfId="7441" xr:uid="{00000000-0005-0000-0000-000093110000}"/>
    <cellStyle name="Input 53 6 2" xfId="13197" xr:uid="{0078810C-7716-4DC0-B93D-2204103D7890}"/>
    <cellStyle name="Input 53 7" xfId="7567" xr:uid="{00000000-0005-0000-0000-000094110000}"/>
    <cellStyle name="Input 53 7 2" xfId="13321" xr:uid="{B0E11532-A0C4-4E36-B191-8320CA95436F}"/>
    <cellStyle name="Input 53 8" xfId="11716" xr:uid="{4142F70D-D5A4-45C7-AEB3-FD8ECB0D15F6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2 2" xfId="14374" xr:uid="{1E34693B-DF75-4468-B452-175ACD3DAD9A}"/>
    <cellStyle name="Input 54 2 2 3" xfId="9282" xr:uid="{00000000-0005-0000-0000-000099110000}"/>
    <cellStyle name="Input 54 2 2 3 2" xfId="15019" xr:uid="{C17EEB2A-53D1-4395-A452-E12ACBEA5F87}"/>
    <cellStyle name="Input 54 2 2 4" xfId="9934" xr:uid="{00000000-0005-0000-0000-00009A110000}"/>
    <cellStyle name="Input 54 2 2 4 2" xfId="15670" xr:uid="{2418CBCD-E4A3-4E3E-9765-4A467E8D48BA}"/>
    <cellStyle name="Input 54 2 2 5" xfId="10422" xr:uid="{00000000-0005-0000-0000-00009B110000}"/>
    <cellStyle name="Input 54 2 2 5 2" xfId="16157" xr:uid="{B89DC896-7FD8-43CF-A811-331DC72E5128}"/>
    <cellStyle name="Input 54 2 2 6" xfId="10861" xr:uid="{00000000-0005-0000-0000-00009C110000}"/>
    <cellStyle name="Input 54 2 2 6 2" xfId="16570" xr:uid="{3CB016EC-106E-47EC-A0F8-B951280D0B23}"/>
    <cellStyle name="Input 54 2 2 7" xfId="12772" xr:uid="{EFE5B154-B800-4FE9-AE7A-BCE96589CE1D}"/>
    <cellStyle name="Input 54 2 2 8" xfId="17035" xr:uid="{F3016829-11F8-4121-B47D-01C4DBA666DB}"/>
    <cellStyle name="Input 54 2 3" xfId="8185" xr:uid="{00000000-0005-0000-0000-00009D110000}"/>
    <cellStyle name="Input 54 2 3 2" xfId="13924" xr:uid="{0BCAC8D3-975B-4DE7-B8C0-3EBAEEC625A7}"/>
    <cellStyle name="Input 54 2 3 3" xfId="17308" xr:uid="{01AA8C63-4867-4282-885D-A5E9E81FA8B7}"/>
    <cellStyle name="Input 54 2 4" xfId="8836" xr:uid="{00000000-0005-0000-0000-00009E110000}"/>
    <cellStyle name="Input 54 2 4 2" xfId="14573" xr:uid="{62EC23A2-30A6-44C9-B4B6-988A1BB95CBE}"/>
    <cellStyle name="Input 54 2 5" xfId="9476" xr:uid="{00000000-0005-0000-0000-00009F110000}"/>
    <cellStyle name="Input 54 2 5 2" xfId="15212" xr:uid="{57F3EBE6-140A-44FA-B6F6-FE3ADF77D030}"/>
    <cellStyle name="Input 54 2 6" xfId="7654" xr:uid="{00000000-0005-0000-0000-0000A0110000}"/>
    <cellStyle name="Input 54 2 6 2" xfId="13407" xr:uid="{27EF866C-E968-4F3B-8143-9C9E8C0A681A}"/>
    <cellStyle name="Input 54 2 7" xfId="12336" xr:uid="{D7A10FB2-25D0-4340-8F8D-AA0D768472C1}"/>
    <cellStyle name="Input 54 3" xfId="6723" xr:uid="{00000000-0005-0000-0000-0000A1110000}"/>
    <cellStyle name="Input 54 3 2" xfId="8401" xr:uid="{00000000-0005-0000-0000-0000A2110000}"/>
    <cellStyle name="Input 54 3 2 2" xfId="14139" xr:uid="{13C0F4A0-2EBC-41B9-B563-4608511418DD}"/>
    <cellStyle name="Input 54 3 3" xfId="9051" xr:uid="{00000000-0005-0000-0000-0000A3110000}"/>
    <cellStyle name="Input 54 3 3 2" xfId="14788" xr:uid="{AED60C20-5D1F-45B0-BC3B-BFD6F945A649}"/>
    <cellStyle name="Input 54 3 4" xfId="9699" xr:uid="{00000000-0005-0000-0000-0000A4110000}"/>
    <cellStyle name="Input 54 3 4 2" xfId="15435" xr:uid="{7D3382DA-0F2A-4413-9345-12D6861B7BCA}"/>
    <cellStyle name="Input 54 3 5" xfId="10188" xr:uid="{00000000-0005-0000-0000-0000A5110000}"/>
    <cellStyle name="Input 54 3 5 2" xfId="15923" xr:uid="{6BDCD975-A821-4298-BFAA-738442AA66B3}"/>
    <cellStyle name="Input 54 3 6" xfId="10632" xr:uid="{00000000-0005-0000-0000-0000A6110000}"/>
    <cellStyle name="Input 54 3 6 2" xfId="16364" xr:uid="{9AF76CE9-D064-4857-AD40-5437D8E99B57}"/>
    <cellStyle name="Input 54 3 7" xfId="12558" xr:uid="{AB227FDD-8CC3-4432-BDF4-2CE01C79867B}"/>
    <cellStyle name="Input 54 3 8" xfId="16806" xr:uid="{38C2808C-6457-4E6C-8588-A197823D1612}"/>
    <cellStyle name="Input 54 4" xfId="7809" xr:uid="{00000000-0005-0000-0000-0000A7110000}"/>
    <cellStyle name="Input 54 4 2" xfId="13557" xr:uid="{6EFC9FF9-36F4-41D8-8C90-D42A3F33F0A8}"/>
    <cellStyle name="Input 54 4 3" xfId="17176" xr:uid="{D7AB478E-3C6F-4850-8469-783248692C63}"/>
    <cellStyle name="Input 54 5" xfId="7049" xr:uid="{00000000-0005-0000-0000-0000A8110000}"/>
    <cellStyle name="Input 54 5 2" xfId="12817" xr:uid="{69F49ED2-B862-4ED4-ABD5-8D423C202688}"/>
    <cellStyle name="Input 54 6" xfId="7442" xr:uid="{00000000-0005-0000-0000-0000A9110000}"/>
    <cellStyle name="Input 54 6 2" xfId="13198" xr:uid="{66614F9D-8D4A-445D-B652-0CD75D7545BA}"/>
    <cellStyle name="Input 54 7" xfId="7568" xr:uid="{00000000-0005-0000-0000-0000AA110000}"/>
    <cellStyle name="Input 54 7 2" xfId="13322" xr:uid="{5A368817-2A7B-4BDA-8770-2D823B5DE274}"/>
    <cellStyle name="Input 54 8" xfId="11717" xr:uid="{54BF50F4-BED5-4748-AC78-FE5929C82E50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2 2" xfId="14375" xr:uid="{59AFAF7C-47B4-4FC8-A141-7449E64C556A}"/>
    <cellStyle name="Input 55 2 2 3" xfId="9283" xr:uid="{00000000-0005-0000-0000-0000AF110000}"/>
    <cellStyle name="Input 55 2 2 3 2" xfId="15020" xr:uid="{8393E187-BD7E-45B3-BB86-6E2D7148B79C}"/>
    <cellStyle name="Input 55 2 2 4" xfId="9935" xr:uid="{00000000-0005-0000-0000-0000B0110000}"/>
    <cellStyle name="Input 55 2 2 4 2" xfId="15671" xr:uid="{B53AE8F5-5F5E-464D-B4D3-7139E41E0718}"/>
    <cellStyle name="Input 55 2 2 5" xfId="10423" xr:uid="{00000000-0005-0000-0000-0000B1110000}"/>
    <cellStyle name="Input 55 2 2 5 2" xfId="16158" xr:uid="{037028CB-B5DF-422F-B3D0-0FB7CF6524C6}"/>
    <cellStyle name="Input 55 2 2 6" xfId="10862" xr:uid="{00000000-0005-0000-0000-0000B2110000}"/>
    <cellStyle name="Input 55 2 2 6 2" xfId="16571" xr:uid="{2CAAD574-18F8-4C85-B8F4-5EF9E895D64A}"/>
    <cellStyle name="Input 55 2 2 7" xfId="12773" xr:uid="{25329B1A-8CDC-4BD9-B301-77C3AEB63786}"/>
    <cellStyle name="Input 55 2 2 8" xfId="17036" xr:uid="{DCE76302-72CD-4F07-B29A-1C0B604FC584}"/>
    <cellStyle name="Input 55 2 3" xfId="8186" xr:uid="{00000000-0005-0000-0000-0000B3110000}"/>
    <cellStyle name="Input 55 2 3 2" xfId="13925" xr:uid="{AC2ADA95-2560-4669-A022-42744AA97CE3}"/>
    <cellStyle name="Input 55 2 3 3" xfId="17309" xr:uid="{4D7D2013-1DF7-4CF7-9E29-D8C6EB291F21}"/>
    <cellStyle name="Input 55 2 4" xfId="8837" xr:uid="{00000000-0005-0000-0000-0000B4110000}"/>
    <cellStyle name="Input 55 2 4 2" xfId="14574" xr:uid="{3FA478B1-A5D1-43C2-8691-E8AEB4CF8505}"/>
    <cellStyle name="Input 55 2 5" xfId="9477" xr:uid="{00000000-0005-0000-0000-0000B5110000}"/>
    <cellStyle name="Input 55 2 5 2" xfId="15213" xr:uid="{66901BFE-1E4F-4F1F-AAE4-C0CBCE6810C8}"/>
    <cellStyle name="Input 55 2 6" xfId="7655" xr:uid="{00000000-0005-0000-0000-0000B6110000}"/>
    <cellStyle name="Input 55 2 6 2" xfId="13408" xr:uid="{9B99A731-F8C2-471D-BF59-F11BCB02DAC7}"/>
    <cellStyle name="Input 55 2 7" xfId="12337" xr:uid="{B9C2B45C-67AB-4AAE-A403-EACA377EDD36}"/>
    <cellStyle name="Input 55 3" xfId="6724" xr:uid="{00000000-0005-0000-0000-0000B7110000}"/>
    <cellStyle name="Input 55 3 2" xfId="8402" xr:uid="{00000000-0005-0000-0000-0000B8110000}"/>
    <cellStyle name="Input 55 3 2 2" xfId="14140" xr:uid="{60047226-9D40-4FDC-8712-B5561B59F18E}"/>
    <cellStyle name="Input 55 3 3" xfId="9052" xr:uid="{00000000-0005-0000-0000-0000B9110000}"/>
    <cellStyle name="Input 55 3 3 2" xfId="14789" xr:uid="{2771D2AF-0E8A-4AFE-BDF8-0E255A78907A}"/>
    <cellStyle name="Input 55 3 4" xfId="9700" xr:uid="{00000000-0005-0000-0000-0000BA110000}"/>
    <cellStyle name="Input 55 3 4 2" xfId="15436" xr:uid="{3E5112DE-76BA-47FD-ACC1-5927824CA8DC}"/>
    <cellStyle name="Input 55 3 5" xfId="10189" xr:uid="{00000000-0005-0000-0000-0000BB110000}"/>
    <cellStyle name="Input 55 3 5 2" xfId="15924" xr:uid="{B213787C-2767-4129-BCDB-61AE7E2B0CB0}"/>
    <cellStyle name="Input 55 3 6" xfId="10633" xr:uid="{00000000-0005-0000-0000-0000BC110000}"/>
    <cellStyle name="Input 55 3 6 2" xfId="16365" xr:uid="{20F5565E-9D7A-44D9-8A38-00342D4BC26E}"/>
    <cellStyle name="Input 55 3 7" xfId="12559" xr:uid="{FB3FDB39-ACDC-410E-AEFF-4554C62BC1B0}"/>
    <cellStyle name="Input 55 3 8" xfId="16807" xr:uid="{63DF7D42-A891-49ED-8479-23E95812F031}"/>
    <cellStyle name="Input 55 4" xfId="7810" xr:uid="{00000000-0005-0000-0000-0000BD110000}"/>
    <cellStyle name="Input 55 4 2" xfId="13558" xr:uid="{22AD6FD0-9487-4710-9FE4-FE0795E69257}"/>
    <cellStyle name="Input 55 4 3" xfId="17177" xr:uid="{311F0CE8-78BB-401C-B620-76033ED6396C}"/>
    <cellStyle name="Input 55 5" xfId="7048" xr:uid="{00000000-0005-0000-0000-0000BE110000}"/>
    <cellStyle name="Input 55 5 2" xfId="12816" xr:uid="{D3F58202-7150-4D99-B18D-A8D19BC37DF6}"/>
    <cellStyle name="Input 55 6" xfId="7443" xr:uid="{00000000-0005-0000-0000-0000BF110000}"/>
    <cellStyle name="Input 55 6 2" xfId="13199" xr:uid="{AC7C7E17-B380-4EDB-A28F-57C680C83E71}"/>
    <cellStyle name="Input 55 7" xfId="7569" xr:uid="{00000000-0005-0000-0000-0000C0110000}"/>
    <cellStyle name="Input 55 7 2" xfId="13323" xr:uid="{337DBAD9-5E35-43CF-B08A-5EF40E6C5BED}"/>
    <cellStyle name="Input 55 8" xfId="11718" xr:uid="{149D84DF-9D24-4CA0-A41E-C41D75BEDADE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2 2" xfId="14376" xr:uid="{A2632436-1F57-4051-8E7A-D2DB29AE6B5D}"/>
    <cellStyle name="Input 56 2 2 3" xfId="9284" xr:uid="{00000000-0005-0000-0000-0000C5110000}"/>
    <cellStyle name="Input 56 2 2 3 2" xfId="15021" xr:uid="{86A35EB3-4775-407E-82DA-E06E0BCA037A}"/>
    <cellStyle name="Input 56 2 2 4" xfId="9936" xr:uid="{00000000-0005-0000-0000-0000C6110000}"/>
    <cellStyle name="Input 56 2 2 4 2" xfId="15672" xr:uid="{9E6A10ED-9EB7-4CC5-947C-B3FF1ABC6532}"/>
    <cellStyle name="Input 56 2 2 5" xfId="10424" xr:uid="{00000000-0005-0000-0000-0000C7110000}"/>
    <cellStyle name="Input 56 2 2 5 2" xfId="16159" xr:uid="{0C945F10-E759-4E5F-9110-F1C0500656DE}"/>
    <cellStyle name="Input 56 2 2 6" xfId="10863" xr:uid="{00000000-0005-0000-0000-0000C8110000}"/>
    <cellStyle name="Input 56 2 2 6 2" xfId="16572" xr:uid="{B92A197A-204B-4C24-BC56-E59E6220C68B}"/>
    <cellStyle name="Input 56 2 2 7" xfId="12774" xr:uid="{CC313AC7-04C8-4C93-A8BC-75AC6232F69C}"/>
    <cellStyle name="Input 56 2 2 8" xfId="17037" xr:uid="{0CF922FA-325C-421A-B562-72B3F92A01F3}"/>
    <cellStyle name="Input 56 2 3" xfId="8187" xr:uid="{00000000-0005-0000-0000-0000C9110000}"/>
    <cellStyle name="Input 56 2 3 2" xfId="13926" xr:uid="{D0CB9BAC-4D5B-4F43-9E9A-8818BEA4A0A4}"/>
    <cellStyle name="Input 56 2 3 3" xfId="17310" xr:uid="{27EA6215-E3A0-4151-8346-0C4B00854277}"/>
    <cellStyle name="Input 56 2 4" xfId="8838" xr:uid="{00000000-0005-0000-0000-0000CA110000}"/>
    <cellStyle name="Input 56 2 4 2" xfId="14575" xr:uid="{05BFD471-1281-4A19-82F0-56953FFF6877}"/>
    <cellStyle name="Input 56 2 5" xfId="9478" xr:uid="{00000000-0005-0000-0000-0000CB110000}"/>
    <cellStyle name="Input 56 2 5 2" xfId="15214" xr:uid="{2A890C1F-CD18-4B47-B32B-F49A54C3BEF8}"/>
    <cellStyle name="Input 56 2 6" xfId="3022" xr:uid="{00000000-0005-0000-0000-0000CC110000}"/>
    <cellStyle name="Input 56 2 6 2" xfId="11251" xr:uid="{73BE07F9-35A1-403B-98D6-235E37B8EA6C}"/>
    <cellStyle name="Input 56 2 7" xfId="12338" xr:uid="{C475AA41-027C-4433-9D71-5BB5A5781897}"/>
    <cellStyle name="Input 56 3" xfId="6725" xr:uid="{00000000-0005-0000-0000-0000CD110000}"/>
    <cellStyle name="Input 56 3 2" xfId="8403" xr:uid="{00000000-0005-0000-0000-0000CE110000}"/>
    <cellStyle name="Input 56 3 2 2" xfId="14141" xr:uid="{6A9AAED9-E71E-4B24-BFD4-1E83694BB472}"/>
    <cellStyle name="Input 56 3 3" xfId="9053" xr:uid="{00000000-0005-0000-0000-0000CF110000}"/>
    <cellStyle name="Input 56 3 3 2" xfId="14790" xr:uid="{DB351746-F928-473F-9420-82125FDAB3AF}"/>
    <cellStyle name="Input 56 3 4" xfId="9701" xr:uid="{00000000-0005-0000-0000-0000D0110000}"/>
    <cellStyle name="Input 56 3 4 2" xfId="15437" xr:uid="{3581F5B8-1964-4E10-9760-6E5C48CD1862}"/>
    <cellStyle name="Input 56 3 5" xfId="10190" xr:uid="{00000000-0005-0000-0000-0000D1110000}"/>
    <cellStyle name="Input 56 3 5 2" xfId="15925" xr:uid="{6B4F47E5-3D74-4B8A-A588-1FFAF46FAAD0}"/>
    <cellStyle name="Input 56 3 6" xfId="10634" xr:uid="{00000000-0005-0000-0000-0000D2110000}"/>
    <cellStyle name="Input 56 3 6 2" xfId="16366" xr:uid="{11B9EFE6-C8FE-415C-B2E1-0E954C2A2BC8}"/>
    <cellStyle name="Input 56 3 7" xfId="12560" xr:uid="{F3CBC27E-1035-44C2-82B5-B2FF34B60661}"/>
    <cellStyle name="Input 56 3 8" xfId="16808" xr:uid="{6E37D33A-9638-478B-9588-F58B2473D457}"/>
    <cellStyle name="Input 56 4" xfId="7811" xr:uid="{00000000-0005-0000-0000-0000D3110000}"/>
    <cellStyle name="Input 56 4 2" xfId="13559" xr:uid="{C824E753-6E6D-429A-A715-352A66B08B9D}"/>
    <cellStyle name="Input 56 4 3" xfId="17178" xr:uid="{C311D903-9E88-463D-B4BE-D0B0B41D4315}"/>
    <cellStyle name="Input 56 5" xfId="7047" xr:uid="{00000000-0005-0000-0000-0000D4110000}"/>
    <cellStyle name="Input 56 5 2" xfId="12815" xr:uid="{317B78CD-E7AD-4526-98B8-83ADC88C6A4F}"/>
    <cellStyle name="Input 56 6" xfId="7444" xr:uid="{00000000-0005-0000-0000-0000D5110000}"/>
    <cellStyle name="Input 56 6 2" xfId="13200" xr:uid="{F7DFF156-42B0-477F-A2CB-431E09500801}"/>
    <cellStyle name="Input 56 7" xfId="7570" xr:uid="{00000000-0005-0000-0000-0000D6110000}"/>
    <cellStyle name="Input 56 7 2" xfId="13324" xr:uid="{72BBF9EE-86ED-45F7-BF58-9C915F32DA1E}"/>
    <cellStyle name="Input 56 8" xfId="11719" xr:uid="{B7F33710-1E38-4B38-BC60-E1CB27505300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2 2" xfId="14377" xr:uid="{EB79A4E5-2CD2-4B07-86CB-C4E458E48EE8}"/>
    <cellStyle name="Input 57 2 2 3" xfId="9285" xr:uid="{00000000-0005-0000-0000-0000DB110000}"/>
    <cellStyle name="Input 57 2 2 3 2" xfId="15022" xr:uid="{1BF6998E-A927-486D-8C1C-3C4A8AE6EE90}"/>
    <cellStyle name="Input 57 2 2 4" xfId="9937" xr:uid="{00000000-0005-0000-0000-0000DC110000}"/>
    <cellStyle name="Input 57 2 2 4 2" xfId="15673" xr:uid="{4A5967A3-42B7-412A-B7DC-65CDFB532776}"/>
    <cellStyle name="Input 57 2 2 5" xfId="10425" xr:uid="{00000000-0005-0000-0000-0000DD110000}"/>
    <cellStyle name="Input 57 2 2 5 2" xfId="16160" xr:uid="{7E31F115-D32F-4A9B-814C-39EE015204B0}"/>
    <cellStyle name="Input 57 2 2 6" xfId="10864" xr:uid="{00000000-0005-0000-0000-0000DE110000}"/>
    <cellStyle name="Input 57 2 2 6 2" xfId="16573" xr:uid="{6413D52C-BCA7-470C-A75C-697CEC4B5255}"/>
    <cellStyle name="Input 57 2 2 7" xfId="12775" xr:uid="{6B29A5A8-7159-4E99-A72E-D4A60024778C}"/>
    <cellStyle name="Input 57 2 2 8" xfId="17038" xr:uid="{99ADF1CD-8E8E-4E22-BB0D-74D658A1DCB9}"/>
    <cellStyle name="Input 57 2 3" xfId="8188" xr:uid="{00000000-0005-0000-0000-0000DF110000}"/>
    <cellStyle name="Input 57 2 3 2" xfId="13927" xr:uid="{770FB888-73EF-417B-A0AD-03973997B0B5}"/>
    <cellStyle name="Input 57 2 3 3" xfId="17311" xr:uid="{A2228ABB-B51D-41DC-B5B3-005FDD1E3C77}"/>
    <cellStyle name="Input 57 2 4" xfId="8839" xr:uid="{00000000-0005-0000-0000-0000E0110000}"/>
    <cellStyle name="Input 57 2 4 2" xfId="14576" xr:uid="{88A46087-8735-4974-888F-FFCB95B03329}"/>
    <cellStyle name="Input 57 2 5" xfId="9479" xr:uid="{00000000-0005-0000-0000-0000E1110000}"/>
    <cellStyle name="Input 57 2 5 2" xfId="15215" xr:uid="{C8CCA10D-4D09-4097-8434-5049C3E224DD}"/>
    <cellStyle name="Input 57 2 6" xfId="3021" xr:uid="{00000000-0005-0000-0000-0000E2110000}"/>
    <cellStyle name="Input 57 2 6 2" xfId="11250" xr:uid="{4082C8B1-A302-457D-8557-24C42E630E7A}"/>
    <cellStyle name="Input 57 2 7" xfId="12339" xr:uid="{A15BA3B1-40A0-43C7-85DA-CC52B4ECA62D}"/>
    <cellStyle name="Input 57 3" xfId="6726" xr:uid="{00000000-0005-0000-0000-0000E3110000}"/>
    <cellStyle name="Input 57 3 2" xfId="8404" xr:uid="{00000000-0005-0000-0000-0000E4110000}"/>
    <cellStyle name="Input 57 3 2 2" xfId="14142" xr:uid="{5F617C96-38CF-41E0-9AB9-EC32A3DD79D0}"/>
    <cellStyle name="Input 57 3 3" xfId="9054" xr:uid="{00000000-0005-0000-0000-0000E5110000}"/>
    <cellStyle name="Input 57 3 3 2" xfId="14791" xr:uid="{761AF9DF-24F8-42A3-ACD2-AC71FA3A0FF2}"/>
    <cellStyle name="Input 57 3 4" xfId="9702" xr:uid="{00000000-0005-0000-0000-0000E6110000}"/>
    <cellStyle name="Input 57 3 4 2" xfId="15438" xr:uid="{B8B664A7-B3E3-45FF-8DA9-5659CF00953F}"/>
    <cellStyle name="Input 57 3 5" xfId="10191" xr:uid="{00000000-0005-0000-0000-0000E7110000}"/>
    <cellStyle name="Input 57 3 5 2" xfId="15926" xr:uid="{30D06402-86AA-4588-9DCC-B50B8C4635C7}"/>
    <cellStyle name="Input 57 3 6" xfId="10635" xr:uid="{00000000-0005-0000-0000-0000E8110000}"/>
    <cellStyle name="Input 57 3 6 2" xfId="16367" xr:uid="{9845EBE3-4231-4294-A48E-2D0782827F4D}"/>
    <cellStyle name="Input 57 3 7" xfId="12561" xr:uid="{20585F86-8D83-4C7E-BC21-9788CDB2778E}"/>
    <cellStyle name="Input 57 3 8" xfId="16809" xr:uid="{8EFB0D26-B1B9-44F3-99C8-8C3132E35612}"/>
    <cellStyle name="Input 57 4" xfId="7812" xr:uid="{00000000-0005-0000-0000-0000E9110000}"/>
    <cellStyle name="Input 57 4 2" xfId="13560" xr:uid="{6368CE9B-0811-4EA2-89CC-B7C2DA822572}"/>
    <cellStyle name="Input 57 4 3" xfId="17179" xr:uid="{F5DA2171-0F70-4FE9-BC61-ED9A0BF0F36F}"/>
    <cellStyle name="Input 57 5" xfId="7046" xr:uid="{00000000-0005-0000-0000-0000EA110000}"/>
    <cellStyle name="Input 57 5 2" xfId="12814" xr:uid="{944B3518-DFF3-4369-9F47-7CD7692B0043}"/>
    <cellStyle name="Input 57 6" xfId="7445" xr:uid="{00000000-0005-0000-0000-0000EB110000}"/>
    <cellStyle name="Input 57 6 2" xfId="13201" xr:uid="{763EE833-3207-4D81-A8E7-BA398CB24E98}"/>
    <cellStyle name="Input 57 7" xfId="7571" xr:uid="{00000000-0005-0000-0000-0000EC110000}"/>
    <cellStyle name="Input 57 7 2" xfId="13325" xr:uid="{9261D645-471B-4CF4-9A5C-D307C14476B4}"/>
    <cellStyle name="Input 57 8" xfId="11720" xr:uid="{AACAE367-A23F-4C9D-A640-BC4E1D179F00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2 2" xfId="14378" xr:uid="{4F841BA3-6400-4BC5-B876-696FA80690B5}"/>
    <cellStyle name="Input 58 2 2 3" xfId="9286" xr:uid="{00000000-0005-0000-0000-0000F1110000}"/>
    <cellStyle name="Input 58 2 2 3 2" xfId="15023" xr:uid="{7D029F6D-CCBC-463D-8AC9-1178A5A10ADE}"/>
    <cellStyle name="Input 58 2 2 4" xfId="9938" xr:uid="{00000000-0005-0000-0000-0000F2110000}"/>
    <cellStyle name="Input 58 2 2 4 2" xfId="15674" xr:uid="{77E56A8A-4054-4EE8-B9F8-BDCEBF17F30C}"/>
    <cellStyle name="Input 58 2 2 5" xfId="10426" xr:uid="{00000000-0005-0000-0000-0000F3110000}"/>
    <cellStyle name="Input 58 2 2 5 2" xfId="16161" xr:uid="{D3745471-87D5-4548-9D6F-56DC281D64AC}"/>
    <cellStyle name="Input 58 2 2 6" xfId="10865" xr:uid="{00000000-0005-0000-0000-0000F4110000}"/>
    <cellStyle name="Input 58 2 2 6 2" xfId="16574" xr:uid="{B335E0D7-CC97-4EB9-A1BA-89F22734DB02}"/>
    <cellStyle name="Input 58 2 2 7" xfId="12776" xr:uid="{80E646F2-802F-471C-B3E9-6428C44706C1}"/>
    <cellStyle name="Input 58 2 2 8" xfId="17039" xr:uid="{4DD3CA31-5538-4D51-AA2D-10C14B231417}"/>
    <cellStyle name="Input 58 2 3" xfId="8189" xr:uid="{00000000-0005-0000-0000-0000F5110000}"/>
    <cellStyle name="Input 58 2 3 2" xfId="13928" xr:uid="{83ACD89F-093E-4D8F-B462-4C0567AAF3D5}"/>
    <cellStyle name="Input 58 2 3 3" xfId="17312" xr:uid="{955FD13C-7D57-4B4D-8CD2-135DA0C2FCFF}"/>
    <cellStyle name="Input 58 2 4" xfId="8840" xr:uid="{00000000-0005-0000-0000-0000F6110000}"/>
    <cellStyle name="Input 58 2 4 2" xfId="14577" xr:uid="{BA39CA67-9BD9-4B4F-945B-A00CB57D9240}"/>
    <cellStyle name="Input 58 2 5" xfId="9480" xr:uid="{00000000-0005-0000-0000-0000F7110000}"/>
    <cellStyle name="Input 58 2 5 2" xfId="15216" xr:uid="{2DCD3313-93BE-4F19-829D-A05115CCF8CC}"/>
    <cellStyle name="Input 58 2 6" xfId="3020" xr:uid="{00000000-0005-0000-0000-0000F8110000}"/>
    <cellStyle name="Input 58 2 6 2" xfId="11249" xr:uid="{7A90D4C6-CED4-4790-ACFA-31591F1BC36A}"/>
    <cellStyle name="Input 58 2 7" xfId="12340" xr:uid="{68108E12-2364-4CC7-8D71-ABCB0ECDD48A}"/>
    <cellStyle name="Input 58 3" xfId="6727" xr:uid="{00000000-0005-0000-0000-0000F9110000}"/>
    <cellStyle name="Input 58 3 2" xfId="8405" xr:uid="{00000000-0005-0000-0000-0000FA110000}"/>
    <cellStyle name="Input 58 3 2 2" xfId="14143" xr:uid="{2E5AB72A-94E1-4D82-A187-B7BF5AF2D2AA}"/>
    <cellStyle name="Input 58 3 3" xfId="9055" xr:uid="{00000000-0005-0000-0000-0000FB110000}"/>
    <cellStyle name="Input 58 3 3 2" xfId="14792" xr:uid="{7B41B903-7B34-496E-867E-629A3353CF5B}"/>
    <cellStyle name="Input 58 3 4" xfId="9703" xr:uid="{00000000-0005-0000-0000-0000FC110000}"/>
    <cellStyle name="Input 58 3 4 2" xfId="15439" xr:uid="{A931C7AF-C260-4837-85DB-FA02596948DC}"/>
    <cellStyle name="Input 58 3 5" xfId="10192" xr:uid="{00000000-0005-0000-0000-0000FD110000}"/>
    <cellStyle name="Input 58 3 5 2" xfId="15927" xr:uid="{508F204E-35DC-4975-B0B5-0B2C492D66BF}"/>
    <cellStyle name="Input 58 3 6" xfId="10636" xr:uid="{00000000-0005-0000-0000-0000FE110000}"/>
    <cellStyle name="Input 58 3 6 2" xfId="16368" xr:uid="{DC4D6C31-2826-4A65-A1B0-7A16CF949E4E}"/>
    <cellStyle name="Input 58 3 7" xfId="12562" xr:uid="{25D724E2-7DD5-440B-98A0-A216251D3F1E}"/>
    <cellStyle name="Input 58 3 8" xfId="16810" xr:uid="{B97C9CBA-6699-42E1-A66D-BB83AC92A861}"/>
    <cellStyle name="Input 58 4" xfId="7813" xr:uid="{00000000-0005-0000-0000-0000FF110000}"/>
    <cellStyle name="Input 58 4 2" xfId="13561" xr:uid="{4EF60026-EB15-478D-BA76-84043F6533B3}"/>
    <cellStyle name="Input 58 4 3" xfId="17180" xr:uid="{6337F87E-52D6-4074-AC4F-682433542E8C}"/>
    <cellStyle name="Input 58 5" xfId="7045" xr:uid="{00000000-0005-0000-0000-000000120000}"/>
    <cellStyle name="Input 58 5 2" xfId="12813" xr:uid="{1183D503-1D40-40BB-B340-111300DDDA64}"/>
    <cellStyle name="Input 58 6" xfId="7446" xr:uid="{00000000-0005-0000-0000-000001120000}"/>
    <cellStyle name="Input 58 6 2" xfId="13202" xr:uid="{F13B9436-6E9A-43DE-A94E-DF591549D6BD}"/>
    <cellStyle name="Input 58 7" xfId="7572" xr:uid="{00000000-0005-0000-0000-000002120000}"/>
    <cellStyle name="Input 58 7 2" xfId="13326" xr:uid="{C6C84FF8-6E67-4F51-A3C1-0A47A5E6846A}"/>
    <cellStyle name="Input 58 8" xfId="11721" xr:uid="{1317C6E6-3E20-4996-BAB4-C95A2321A6BF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2 2" xfId="14379" xr:uid="{2C5BDBC7-BE8F-4604-AD95-FF095C910566}"/>
    <cellStyle name="Input 59 2 2 3" xfId="9287" xr:uid="{00000000-0005-0000-0000-000007120000}"/>
    <cellStyle name="Input 59 2 2 3 2" xfId="15024" xr:uid="{EC8093F5-38A3-4B10-8EB0-42B87A73A3E4}"/>
    <cellStyle name="Input 59 2 2 4" xfId="9939" xr:uid="{00000000-0005-0000-0000-000008120000}"/>
    <cellStyle name="Input 59 2 2 4 2" xfId="15675" xr:uid="{F66170AF-5307-467E-92C7-004FF765489B}"/>
    <cellStyle name="Input 59 2 2 5" xfId="10427" xr:uid="{00000000-0005-0000-0000-000009120000}"/>
    <cellStyle name="Input 59 2 2 5 2" xfId="16162" xr:uid="{5658894F-DD8F-48D9-879F-BEA572A46637}"/>
    <cellStyle name="Input 59 2 2 6" xfId="10866" xr:uid="{00000000-0005-0000-0000-00000A120000}"/>
    <cellStyle name="Input 59 2 2 6 2" xfId="16575" xr:uid="{9CE02947-1325-4F0E-BE85-4381CCD85C5F}"/>
    <cellStyle name="Input 59 2 2 7" xfId="12777" xr:uid="{32262D68-7088-487F-88DC-E1D4582BC089}"/>
    <cellStyle name="Input 59 2 2 8" xfId="17040" xr:uid="{613FBFDD-DFD8-452C-9D35-DE2EC9C19C80}"/>
    <cellStyle name="Input 59 2 3" xfId="8190" xr:uid="{00000000-0005-0000-0000-00000B120000}"/>
    <cellStyle name="Input 59 2 3 2" xfId="13929" xr:uid="{98813AE8-9A34-40AB-81AE-63B612476692}"/>
    <cellStyle name="Input 59 2 3 3" xfId="17313" xr:uid="{3B797FC5-9B93-4E3A-9788-BFFD0EF862F7}"/>
    <cellStyle name="Input 59 2 4" xfId="8841" xr:uid="{00000000-0005-0000-0000-00000C120000}"/>
    <cellStyle name="Input 59 2 4 2" xfId="14578" xr:uid="{AB62CAF4-E203-4D62-86F9-5098654F0E93}"/>
    <cellStyle name="Input 59 2 5" xfId="9481" xr:uid="{00000000-0005-0000-0000-00000D120000}"/>
    <cellStyle name="Input 59 2 5 2" xfId="15217" xr:uid="{DA4A7359-0102-4133-81CE-22FA385B6EDE}"/>
    <cellStyle name="Input 59 2 6" xfId="7656" xr:uid="{00000000-0005-0000-0000-00000E120000}"/>
    <cellStyle name="Input 59 2 6 2" xfId="13409" xr:uid="{10C55938-8466-4485-B9B0-1600DB0C99D8}"/>
    <cellStyle name="Input 59 2 7" xfId="12341" xr:uid="{290DD7DE-19B8-47AA-864C-B88FD671C9DF}"/>
    <cellStyle name="Input 59 3" xfId="6728" xr:uid="{00000000-0005-0000-0000-00000F120000}"/>
    <cellStyle name="Input 59 3 2" xfId="8406" xr:uid="{00000000-0005-0000-0000-000010120000}"/>
    <cellStyle name="Input 59 3 2 2" xfId="14144" xr:uid="{EE4077C7-9892-452D-AF19-B268FD615416}"/>
    <cellStyle name="Input 59 3 3" xfId="9056" xr:uid="{00000000-0005-0000-0000-000011120000}"/>
    <cellStyle name="Input 59 3 3 2" xfId="14793" xr:uid="{65E96A35-5F84-4B0C-9010-82146E14AF88}"/>
    <cellStyle name="Input 59 3 4" xfId="9704" xr:uid="{00000000-0005-0000-0000-000012120000}"/>
    <cellStyle name="Input 59 3 4 2" xfId="15440" xr:uid="{7773B6D4-9280-46CF-93DC-7B06F09EF8F4}"/>
    <cellStyle name="Input 59 3 5" xfId="10193" xr:uid="{00000000-0005-0000-0000-000013120000}"/>
    <cellStyle name="Input 59 3 5 2" xfId="15928" xr:uid="{B5FD7D73-4F8F-41F7-9410-E334DBAEF5B7}"/>
    <cellStyle name="Input 59 3 6" xfId="10637" xr:uid="{00000000-0005-0000-0000-000014120000}"/>
    <cellStyle name="Input 59 3 6 2" xfId="16369" xr:uid="{56498D4C-9A0A-4853-A5E8-3B3FEBEC832F}"/>
    <cellStyle name="Input 59 3 7" xfId="12563" xr:uid="{097229C3-3D8E-468B-9427-5CB26CD689DF}"/>
    <cellStyle name="Input 59 3 8" xfId="16811" xr:uid="{42BAB106-D5FC-437A-9A2B-7DFE80EC56CD}"/>
    <cellStyle name="Input 59 4" xfId="7814" xr:uid="{00000000-0005-0000-0000-000015120000}"/>
    <cellStyle name="Input 59 4 2" xfId="13562" xr:uid="{B21E77F4-FA98-4F96-81F1-B5EA8C5ACB7E}"/>
    <cellStyle name="Input 59 4 3" xfId="17181" xr:uid="{9C4E82F2-E821-4ED7-8CC4-4ECE1D32F35F}"/>
    <cellStyle name="Input 59 5" xfId="7044" xr:uid="{00000000-0005-0000-0000-000016120000}"/>
    <cellStyle name="Input 59 5 2" xfId="12812" xr:uid="{EB981A2E-3098-476B-90E2-929BE85A9BE2}"/>
    <cellStyle name="Input 59 6" xfId="7447" xr:uid="{00000000-0005-0000-0000-000017120000}"/>
    <cellStyle name="Input 59 6 2" xfId="13203" xr:uid="{AB8993E4-B864-4B48-AF70-A5E6BE39FD2D}"/>
    <cellStyle name="Input 59 7" xfId="7573" xr:uid="{00000000-0005-0000-0000-000018120000}"/>
    <cellStyle name="Input 59 7 2" xfId="13327" xr:uid="{A0EE0186-43A7-4BFC-B89B-A4B3B762CEFB}"/>
    <cellStyle name="Input 59 8" xfId="11722" xr:uid="{4E646A5C-9FFC-46C5-AAEC-2CD2E8023742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2 2" xfId="14210" xr:uid="{CC2AEE9C-18E0-4171-AB79-1FD9DF69A798}"/>
    <cellStyle name="Input 6 2 2 3" xfId="9118" xr:uid="{00000000-0005-0000-0000-00001D120000}"/>
    <cellStyle name="Input 6 2 2 3 2" xfId="14855" xr:uid="{B8E9FFB8-C4D2-4C82-A048-987F4D67F963}"/>
    <cellStyle name="Input 6 2 2 4" xfId="9770" xr:uid="{00000000-0005-0000-0000-00001E120000}"/>
    <cellStyle name="Input 6 2 2 4 2" xfId="15506" xr:uid="{E8165292-DD69-4C60-9E55-7357CBB60C2B}"/>
    <cellStyle name="Input 6 2 2 5" xfId="10258" xr:uid="{00000000-0005-0000-0000-00001F120000}"/>
    <cellStyle name="Input 6 2 2 5 2" xfId="15993" xr:uid="{12029B8D-F91A-4557-AB58-19FC1A871B18}"/>
    <cellStyle name="Input 6 2 2 6" xfId="10697" xr:uid="{00000000-0005-0000-0000-000020120000}"/>
    <cellStyle name="Input 6 2 2 6 2" xfId="16413" xr:uid="{5543F708-771E-41B0-9EAA-2A71A7B63830}"/>
    <cellStyle name="Input 6 2 2 7" xfId="12615" xr:uid="{F70B6236-4BDC-43B8-A1EE-E08DC76E832F}"/>
    <cellStyle name="Input 6 2 2 8" xfId="16871" xr:uid="{E5D89BC4-5781-4E9F-AEF9-CC041234A1EB}"/>
    <cellStyle name="Input 6 2 3" xfId="7989" xr:uid="{00000000-0005-0000-0000-000021120000}"/>
    <cellStyle name="Input 6 2 3 2" xfId="13729" xr:uid="{CBF21953-061A-4385-8016-5FEF706D48B9}"/>
    <cellStyle name="Input 6 2 3 3" xfId="17228" xr:uid="{9F8C4B2A-F4C3-4EE2-9B62-842C2893A7EF}"/>
    <cellStyle name="Input 6 2 4" xfId="7669" xr:uid="{00000000-0005-0000-0000-000022120000}"/>
    <cellStyle name="Input 6 2 4 2" xfId="13420" xr:uid="{B6CC26F5-70CD-4303-B2DE-B0CA56E92700}"/>
    <cellStyle name="Input 6 2 5" xfId="7168" xr:uid="{00000000-0005-0000-0000-000023120000}"/>
    <cellStyle name="Input 6 2 5 2" xfId="12930" xr:uid="{399C8D05-2012-432E-AD83-4011009EF724}"/>
    <cellStyle name="Input 6 2 6" xfId="7349" xr:uid="{00000000-0005-0000-0000-000024120000}"/>
    <cellStyle name="Input 6 2 6 2" xfId="13106" xr:uid="{D98EEE67-4D66-4B3C-B64D-C72BC8DBA93A}"/>
    <cellStyle name="Input 6 2 7" xfId="11959" xr:uid="{1A356561-C70F-4D05-9D8B-F9FDF4908683}"/>
    <cellStyle name="Input 6 3" xfId="6560" xr:uid="{00000000-0005-0000-0000-000025120000}"/>
    <cellStyle name="Input 6 3 2" xfId="8240" xr:uid="{00000000-0005-0000-0000-000026120000}"/>
    <cellStyle name="Input 6 3 2 2" xfId="13978" xr:uid="{63B8A67E-296A-49CE-AC4B-A9E90EA6EFBE}"/>
    <cellStyle name="Input 6 3 3" xfId="8889" xr:uid="{00000000-0005-0000-0000-000027120000}"/>
    <cellStyle name="Input 6 3 3 2" xfId="14626" xr:uid="{665049B8-9A70-4737-BBFF-F0ED4E328714}"/>
    <cellStyle name="Input 6 3 4" xfId="9538" xr:uid="{00000000-0005-0000-0000-000028120000}"/>
    <cellStyle name="Input 6 3 4 2" xfId="15274" xr:uid="{DF1F2EF5-83A7-4256-BA33-2D58CF776F07}"/>
    <cellStyle name="Input 6 3 5" xfId="10028" xr:uid="{00000000-0005-0000-0000-000029120000}"/>
    <cellStyle name="Input 6 3 5 2" xfId="15763" xr:uid="{CEFD5902-CF2F-4722-90FE-856EBDD79531}"/>
    <cellStyle name="Input 6 3 6" xfId="10472" xr:uid="{00000000-0005-0000-0000-00002A120000}"/>
    <cellStyle name="Input 6 3 6 2" xfId="16205" xr:uid="{7D978C13-460A-4FB4-B4D9-70C6170D6AA2}"/>
    <cellStyle name="Input 6 3 7" xfId="12399" xr:uid="{3C4779FD-F515-47EA-B8B2-CD18C7EB8BE5}"/>
    <cellStyle name="Input 6 3 8" xfId="16646" xr:uid="{225073EA-3479-489F-A4D7-4756062513E8}"/>
    <cellStyle name="Input 6 4" xfId="7252" xr:uid="{00000000-0005-0000-0000-00002B120000}"/>
    <cellStyle name="Input 6 4 2" xfId="13010" xr:uid="{CDB01321-5399-42DD-95A0-6A751B4A8A66}"/>
    <cellStyle name="Input 6 4 3" xfId="17088" xr:uid="{01044103-FF98-4220-8E3E-63C054270BB7}"/>
    <cellStyle name="Input 6 5" xfId="8015" xr:uid="{00000000-0005-0000-0000-00002C120000}"/>
    <cellStyle name="Input 6 5 2" xfId="13754" xr:uid="{49AC6ADC-EE3D-4BB0-9D31-9D43597C71A3}"/>
    <cellStyle name="Input 6 6" xfId="7851" xr:uid="{00000000-0005-0000-0000-00002D120000}"/>
    <cellStyle name="Input 6 6 2" xfId="13599" xr:uid="{0F027013-5671-4AB6-AF24-AFE2568AC16F}"/>
    <cellStyle name="Input 6 7" xfId="7856" xr:uid="{00000000-0005-0000-0000-00002E120000}"/>
    <cellStyle name="Input 6 7 2" xfId="13604" xr:uid="{7A91A2E0-3A93-44D0-88D5-F5CFCD2A10AF}"/>
    <cellStyle name="Input 6 8" xfId="11185" xr:uid="{CB7D8B0C-37BF-4777-B655-45EFF2C0AEAD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2 2" xfId="14380" xr:uid="{B964F1E3-B570-404B-A8AC-5480AF01776F}"/>
    <cellStyle name="Input 60 2 2 3" xfId="9288" xr:uid="{00000000-0005-0000-0000-000033120000}"/>
    <cellStyle name="Input 60 2 2 3 2" xfId="15025" xr:uid="{397EFC26-7D6E-47BB-BF86-F604A9BC3B9F}"/>
    <cellStyle name="Input 60 2 2 4" xfId="9940" xr:uid="{00000000-0005-0000-0000-000034120000}"/>
    <cellStyle name="Input 60 2 2 4 2" xfId="15676" xr:uid="{9E25E1BD-C450-49DF-9D2D-5A6346D57E80}"/>
    <cellStyle name="Input 60 2 2 5" xfId="10428" xr:uid="{00000000-0005-0000-0000-000035120000}"/>
    <cellStyle name="Input 60 2 2 5 2" xfId="16163" xr:uid="{C26EB968-0723-48F2-8A3A-2F4211196680}"/>
    <cellStyle name="Input 60 2 2 6" xfId="10867" xr:uid="{00000000-0005-0000-0000-000036120000}"/>
    <cellStyle name="Input 60 2 2 6 2" xfId="16576" xr:uid="{7568344B-1099-4E24-B8EA-6A217065B8EC}"/>
    <cellStyle name="Input 60 2 2 7" xfId="12778" xr:uid="{D3AC0AF6-2A1F-4BAC-BF12-2291DAA40AD7}"/>
    <cellStyle name="Input 60 2 2 8" xfId="17041" xr:uid="{415F642D-18FB-46A5-9104-506A7185D206}"/>
    <cellStyle name="Input 60 2 3" xfId="8191" xr:uid="{00000000-0005-0000-0000-000037120000}"/>
    <cellStyle name="Input 60 2 3 2" xfId="13930" xr:uid="{87AC387A-D83C-48BF-AD37-4C93495CF7CD}"/>
    <cellStyle name="Input 60 2 3 3" xfId="17314" xr:uid="{DB57C3CD-A645-459D-A334-3DEA08282B3B}"/>
    <cellStyle name="Input 60 2 4" xfId="8842" xr:uid="{00000000-0005-0000-0000-000038120000}"/>
    <cellStyle name="Input 60 2 4 2" xfId="14579" xr:uid="{13D09E19-0123-4A2B-B145-F8562BF9B3D9}"/>
    <cellStyle name="Input 60 2 5" xfId="9482" xr:uid="{00000000-0005-0000-0000-000039120000}"/>
    <cellStyle name="Input 60 2 5 2" xfId="15218" xr:uid="{61AB6712-A9A0-4C0C-967F-0234E2A378B1}"/>
    <cellStyle name="Input 60 2 6" xfId="7657" xr:uid="{00000000-0005-0000-0000-00003A120000}"/>
    <cellStyle name="Input 60 2 6 2" xfId="13410" xr:uid="{85CFEC17-717F-4B53-BAF8-3A4930937784}"/>
    <cellStyle name="Input 60 2 7" xfId="12342" xr:uid="{5281D784-FEBE-4214-B3DD-0D55035EEE80}"/>
    <cellStyle name="Input 60 3" xfId="6729" xr:uid="{00000000-0005-0000-0000-00003B120000}"/>
    <cellStyle name="Input 60 3 2" xfId="8407" xr:uid="{00000000-0005-0000-0000-00003C120000}"/>
    <cellStyle name="Input 60 3 2 2" xfId="14145" xr:uid="{540455DD-7F6C-40FA-A9A6-83BCAE576A9B}"/>
    <cellStyle name="Input 60 3 3" xfId="9057" xr:uid="{00000000-0005-0000-0000-00003D120000}"/>
    <cellStyle name="Input 60 3 3 2" xfId="14794" xr:uid="{D4F0CE14-CCE0-411F-94B4-E3A4A5360917}"/>
    <cellStyle name="Input 60 3 4" xfId="9705" xr:uid="{00000000-0005-0000-0000-00003E120000}"/>
    <cellStyle name="Input 60 3 4 2" xfId="15441" xr:uid="{AB344AAD-8B46-40E1-AD52-F24DFABD4F79}"/>
    <cellStyle name="Input 60 3 5" xfId="10194" xr:uid="{00000000-0005-0000-0000-00003F120000}"/>
    <cellStyle name="Input 60 3 5 2" xfId="15929" xr:uid="{ED57463F-3A30-4BD7-AF1F-08DC99CF7B43}"/>
    <cellStyle name="Input 60 3 6" xfId="10638" xr:uid="{00000000-0005-0000-0000-000040120000}"/>
    <cellStyle name="Input 60 3 6 2" xfId="16370" xr:uid="{799E6DED-945C-4000-A13C-F1A41621466D}"/>
    <cellStyle name="Input 60 3 7" xfId="12564" xr:uid="{C2927047-2413-479D-853A-714796451190}"/>
    <cellStyle name="Input 60 3 8" xfId="16812" xr:uid="{FF60BD61-6B26-4826-A230-176594D47464}"/>
    <cellStyle name="Input 60 4" xfId="7815" xr:uid="{00000000-0005-0000-0000-000041120000}"/>
    <cellStyle name="Input 60 4 2" xfId="13563" xr:uid="{0D865A84-2F55-4326-9227-FB65AF356728}"/>
    <cellStyle name="Input 60 4 3" xfId="17182" xr:uid="{F7176AE6-6433-463A-9A37-9E8B9F0BD727}"/>
    <cellStyle name="Input 60 5" xfId="7043" xr:uid="{00000000-0005-0000-0000-000042120000}"/>
    <cellStyle name="Input 60 5 2" xfId="12811" xr:uid="{53E79635-AA2D-4CC6-83E8-226BED9DE962}"/>
    <cellStyle name="Input 60 6" xfId="8439" xr:uid="{00000000-0005-0000-0000-000043120000}"/>
    <cellStyle name="Input 60 6 2" xfId="14177" xr:uid="{3A0D536C-A31D-4814-A954-2DD63660CD55}"/>
    <cellStyle name="Input 60 7" xfId="7574" xr:uid="{00000000-0005-0000-0000-000044120000}"/>
    <cellStyle name="Input 60 7 2" xfId="13328" xr:uid="{38AE4857-A6F7-4ADA-82E9-4510D2ECBEA1}"/>
    <cellStyle name="Input 60 8" xfId="11723" xr:uid="{A6CF1050-5E68-47E7-A6BB-B507379D1E3B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2 2" xfId="14381" xr:uid="{9A1073D8-659F-435A-AB89-CC59EC66D301}"/>
    <cellStyle name="Input 61 2 2 3" xfId="9289" xr:uid="{00000000-0005-0000-0000-000049120000}"/>
    <cellStyle name="Input 61 2 2 3 2" xfId="15026" xr:uid="{B86334C6-8817-4195-9B05-5F234F2AA971}"/>
    <cellStyle name="Input 61 2 2 4" xfId="9941" xr:uid="{00000000-0005-0000-0000-00004A120000}"/>
    <cellStyle name="Input 61 2 2 4 2" xfId="15677" xr:uid="{AE7F4E57-7292-4425-8800-15BE3DA8A2EC}"/>
    <cellStyle name="Input 61 2 2 5" xfId="10429" xr:uid="{00000000-0005-0000-0000-00004B120000}"/>
    <cellStyle name="Input 61 2 2 5 2" xfId="16164" xr:uid="{1C6446F7-E7C8-4CC8-9FC2-3EB347A36163}"/>
    <cellStyle name="Input 61 2 2 6" xfId="10868" xr:uid="{00000000-0005-0000-0000-00004C120000}"/>
    <cellStyle name="Input 61 2 2 6 2" xfId="16577" xr:uid="{06147246-7C14-48FF-8652-79D470D02CB6}"/>
    <cellStyle name="Input 61 2 2 7" xfId="12779" xr:uid="{FB59C7BC-C297-4F0F-9807-D9FDE132F9AA}"/>
    <cellStyle name="Input 61 2 2 8" xfId="17042" xr:uid="{85362740-D3B5-4AED-87EF-8E7E5F74F3A7}"/>
    <cellStyle name="Input 61 2 3" xfId="8192" xr:uid="{00000000-0005-0000-0000-00004D120000}"/>
    <cellStyle name="Input 61 2 3 2" xfId="13931" xr:uid="{DFE92EC5-47A4-4C72-B2EA-AFA9BE8205EA}"/>
    <cellStyle name="Input 61 2 3 3" xfId="17315" xr:uid="{F9DBBBB3-1879-4EAD-A5D9-0A49E39CDD0C}"/>
    <cellStyle name="Input 61 2 4" xfId="8843" xr:uid="{00000000-0005-0000-0000-00004E120000}"/>
    <cellStyle name="Input 61 2 4 2" xfId="14580" xr:uid="{B13ACD42-5F90-44EE-AEA6-9960EA397D53}"/>
    <cellStyle name="Input 61 2 5" xfId="9483" xr:uid="{00000000-0005-0000-0000-00004F120000}"/>
    <cellStyle name="Input 61 2 5 2" xfId="15219" xr:uid="{77015C38-AAFA-4B0C-B393-A4CC51673E21}"/>
    <cellStyle name="Input 61 2 6" xfId="7658" xr:uid="{00000000-0005-0000-0000-000050120000}"/>
    <cellStyle name="Input 61 2 6 2" xfId="13411" xr:uid="{E3D8D89C-0FEF-4557-8C2D-41A2188BDBFD}"/>
    <cellStyle name="Input 61 2 7" xfId="12343" xr:uid="{B6EFC078-F17E-44CA-BE26-D7A192476D85}"/>
    <cellStyle name="Input 61 3" xfId="6730" xr:uid="{00000000-0005-0000-0000-000051120000}"/>
    <cellStyle name="Input 61 3 2" xfId="8408" xr:uid="{00000000-0005-0000-0000-000052120000}"/>
    <cellStyle name="Input 61 3 2 2" xfId="14146" xr:uid="{613FAAD8-6D3E-4981-9F9E-ED959C095A6C}"/>
    <cellStyle name="Input 61 3 3" xfId="9058" xr:uid="{00000000-0005-0000-0000-000053120000}"/>
    <cellStyle name="Input 61 3 3 2" xfId="14795" xr:uid="{ED3A11B6-A0DE-4B82-9C10-605188F574AA}"/>
    <cellStyle name="Input 61 3 4" xfId="9706" xr:uid="{00000000-0005-0000-0000-000054120000}"/>
    <cellStyle name="Input 61 3 4 2" xfId="15442" xr:uid="{15FB172A-70DF-4822-8A6F-9F953EFC1900}"/>
    <cellStyle name="Input 61 3 5" xfId="10195" xr:uid="{00000000-0005-0000-0000-000055120000}"/>
    <cellStyle name="Input 61 3 5 2" xfId="15930" xr:uid="{FA64CA19-BA6C-4B84-8E7B-CD51C78A7C11}"/>
    <cellStyle name="Input 61 3 6" xfId="10639" xr:uid="{00000000-0005-0000-0000-000056120000}"/>
    <cellStyle name="Input 61 3 6 2" xfId="16371" xr:uid="{5D7C9615-FF17-45F1-9C85-2DF30369C5FF}"/>
    <cellStyle name="Input 61 3 7" xfId="12565" xr:uid="{E2FFB31E-09ED-4A4B-B3A0-BD872D249E27}"/>
    <cellStyle name="Input 61 3 8" xfId="16813" xr:uid="{5E40CB7A-FC7E-45DA-9024-75A6072589F2}"/>
    <cellStyle name="Input 61 4" xfId="7816" xr:uid="{00000000-0005-0000-0000-000057120000}"/>
    <cellStyle name="Input 61 4 2" xfId="13564" xr:uid="{1D7A4E7E-EEB4-4F6F-BB04-E10314949CFA}"/>
    <cellStyle name="Input 61 4 3" xfId="17183" xr:uid="{4BC4DA53-6705-4282-A214-1DB9630E5F55}"/>
    <cellStyle name="Input 61 5" xfId="7042" xr:uid="{00000000-0005-0000-0000-000058120000}"/>
    <cellStyle name="Input 61 5 2" xfId="12810" xr:uid="{F053F03F-913A-4673-9D48-CC585C96BE08}"/>
    <cellStyle name="Input 61 6" xfId="7448" xr:uid="{00000000-0005-0000-0000-000059120000}"/>
    <cellStyle name="Input 61 6 2" xfId="13204" xr:uid="{06B41826-E59B-4F68-9462-9E94F58A1EC9}"/>
    <cellStyle name="Input 61 7" xfId="7575" xr:uid="{00000000-0005-0000-0000-00005A120000}"/>
    <cellStyle name="Input 61 7 2" xfId="13329" xr:uid="{44F496D8-3F02-497A-91ED-1B1720C56211}"/>
    <cellStyle name="Input 61 8" xfId="11724" xr:uid="{D46CB036-91E2-49AE-8FA1-D106A5765962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2 2" xfId="14382" xr:uid="{0737C980-F040-4F59-8D31-601FC40E8820}"/>
    <cellStyle name="Input 62 2 2 3" xfId="9290" xr:uid="{00000000-0005-0000-0000-00005F120000}"/>
    <cellStyle name="Input 62 2 2 3 2" xfId="15027" xr:uid="{191189F7-699C-4325-88DE-ADDD2657E266}"/>
    <cellStyle name="Input 62 2 2 4" xfId="9942" xr:uid="{00000000-0005-0000-0000-000060120000}"/>
    <cellStyle name="Input 62 2 2 4 2" xfId="15678" xr:uid="{C9D8EE1D-0262-423C-AEF0-5227FDA94042}"/>
    <cellStyle name="Input 62 2 2 5" xfId="10430" xr:uid="{00000000-0005-0000-0000-000061120000}"/>
    <cellStyle name="Input 62 2 2 5 2" xfId="16165" xr:uid="{27373630-CD7D-482F-9B0B-430AD38B7114}"/>
    <cellStyle name="Input 62 2 2 6" xfId="10869" xr:uid="{00000000-0005-0000-0000-000062120000}"/>
    <cellStyle name="Input 62 2 2 6 2" xfId="16578" xr:uid="{446D6250-2F98-47E5-AA08-BF8EDC9E2DF5}"/>
    <cellStyle name="Input 62 2 2 7" xfId="12780" xr:uid="{09D8D3A8-FD14-4668-BBAD-9FAC51B20408}"/>
    <cellStyle name="Input 62 2 2 8" xfId="17043" xr:uid="{1D3AB63C-69CF-4AA5-BCEB-5DD4ED553DD0}"/>
    <cellStyle name="Input 62 2 3" xfId="8193" xr:uid="{00000000-0005-0000-0000-000063120000}"/>
    <cellStyle name="Input 62 2 3 2" xfId="13932" xr:uid="{0ED38A98-B5B4-48EA-8BEE-44AFCB316671}"/>
    <cellStyle name="Input 62 2 3 3" xfId="17316" xr:uid="{8BD41957-73D9-4CDA-97E4-FA897EEF6FDC}"/>
    <cellStyle name="Input 62 2 4" xfId="8844" xr:uid="{00000000-0005-0000-0000-000064120000}"/>
    <cellStyle name="Input 62 2 4 2" xfId="14581" xr:uid="{C75168A6-B319-4A5F-AE13-817FBA406FAD}"/>
    <cellStyle name="Input 62 2 5" xfId="9484" xr:uid="{00000000-0005-0000-0000-000065120000}"/>
    <cellStyle name="Input 62 2 5 2" xfId="15220" xr:uid="{EF26DBA7-6D13-4EFC-BAC1-616BD9B36FCB}"/>
    <cellStyle name="Input 62 2 6" xfId="7659" xr:uid="{00000000-0005-0000-0000-000066120000}"/>
    <cellStyle name="Input 62 2 6 2" xfId="13412" xr:uid="{B58354B6-D9E2-4120-AC30-A1B59CA362D1}"/>
    <cellStyle name="Input 62 2 7" xfId="12344" xr:uid="{B2E75F9A-4AF0-4463-BEED-5EC3B07E481B}"/>
    <cellStyle name="Input 62 3" xfId="6731" xr:uid="{00000000-0005-0000-0000-000067120000}"/>
    <cellStyle name="Input 62 3 2" xfId="8409" xr:uid="{00000000-0005-0000-0000-000068120000}"/>
    <cellStyle name="Input 62 3 2 2" xfId="14147" xr:uid="{DACA2F6B-DCCC-4554-BD8B-D5AAF5C90A01}"/>
    <cellStyle name="Input 62 3 3" xfId="9059" xr:uid="{00000000-0005-0000-0000-000069120000}"/>
    <cellStyle name="Input 62 3 3 2" xfId="14796" xr:uid="{01607C01-6552-467F-8DBA-49179AD0868C}"/>
    <cellStyle name="Input 62 3 4" xfId="9707" xr:uid="{00000000-0005-0000-0000-00006A120000}"/>
    <cellStyle name="Input 62 3 4 2" xfId="15443" xr:uid="{8830EBBC-EE85-45E5-A095-87036C8E9B2F}"/>
    <cellStyle name="Input 62 3 5" xfId="10196" xr:uid="{00000000-0005-0000-0000-00006B120000}"/>
    <cellStyle name="Input 62 3 5 2" xfId="15931" xr:uid="{A9FF5782-0B20-4DC1-9637-D7F3612B634D}"/>
    <cellStyle name="Input 62 3 6" xfId="10640" xr:uid="{00000000-0005-0000-0000-00006C120000}"/>
    <cellStyle name="Input 62 3 6 2" xfId="16372" xr:uid="{CDB8C8EE-9F5D-48D7-9821-CB6CFA4E1E37}"/>
    <cellStyle name="Input 62 3 7" xfId="12566" xr:uid="{EA45C0F1-A58B-48D9-9FF4-9628E32201B0}"/>
    <cellStyle name="Input 62 3 8" xfId="16814" xr:uid="{2084C19F-89B0-4A40-905A-965E22FE3B03}"/>
    <cellStyle name="Input 62 4" xfId="7817" xr:uid="{00000000-0005-0000-0000-00006D120000}"/>
    <cellStyle name="Input 62 4 2" xfId="13565" xr:uid="{958D809E-3515-4818-8A41-89D3C7AE6854}"/>
    <cellStyle name="Input 62 4 3" xfId="17184" xr:uid="{1447C2D8-41FA-478E-9831-DBE8ED93521F}"/>
    <cellStyle name="Input 62 5" xfId="7041" xr:uid="{00000000-0005-0000-0000-00006E120000}"/>
    <cellStyle name="Input 62 5 2" xfId="12809" xr:uid="{96E95A5C-D7EE-4580-AE81-A3C71CEB1153}"/>
    <cellStyle name="Input 62 6" xfId="7449" xr:uid="{00000000-0005-0000-0000-00006F120000}"/>
    <cellStyle name="Input 62 6 2" xfId="13205" xr:uid="{E33A0956-7124-4E97-8FB6-39F3E06ACD6D}"/>
    <cellStyle name="Input 62 7" xfId="7576" xr:uid="{00000000-0005-0000-0000-000070120000}"/>
    <cellStyle name="Input 62 7 2" xfId="13330" xr:uid="{F7568036-2A2F-4D43-8A33-3DD571C9304C}"/>
    <cellStyle name="Input 62 8" xfId="11725" xr:uid="{94AB62E8-00A1-46CA-85E7-B513B8C6C54C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2 2" xfId="14383" xr:uid="{95DDD371-A089-4BFF-B6DD-5F30B538D21A}"/>
    <cellStyle name="Input 63 2 2 3" xfId="9291" xr:uid="{00000000-0005-0000-0000-000075120000}"/>
    <cellStyle name="Input 63 2 2 3 2" xfId="15028" xr:uid="{F733D9D2-9CE5-496F-8AB2-F853A5E4D091}"/>
    <cellStyle name="Input 63 2 2 4" xfId="9943" xr:uid="{00000000-0005-0000-0000-000076120000}"/>
    <cellStyle name="Input 63 2 2 4 2" xfId="15679" xr:uid="{565A8AAA-DBF4-4D63-A9F5-383CFCB89DC6}"/>
    <cellStyle name="Input 63 2 2 5" xfId="10431" xr:uid="{00000000-0005-0000-0000-000077120000}"/>
    <cellStyle name="Input 63 2 2 5 2" xfId="16166" xr:uid="{6FB1C2F6-5BC4-4EEE-9D68-6C7EB77391EF}"/>
    <cellStyle name="Input 63 2 2 6" xfId="10870" xr:uid="{00000000-0005-0000-0000-000078120000}"/>
    <cellStyle name="Input 63 2 2 6 2" xfId="16579" xr:uid="{A488C7EA-0CF1-4D24-AF16-4D78A8D53530}"/>
    <cellStyle name="Input 63 2 2 7" xfId="12781" xr:uid="{E23E10E7-7DB7-4E0B-860A-B696C6D512A5}"/>
    <cellStyle name="Input 63 2 2 8" xfId="17044" xr:uid="{EBC94A92-0C94-4DEE-A251-E7551C0C99A7}"/>
    <cellStyle name="Input 63 2 3" xfId="8194" xr:uid="{00000000-0005-0000-0000-000079120000}"/>
    <cellStyle name="Input 63 2 3 2" xfId="13933" xr:uid="{5749B687-26A6-4290-ADAD-78E143BE4C62}"/>
    <cellStyle name="Input 63 2 3 3" xfId="17317" xr:uid="{11829149-E19B-48D9-B3C1-C398B9F531BF}"/>
    <cellStyle name="Input 63 2 4" xfId="8845" xr:uid="{00000000-0005-0000-0000-00007A120000}"/>
    <cellStyle name="Input 63 2 4 2" xfId="14582" xr:uid="{41C7105D-35A5-4053-8100-DFDF313457BF}"/>
    <cellStyle name="Input 63 2 5" xfId="9485" xr:uid="{00000000-0005-0000-0000-00007B120000}"/>
    <cellStyle name="Input 63 2 5 2" xfId="15221" xr:uid="{DB565F7B-5E1C-4A8C-91FD-4EBBFB2C22B7}"/>
    <cellStyle name="Input 63 2 6" xfId="7660" xr:uid="{00000000-0005-0000-0000-00007C120000}"/>
    <cellStyle name="Input 63 2 6 2" xfId="13413" xr:uid="{7A9AC8C7-EB97-49C3-A76C-5AEB6FBE1FCA}"/>
    <cellStyle name="Input 63 2 7" xfId="12345" xr:uid="{5A83B2AA-1A17-4537-A386-A73D887AC395}"/>
    <cellStyle name="Input 63 3" xfId="6732" xr:uid="{00000000-0005-0000-0000-00007D120000}"/>
    <cellStyle name="Input 63 3 2" xfId="8410" xr:uid="{00000000-0005-0000-0000-00007E120000}"/>
    <cellStyle name="Input 63 3 2 2" xfId="14148" xr:uid="{9BF6E6D4-3118-4C3D-BBBE-5B0D666E1A2B}"/>
    <cellStyle name="Input 63 3 3" xfId="9060" xr:uid="{00000000-0005-0000-0000-00007F120000}"/>
    <cellStyle name="Input 63 3 3 2" xfId="14797" xr:uid="{7943F4E5-BC74-498B-A5BF-EE29D6CC478F}"/>
    <cellStyle name="Input 63 3 4" xfId="9708" xr:uid="{00000000-0005-0000-0000-000080120000}"/>
    <cellStyle name="Input 63 3 4 2" xfId="15444" xr:uid="{6E2A3B6F-AFAF-4081-B544-1222A5B6C536}"/>
    <cellStyle name="Input 63 3 5" xfId="10197" xr:uid="{00000000-0005-0000-0000-000081120000}"/>
    <cellStyle name="Input 63 3 5 2" xfId="15932" xr:uid="{7CD13D8E-E5E2-443E-A170-3F3F0DF1F8A0}"/>
    <cellStyle name="Input 63 3 6" xfId="10641" xr:uid="{00000000-0005-0000-0000-000082120000}"/>
    <cellStyle name="Input 63 3 6 2" xfId="16373" xr:uid="{3213304E-8E68-4B82-969C-34F304A4BF99}"/>
    <cellStyle name="Input 63 3 7" xfId="12567" xr:uid="{43519E0D-C523-4CA3-A801-D93F72D2EAF9}"/>
    <cellStyle name="Input 63 3 8" xfId="16815" xr:uid="{DF4CCA9D-391E-410B-8479-B1ADE574AB00}"/>
    <cellStyle name="Input 63 4" xfId="7818" xr:uid="{00000000-0005-0000-0000-000083120000}"/>
    <cellStyle name="Input 63 4 2" xfId="13566" xr:uid="{9BD5A48B-F1B5-415B-A244-06C1A58BDA47}"/>
    <cellStyle name="Input 63 4 3" xfId="17185" xr:uid="{4F6ED771-1B90-4DFD-A0EC-D96AD64BB323}"/>
    <cellStyle name="Input 63 5" xfId="7040" xr:uid="{00000000-0005-0000-0000-000084120000}"/>
    <cellStyle name="Input 63 5 2" xfId="12808" xr:uid="{37D14105-4ACC-48AB-8653-B79A5FDC7A20}"/>
    <cellStyle name="Input 63 6" xfId="7450" xr:uid="{00000000-0005-0000-0000-000085120000}"/>
    <cellStyle name="Input 63 6 2" xfId="13206" xr:uid="{C688E737-B47B-434F-9F61-6FB6900905D3}"/>
    <cellStyle name="Input 63 7" xfId="7577" xr:uid="{00000000-0005-0000-0000-000086120000}"/>
    <cellStyle name="Input 63 7 2" xfId="13331" xr:uid="{6D135E15-5D2C-4526-ACFD-37B7EA237ED7}"/>
    <cellStyle name="Input 63 8" xfId="11726" xr:uid="{4AFE4427-DBDB-42AA-A2D3-54319BAD70A3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2 2" xfId="14384" xr:uid="{39C8BCE9-4FCD-4E74-B2C7-E698E769C078}"/>
    <cellStyle name="Input 66 2 2 3" xfId="9292" xr:uid="{00000000-0005-0000-0000-00008D120000}"/>
    <cellStyle name="Input 66 2 2 3 2" xfId="15029" xr:uid="{A1374FF3-15B4-4A28-9561-1A4B7C81E2F1}"/>
    <cellStyle name="Input 66 2 2 4" xfId="9944" xr:uid="{00000000-0005-0000-0000-00008E120000}"/>
    <cellStyle name="Input 66 2 2 4 2" xfId="15680" xr:uid="{8637F01E-6F35-4F1D-84B8-4C47842893F8}"/>
    <cellStyle name="Input 66 2 2 5" xfId="10432" xr:uid="{00000000-0005-0000-0000-00008F120000}"/>
    <cellStyle name="Input 66 2 2 5 2" xfId="16167" xr:uid="{241E9E8C-0750-49EC-975A-A700C8AA9A3A}"/>
    <cellStyle name="Input 66 2 2 6" xfId="10871" xr:uid="{00000000-0005-0000-0000-000090120000}"/>
    <cellStyle name="Input 66 2 2 6 2" xfId="16580" xr:uid="{D678416A-4EFC-44BA-85C0-B6BD7D9D3070}"/>
    <cellStyle name="Input 66 2 2 7" xfId="12782" xr:uid="{A7FF4CF4-20B9-4C48-AA37-40995ADE6D4E}"/>
    <cellStyle name="Input 66 2 2 8" xfId="17045" xr:uid="{C5A3EB3F-CB2C-4C37-A0F0-CF277ECBF8AA}"/>
    <cellStyle name="Input 66 2 3" xfId="8195" xr:uid="{00000000-0005-0000-0000-000091120000}"/>
    <cellStyle name="Input 66 2 3 2" xfId="13934" xr:uid="{168AF5CB-93E8-4AC1-8C5B-4DA67EC33B96}"/>
    <cellStyle name="Input 66 2 3 3" xfId="17318" xr:uid="{E768DE40-5DCE-474A-9601-F33B74FAA7A6}"/>
    <cellStyle name="Input 66 2 4" xfId="8846" xr:uid="{00000000-0005-0000-0000-000092120000}"/>
    <cellStyle name="Input 66 2 4 2" xfId="14583" xr:uid="{6C36362A-10A9-4C76-A6ED-01DCA1B2916C}"/>
    <cellStyle name="Input 66 2 5" xfId="9486" xr:uid="{00000000-0005-0000-0000-000093120000}"/>
    <cellStyle name="Input 66 2 5 2" xfId="15222" xr:uid="{5625F944-3FE1-461F-9EE6-E71075ECF42A}"/>
    <cellStyle name="Input 66 2 6" xfId="7661" xr:uid="{00000000-0005-0000-0000-000094120000}"/>
    <cellStyle name="Input 66 2 6 2" xfId="13414" xr:uid="{EEC59F77-4532-4A3C-835A-5A96FD2A3138}"/>
    <cellStyle name="Input 66 2 7" xfId="12346" xr:uid="{D3778563-477E-4987-B4A9-B5E55C43CC2A}"/>
    <cellStyle name="Input 66 3" xfId="6733" xr:uid="{00000000-0005-0000-0000-000095120000}"/>
    <cellStyle name="Input 66 3 2" xfId="8411" xr:uid="{00000000-0005-0000-0000-000096120000}"/>
    <cellStyle name="Input 66 3 2 2" xfId="14149" xr:uid="{80AF5AF9-D981-48D6-9824-E4570952CF5C}"/>
    <cellStyle name="Input 66 3 3" xfId="9061" xr:uid="{00000000-0005-0000-0000-000097120000}"/>
    <cellStyle name="Input 66 3 3 2" xfId="14798" xr:uid="{8081841F-4930-4B60-9086-DE13569C0451}"/>
    <cellStyle name="Input 66 3 4" xfId="9709" xr:uid="{00000000-0005-0000-0000-000098120000}"/>
    <cellStyle name="Input 66 3 4 2" xfId="15445" xr:uid="{5C929377-A29E-4F5B-AB5C-2A4EA4EBD6DA}"/>
    <cellStyle name="Input 66 3 5" xfId="10198" xr:uid="{00000000-0005-0000-0000-000099120000}"/>
    <cellStyle name="Input 66 3 5 2" xfId="15933" xr:uid="{CE752049-612F-4F51-96B3-734795A012F4}"/>
    <cellStyle name="Input 66 3 6" xfId="10642" xr:uid="{00000000-0005-0000-0000-00009A120000}"/>
    <cellStyle name="Input 66 3 6 2" xfId="16374" xr:uid="{DC125362-39D0-4A3C-A79A-6322F61863AD}"/>
    <cellStyle name="Input 66 3 7" xfId="12568" xr:uid="{347EA4B9-41CA-4500-AAF3-498654F915DB}"/>
    <cellStyle name="Input 66 3 8" xfId="16816" xr:uid="{836CEA94-E9F5-442D-A648-40D3425D449F}"/>
    <cellStyle name="Input 66 4" xfId="7819" xr:uid="{00000000-0005-0000-0000-00009B120000}"/>
    <cellStyle name="Input 66 4 2" xfId="13567" xr:uid="{4F45E596-B952-4FC7-B226-E287E8DDA8DB}"/>
    <cellStyle name="Input 66 4 3" xfId="17186" xr:uid="{F64AEE9B-30DF-4619-A0DD-13B091842659}"/>
    <cellStyle name="Input 66 5" xfId="7039" xr:uid="{00000000-0005-0000-0000-00009C120000}"/>
    <cellStyle name="Input 66 5 2" xfId="12807" xr:uid="{639B2DFC-55B0-4B01-A3C9-7C424547EC2A}"/>
    <cellStyle name="Input 66 6" xfId="7451" xr:uid="{00000000-0005-0000-0000-00009D120000}"/>
    <cellStyle name="Input 66 6 2" xfId="13207" xr:uid="{F851423B-C2B2-474E-8354-0CB4FDBFCC0B}"/>
    <cellStyle name="Input 66 7" xfId="7578" xr:uid="{00000000-0005-0000-0000-00009E120000}"/>
    <cellStyle name="Input 66 7 2" xfId="13332" xr:uid="{2AC2ED8C-6330-4F94-BA13-049B2E8998B3}"/>
    <cellStyle name="Input 66 8" xfId="11727" xr:uid="{EE592611-E543-42AD-BD13-24455A93D479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2 2" xfId="14385" xr:uid="{839176FF-51AE-4723-84D8-FDA384BED826}"/>
    <cellStyle name="Input 67 2 2 3" xfId="9293" xr:uid="{00000000-0005-0000-0000-0000A3120000}"/>
    <cellStyle name="Input 67 2 2 3 2" xfId="15030" xr:uid="{2C24E899-7EC6-4F48-8517-FE78B00FD768}"/>
    <cellStyle name="Input 67 2 2 4" xfId="9945" xr:uid="{00000000-0005-0000-0000-0000A4120000}"/>
    <cellStyle name="Input 67 2 2 4 2" xfId="15681" xr:uid="{96D9C700-F036-4056-91AE-A085D7BD7518}"/>
    <cellStyle name="Input 67 2 2 5" xfId="10433" xr:uid="{00000000-0005-0000-0000-0000A5120000}"/>
    <cellStyle name="Input 67 2 2 5 2" xfId="16168" xr:uid="{1D62A443-79F3-4FDF-A1EC-44E435A86903}"/>
    <cellStyle name="Input 67 2 2 6" xfId="10872" xr:uid="{00000000-0005-0000-0000-0000A6120000}"/>
    <cellStyle name="Input 67 2 2 6 2" xfId="16581" xr:uid="{64E2E3F6-A33F-453D-AC85-8C233D63B205}"/>
    <cellStyle name="Input 67 2 2 7" xfId="12783" xr:uid="{FC0EDDA2-F6AF-4BC0-9E61-C34D811D3AEC}"/>
    <cellStyle name="Input 67 2 2 8" xfId="17046" xr:uid="{4CBA36D7-F809-41FC-90AC-42135C2737B3}"/>
    <cellStyle name="Input 67 2 3" xfId="8196" xr:uid="{00000000-0005-0000-0000-0000A7120000}"/>
    <cellStyle name="Input 67 2 3 2" xfId="13935" xr:uid="{77ADB09C-8A47-486C-939D-9B1801CE707E}"/>
    <cellStyle name="Input 67 2 3 3" xfId="17319" xr:uid="{8369C5A2-25FC-4625-AB0C-E92732DADE22}"/>
    <cellStyle name="Input 67 2 4" xfId="8847" xr:uid="{00000000-0005-0000-0000-0000A8120000}"/>
    <cellStyle name="Input 67 2 4 2" xfId="14584" xr:uid="{F1CD125A-7F38-4EAE-AA2C-CF9765D0C0A8}"/>
    <cellStyle name="Input 67 2 5" xfId="9487" xr:uid="{00000000-0005-0000-0000-0000A9120000}"/>
    <cellStyle name="Input 67 2 5 2" xfId="15223" xr:uid="{9526B4BB-0406-451B-BC6E-42D103E856FC}"/>
    <cellStyle name="Input 67 2 6" xfId="7143" xr:uid="{00000000-0005-0000-0000-0000AA120000}"/>
    <cellStyle name="Input 67 2 6 2" xfId="12907" xr:uid="{435DE1DC-2D73-4ABE-B843-DBEC38CEE5CE}"/>
    <cellStyle name="Input 67 2 7" xfId="12347" xr:uid="{C2029A1F-0305-4684-81CC-F04941316217}"/>
    <cellStyle name="Input 67 3" xfId="6734" xr:uid="{00000000-0005-0000-0000-0000AB120000}"/>
    <cellStyle name="Input 67 3 2" xfId="8412" xr:uid="{00000000-0005-0000-0000-0000AC120000}"/>
    <cellStyle name="Input 67 3 2 2" xfId="14150" xr:uid="{69D6105C-1327-4DC1-A95F-DDE01322195F}"/>
    <cellStyle name="Input 67 3 3" xfId="9062" xr:uid="{00000000-0005-0000-0000-0000AD120000}"/>
    <cellStyle name="Input 67 3 3 2" xfId="14799" xr:uid="{22DE4BEC-5F49-419D-BCDC-072E4D225DFD}"/>
    <cellStyle name="Input 67 3 4" xfId="9710" xr:uid="{00000000-0005-0000-0000-0000AE120000}"/>
    <cellStyle name="Input 67 3 4 2" xfId="15446" xr:uid="{C1B49205-8A58-4438-B79B-64AA1E685A62}"/>
    <cellStyle name="Input 67 3 5" xfId="10199" xr:uid="{00000000-0005-0000-0000-0000AF120000}"/>
    <cellStyle name="Input 67 3 5 2" xfId="15934" xr:uid="{8C240AEF-02EA-4DB6-ABFB-E84F4B42F84B}"/>
    <cellStyle name="Input 67 3 6" xfId="10643" xr:uid="{00000000-0005-0000-0000-0000B0120000}"/>
    <cellStyle name="Input 67 3 6 2" xfId="16375" xr:uid="{8082F014-6595-4738-9E40-4969C3F4DFEF}"/>
    <cellStyle name="Input 67 3 7" xfId="12569" xr:uid="{12B4C32E-25CC-4E34-8129-902F6EDBC8FE}"/>
    <cellStyle name="Input 67 3 8" xfId="16817" xr:uid="{88AA5E24-B183-4E25-984A-EDD65D8D8DC9}"/>
    <cellStyle name="Input 67 4" xfId="7820" xr:uid="{00000000-0005-0000-0000-0000B1120000}"/>
    <cellStyle name="Input 67 4 2" xfId="13568" xr:uid="{12D481EE-C8DB-4E48-87DC-DC80BB0A657D}"/>
    <cellStyle name="Input 67 4 3" xfId="17187" xr:uid="{3C8A5E46-BC3D-4A2F-A397-D8876C424411}"/>
    <cellStyle name="Input 67 5" xfId="7038" xr:uid="{00000000-0005-0000-0000-0000B2120000}"/>
    <cellStyle name="Input 67 5 2" xfId="12806" xr:uid="{B256E05E-D8CD-487F-AC97-8413ADBAAFF9}"/>
    <cellStyle name="Input 67 6" xfId="7452" xr:uid="{00000000-0005-0000-0000-0000B3120000}"/>
    <cellStyle name="Input 67 6 2" xfId="13208" xr:uid="{5F86F07F-C286-4A5D-BACD-97DD7624361D}"/>
    <cellStyle name="Input 67 7" xfId="7579" xr:uid="{00000000-0005-0000-0000-0000B4120000}"/>
    <cellStyle name="Input 67 7 2" xfId="13333" xr:uid="{48D3A388-EF1D-4C4D-8253-0004F8666BDA}"/>
    <cellStyle name="Input 67 8" xfId="11728" xr:uid="{EFC20593-DE40-4CE2-A818-A3EC85DC4DDD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2 2" xfId="14211" xr:uid="{8D50D0C9-F270-4919-B2F8-1D516E5721C7}"/>
    <cellStyle name="Input 7 2 2 3" xfId="9119" xr:uid="{00000000-0005-0000-0000-0000B9120000}"/>
    <cellStyle name="Input 7 2 2 3 2" xfId="14856" xr:uid="{1C99634E-7517-4D1B-B588-07FBE5E29EBD}"/>
    <cellStyle name="Input 7 2 2 4" xfId="9771" xr:uid="{00000000-0005-0000-0000-0000BA120000}"/>
    <cellStyle name="Input 7 2 2 4 2" xfId="15507" xr:uid="{E380436E-2C68-42E1-B9B6-FB70D376F695}"/>
    <cellStyle name="Input 7 2 2 5" xfId="10259" xr:uid="{00000000-0005-0000-0000-0000BB120000}"/>
    <cellStyle name="Input 7 2 2 5 2" xfId="15994" xr:uid="{D5B4120A-5A36-4CA7-A051-5F27160EEECA}"/>
    <cellStyle name="Input 7 2 2 6" xfId="10698" xr:uid="{00000000-0005-0000-0000-0000BC120000}"/>
    <cellStyle name="Input 7 2 2 6 2" xfId="16414" xr:uid="{1375C870-F337-436C-8FE9-AB9F58E86E6B}"/>
    <cellStyle name="Input 7 2 2 7" xfId="12616" xr:uid="{7ACA8D63-BAF4-47CC-8E5F-08EA78CEFC02}"/>
    <cellStyle name="Input 7 2 2 8" xfId="16872" xr:uid="{C34B9F3D-93E1-441B-B2A9-F254A38F365D}"/>
    <cellStyle name="Input 7 2 3" xfId="7990" xr:uid="{00000000-0005-0000-0000-0000BD120000}"/>
    <cellStyle name="Input 7 2 3 2" xfId="13730" xr:uid="{023B5E27-FB65-4D35-998E-18B247E28BBD}"/>
    <cellStyle name="Input 7 2 3 3" xfId="17229" xr:uid="{542CC847-CC3B-42F9-9A39-28C5D671336F}"/>
    <cellStyle name="Input 7 2 4" xfId="7668" xr:uid="{00000000-0005-0000-0000-0000BE120000}"/>
    <cellStyle name="Input 7 2 4 2" xfId="13419" xr:uid="{0A5D044E-5CC9-4568-B3D2-935E10144F1C}"/>
    <cellStyle name="Input 7 2 5" xfId="7169" xr:uid="{00000000-0005-0000-0000-0000BF120000}"/>
    <cellStyle name="Input 7 2 5 2" xfId="12931" xr:uid="{85E2BC08-DAE9-4F78-B088-BCD632871AC0}"/>
    <cellStyle name="Input 7 2 6" xfId="7115" xr:uid="{00000000-0005-0000-0000-0000C0120000}"/>
    <cellStyle name="Input 7 2 6 2" xfId="12883" xr:uid="{447FCCB4-64BA-4F90-B319-E73B7EE379C9}"/>
    <cellStyle name="Input 7 2 7" xfId="11960" xr:uid="{49675ED2-6502-4DB3-800C-317C47A359D7}"/>
    <cellStyle name="Input 7 3" xfId="6561" xr:uid="{00000000-0005-0000-0000-0000C1120000}"/>
    <cellStyle name="Input 7 3 2" xfId="8241" xr:uid="{00000000-0005-0000-0000-0000C2120000}"/>
    <cellStyle name="Input 7 3 2 2" xfId="13979" xr:uid="{2576814D-FD69-40B2-8918-936649943EC2}"/>
    <cellStyle name="Input 7 3 3" xfId="8890" xr:uid="{00000000-0005-0000-0000-0000C3120000}"/>
    <cellStyle name="Input 7 3 3 2" xfId="14627" xr:uid="{776983D1-8401-4C01-8676-302C5D15BCFE}"/>
    <cellStyle name="Input 7 3 4" xfId="9539" xr:uid="{00000000-0005-0000-0000-0000C4120000}"/>
    <cellStyle name="Input 7 3 4 2" xfId="15275" xr:uid="{83208B0C-41FD-440E-8E09-7EDE20EF6691}"/>
    <cellStyle name="Input 7 3 5" xfId="10029" xr:uid="{00000000-0005-0000-0000-0000C5120000}"/>
    <cellStyle name="Input 7 3 5 2" xfId="15764" xr:uid="{8277D9F7-122D-4113-A468-FC833E6EE68D}"/>
    <cellStyle name="Input 7 3 6" xfId="10473" xr:uid="{00000000-0005-0000-0000-0000C6120000}"/>
    <cellStyle name="Input 7 3 6 2" xfId="16206" xr:uid="{817E1E7D-6F29-4EA4-9444-ABD98EB22A7C}"/>
    <cellStyle name="Input 7 3 7" xfId="12400" xr:uid="{FA003BEA-D3DC-4AD9-8A6D-0F7649E79058}"/>
    <cellStyle name="Input 7 3 8" xfId="16647" xr:uid="{4B0CC8AC-124A-4174-8157-BBDA15DCF9F0}"/>
    <cellStyle name="Input 7 4" xfId="7253" xr:uid="{00000000-0005-0000-0000-0000C7120000}"/>
    <cellStyle name="Input 7 4 2" xfId="13011" xr:uid="{1D069295-1395-4CD2-8393-B58070092FD3}"/>
    <cellStyle name="Input 7 4 3" xfId="17089" xr:uid="{059C3E32-D282-4F8C-9390-F0C063887FCF}"/>
    <cellStyle name="Input 7 5" xfId="7304" xr:uid="{00000000-0005-0000-0000-0000C8120000}"/>
    <cellStyle name="Input 7 5 2" xfId="13062" xr:uid="{41760A47-E7CD-4781-A8B0-310D31C838F1}"/>
    <cellStyle name="Input 7 6" xfId="8674" xr:uid="{00000000-0005-0000-0000-0000C9120000}"/>
    <cellStyle name="Input 7 6 2" xfId="14411" xr:uid="{6E76BD07-4D70-4761-946C-516B74BF7C93}"/>
    <cellStyle name="Input 7 7" xfId="8671" xr:uid="{00000000-0005-0000-0000-0000CA120000}"/>
    <cellStyle name="Input 7 7 2" xfId="14408" xr:uid="{2158B09E-C194-460C-9FF4-CF979BEE3B9F}"/>
    <cellStyle name="Input 7 8" xfId="11186" xr:uid="{F23441CC-2AEB-4314-8B84-9C90EDA1CD74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2 2" xfId="14386" xr:uid="{4F9E33AE-19A3-4F27-8D34-7353697D7A1F}"/>
    <cellStyle name="Input 8 2 2 3" xfId="9294" xr:uid="{00000000-0005-0000-0000-0000CF120000}"/>
    <cellStyle name="Input 8 2 2 3 2" xfId="15031" xr:uid="{C2D1EC7B-1CB9-48B8-B73E-486948980709}"/>
    <cellStyle name="Input 8 2 2 4" xfId="9946" xr:uid="{00000000-0005-0000-0000-0000D0120000}"/>
    <cellStyle name="Input 8 2 2 4 2" xfId="15682" xr:uid="{A3F40D4A-6312-450D-9BFD-4312AD4B7015}"/>
    <cellStyle name="Input 8 2 2 5" xfId="10434" xr:uid="{00000000-0005-0000-0000-0000D1120000}"/>
    <cellStyle name="Input 8 2 2 5 2" xfId="16169" xr:uid="{2E57E627-C08E-43E0-8C3D-9060A2266E9E}"/>
    <cellStyle name="Input 8 2 2 6" xfId="10873" xr:uid="{00000000-0005-0000-0000-0000D2120000}"/>
    <cellStyle name="Input 8 2 2 6 2" xfId="16582" xr:uid="{FC984050-2515-4DC8-AE20-904C978F98CD}"/>
    <cellStyle name="Input 8 2 2 7" xfId="12784" xr:uid="{53E712EE-8D7C-4D21-89B8-35AE7DC5EA06}"/>
    <cellStyle name="Input 8 2 2 8" xfId="17047" xr:uid="{710E5CFD-9440-403B-933C-B78B5BE35FA2}"/>
    <cellStyle name="Input 8 2 3" xfId="8197" xr:uid="{00000000-0005-0000-0000-0000D3120000}"/>
    <cellStyle name="Input 8 2 3 2" xfId="13936" xr:uid="{8B90CA78-6171-4B3A-B4E6-D5934AEC366C}"/>
    <cellStyle name="Input 8 2 3 3" xfId="17320" xr:uid="{ABD32076-1EC7-46EF-9603-F539415EC75C}"/>
    <cellStyle name="Input 8 2 4" xfId="8848" xr:uid="{00000000-0005-0000-0000-0000D4120000}"/>
    <cellStyle name="Input 8 2 4 2" xfId="14585" xr:uid="{120618C4-3694-42B6-94BB-3C59DD543190}"/>
    <cellStyle name="Input 8 2 5" xfId="9488" xr:uid="{00000000-0005-0000-0000-0000D5120000}"/>
    <cellStyle name="Input 8 2 5 2" xfId="15224" xr:uid="{2DF4585F-19AF-4DA5-87EA-DCCC45F48FFE}"/>
    <cellStyle name="Input 8 2 6" xfId="7127" xr:uid="{00000000-0005-0000-0000-0000D6120000}"/>
    <cellStyle name="Input 8 2 6 2" xfId="12895" xr:uid="{83ECA973-D61E-4629-BD2E-6E67EA023C68}"/>
    <cellStyle name="Input 8 2 7" xfId="12348" xr:uid="{86898759-3179-4F15-8C41-E1963F1F82B7}"/>
    <cellStyle name="Input 8 3" xfId="6735" xr:uid="{00000000-0005-0000-0000-0000D7120000}"/>
    <cellStyle name="Input 8 3 2" xfId="8413" xr:uid="{00000000-0005-0000-0000-0000D8120000}"/>
    <cellStyle name="Input 8 3 2 2" xfId="14151" xr:uid="{8AB48A9A-16EA-4247-9D32-78C704404623}"/>
    <cellStyle name="Input 8 3 3" xfId="9063" xr:uid="{00000000-0005-0000-0000-0000D9120000}"/>
    <cellStyle name="Input 8 3 3 2" xfId="14800" xr:uid="{FC3AC6EC-5FD6-414D-896F-0296230402BE}"/>
    <cellStyle name="Input 8 3 4" xfId="9711" xr:uid="{00000000-0005-0000-0000-0000DA120000}"/>
    <cellStyle name="Input 8 3 4 2" xfId="15447" xr:uid="{13362580-FB37-4C8F-AE9E-6342AC9C8B38}"/>
    <cellStyle name="Input 8 3 5" xfId="10200" xr:uid="{00000000-0005-0000-0000-0000DB120000}"/>
    <cellStyle name="Input 8 3 5 2" xfId="15935" xr:uid="{F817BCC3-D38B-4E20-9EA3-08521DDE0184}"/>
    <cellStyle name="Input 8 3 6" xfId="10644" xr:uid="{00000000-0005-0000-0000-0000DC120000}"/>
    <cellStyle name="Input 8 3 6 2" xfId="16376" xr:uid="{A06229A7-0C1D-4E3D-AD9C-D72E3FD4BFFD}"/>
    <cellStyle name="Input 8 3 7" xfId="12570" xr:uid="{E75AE143-AAE4-4B80-837E-57962BA4E0C5}"/>
    <cellStyle name="Input 8 3 8" xfId="16818" xr:uid="{CC46BD7A-93ED-4E21-8878-EACF14953A51}"/>
    <cellStyle name="Input 8 4" xfId="7821" xr:uid="{00000000-0005-0000-0000-0000DD120000}"/>
    <cellStyle name="Input 8 4 2" xfId="13569" xr:uid="{0810A525-E2B4-44EA-8784-C8BEB3392897}"/>
    <cellStyle name="Input 8 4 3" xfId="17188" xr:uid="{138D07CD-CAB0-4A49-9EFB-8D8D0F37CB66}"/>
    <cellStyle name="Input 8 5" xfId="7037" xr:uid="{00000000-0005-0000-0000-0000DE120000}"/>
    <cellStyle name="Input 8 5 2" xfId="12805" xr:uid="{64E4EE4D-6032-4232-9DCD-2F71EEE15069}"/>
    <cellStyle name="Input 8 6" xfId="7453" xr:uid="{00000000-0005-0000-0000-0000DF120000}"/>
    <cellStyle name="Input 8 6 2" xfId="13209" xr:uid="{A3D4DCBB-8599-4445-A6D9-EFA0FFCDFC94}"/>
    <cellStyle name="Input 8 7" xfId="7137" xr:uid="{00000000-0005-0000-0000-0000E0120000}"/>
    <cellStyle name="Input 8 7 2" xfId="12902" xr:uid="{4866630F-8C78-4323-A485-7B5EAA497846}"/>
    <cellStyle name="Input 8 8" xfId="11729" xr:uid="{9938C5BE-AB89-4500-8C3F-27F62C1ADE97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2 2" xfId="14387" xr:uid="{950D30A2-5C0B-4E8B-A9EF-03D8A32D820E}"/>
    <cellStyle name="Input 9 2 2 3" xfId="9295" xr:uid="{00000000-0005-0000-0000-0000E5120000}"/>
    <cellStyle name="Input 9 2 2 3 2" xfId="15032" xr:uid="{9AC9F2A6-7666-4A93-9374-1E8D170C7FDC}"/>
    <cellStyle name="Input 9 2 2 4" xfId="9947" xr:uid="{00000000-0005-0000-0000-0000E6120000}"/>
    <cellStyle name="Input 9 2 2 4 2" xfId="15683" xr:uid="{B01C3FEF-189F-4F2A-9B89-A812FB7F8364}"/>
    <cellStyle name="Input 9 2 2 5" xfId="10435" xr:uid="{00000000-0005-0000-0000-0000E7120000}"/>
    <cellStyle name="Input 9 2 2 5 2" xfId="16170" xr:uid="{CE760335-31DA-4070-823A-C060A7CDA8D5}"/>
    <cellStyle name="Input 9 2 2 6" xfId="10874" xr:uid="{00000000-0005-0000-0000-0000E8120000}"/>
    <cellStyle name="Input 9 2 2 6 2" xfId="16583" xr:uid="{B6157F65-2B26-4FEC-9839-5937A56FF545}"/>
    <cellStyle name="Input 9 2 2 7" xfId="12785" xr:uid="{84BA383D-6AFE-4FE3-97E7-201E0F1934B8}"/>
    <cellStyle name="Input 9 2 2 8" xfId="17048" xr:uid="{9D86C084-DB13-4D08-929E-02DBD7D2C728}"/>
    <cellStyle name="Input 9 2 3" xfId="8198" xr:uid="{00000000-0005-0000-0000-0000E9120000}"/>
    <cellStyle name="Input 9 2 3 2" xfId="13937" xr:uid="{EA18D30C-7506-4661-B78C-16E1902BAEBE}"/>
    <cellStyle name="Input 9 2 3 3" xfId="17321" xr:uid="{94107355-B493-4CBC-AE47-5EEED88E8BFD}"/>
    <cellStyle name="Input 9 2 4" xfId="8849" xr:uid="{00000000-0005-0000-0000-0000EA120000}"/>
    <cellStyle name="Input 9 2 4 2" xfId="14586" xr:uid="{FBD32A5F-6D0E-4E91-912A-7A7A63536C2D}"/>
    <cellStyle name="Input 9 2 5" xfId="9489" xr:uid="{00000000-0005-0000-0000-0000EB120000}"/>
    <cellStyle name="Input 9 2 5 2" xfId="15225" xr:uid="{8B9872B7-80AC-4BEC-A7BA-00F656FBE157}"/>
    <cellStyle name="Input 9 2 6" xfId="3019" xr:uid="{00000000-0005-0000-0000-0000EC120000}"/>
    <cellStyle name="Input 9 2 6 2" xfId="11248" xr:uid="{BACAEE9B-F240-497D-AC32-8F438FD1172A}"/>
    <cellStyle name="Input 9 2 7" xfId="12349" xr:uid="{C161DED7-FF34-4483-930D-59F67185A715}"/>
    <cellStyle name="Input 9 3" xfId="6736" xr:uid="{00000000-0005-0000-0000-0000ED120000}"/>
    <cellStyle name="Input 9 3 2" xfId="8414" xr:uid="{00000000-0005-0000-0000-0000EE120000}"/>
    <cellStyle name="Input 9 3 2 2" xfId="14152" xr:uid="{EB2737EF-437F-41A9-A4AF-5800F7F9A60C}"/>
    <cellStyle name="Input 9 3 3" xfId="9064" xr:uid="{00000000-0005-0000-0000-0000EF120000}"/>
    <cellStyle name="Input 9 3 3 2" xfId="14801" xr:uid="{24CAD06F-3AC3-480D-A883-429F80F94C60}"/>
    <cellStyle name="Input 9 3 4" xfId="9712" xr:uid="{00000000-0005-0000-0000-0000F0120000}"/>
    <cellStyle name="Input 9 3 4 2" xfId="15448" xr:uid="{6F0C1287-CADC-4665-A22B-382112B65631}"/>
    <cellStyle name="Input 9 3 5" xfId="10201" xr:uid="{00000000-0005-0000-0000-0000F1120000}"/>
    <cellStyle name="Input 9 3 5 2" xfId="15936" xr:uid="{FFDE4F98-68F8-4E47-8386-D86B3A139206}"/>
    <cellStyle name="Input 9 3 6" xfId="10645" xr:uid="{00000000-0005-0000-0000-0000F2120000}"/>
    <cellStyle name="Input 9 3 6 2" xfId="16377" xr:uid="{D718BBA8-DEC1-4930-9EB8-71F230BB0934}"/>
    <cellStyle name="Input 9 3 7" xfId="12571" xr:uid="{71B16337-D09D-4C0D-9572-1AD73051508B}"/>
    <cellStyle name="Input 9 3 8" xfId="16819" xr:uid="{F4B22DFC-B43C-4664-972E-586DD90A4710}"/>
    <cellStyle name="Input 9 4" xfId="7822" xr:uid="{00000000-0005-0000-0000-0000F3120000}"/>
    <cellStyle name="Input 9 4 2" xfId="13570" xr:uid="{92D012D0-8DC2-431F-9759-889C109B9824}"/>
    <cellStyle name="Input 9 4 3" xfId="17189" xr:uid="{45DD5848-07D9-4E62-8FEB-F1E346F3FA0A}"/>
    <cellStyle name="Input 9 5" xfId="7036" xr:uid="{00000000-0005-0000-0000-0000F4120000}"/>
    <cellStyle name="Input 9 5 2" xfId="12804" xr:uid="{E4028F47-E243-4A13-B257-1C7315B60965}"/>
    <cellStyle name="Input 9 6" xfId="7454" xr:uid="{00000000-0005-0000-0000-0000F5120000}"/>
    <cellStyle name="Input 9 6 2" xfId="13210" xr:uid="{9375DAD7-7FD5-428F-A8B7-4B77E9976D4E}"/>
    <cellStyle name="Input 9 7" xfId="8089" xr:uid="{00000000-0005-0000-0000-0000F6120000}"/>
    <cellStyle name="Input 9 7 2" xfId="13828" xr:uid="{20F910F1-97FD-44F2-98C4-EB13FD453986}"/>
    <cellStyle name="Input 9 8" xfId="11730" xr:uid="{EF805BDE-E70A-47A0-A3D0-17E191AF1635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2 2" xfId="14388" xr:uid="{9AC1B669-3EFE-4C17-94AE-5617FA346D2F}"/>
    <cellStyle name="Labels - Style3 2 2 3" xfId="9296" xr:uid="{00000000-0005-0000-0000-000007130000}"/>
    <cellStyle name="Labels - Style3 2 2 3 2" xfId="15033" xr:uid="{F169D355-1A26-408A-87A4-D353B7DF11C7}"/>
    <cellStyle name="Labels - Style3 2 2 4" xfId="9948" xr:uid="{00000000-0005-0000-0000-000008130000}"/>
    <cellStyle name="Labels - Style3 2 2 4 2" xfId="15684" xr:uid="{1C87AB84-2CBF-4C05-BF24-BF03DC7C4BF7}"/>
    <cellStyle name="Labels - Style3 2 2 5" xfId="10436" xr:uid="{00000000-0005-0000-0000-000009130000}"/>
    <cellStyle name="Labels - Style3 2 2 5 2" xfId="16171" xr:uid="{282B3254-7349-4403-BD51-EFAD0E3C7B00}"/>
    <cellStyle name="Labels - Style3 2 2 6" xfId="10875" xr:uid="{00000000-0005-0000-0000-00000A130000}"/>
    <cellStyle name="Labels - Style3 2 2 6 2" xfId="16584" xr:uid="{3AAC6BEF-8C98-472B-99CE-602D1ECF1F29}"/>
    <cellStyle name="Labels - Style3 2 2 7" xfId="12786" xr:uid="{ED2A62CF-06C4-4045-AEA5-32FBAC6898FA}"/>
    <cellStyle name="Labels - Style3 2 2 8" xfId="17049" xr:uid="{134830D6-B881-4375-96D7-8061940301A6}"/>
    <cellStyle name="Labels - Style3 2 3" xfId="8199" xr:uid="{00000000-0005-0000-0000-00000B130000}"/>
    <cellStyle name="Labels - Style3 2 3 2" xfId="13938" xr:uid="{F386312B-A4F5-4B1B-AD90-CB233E1F34AF}"/>
    <cellStyle name="Labels - Style3 2 3 3" xfId="17322" xr:uid="{F242E374-273C-4D5C-A4BE-AFFA90EE9FA4}"/>
    <cellStyle name="Labels - Style3 2 4" xfId="8850" xr:uid="{00000000-0005-0000-0000-00000C130000}"/>
    <cellStyle name="Labels - Style3 2 4 2" xfId="14587" xr:uid="{6C81C52E-29E3-4B98-93B0-81C2563936BE}"/>
    <cellStyle name="Labels - Style3 2 5" xfId="9490" xr:uid="{00000000-0005-0000-0000-00000D130000}"/>
    <cellStyle name="Labels - Style3 2 5 2" xfId="15226" xr:uid="{E3FB79B1-F546-449B-88ED-F1F3E9E1C1CD}"/>
    <cellStyle name="Labels - Style3 2 6" xfId="3018" xr:uid="{00000000-0005-0000-0000-00000E130000}"/>
    <cellStyle name="Labels - Style3 2 6 2" xfId="11247" xr:uid="{D3B9A281-1D22-432F-A610-B301E9E9F053}"/>
    <cellStyle name="Labels - Style3 2 7" xfId="12350" xr:uid="{81F1A80E-44F0-4B05-BA34-4AF9795DE9E9}"/>
    <cellStyle name="Labels - Style3 3" xfId="6737" xr:uid="{00000000-0005-0000-0000-00000F130000}"/>
    <cellStyle name="Labels - Style3 3 2" xfId="8415" xr:uid="{00000000-0005-0000-0000-000010130000}"/>
    <cellStyle name="Labels - Style3 3 2 2" xfId="14153" xr:uid="{57DCFA58-92E7-4C4F-9232-744CCFD72434}"/>
    <cellStyle name="Labels - Style3 3 3" xfId="9065" xr:uid="{00000000-0005-0000-0000-000011130000}"/>
    <cellStyle name="Labels - Style3 3 3 2" xfId="14802" xr:uid="{246FCC61-F34D-41F8-92C8-0D1C5306E641}"/>
    <cellStyle name="Labels - Style3 3 4" xfId="9713" xr:uid="{00000000-0005-0000-0000-000012130000}"/>
    <cellStyle name="Labels - Style3 3 4 2" xfId="15449" xr:uid="{C65F3049-3BAF-4E80-BC41-2B124812D7BA}"/>
    <cellStyle name="Labels - Style3 3 5" xfId="10202" xr:uid="{00000000-0005-0000-0000-000013130000}"/>
    <cellStyle name="Labels - Style3 3 5 2" xfId="15937" xr:uid="{FDDE38B6-2A56-459E-B3F2-73D02CD112CD}"/>
    <cellStyle name="Labels - Style3 3 6" xfId="10646" xr:uid="{00000000-0005-0000-0000-000014130000}"/>
    <cellStyle name="Labels - Style3 3 6 2" xfId="16378" xr:uid="{7F7ABC1B-9641-4840-846F-6D3786ECD0E7}"/>
    <cellStyle name="Labels - Style3 3 7" xfId="12572" xr:uid="{2119D923-B180-47BE-A0D0-B172FFD1C676}"/>
    <cellStyle name="Labels - Style3 3 8" xfId="16820" xr:uid="{73EF9A9B-8DF1-4197-ACDA-FE80E9750C33}"/>
    <cellStyle name="Labels - Style3 4" xfId="7823" xr:uid="{00000000-0005-0000-0000-000015130000}"/>
    <cellStyle name="Labels - Style3 4 2" xfId="13571" xr:uid="{84D1AB80-8C47-406C-94FD-6F0A787B76DC}"/>
    <cellStyle name="Labels - Style3 4 3" xfId="17190" xr:uid="{8A470737-BF65-47C3-9D90-B6A24CA61D59}"/>
    <cellStyle name="Labels - Style3 5" xfId="7035" xr:uid="{00000000-0005-0000-0000-000016130000}"/>
    <cellStyle name="Labels - Style3 5 2" xfId="12803" xr:uid="{2BD25BEC-2640-470A-A4C5-A807798FC6A1}"/>
    <cellStyle name="Labels - Style3 6" xfId="7455" xr:uid="{00000000-0005-0000-0000-000017130000}"/>
    <cellStyle name="Labels - Style3 6 2" xfId="13211" xr:uid="{0809CEF6-FB02-4A3E-99D6-B8EEA66E578E}"/>
    <cellStyle name="Labels - Style3 7" xfId="7580" xr:uid="{00000000-0005-0000-0000-000018130000}"/>
    <cellStyle name="Labels - Style3 7 2" xfId="13334" xr:uid="{3CF8D27E-E538-4B0F-8DF5-6A44B95449B0}"/>
    <cellStyle name="Labels - Style3 8" xfId="11731" xr:uid="{76E76012-AD1C-4A4D-80B6-EDAB7183B4E9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2 2 2" xfId="12788" xr:uid="{DB875797-B2F1-43EC-B4DB-C5D7BF99A949}"/>
    <cellStyle name="Light Shade 2 2 2 3" xfId="17051" xr:uid="{EB651579-D321-4CA7-905C-C76076D5CEDC}"/>
    <cellStyle name="Light Shade 2 2 3" xfId="12352" xr:uid="{F1D2E133-F254-4E4F-8364-1B66507CC0EC}"/>
    <cellStyle name="Light Shade 2 2 4" xfId="16599" xr:uid="{6DF4C229-069F-413C-9317-FCD7994CB024}"/>
    <cellStyle name="Light Shade 2 3" xfId="6739" xr:uid="{00000000-0005-0000-0000-00001F130000}"/>
    <cellStyle name="Light Shade 2 3 2" xfId="8417" xr:uid="{00000000-0005-0000-0000-000020130000}"/>
    <cellStyle name="Light Shade 2 3 2 2" xfId="14155" xr:uid="{70ECDE9E-67AD-494A-AF3F-6CF6592D19A1}"/>
    <cellStyle name="Light Shade 2 3 3" xfId="9067" xr:uid="{00000000-0005-0000-0000-000021130000}"/>
    <cellStyle name="Light Shade 2 3 3 2" xfId="14804" xr:uid="{43702477-DCC4-4305-91FF-6EBD4D1DEB48}"/>
    <cellStyle name="Light Shade 2 3 4" xfId="9715" xr:uid="{00000000-0005-0000-0000-000022130000}"/>
    <cellStyle name="Light Shade 2 3 4 2" xfId="15451" xr:uid="{4BAFBBC9-4BB5-4D34-B234-FD0BC8A8F3AF}"/>
    <cellStyle name="Light Shade 2 3 5" xfId="10204" xr:uid="{00000000-0005-0000-0000-000023130000}"/>
    <cellStyle name="Light Shade 2 3 5 2" xfId="15939" xr:uid="{EAD51CF3-2A2B-406F-8FD4-EF4837A061D3}"/>
    <cellStyle name="Light Shade 2 3 6" xfId="10648" xr:uid="{00000000-0005-0000-0000-000024130000}"/>
    <cellStyle name="Light Shade 2 4" xfId="7259" xr:uid="{00000000-0005-0000-0000-000025130000}"/>
    <cellStyle name="Light Shade 2 4 2" xfId="13017" xr:uid="{776BB2F0-27BC-4DEB-899B-CC3C62D00E64}"/>
    <cellStyle name="Light Shade 2 5" xfId="10951" xr:uid="{63E0885E-3DA5-4D4B-AF8C-22256223082F}"/>
    <cellStyle name="Light Shade 3" xfId="6492" xr:uid="{00000000-0005-0000-0000-000026130000}"/>
    <cellStyle name="Light Shade 3 2" xfId="7002" xr:uid="{00000000-0005-0000-0000-000027130000}"/>
    <cellStyle name="Light Shade 3 2 2" xfId="12787" xr:uid="{0887F0AC-E935-4AEE-87D8-A2A2A8D72B64}"/>
    <cellStyle name="Light Shade 3 2 3" xfId="17050" xr:uid="{628FF73F-39F9-42D4-850F-4FED6B306D40}"/>
    <cellStyle name="Light Shade 3 3" xfId="12351" xr:uid="{3DD28949-411A-46FD-BA7C-E143AE6D3B6E}"/>
    <cellStyle name="Light Shade 3 4" xfId="16598" xr:uid="{F557EFD5-EAD7-421E-A6A6-5A7861B1C80D}"/>
    <cellStyle name="Light Shade 4" xfId="6738" xr:uid="{00000000-0005-0000-0000-000028130000}"/>
    <cellStyle name="Light Shade 4 2" xfId="8416" xr:uid="{00000000-0005-0000-0000-000029130000}"/>
    <cellStyle name="Light Shade 4 2 2" xfId="14154" xr:uid="{9FA035CA-B9C1-4D3D-8B07-B5D69810D081}"/>
    <cellStyle name="Light Shade 4 3" xfId="9066" xr:uid="{00000000-0005-0000-0000-00002A130000}"/>
    <cellStyle name="Light Shade 4 3 2" xfId="14803" xr:uid="{EF5BEEA5-A722-4F27-9864-138C40EC535B}"/>
    <cellStyle name="Light Shade 4 4" xfId="9714" xr:uid="{00000000-0005-0000-0000-00002B130000}"/>
    <cellStyle name="Light Shade 4 4 2" xfId="15450" xr:uid="{3010F29D-BB43-4764-90B9-DB9BA9E7FA86}"/>
    <cellStyle name="Light Shade 4 5" xfId="10203" xr:uid="{00000000-0005-0000-0000-00002C130000}"/>
    <cellStyle name="Light Shade 4 5 2" xfId="15938" xr:uid="{8DC81239-98F8-41AD-B199-4880D60D373C}"/>
    <cellStyle name="Light Shade 4 6" xfId="10647" xr:uid="{00000000-0005-0000-0000-00002D130000}"/>
    <cellStyle name="Light Shade 5" xfId="7997" xr:uid="{00000000-0005-0000-0000-00002E130000}"/>
    <cellStyle name="Light Shade 5 2" xfId="13737" xr:uid="{38DDD71D-0C6B-40CC-BF28-5EED4B65BDCD}"/>
    <cellStyle name="Light Shade 6" xfId="10952" xr:uid="{A9186CB2-CD59-4314-B8D6-4CF12211F693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2 2" xfId="14213" xr:uid="{03346021-CD26-4CC8-B34B-C017D924C893}"/>
    <cellStyle name="LINEAL - Style2 2 2 2 3" xfId="9121" xr:uid="{00000000-0005-0000-0000-000034130000}"/>
    <cellStyle name="LINEAL - Style2 2 2 2 3 2" xfId="14858" xr:uid="{34149987-DC6A-4C0D-A0C5-D7907D7474DF}"/>
    <cellStyle name="LINEAL - Style2 2 2 2 4" xfId="9773" xr:uid="{00000000-0005-0000-0000-000035130000}"/>
    <cellStyle name="LINEAL - Style2 2 2 2 4 2" xfId="15509" xr:uid="{7917E6EB-33B4-4F8D-92B2-546CB5332181}"/>
    <cellStyle name="LINEAL - Style2 2 2 2 5" xfId="10261" xr:uid="{00000000-0005-0000-0000-000036130000}"/>
    <cellStyle name="LINEAL - Style2 2 2 2 5 2" xfId="15996" xr:uid="{B23F7E51-A024-49E3-9DE4-FCD231643DFC}"/>
    <cellStyle name="LINEAL - Style2 2 2 2 6" xfId="10700" xr:uid="{00000000-0005-0000-0000-000037130000}"/>
    <cellStyle name="LINEAL - Style2 2 2 2 6 2" xfId="16416" xr:uid="{CFC5A307-23EA-41EB-BA4B-8CB34A317473}"/>
    <cellStyle name="LINEAL - Style2 2 2 2 7" xfId="12618" xr:uid="{E0CD1D9E-BBD1-44CF-BF4F-7D00950888C7}"/>
    <cellStyle name="LINEAL - Style2 2 2 2 8" xfId="16874" xr:uid="{0194EF58-997F-45DA-8FA9-0C1A388B83A2}"/>
    <cellStyle name="LINEAL - Style2 2 2 3" xfId="7992" xr:uid="{00000000-0005-0000-0000-000038130000}"/>
    <cellStyle name="LINEAL - Style2 2 2 3 2" xfId="13732" xr:uid="{337BA616-CCCA-44AA-8F6D-F34F369C7800}"/>
    <cellStyle name="LINEAL - Style2 2 2 3 3" xfId="17231" xr:uid="{28489251-20AC-49EC-A554-BD0F4FDF33BA}"/>
    <cellStyle name="LINEAL - Style2 2 2 4" xfId="7666" xr:uid="{00000000-0005-0000-0000-000039130000}"/>
    <cellStyle name="LINEAL - Style2 2 2 4 2" xfId="13417" xr:uid="{15F677E4-9BA3-447C-B154-7DAA465C2250}"/>
    <cellStyle name="LINEAL - Style2 2 2 5" xfId="7943" xr:uid="{00000000-0005-0000-0000-00003A130000}"/>
    <cellStyle name="LINEAL - Style2 2 2 5 2" xfId="13686" xr:uid="{15709BD8-9D77-4719-8852-7606258D7CE7}"/>
    <cellStyle name="LINEAL - Style2 2 2 6" xfId="7117" xr:uid="{00000000-0005-0000-0000-00003B130000}"/>
    <cellStyle name="LINEAL - Style2 2 2 6 2" xfId="12885" xr:uid="{4B92D82B-15DE-40D5-A016-6ADB17BCE9EB}"/>
    <cellStyle name="LINEAL - Style2 2 2 7" xfId="11962" xr:uid="{F23F365B-A0B6-4993-A131-0FD3A8044942}"/>
    <cellStyle name="LINEAL - Style2 2 3" xfId="6563" xr:uid="{00000000-0005-0000-0000-00003C130000}"/>
    <cellStyle name="LINEAL - Style2 2 3 2" xfId="8243" xr:uid="{00000000-0005-0000-0000-00003D130000}"/>
    <cellStyle name="LINEAL - Style2 2 3 2 2" xfId="13981" xr:uid="{9148EE2C-FEAB-4A9A-B868-8D99E964D322}"/>
    <cellStyle name="LINEAL - Style2 2 3 3" xfId="8892" xr:uid="{00000000-0005-0000-0000-00003E130000}"/>
    <cellStyle name="LINEAL - Style2 2 3 3 2" xfId="14629" xr:uid="{FCFCB6A4-F4FD-4180-A94D-210785548B83}"/>
    <cellStyle name="LINEAL - Style2 2 3 4" xfId="9541" xr:uid="{00000000-0005-0000-0000-00003F130000}"/>
    <cellStyle name="LINEAL - Style2 2 3 4 2" xfId="15277" xr:uid="{9D53FD7A-5F9E-460B-81EC-1BD8C7C77016}"/>
    <cellStyle name="LINEAL - Style2 2 3 5" xfId="10031" xr:uid="{00000000-0005-0000-0000-000040130000}"/>
    <cellStyle name="LINEAL - Style2 2 3 5 2" xfId="15766" xr:uid="{F03C44E6-7EA8-4AD5-8DB3-D4F2AF90AA8F}"/>
    <cellStyle name="LINEAL - Style2 2 3 6" xfId="10475" xr:uid="{00000000-0005-0000-0000-000041130000}"/>
    <cellStyle name="LINEAL - Style2 2 3 6 2" xfId="16208" xr:uid="{94E6F4B6-FCFE-487F-98E3-3C0933CE461D}"/>
    <cellStyle name="LINEAL - Style2 2 3 7" xfId="12402" xr:uid="{5DB04997-DC59-4C75-A64C-393FE80117B4}"/>
    <cellStyle name="LINEAL - Style2 2 3 8" xfId="16649" xr:uid="{CE05208A-70E4-4DE9-8867-20EF7B7101FD}"/>
    <cellStyle name="LINEAL - Style2 2 4" xfId="7255" xr:uid="{00000000-0005-0000-0000-000042130000}"/>
    <cellStyle name="LINEAL - Style2 2 4 2" xfId="13013" xr:uid="{C7C4353C-3362-466E-82BC-7D34A12BD108}"/>
    <cellStyle name="LINEAL - Style2 2 4 3" xfId="17091" xr:uid="{A5795080-B02E-4C27-A03C-84BED4EEBB35}"/>
    <cellStyle name="LINEAL - Style2 2 5" xfId="8014" xr:uid="{00000000-0005-0000-0000-000043130000}"/>
    <cellStyle name="LINEAL - Style2 2 5 2" xfId="13753" xr:uid="{EC9AA43D-DC87-4139-A918-B3A5A822EBD8}"/>
    <cellStyle name="LINEAL - Style2 2 6" xfId="2730" xr:uid="{00000000-0005-0000-0000-000044130000}"/>
    <cellStyle name="LINEAL - Style2 2 6 2" xfId="11166" xr:uid="{E2D51858-001E-421A-AE2F-9BC71453D1A1}"/>
    <cellStyle name="LINEAL - Style2 2 7" xfId="8670" xr:uid="{00000000-0005-0000-0000-000045130000}"/>
    <cellStyle name="LINEAL - Style2 2 7 2" xfId="14407" xr:uid="{5DFE4B06-5C9B-4C70-9ED8-E3D2C6A11875}"/>
    <cellStyle name="LINEAL - Style2 2 8" xfId="10917" xr:uid="{656E902E-94AC-4AFA-B683-C0123F9DF7F3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2 2" xfId="14212" xr:uid="{B2F1FC8B-392F-4BE2-B510-DF37422BB226}"/>
    <cellStyle name="LINEAL - Style2 3 2 3" xfId="9120" xr:uid="{00000000-0005-0000-0000-000049130000}"/>
    <cellStyle name="LINEAL - Style2 3 2 3 2" xfId="14857" xr:uid="{DFDF7C6D-0F7F-48D9-85B4-B0BF1CBBF4EC}"/>
    <cellStyle name="LINEAL - Style2 3 2 4" xfId="9772" xr:uid="{00000000-0005-0000-0000-00004A130000}"/>
    <cellStyle name="LINEAL - Style2 3 2 4 2" xfId="15508" xr:uid="{12123109-877C-4B1C-8407-1C26E0E9F393}"/>
    <cellStyle name="LINEAL - Style2 3 2 5" xfId="10260" xr:uid="{00000000-0005-0000-0000-00004B130000}"/>
    <cellStyle name="LINEAL - Style2 3 2 5 2" xfId="15995" xr:uid="{0482D5FD-B28F-403E-A711-13BB526A4776}"/>
    <cellStyle name="LINEAL - Style2 3 2 6" xfId="10699" xr:uid="{00000000-0005-0000-0000-00004C130000}"/>
    <cellStyle name="LINEAL - Style2 3 2 6 2" xfId="16415" xr:uid="{9FD8DDEC-5DF7-4160-A49B-98C14EDA1F87}"/>
    <cellStyle name="LINEAL - Style2 3 2 7" xfId="12617" xr:uid="{03ACE87D-78E8-4B2F-9FC1-F19EAE34C8D6}"/>
    <cellStyle name="LINEAL - Style2 3 2 8" xfId="16873" xr:uid="{CE43F2DD-585E-4050-B878-418B9E2588BB}"/>
    <cellStyle name="LINEAL - Style2 3 3" xfId="7991" xr:uid="{00000000-0005-0000-0000-00004D130000}"/>
    <cellStyle name="LINEAL - Style2 3 3 2" xfId="13731" xr:uid="{32AEB36C-61B2-463C-9C41-7128B1C32D9D}"/>
    <cellStyle name="LINEAL - Style2 3 3 3" xfId="17230" xr:uid="{0F62F76D-67BE-4AC3-9418-94DA53D2AA29}"/>
    <cellStyle name="LINEAL - Style2 3 4" xfId="7667" xr:uid="{00000000-0005-0000-0000-00004E130000}"/>
    <cellStyle name="LINEAL - Style2 3 4 2" xfId="13418" xr:uid="{A03B9006-B1C3-4A34-8A21-4A4E8DBD4657}"/>
    <cellStyle name="LINEAL - Style2 3 5" xfId="7170" xr:uid="{00000000-0005-0000-0000-00004F130000}"/>
    <cellStyle name="LINEAL - Style2 3 5 2" xfId="12932" xr:uid="{C3DBB822-D172-4BBC-B699-BCF38870B732}"/>
    <cellStyle name="LINEAL - Style2 3 6" xfId="7116" xr:uid="{00000000-0005-0000-0000-000050130000}"/>
    <cellStyle name="LINEAL - Style2 3 6 2" xfId="12884" xr:uid="{30833F91-17FA-44D6-8B70-000090D805C3}"/>
    <cellStyle name="LINEAL - Style2 3 7" xfId="11961" xr:uid="{BC9C1A9A-E6C6-4605-BA25-5776F33055EC}"/>
    <cellStyle name="LINEAL - Style2 4" xfId="6562" xr:uid="{00000000-0005-0000-0000-000051130000}"/>
    <cellStyle name="LINEAL - Style2 4 2" xfId="8242" xr:uid="{00000000-0005-0000-0000-000052130000}"/>
    <cellStyle name="LINEAL - Style2 4 2 2" xfId="13980" xr:uid="{25A7AE74-6842-4871-B55B-541B077EF6A7}"/>
    <cellStyle name="LINEAL - Style2 4 3" xfId="8891" xr:uid="{00000000-0005-0000-0000-000053130000}"/>
    <cellStyle name="LINEAL - Style2 4 3 2" xfId="14628" xr:uid="{3BF3E4DA-4868-4187-BB52-F5AA6B91F19F}"/>
    <cellStyle name="LINEAL - Style2 4 4" xfId="9540" xr:uid="{00000000-0005-0000-0000-000054130000}"/>
    <cellStyle name="LINEAL - Style2 4 4 2" xfId="15276" xr:uid="{735E26E0-0F21-47A5-A508-CF7DA71383E0}"/>
    <cellStyle name="LINEAL - Style2 4 5" xfId="10030" xr:uid="{00000000-0005-0000-0000-000055130000}"/>
    <cellStyle name="LINEAL - Style2 4 5 2" xfId="15765" xr:uid="{BC51FE47-A26D-4873-B03A-FF42D7CE6F24}"/>
    <cellStyle name="LINEAL - Style2 4 6" xfId="10474" xr:uid="{00000000-0005-0000-0000-000056130000}"/>
    <cellStyle name="LINEAL - Style2 4 6 2" xfId="16207" xr:uid="{0890D1F7-4CDD-4E30-BC26-977B07B1CDE8}"/>
    <cellStyle name="LINEAL - Style2 4 7" xfId="12401" xr:uid="{A08585F6-5268-4D52-A717-8F51A16FB99E}"/>
    <cellStyle name="LINEAL - Style2 4 8" xfId="16648" xr:uid="{06F05206-B55D-4B4C-9013-FCA211AF74E4}"/>
    <cellStyle name="LINEAL - Style2 5" xfId="7254" xr:uid="{00000000-0005-0000-0000-000057130000}"/>
    <cellStyle name="LINEAL - Style2 5 2" xfId="13012" xr:uid="{05CFB60B-EB9A-43C6-B5F8-F4DCCFE696AB}"/>
    <cellStyle name="LINEAL - Style2 5 3" xfId="17090" xr:uid="{3AFC2176-F170-492F-82DF-273C884AB934}"/>
    <cellStyle name="LINEAL - Style2 6" xfId="7303" xr:uid="{00000000-0005-0000-0000-000058130000}"/>
    <cellStyle name="LINEAL - Style2 6 2" xfId="13061" xr:uid="{328BD443-BAC6-4557-85B7-B412B5FBB76A}"/>
    <cellStyle name="LINEAL - Style2 7" xfId="8673" xr:uid="{00000000-0005-0000-0000-000059130000}"/>
    <cellStyle name="LINEAL - Style2 7 2" xfId="14410" xr:uid="{8B0B222A-4DA8-4DE5-9D88-1F65983FD866}"/>
    <cellStyle name="LINEAL - Style2 8" xfId="7857" xr:uid="{00000000-0005-0000-0000-00005A130000}"/>
    <cellStyle name="LINEAL - Style2 8 2" xfId="13605" xr:uid="{CAF1DA3B-9BE7-4247-955A-767DD097C79F}"/>
    <cellStyle name="LINEAL - Style2 9" xfId="10916" xr:uid="{CDB77039-4494-47E9-BEE4-D4C16D1E8AB8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0 2 2" xfId="11964" xr:uid="{4A475F36-BBD8-480D-AACF-C12B2767AE74}"/>
    <cellStyle name="Normal 10 10 3" xfId="11188" xr:uid="{E04AC9D7-817A-4307-BD26-80A97D85E60B}"/>
    <cellStyle name="Normal 10 11" xfId="6097" xr:uid="{00000000-0005-0000-0000-0000C2130000}"/>
    <cellStyle name="Normal 10 11 2" xfId="11963" xr:uid="{EF74447E-0AA8-4AE1-9C33-BC1E8D2D39F1}"/>
    <cellStyle name="Normal 10 12" xfId="2917" xr:uid="{00000000-0005-0000-0000-0000C3130000}"/>
    <cellStyle name="Normal 10 12 2" xfId="11187" xr:uid="{7D9273BE-61B0-44B5-861A-144492A9058B}"/>
    <cellStyle name="Normal 10 2" xfId="908" xr:uid="{00000000-0005-0000-0000-0000C4130000}"/>
    <cellStyle name="Normal 10 2 10" xfId="6099" xr:uid="{00000000-0005-0000-0000-0000C5130000}"/>
    <cellStyle name="Normal 10 2 10 2" xfId="11965" xr:uid="{9B6C5A00-1FB5-4D0F-86C8-18DDCE189761}"/>
    <cellStyle name="Normal 10 2 11" xfId="2919" xr:uid="{00000000-0005-0000-0000-0000C6130000}"/>
    <cellStyle name="Normal 10 2 11 2" xfId="11189" xr:uid="{2C6C2A80-8C1F-4170-A69B-FCB87EA34038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3" xfId="4985" xr:uid="{00000000-0005-0000-0000-0000CA130000}"/>
    <cellStyle name="Normal 10 2 2 3" xfId="4986" xr:uid="{00000000-0005-0000-0000-0000CB130000}"/>
    <cellStyle name="Normal 10 2 2 4" xfId="4987" xr:uid="{00000000-0005-0000-0000-0000CC130000}"/>
    <cellStyle name="Normal 10 2 2 5" xfId="6100" xr:uid="{00000000-0005-0000-0000-0000CD130000}"/>
    <cellStyle name="Normal 10 2 2 5 2" xfId="11966" xr:uid="{7D84D2EC-5726-4715-BB0D-0EDA1995DFF0}"/>
    <cellStyle name="Normal 10 2 2 6" xfId="2920" xr:uid="{00000000-0005-0000-0000-0000CE130000}"/>
    <cellStyle name="Normal 10 2 2 6 2" xfId="11190" xr:uid="{788165D3-5DB8-48F1-BC83-2ACCD655C4FA}"/>
    <cellStyle name="Normal 10 2 3" xfId="2921" xr:uid="{00000000-0005-0000-0000-0000CF130000}"/>
    <cellStyle name="Normal 10 2 3 2" xfId="4988" xr:uid="{00000000-0005-0000-0000-0000D0130000}"/>
    <cellStyle name="Normal 10 2 3 3" xfId="4989" xr:uid="{00000000-0005-0000-0000-0000D1130000}"/>
    <cellStyle name="Normal 10 2 3 4" xfId="6101" xr:uid="{00000000-0005-0000-0000-0000D2130000}"/>
    <cellStyle name="Normal 10 2 3 4 2" xfId="11967" xr:uid="{62197216-EBC0-47D8-8456-FEB44BC84E77}"/>
    <cellStyle name="Normal 10 2 3 5" xfId="11191" xr:uid="{BEE79502-4030-492D-9278-91A8F06E84AF}"/>
    <cellStyle name="Normal 10 2 4" xfId="2922" xr:uid="{00000000-0005-0000-0000-0000D3130000}"/>
    <cellStyle name="Normal 10 2 4 2" xfId="6102" xr:uid="{00000000-0005-0000-0000-0000D4130000}"/>
    <cellStyle name="Normal 10 2 4 2 2" xfId="11968" xr:uid="{BA6E51B2-3B56-450D-B487-BB2C35857C2E}"/>
    <cellStyle name="Normal 10 2 4 3" xfId="11192" xr:uid="{1A16B116-CAB0-4239-9092-26C198E3F633}"/>
    <cellStyle name="Normal 10 2 5" xfId="2923" xr:uid="{00000000-0005-0000-0000-0000D5130000}"/>
    <cellStyle name="Normal 10 2 5 2" xfId="6103" xr:uid="{00000000-0005-0000-0000-0000D6130000}"/>
    <cellStyle name="Normal 10 2 5 2 2" xfId="11969" xr:uid="{2CEA54D3-BC43-49B2-9AEB-B8D9678C8B0E}"/>
    <cellStyle name="Normal 10 2 5 3" xfId="11193" xr:uid="{144ABED1-96D6-46E6-9C6C-66B13276D357}"/>
    <cellStyle name="Normal 10 2 6" xfId="2924" xr:uid="{00000000-0005-0000-0000-0000D7130000}"/>
    <cellStyle name="Normal 10 2 6 2" xfId="6104" xr:uid="{00000000-0005-0000-0000-0000D8130000}"/>
    <cellStyle name="Normal 10 2 6 2 2" xfId="11970" xr:uid="{88736543-4190-4D28-9E65-2FF96A2DA0A4}"/>
    <cellStyle name="Normal 10 2 6 3" xfId="11194" xr:uid="{F74FFB42-F62A-45A4-ABF6-93FE070F3E21}"/>
    <cellStyle name="Normal 10 2 7" xfId="2925" xr:uid="{00000000-0005-0000-0000-0000D9130000}"/>
    <cellStyle name="Normal 10 2 7 2" xfId="6105" xr:uid="{00000000-0005-0000-0000-0000DA130000}"/>
    <cellStyle name="Normal 10 2 7 2 2" xfId="11971" xr:uid="{CCF51E99-F196-4A09-9843-C716328FCDA5}"/>
    <cellStyle name="Normal 10 2 7 3" xfId="11195" xr:uid="{AEBC70E8-769F-470F-9CA6-A07A8D9C0C6D}"/>
    <cellStyle name="Normal 10 2 8" xfId="2926" xr:uid="{00000000-0005-0000-0000-0000DB130000}"/>
    <cellStyle name="Normal 10 2 8 2" xfId="6106" xr:uid="{00000000-0005-0000-0000-0000DC130000}"/>
    <cellStyle name="Normal 10 2 8 2 2" xfId="11972" xr:uid="{20819C4B-B45B-4F46-A25B-926E6B57288F}"/>
    <cellStyle name="Normal 10 2 8 3" xfId="11196" xr:uid="{5434ECAB-9144-4A17-BE9F-B521A93EB118}"/>
    <cellStyle name="Normal 10 2 9" xfId="2927" xr:uid="{00000000-0005-0000-0000-0000DD130000}"/>
    <cellStyle name="Normal 10 2 9 2" xfId="6107" xr:uid="{00000000-0005-0000-0000-0000DE130000}"/>
    <cellStyle name="Normal 10 2 9 2 2" xfId="11973" xr:uid="{10EE3EC4-B329-4A4D-8934-9A592315E343}"/>
    <cellStyle name="Normal 10 2 9 3" xfId="11197" xr:uid="{E24544AE-F905-4791-87F7-FFDA0A70487B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3" xfId="4992" xr:uid="{00000000-0005-0000-0000-0000E2130000}"/>
    <cellStyle name="Normal 10 3 3" xfId="4993" xr:uid="{00000000-0005-0000-0000-0000E3130000}"/>
    <cellStyle name="Normal 10 3 4" xfId="4994" xr:uid="{00000000-0005-0000-0000-0000E4130000}"/>
    <cellStyle name="Normal 10 3 5" xfId="6108" xr:uid="{00000000-0005-0000-0000-0000E5130000}"/>
    <cellStyle name="Normal 10 3 5 2" xfId="11974" xr:uid="{AF217435-AC7F-4966-8F61-0E663BDDBCE1}"/>
    <cellStyle name="Normal 10 3 6" xfId="2928" xr:uid="{00000000-0005-0000-0000-0000E6130000}"/>
    <cellStyle name="Normal 10 3 6 2" xfId="11198" xr:uid="{E7CE0D19-B61C-4551-B5C9-89C511A5E482}"/>
    <cellStyle name="Normal 10 4" xfId="911" xr:uid="{00000000-0005-0000-0000-0000E7130000}"/>
    <cellStyle name="Normal 10 4 2" xfId="4995" xr:uid="{00000000-0005-0000-0000-0000E8130000}"/>
    <cellStyle name="Normal 10 4 3" xfId="4996" xr:uid="{00000000-0005-0000-0000-0000E9130000}"/>
    <cellStyle name="Normal 10 4 4" xfId="6109" xr:uid="{00000000-0005-0000-0000-0000EA130000}"/>
    <cellStyle name="Normal 10 4 4 2" xfId="11975" xr:uid="{6B4BEC34-CD21-455E-BC54-D766D041285D}"/>
    <cellStyle name="Normal 10 4 5" xfId="2929" xr:uid="{00000000-0005-0000-0000-0000EB130000}"/>
    <cellStyle name="Normal 10 4 5 2" xfId="11199" xr:uid="{F46E74A0-4AEA-404A-8C73-84F5954B1F62}"/>
    <cellStyle name="Normal 10 5" xfId="912" xr:uid="{00000000-0005-0000-0000-0000EC130000}"/>
    <cellStyle name="Normal 10 5 2" xfId="6110" xr:uid="{00000000-0005-0000-0000-0000ED130000}"/>
    <cellStyle name="Normal 10 5 2 2" xfId="11976" xr:uid="{946949AC-D896-4571-8D90-0795EC52B734}"/>
    <cellStyle name="Normal 10 5 3" xfId="2930" xr:uid="{00000000-0005-0000-0000-0000EE130000}"/>
    <cellStyle name="Normal 10 5 3 2" xfId="11200" xr:uid="{EDCC2E10-EB93-4A60-B9E5-C97813B5C732}"/>
    <cellStyle name="Normal 10 5 4" xfId="10918" xr:uid="{06C70E8B-1276-4A91-84F1-5D89F66FE1AA}"/>
    <cellStyle name="Normal 10 6" xfId="2931" xr:uid="{00000000-0005-0000-0000-0000EF130000}"/>
    <cellStyle name="Normal 10 6 2" xfId="6111" xr:uid="{00000000-0005-0000-0000-0000F0130000}"/>
    <cellStyle name="Normal 10 6 2 2" xfId="11977" xr:uid="{D6E0C101-8E93-4D21-ACA4-193D61D357E7}"/>
    <cellStyle name="Normal 10 6 3" xfId="11201" xr:uid="{94D9445F-9562-43CB-90E9-B6CE2A258C4D}"/>
    <cellStyle name="Normal 10 7" xfId="2932" xr:uid="{00000000-0005-0000-0000-0000F1130000}"/>
    <cellStyle name="Normal 10 7 2" xfId="6112" xr:uid="{00000000-0005-0000-0000-0000F2130000}"/>
    <cellStyle name="Normal 10 7 2 2" xfId="11978" xr:uid="{D3E8A6EA-9D45-48A1-B3CD-C705381766D0}"/>
    <cellStyle name="Normal 10 7 3" xfId="11202" xr:uid="{BD31002C-6826-445C-BD3A-EB402ACDCE1A}"/>
    <cellStyle name="Normal 10 8" xfId="2933" xr:uid="{00000000-0005-0000-0000-0000F3130000}"/>
    <cellStyle name="Normal 10 8 2" xfId="6113" xr:uid="{00000000-0005-0000-0000-0000F4130000}"/>
    <cellStyle name="Normal 10 8 2 2" xfId="11979" xr:uid="{371EF350-11E1-4140-B767-925C8655777B}"/>
    <cellStyle name="Normal 10 8 3" xfId="11203" xr:uid="{ECA248D1-49B2-4D65-8E4E-B81C1B8C18E5}"/>
    <cellStyle name="Normal 10 9" xfId="2934" xr:uid="{00000000-0005-0000-0000-0000F5130000}"/>
    <cellStyle name="Normal 10 9 2" xfId="6114" xr:uid="{00000000-0005-0000-0000-0000F6130000}"/>
    <cellStyle name="Normal 10 9 2 2" xfId="11980" xr:uid="{87071C29-F55F-46BC-8785-DD635162B3B1}"/>
    <cellStyle name="Normal 10 9 3" xfId="11204" xr:uid="{17FBCEDD-9A71-445E-B845-B1F420797DD9}"/>
    <cellStyle name="Normal 10_2008 ออนไลน์ แอสเซ็ท" xfId="2935" xr:uid="{00000000-0005-0000-0000-0000F7130000}"/>
    <cellStyle name="Normal 100" xfId="4997" xr:uid="{00000000-0005-0000-0000-0000F8130000}"/>
    <cellStyle name="Normal 101" xfId="4998" xr:uid="{00000000-0005-0000-0000-0000F9130000}"/>
    <cellStyle name="Normal 102" xfId="4999" xr:uid="{00000000-0005-0000-0000-0000FA130000}"/>
    <cellStyle name="Normal 103" xfId="5000" xr:uid="{00000000-0005-0000-0000-0000FB130000}"/>
    <cellStyle name="Normal 104" xfId="1467" xr:uid="{00000000-0005-0000-0000-0000FC130000}"/>
    <cellStyle name="Normal 105" xfId="4363" xr:uid="{00000000-0005-0000-0000-0000FD130000}"/>
    <cellStyle name="Normal 106" xfId="7946" xr:uid="{00000000-0005-0000-0000-0000FE130000}"/>
    <cellStyle name="Normal 107" xfId="3840" xr:uid="{00000000-0005-0000-0000-0000FF130000}"/>
    <cellStyle name="Normal 108" xfId="7664" xr:uid="{00000000-0005-0000-0000-000000140000}"/>
    <cellStyle name="Normal 109" xfId="7382" xr:uid="{00000000-0005-0000-0000-0000011400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3" xfId="5003" xr:uid="{00000000-0005-0000-0000-000007140000}"/>
    <cellStyle name="Normal 11 2 2 3" xfId="5004" xr:uid="{00000000-0005-0000-0000-000008140000}"/>
    <cellStyle name="Normal 11 2 2 4" xfId="5005" xr:uid="{00000000-0005-0000-0000-000009140000}"/>
    <cellStyle name="Normal 11 2 3" xfId="5006" xr:uid="{00000000-0005-0000-0000-00000A140000}"/>
    <cellStyle name="Normal 11 2 3 2" xfId="5007" xr:uid="{00000000-0005-0000-0000-00000B140000}"/>
    <cellStyle name="Normal 11 2 3 3" xfId="5008" xr:uid="{00000000-0005-0000-0000-00000C140000}"/>
    <cellStyle name="Normal 11 2 4" xfId="5009" xr:uid="{00000000-0005-0000-0000-00000D140000}"/>
    <cellStyle name="Normal 11 2 5" xfId="5010" xr:uid="{00000000-0005-0000-0000-00000E140000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3" xfId="5013" xr:uid="{00000000-0005-0000-0000-000014140000}"/>
    <cellStyle name="Normal 11 3 3" xfId="5014" xr:uid="{00000000-0005-0000-0000-000015140000}"/>
    <cellStyle name="Normal 11 3 4" xfId="5015" xr:uid="{00000000-0005-0000-0000-000016140000}"/>
    <cellStyle name="Normal 11 4" xfId="915" xr:uid="{00000000-0005-0000-0000-000017140000}"/>
    <cellStyle name="Normal 11 4 2" xfId="5016" xr:uid="{00000000-0005-0000-0000-000018140000}"/>
    <cellStyle name="Normal 11 4 3" xfId="5017" xr:uid="{00000000-0005-0000-0000-000019140000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7" xfId="5019" xr:uid="{00000000-0005-0000-0000-00001D140000}"/>
    <cellStyle name="Normal 11_2009 WP" xfId="2940" xr:uid="{00000000-0005-0000-0000-00001E14000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0 2 2" xfId="11982" xr:uid="{1D282799-1B28-46D8-A2BF-908E1B566D43}"/>
    <cellStyle name="Normal 12 10 3" xfId="11206" xr:uid="{BFA12D46-F550-4D9F-BDC0-08ED64D94ED5}"/>
    <cellStyle name="Normal 12 11" xfId="6115" xr:uid="{00000000-0005-0000-0000-000025140000}"/>
    <cellStyle name="Normal 12 11 2" xfId="11981" xr:uid="{CB2B439F-0AC6-4318-8B52-56FAF18761DE}"/>
    <cellStyle name="Normal 12 12" xfId="2941" xr:uid="{00000000-0005-0000-0000-000026140000}"/>
    <cellStyle name="Normal 12 12 2" xfId="11205" xr:uid="{C2650BBD-CF36-4179-BC03-AA3D9BCE8889}"/>
    <cellStyle name="Normal 12 13" xfId="10919" xr:uid="{FE30FC03-0068-4B14-848C-C234F2737E48}"/>
    <cellStyle name="Normal 12 2" xfId="918" xr:uid="{00000000-0005-0000-0000-000027140000}"/>
    <cellStyle name="Normal 12 2 10" xfId="6117" xr:uid="{00000000-0005-0000-0000-000028140000}"/>
    <cellStyle name="Normal 12 2 10 2" xfId="11983" xr:uid="{CA19864B-A279-4D5C-8D68-0ADEB70C1C98}"/>
    <cellStyle name="Normal 12 2 11" xfId="2943" xr:uid="{00000000-0005-0000-0000-000029140000}"/>
    <cellStyle name="Normal 12 2 11 2" xfId="11207" xr:uid="{B27DE520-754C-426F-8BF3-FF6D2BA1F833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3" xfId="5025" xr:uid="{00000000-0005-0000-0000-00002D140000}"/>
    <cellStyle name="Normal 12 2 2 3" xfId="5026" xr:uid="{00000000-0005-0000-0000-00002E140000}"/>
    <cellStyle name="Normal 12 2 2 4" xfId="5027" xr:uid="{00000000-0005-0000-0000-00002F140000}"/>
    <cellStyle name="Normal 12 2 2 5" xfId="6118" xr:uid="{00000000-0005-0000-0000-000030140000}"/>
    <cellStyle name="Normal 12 2 2 5 2" xfId="11984" xr:uid="{2F0F04D2-F63A-46A6-891C-ABBAFE13CC13}"/>
    <cellStyle name="Normal 12 2 2 6" xfId="11208" xr:uid="{0812F2CF-F551-49AC-93EC-0315D199F497}"/>
    <cellStyle name="Normal 12 2 3" xfId="2945" xr:uid="{00000000-0005-0000-0000-000031140000}"/>
    <cellStyle name="Normal 12 2 3 2" xfId="5028" xr:uid="{00000000-0005-0000-0000-000032140000}"/>
    <cellStyle name="Normal 12 2 3 3" xfId="5029" xr:uid="{00000000-0005-0000-0000-000033140000}"/>
    <cellStyle name="Normal 12 2 3 4" xfId="6119" xr:uid="{00000000-0005-0000-0000-000034140000}"/>
    <cellStyle name="Normal 12 2 3 4 2" xfId="11985" xr:uid="{8F9D021D-18D2-44FC-826C-DD2D9E73643B}"/>
    <cellStyle name="Normal 12 2 3 5" xfId="11209" xr:uid="{D5D31907-BCB9-4ABA-83D8-2131B569AF7F}"/>
    <cellStyle name="Normal 12 2 4" xfId="2946" xr:uid="{00000000-0005-0000-0000-000035140000}"/>
    <cellStyle name="Normal 12 2 4 2" xfId="6120" xr:uid="{00000000-0005-0000-0000-000036140000}"/>
    <cellStyle name="Normal 12 2 4 2 2" xfId="11986" xr:uid="{4515EA88-8CD9-4DF1-909F-5E37B40810DE}"/>
    <cellStyle name="Normal 12 2 4 3" xfId="11210" xr:uid="{39438477-1DA8-4351-830C-0BF509352F2D}"/>
    <cellStyle name="Normal 12 2 5" xfId="2947" xr:uid="{00000000-0005-0000-0000-000037140000}"/>
    <cellStyle name="Normal 12 2 5 2" xfId="6121" xr:uid="{00000000-0005-0000-0000-000038140000}"/>
    <cellStyle name="Normal 12 2 5 2 2" xfId="11987" xr:uid="{3083403B-37F7-4C75-A51F-02AAC219DDBE}"/>
    <cellStyle name="Normal 12 2 5 3" xfId="11211" xr:uid="{7C70FA53-F747-4F2A-990C-EC7B6905F879}"/>
    <cellStyle name="Normal 12 2 6" xfId="2948" xr:uid="{00000000-0005-0000-0000-000039140000}"/>
    <cellStyle name="Normal 12 2 6 2" xfId="6122" xr:uid="{00000000-0005-0000-0000-00003A140000}"/>
    <cellStyle name="Normal 12 2 6 2 2" xfId="11988" xr:uid="{7128B7EC-6231-4457-B770-AF2FF87CDDD3}"/>
    <cellStyle name="Normal 12 2 6 3" xfId="11212" xr:uid="{25A956D6-354E-47B9-80CA-0FB080B5AE4C}"/>
    <cellStyle name="Normal 12 2 7" xfId="2949" xr:uid="{00000000-0005-0000-0000-00003B140000}"/>
    <cellStyle name="Normal 12 2 7 2" xfId="6123" xr:uid="{00000000-0005-0000-0000-00003C140000}"/>
    <cellStyle name="Normal 12 2 7 2 2" xfId="11989" xr:uid="{7393435A-AB0D-451B-8ADC-D0F48336872B}"/>
    <cellStyle name="Normal 12 2 7 3" xfId="11213" xr:uid="{FC5774E1-578A-4055-B4CC-9CA83608ED52}"/>
    <cellStyle name="Normal 12 2 8" xfId="2950" xr:uid="{00000000-0005-0000-0000-00003D140000}"/>
    <cellStyle name="Normal 12 2 8 2" xfId="6124" xr:uid="{00000000-0005-0000-0000-00003E140000}"/>
    <cellStyle name="Normal 12 2 8 2 2" xfId="11990" xr:uid="{FF9914A4-5315-46A3-83A8-75CB73AD3112}"/>
    <cellStyle name="Normal 12 2 8 3" xfId="11214" xr:uid="{00C73A2A-7F47-41A6-ABBE-1C9647E64DCA}"/>
    <cellStyle name="Normal 12 2 9" xfId="2951" xr:uid="{00000000-0005-0000-0000-00003F140000}"/>
    <cellStyle name="Normal 12 2 9 2" xfId="6125" xr:uid="{00000000-0005-0000-0000-000040140000}"/>
    <cellStyle name="Normal 12 2 9 2 2" xfId="11991" xr:uid="{8AD42B56-6773-425B-B225-864BF979202F}"/>
    <cellStyle name="Normal 12 2 9 3" xfId="11215" xr:uid="{204676EF-1C24-4873-A84E-E815ADC00E4C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3" xfId="5032" xr:uid="{00000000-0005-0000-0000-000045140000}"/>
    <cellStyle name="Normal 12 3 3" xfId="5033" xr:uid="{00000000-0005-0000-0000-000046140000}"/>
    <cellStyle name="Normal 12 3 4" xfId="5034" xr:uid="{00000000-0005-0000-0000-000047140000}"/>
    <cellStyle name="Normal 12 3 5" xfId="6126" xr:uid="{00000000-0005-0000-0000-000048140000}"/>
    <cellStyle name="Normal 12 3 5 2" xfId="11992" xr:uid="{D33E5808-ECEA-40F0-8DE9-95DF57EC6CC7}"/>
    <cellStyle name="Normal 12 3 6" xfId="2953" xr:uid="{00000000-0005-0000-0000-000049140000}"/>
    <cellStyle name="Normal 12 3 6 2" xfId="11216" xr:uid="{8A50E7EB-F323-4E9E-8856-AF8A87C5BFF4}"/>
    <cellStyle name="Normal 12 4" xfId="2954" xr:uid="{00000000-0005-0000-0000-00004A140000}"/>
    <cellStyle name="Normal 12 4 2" xfId="5035" xr:uid="{00000000-0005-0000-0000-00004B140000}"/>
    <cellStyle name="Normal 12 4 3" xfId="5036" xr:uid="{00000000-0005-0000-0000-00004C140000}"/>
    <cellStyle name="Normal 12 4 4" xfId="6127" xr:uid="{00000000-0005-0000-0000-00004D140000}"/>
    <cellStyle name="Normal 12 4 4 2" xfId="11993" xr:uid="{1B20AF90-F8B2-4AD3-86C4-9EFDC5122477}"/>
    <cellStyle name="Normal 12 4 5" xfId="11217" xr:uid="{484692D0-26CC-4C4C-A598-556219B51F7E}"/>
    <cellStyle name="Normal 12 5" xfId="2955" xr:uid="{00000000-0005-0000-0000-00004E140000}"/>
    <cellStyle name="Normal 12 5 2" xfId="6128" xr:uid="{00000000-0005-0000-0000-00004F140000}"/>
    <cellStyle name="Normal 12 5 2 2" xfId="11994" xr:uid="{8234B1A5-A4CD-442B-8953-31AE4837CD48}"/>
    <cellStyle name="Normal 12 5 3" xfId="11218" xr:uid="{1AD329C6-ECC3-45A1-9082-6F901D86CD91}"/>
    <cellStyle name="Normal 12 6" xfId="2956" xr:uid="{00000000-0005-0000-0000-000050140000}"/>
    <cellStyle name="Normal 12 6 2" xfId="6129" xr:uid="{00000000-0005-0000-0000-000051140000}"/>
    <cellStyle name="Normal 12 6 2 2" xfId="11995" xr:uid="{DD4A59DC-F12C-43C7-BC16-CF65E52E734E}"/>
    <cellStyle name="Normal 12 6 3" xfId="11219" xr:uid="{74C62812-95C6-44DD-BEC9-316F5521688C}"/>
    <cellStyle name="Normal 12 7" xfId="2957" xr:uid="{00000000-0005-0000-0000-000052140000}"/>
    <cellStyle name="Normal 12 7 2" xfId="6130" xr:uid="{00000000-0005-0000-0000-000053140000}"/>
    <cellStyle name="Normal 12 7 2 2" xfId="11996" xr:uid="{31AB0583-A658-4C2B-8E59-135A3773C4E1}"/>
    <cellStyle name="Normal 12 7 3" xfId="11220" xr:uid="{5A68F6A3-219F-4EBD-B59C-3256B7E097E2}"/>
    <cellStyle name="Normal 12 8" xfId="2958" xr:uid="{00000000-0005-0000-0000-000054140000}"/>
    <cellStyle name="Normal 12 8 2" xfId="6131" xr:uid="{00000000-0005-0000-0000-000055140000}"/>
    <cellStyle name="Normal 12 8 2 2" xfId="11997" xr:uid="{667B8655-6005-4C14-9D8A-F180F88FF34F}"/>
    <cellStyle name="Normal 12 8 3" xfId="11221" xr:uid="{34DC206D-8BB0-49EE-BA85-024A816FFE33}"/>
    <cellStyle name="Normal 12 9" xfId="2959" xr:uid="{00000000-0005-0000-0000-000056140000}"/>
    <cellStyle name="Normal 12 9 2" xfId="6132" xr:uid="{00000000-0005-0000-0000-000057140000}"/>
    <cellStyle name="Normal 12 9 2 2" xfId="11998" xr:uid="{B386D498-B7D8-4067-AB2A-D6C395C031CC}"/>
    <cellStyle name="Normal 12 9 3" xfId="11222" xr:uid="{A1D48949-45D8-46FC-951B-30C745529D64}"/>
    <cellStyle name="Normal 12_2009 WP Online" xfId="2960" xr:uid="{00000000-0005-0000-0000-000058140000}"/>
    <cellStyle name="Normal 121" xfId="10889" xr:uid="{00000000-0005-0000-0000-000059140000}"/>
    <cellStyle name="Normal 122" xfId="10890" xr:uid="{00000000-0005-0000-0000-00005A140000}"/>
    <cellStyle name="Normal 123" xfId="10891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0 2 2" xfId="12000" xr:uid="{CF9E43FE-87CF-4F3C-86DF-CFC35DAB2A89}"/>
    <cellStyle name="Normal 13 10 3" xfId="11224" xr:uid="{BE8EA518-C16F-4E5A-A8A2-1550FCABE234}"/>
    <cellStyle name="Normal 13 11" xfId="2963" xr:uid="{00000000-0005-0000-0000-00005F140000}"/>
    <cellStyle name="Normal 13 12" xfId="6133" xr:uid="{00000000-0005-0000-0000-000060140000}"/>
    <cellStyle name="Normal 13 12 2" xfId="11999" xr:uid="{3D6EB000-823C-45E1-AC88-1C5DECBB49F6}"/>
    <cellStyle name="Normal 13 13" xfId="2961" xr:uid="{00000000-0005-0000-0000-000061140000}"/>
    <cellStyle name="Normal 13 13 2" xfId="11223" xr:uid="{91C61CBB-A4CE-4315-B0BD-80AA3455D942}"/>
    <cellStyle name="Normal 13 2" xfId="921" xr:uid="{00000000-0005-0000-0000-000062140000}"/>
    <cellStyle name="Normal 13 2 10" xfId="6135" xr:uid="{00000000-0005-0000-0000-000063140000}"/>
    <cellStyle name="Normal 13 2 10 2" xfId="12001" xr:uid="{F0C90C91-995F-4FCB-A700-A5A6508F6699}"/>
    <cellStyle name="Normal 13 2 11" xfId="2964" xr:uid="{00000000-0005-0000-0000-000064140000}"/>
    <cellStyle name="Normal 13 2 11 2" xfId="11225" xr:uid="{57F52735-FE6A-4BED-A6BD-5D4C8B0106B2}"/>
    <cellStyle name="Normal 13 2 12" xfId="10920" xr:uid="{6D418AE5-37A4-4F82-A9BD-9ECBEC87BA65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3" xfId="5039" xr:uid="{00000000-0005-0000-0000-000068140000}"/>
    <cellStyle name="Normal 13 2 2 3" xfId="5040" xr:uid="{00000000-0005-0000-0000-000069140000}"/>
    <cellStyle name="Normal 13 2 2 4" xfId="5041" xr:uid="{00000000-0005-0000-0000-00006A140000}"/>
    <cellStyle name="Normal 13 2 2 5" xfId="6136" xr:uid="{00000000-0005-0000-0000-00006B140000}"/>
    <cellStyle name="Normal 13 2 2 5 2" xfId="12002" xr:uid="{E5DDC461-27F1-43A0-B4BC-79A38EE25588}"/>
    <cellStyle name="Normal 13 2 2 6" xfId="11226" xr:uid="{8931CF1D-DDD4-44A3-B4D9-C2A24995A07B}"/>
    <cellStyle name="Normal 13 2 3" xfId="2966" xr:uid="{00000000-0005-0000-0000-00006C140000}"/>
    <cellStyle name="Normal 13 2 3 2" xfId="5042" xr:uid="{00000000-0005-0000-0000-00006D140000}"/>
    <cellStyle name="Normal 13 2 3 3" xfId="5043" xr:uid="{00000000-0005-0000-0000-00006E140000}"/>
    <cellStyle name="Normal 13 2 3 4" xfId="6137" xr:uid="{00000000-0005-0000-0000-00006F140000}"/>
    <cellStyle name="Normal 13 2 3 4 2" xfId="12003" xr:uid="{EA553D0A-1C07-4A22-B617-886D04E766A9}"/>
    <cellStyle name="Normal 13 2 3 5" xfId="11227" xr:uid="{904AF5AB-A50A-4326-A051-D5904175970C}"/>
    <cellStyle name="Normal 13 2 4" xfId="2967" xr:uid="{00000000-0005-0000-0000-000070140000}"/>
    <cellStyle name="Normal 13 2 4 2" xfId="6138" xr:uid="{00000000-0005-0000-0000-000071140000}"/>
    <cellStyle name="Normal 13 2 4 2 2" xfId="12004" xr:uid="{C5E3727E-2090-40EF-B00B-1CF85ED71EED}"/>
    <cellStyle name="Normal 13 2 4 3" xfId="11228" xr:uid="{49CCEA8F-567A-48A1-9078-9AE70EF97ECF}"/>
    <cellStyle name="Normal 13 2 5" xfId="2968" xr:uid="{00000000-0005-0000-0000-000072140000}"/>
    <cellStyle name="Normal 13 2 5 2" xfId="6139" xr:uid="{00000000-0005-0000-0000-000073140000}"/>
    <cellStyle name="Normal 13 2 5 2 2" xfId="12005" xr:uid="{5479BFB9-8CF0-4EF6-B328-EC4EC9CF6474}"/>
    <cellStyle name="Normal 13 2 5 3" xfId="11229" xr:uid="{CE6F2A8E-3A45-48E6-8756-169D855EF4E3}"/>
    <cellStyle name="Normal 13 2 6" xfId="2969" xr:uid="{00000000-0005-0000-0000-000074140000}"/>
    <cellStyle name="Normal 13 2 6 2" xfId="6140" xr:uid="{00000000-0005-0000-0000-000075140000}"/>
    <cellStyle name="Normal 13 2 6 2 2" xfId="12006" xr:uid="{BA901C30-8888-4FCB-A6C2-A99E8210F547}"/>
    <cellStyle name="Normal 13 2 6 3" xfId="11230" xr:uid="{A6CB0C0B-549B-49ED-83F3-547B668BC89C}"/>
    <cellStyle name="Normal 13 2 7" xfId="2970" xr:uid="{00000000-0005-0000-0000-000076140000}"/>
    <cellStyle name="Normal 13 2 7 2" xfId="6141" xr:uid="{00000000-0005-0000-0000-000077140000}"/>
    <cellStyle name="Normal 13 2 7 2 2" xfId="12007" xr:uid="{5454163A-2CCD-489E-81BD-CE7EE30232C1}"/>
    <cellStyle name="Normal 13 2 7 3" xfId="11231" xr:uid="{A258419F-FBFB-4AE7-BC30-F4E3EC3F6230}"/>
    <cellStyle name="Normal 13 2 8" xfId="2971" xr:uid="{00000000-0005-0000-0000-000078140000}"/>
    <cellStyle name="Normal 13 2 8 2" xfId="6142" xr:uid="{00000000-0005-0000-0000-000079140000}"/>
    <cellStyle name="Normal 13 2 8 2 2" xfId="12008" xr:uid="{8A6B653B-36D1-4738-A904-FF5F962FFE04}"/>
    <cellStyle name="Normal 13 2 8 3" xfId="11232" xr:uid="{4385DA2E-DA74-475D-924C-407270D6E8BC}"/>
    <cellStyle name="Normal 13 2 9" xfId="2972" xr:uid="{00000000-0005-0000-0000-00007A140000}"/>
    <cellStyle name="Normal 13 2 9 2" xfId="6143" xr:uid="{00000000-0005-0000-0000-00007B140000}"/>
    <cellStyle name="Normal 13 2 9 2 2" xfId="12009" xr:uid="{2B0CD266-F842-4090-91D8-A732DEC935FB}"/>
    <cellStyle name="Normal 13 2 9 3" xfId="11233" xr:uid="{1699C564-42E7-41A5-82B5-319965D86B61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3" xfId="5046" xr:uid="{00000000-0005-0000-0000-00007F140000}"/>
    <cellStyle name="Normal 13 3 3" xfId="5047" xr:uid="{00000000-0005-0000-0000-000080140000}"/>
    <cellStyle name="Normal 13 3 4" xfId="5048" xr:uid="{00000000-0005-0000-0000-000081140000}"/>
    <cellStyle name="Normal 13 3 5" xfId="6144" xr:uid="{00000000-0005-0000-0000-000082140000}"/>
    <cellStyle name="Normal 13 3 5 2" xfId="12010" xr:uid="{0ABD3FF3-48B4-49B9-B5A4-D06E3C1D1E3F}"/>
    <cellStyle name="Normal 13 3 6" xfId="2973" xr:uid="{00000000-0005-0000-0000-000083140000}"/>
    <cellStyle name="Normal 13 3 6 2" xfId="11234" xr:uid="{2293C6B2-878F-4852-A052-7EB8E122189D}"/>
    <cellStyle name="Normal 13 3 7" xfId="10921" xr:uid="{041DE41A-C399-40A4-B933-C4B9F60B7AEA}"/>
    <cellStyle name="Normal 13 4" xfId="2974" xr:uid="{00000000-0005-0000-0000-000084140000}"/>
    <cellStyle name="Normal 13 4 2" xfId="5049" xr:uid="{00000000-0005-0000-0000-000085140000}"/>
    <cellStyle name="Normal 13 4 3" xfId="5050" xr:uid="{00000000-0005-0000-0000-000086140000}"/>
    <cellStyle name="Normal 13 4 4" xfId="6145" xr:uid="{00000000-0005-0000-0000-000087140000}"/>
    <cellStyle name="Normal 13 4 4 2" xfId="12011" xr:uid="{A78BC746-549D-4D5A-B770-B9A43DD28157}"/>
    <cellStyle name="Normal 13 4 5" xfId="11235" xr:uid="{EB48B052-10B5-4C6F-AC93-F50C6D11ED93}"/>
    <cellStyle name="Normal 13 5" xfId="2975" xr:uid="{00000000-0005-0000-0000-000088140000}"/>
    <cellStyle name="Normal 13 5 2" xfId="6146" xr:uid="{00000000-0005-0000-0000-000089140000}"/>
    <cellStyle name="Normal 13 5 2 2" xfId="12012" xr:uid="{EA160C1C-8E41-400E-83A2-256B5DA1B054}"/>
    <cellStyle name="Normal 13 5 3" xfId="11236" xr:uid="{1E09C35B-968F-4C3E-8BC5-3C94CED8EF52}"/>
    <cellStyle name="Normal 13 6" xfId="2976" xr:uid="{00000000-0005-0000-0000-00008A140000}"/>
    <cellStyle name="Normal 13 6 2" xfId="6147" xr:uid="{00000000-0005-0000-0000-00008B140000}"/>
    <cellStyle name="Normal 13 6 2 2" xfId="12013" xr:uid="{67C35B1C-9104-41E7-841F-55CBA7D2ACA7}"/>
    <cellStyle name="Normal 13 6 3" xfId="11237" xr:uid="{62F66910-228A-40E3-BCE2-4C4E345D3D83}"/>
    <cellStyle name="Normal 13 7" xfId="2977" xr:uid="{00000000-0005-0000-0000-00008C140000}"/>
    <cellStyle name="Normal 13 7 2" xfId="6148" xr:uid="{00000000-0005-0000-0000-00008D140000}"/>
    <cellStyle name="Normal 13 7 2 2" xfId="12014" xr:uid="{E670A8DB-5226-4933-8FDD-F58F62EA21D0}"/>
    <cellStyle name="Normal 13 7 3" xfId="11238" xr:uid="{5E73B672-6D2B-4653-8927-E3FDE8D69C3B}"/>
    <cellStyle name="Normal 13 8" xfId="2978" xr:uid="{00000000-0005-0000-0000-00008E140000}"/>
    <cellStyle name="Normal 13 8 2" xfId="6149" xr:uid="{00000000-0005-0000-0000-00008F140000}"/>
    <cellStyle name="Normal 13 8 2 2" xfId="12015" xr:uid="{D8A13FC0-70BD-48AD-81CD-5C284DFE169C}"/>
    <cellStyle name="Normal 13 8 3" xfId="11239" xr:uid="{057A621F-95C2-41CA-BD11-92B6150BFF67}"/>
    <cellStyle name="Normal 13 9" xfId="2979" xr:uid="{00000000-0005-0000-0000-000090140000}"/>
    <cellStyle name="Normal 13 9 2" xfId="6150" xr:uid="{00000000-0005-0000-0000-000091140000}"/>
    <cellStyle name="Normal 13 9 2 2" xfId="12016" xr:uid="{22FDF9B2-ABF0-4225-9987-1DF5361483F9}"/>
    <cellStyle name="Normal 13 9 3" xfId="11240" xr:uid="{C757B170-D36F-4582-853B-6D72968252AA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3" xfId="5053" xr:uid="{00000000-0005-0000-0000-000099140000}"/>
    <cellStyle name="Normal 14 2 2 3" xfId="5054" xr:uid="{00000000-0005-0000-0000-00009A140000}"/>
    <cellStyle name="Normal 14 2 2 4" xfId="5055" xr:uid="{00000000-0005-0000-0000-00009B140000}"/>
    <cellStyle name="Normal 14 2 3" xfId="5056" xr:uid="{00000000-0005-0000-0000-00009C140000}"/>
    <cellStyle name="Normal 14 2 3 2" xfId="5057" xr:uid="{00000000-0005-0000-0000-00009D140000}"/>
    <cellStyle name="Normal 14 2 3 3" xfId="5058" xr:uid="{00000000-0005-0000-0000-00009E140000}"/>
    <cellStyle name="Normal 14 2 4" xfId="5059" xr:uid="{00000000-0005-0000-0000-00009F140000}"/>
    <cellStyle name="Normal 14 2 5" xfId="5060" xr:uid="{00000000-0005-0000-0000-0000A0140000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3" xfId="5063" xr:uid="{00000000-0005-0000-0000-0000A5140000}"/>
    <cellStyle name="Normal 14 3 3" xfId="5064" xr:uid="{00000000-0005-0000-0000-0000A6140000}"/>
    <cellStyle name="Normal 14 3 4" xfId="5065" xr:uid="{00000000-0005-0000-0000-0000A7140000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3" xfId="5067" xr:uid="{00000000-0005-0000-0000-0000AB140000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2 2 2" xfId="12354" xr:uid="{DDD14300-5476-442A-A230-F4E0871787CE}"/>
    <cellStyle name="Normal 143 2 3" xfId="11733" xr:uid="{C2C58923-D4FD-4C0D-AADF-292DDC29ABD5}"/>
    <cellStyle name="Normal 143 3" xfId="6494" xr:uid="{00000000-0005-0000-0000-0000B5140000}"/>
    <cellStyle name="Normal 143 3 2" xfId="12353" xr:uid="{785AC9A8-D1D7-41AC-B372-8460E1F940D1}"/>
    <cellStyle name="Normal 143 4" xfId="11732" xr:uid="{56DE62F6-BD93-4097-8DD5-AD0370FD0B04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3" xfId="5072" xr:uid="{00000000-0005-0000-0000-0000BB140000}"/>
    <cellStyle name="Normal 15 2 2 3" xfId="5073" xr:uid="{00000000-0005-0000-0000-0000BC140000}"/>
    <cellStyle name="Normal 15 2 2 4" xfId="5074" xr:uid="{00000000-0005-0000-0000-0000BD140000}"/>
    <cellStyle name="Normal 15 2 3" xfId="2992" xr:uid="{00000000-0005-0000-0000-0000BE140000}"/>
    <cellStyle name="Normal 15 2 3 2" xfId="5075" xr:uid="{00000000-0005-0000-0000-0000BF140000}"/>
    <cellStyle name="Normal 15 2 3 3" xfId="5076" xr:uid="{00000000-0005-0000-0000-0000C0140000}"/>
    <cellStyle name="Normal 15 2 4" xfId="5077" xr:uid="{00000000-0005-0000-0000-0000C1140000}"/>
    <cellStyle name="Normal 15 2 5" xfId="5078" xr:uid="{00000000-0005-0000-0000-0000C2140000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3" xfId="5081" xr:uid="{00000000-0005-0000-0000-0000C7140000}"/>
    <cellStyle name="Normal 15 3 3" xfId="5082" xr:uid="{00000000-0005-0000-0000-0000C8140000}"/>
    <cellStyle name="Normal 15 3 4" xfId="5083" xr:uid="{00000000-0005-0000-0000-0000C9140000}"/>
    <cellStyle name="Normal 15 4" xfId="5084" xr:uid="{00000000-0005-0000-0000-0000CA140000}"/>
    <cellStyle name="Normal 15 4 2" xfId="5085" xr:uid="{00000000-0005-0000-0000-0000CB140000}"/>
    <cellStyle name="Normal 15 4 3" xfId="5086" xr:uid="{00000000-0005-0000-0000-0000CC140000}"/>
    <cellStyle name="Normal 15 5" xfId="5087" xr:uid="{00000000-0005-0000-0000-0000CD140000}"/>
    <cellStyle name="Normal 15 6" xfId="5088" xr:uid="{00000000-0005-0000-0000-0000CE140000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3" xfId="5091" xr:uid="{00000000-0005-0000-0000-0000D5140000}"/>
    <cellStyle name="Normal 16 2 2 3" xfId="5092" xr:uid="{00000000-0005-0000-0000-0000D6140000}"/>
    <cellStyle name="Normal 16 2 2 4" xfId="5093" xr:uid="{00000000-0005-0000-0000-0000D7140000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3" xfId="5096" xr:uid="{00000000-0005-0000-0000-0000DB140000}"/>
    <cellStyle name="Normal 16 2 4" xfId="5097" xr:uid="{00000000-0005-0000-0000-0000DC140000}"/>
    <cellStyle name="Normal 16 2 5" xfId="5098" xr:uid="{00000000-0005-0000-0000-0000DD140000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3" xfId="5101" xr:uid="{00000000-0005-0000-0000-0000E1140000}"/>
    <cellStyle name="Normal 16 3 3" xfId="5102" xr:uid="{00000000-0005-0000-0000-0000E2140000}"/>
    <cellStyle name="Normal 16 3 4" xfId="5103" xr:uid="{00000000-0005-0000-0000-0000E3140000}"/>
    <cellStyle name="Normal 16 3 5" xfId="10922" xr:uid="{E3293FCD-18BD-400E-841A-B9F2FBAEEB4D}"/>
    <cellStyle name="Normal 16 4" xfId="2998" xr:uid="{00000000-0005-0000-0000-0000E4140000}"/>
    <cellStyle name="Normal 16 4 2" xfId="5104" xr:uid="{00000000-0005-0000-0000-0000E5140000}"/>
    <cellStyle name="Normal 16 4 3" xfId="5105" xr:uid="{00000000-0005-0000-0000-0000E6140000}"/>
    <cellStyle name="Normal 16 4 4" xfId="5892" xr:uid="{00000000-0005-0000-0000-0000E7140000}"/>
    <cellStyle name="Normal 16 4 5" xfId="6151" xr:uid="{00000000-0005-0000-0000-0000E8140000}"/>
    <cellStyle name="Normal 16 4 5 2" xfId="12017" xr:uid="{0EC463C9-8D67-4D44-A4C0-F7734A416027}"/>
    <cellStyle name="Normal 16 4 6" xfId="11242" xr:uid="{5DAF50B8-4B98-472A-9503-B4A01291725E}"/>
    <cellStyle name="Normal 16 5" xfId="5106" xr:uid="{00000000-0005-0000-0000-0000E9140000}"/>
    <cellStyle name="Normal 16 6" xfId="5107" xr:uid="{00000000-0005-0000-0000-0000EA14000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3" xfId="5110" xr:uid="{00000000-0005-0000-0000-0000F2140000}"/>
    <cellStyle name="Normal 17 2 2 3" xfId="5111" xr:uid="{00000000-0005-0000-0000-0000F3140000}"/>
    <cellStyle name="Normal 17 2 2 4" xfId="5112" xr:uid="{00000000-0005-0000-0000-0000F4140000}"/>
    <cellStyle name="Normal 17 2 3" xfId="3004" xr:uid="{00000000-0005-0000-0000-0000F5140000}"/>
    <cellStyle name="Normal 17 2 3 2" xfId="5113" xr:uid="{00000000-0005-0000-0000-0000F6140000}"/>
    <cellStyle name="Normal 17 2 3 3" xfId="5114" xr:uid="{00000000-0005-0000-0000-0000F7140000}"/>
    <cellStyle name="Normal 17 2 4" xfId="5115" xr:uid="{00000000-0005-0000-0000-0000F8140000}"/>
    <cellStyle name="Normal 17 2 5" xfId="5116" xr:uid="{00000000-0005-0000-0000-0000F9140000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3" xfId="5118" xr:uid="{00000000-0005-0000-0000-0000FE140000}"/>
    <cellStyle name="Normal 17 3 2 4" xfId="11245" xr:uid="{8F1FF15F-2E6D-4BB0-A2E8-C903458F829C}"/>
    <cellStyle name="Normal 17 3 3" xfId="5119" xr:uid="{00000000-0005-0000-0000-0000FF140000}"/>
    <cellStyle name="Normal 17 3 4" xfId="5120" xr:uid="{00000000-0005-0000-0000-000000150000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3" xfId="5122" xr:uid="{00000000-0005-0000-0000-000004150000}"/>
    <cellStyle name="Normal 17 6" xfId="5123" xr:uid="{00000000-0005-0000-0000-000005150000}"/>
    <cellStyle name="Normal 17 7" xfId="5124" xr:uid="{00000000-0005-0000-0000-000006150000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3" xfId="5127" xr:uid="{00000000-0005-0000-0000-00000E150000}"/>
    <cellStyle name="Normal 18 2 2 3" xfId="5128" xr:uid="{00000000-0005-0000-0000-00000F150000}"/>
    <cellStyle name="Normal 18 2 2 4" xfId="5129" xr:uid="{00000000-0005-0000-0000-000010150000}"/>
    <cellStyle name="Normal 18 2 3" xfId="5130" xr:uid="{00000000-0005-0000-0000-000011150000}"/>
    <cellStyle name="Normal 18 2 3 2" xfId="5131" xr:uid="{00000000-0005-0000-0000-000012150000}"/>
    <cellStyle name="Normal 18 2 3 3" xfId="5132" xr:uid="{00000000-0005-0000-0000-000013150000}"/>
    <cellStyle name="Normal 18 2 4" xfId="5133" xr:uid="{00000000-0005-0000-0000-000014150000}"/>
    <cellStyle name="Normal 18 2 5" xfId="5134" xr:uid="{00000000-0005-0000-0000-000015150000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3" xfId="5137" xr:uid="{00000000-0005-0000-0000-000019150000}"/>
    <cellStyle name="Normal 18 3 3" xfId="5138" xr:uid="{00000000-0005-0000-0000-00001A150000}"/>
    <cellStyle name="Normal 18 3 4" xfId="5139" xr:uid="{00000000-0005-0000-0000-00001B150000}"/>
    <cellStyle name="Normal 18 4" xfId="5140" xr:uid="{00000000-0005-0000-0000-00001C150000}"/>
    <cellStyle name="Normal 18 4 2" xfId="5141" xr:uid="{00000000-0005-0000-0000-00001D150000}"/>
    <cellStyle name="Normal 18 4 3" xfId="5142" xr:uid="{00000000-0005-0000-0000-00001E150000}"/>
    <cellStyle name="Normal 18 5" xfId="5143" xr:uid="{00000000-0005-0000-0000-00001F150000}"/>
    <cellStyle name="Normal 18 6" xfId="5144" xr:uid="{00000000-0005-0000-0000-000020150000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3" xfId="5146" xr:uid="{00000000-0005-0000-0000-000027150000}"/>
    <cellStyle name="Normal 19 2 2 3" xfId="5147" xr:uid="{00000000-0005-0000-0000-000028150000}"/>
    <cellStyle name="Normal 19 2 2 4" xfId="5148" xr:uid="{00000000-0005-0000-0000-000029150000}"/>
    <cellStyle name="Normal 19 2 3" xfId="5149" xr:uid="{00000000-0005-0000-0000-00002A150000}"/>
    <cellStyle name="Normal 19 2 3 2" xfId="5150" xr:uid="{00000000-0005-0000-0000-00002B150000}"/>
    <cellStyle name="Normal 19 2 3 3" xfId="5151" xr:uid="{00000000-0005-0000-0000-00002C150000}"/>
    <cellStyle name="Normal 19 2 4" xfId="5152" xr:uid="{00000000-0005-0000-0000-00002D150000}"/>
    <cellStyle name="Normal 19 2 5" xfId="5153" xr:uid="{00000000-0005-0000-0000-00002E150000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3" xfId="5157" xr:uid="{00000000-0005-0000-0000-000032150000}"/>
    <cellStyle name="Normal 19 3 3" xfId="5158" xr:uid="{00000000-0005-0000-0000-000033150000}"/>
    <cellStyle name="Normal 19 3 4" xfId="5159" xr:uid="{00000000-0005-0000-0000-000034150000}"/>
    <cellStyle name="Normal 19 4" xfId="5160" xr:uid="{00000000-0005-0000-0000-000035150000}"/>
    <cellStyle name="Normal 19 4 2" xfId="5161" xr:uid="{00000000-0005-0000-0000-000036150000}"/>
    <cellStyle name="Normal 19 4 3" xfId="5162" xr:uid="{00000000-0005-0000-0000-000037150000}"/>
    <cellStyle name="Normal 19 5" xfId="5163" xr:uid="{00000000-0005-0000-0000-000038150000}"/>
    <cellStyle name="Normal 19 6" xfId="5164" xr:uid="{00000000-0005-0000-0000-000039150000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3" xfId="960" xr:uid="{00000000-0005-0000-0000-000055150000}"/>
    <cellStyle name="Normal 2 17 3 2" xfId="3033" xr:uid="{00000000-0005-0000-0000-000056150000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2 2" xfId="12018" xr:uid="{87BCEEF7-E294-4ACA-BECD-326AAEA97DC3}"/>
    <cellStyle name="Normal 2 2 4 3" xfId="3048" xr:uid="{00000000-0005-0000-0000-00006E150000}"/>
    <cellStyle name="Normal 2 2 4 3 2" xfId="11266" xr:uid="{CF19496B-CCAF-4636-90F9-2EB3F26CC851}"/>
    <cellStyle name="Normal 2 2 4 4" xfId="10923" xr:uid="{3B3DD9F9-5513-42E1-9144-D77FC3B12DE8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2 2" xfId="12355" xr:uid="{01638FB1-2E82-4FF5-9846-1DCA48FE2CFA}"/>
    <cellStyle name="Normal 2 3 3 2 3" xfId="5170" xr:uid="{00000000-0005-0000-0000-000089150000}"/>
    <cellStyle name="Normal 2 3 3 2 3 2" xfId="11734" xr:uid="{F5FA571E-60F2-47BB-965D-8AF71B352505}"/>
    <cellStyle name="Normal 2 3 3 3" xfId="5171" xr:uid="{00000000-0005-0000-0000-00008A150000}"/>
    <cellStyle name="Normal 2 3 3 3 2" xfId="6497" xr:uid="{00000000-0005-0000-0000-00008B150000}"/>
    <cellStyle name="Normal 2 3 3 3 2 2" xfId="12356" xr:uid="{840BFE59-EBDC-4461-BCDD-464AD0C51FF7}"/>
    <cellStyle name="Normal 2 3 3 3 3" xfId="11735" xr:uid="{F1B171DD-2689-4110-8A23-8ADFB4ACE9BF}"/>
    <cellStyle name="Normal 2 3 3 4" xfId="5172" xr:uid="{00000000-0005-0000-0000-00008C150000}"/>
    <cellStyle name="Normal 2 3 3 4 2" xfId="6498" xr:uid="{00000000-0005-0000-0000-00008D150000}"/>
    <cellStyle name="Normal 2 3 3 4 2 2" xfId="12357" xr:uid="{DA4A3B07-9783-462D-A342-818AFB9B280B}"/>
    <cellStyle name="Normal 2 3 3 4 3" xfId="11736" xr:uid="{02F81819-9758-4CD1-B714-DEF0C17BBC45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4" xfId="6778" xr:uid="{00000000-0005-0000-0000-0000AE150000}"/>
    <cellStyle name="Normal 2 46" xfId="17323" xr:uid="{4CABEA30-F663-4B62-BB48-5894583F76BE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3" xfId="5179" xr:uid="{00000000-0005-0000-0000-0000CF150000}"/>
    <cellStyle name="Normal 20 2 2 3" xfId="5180" xr:uid="{00000000-0005-0000-0000-0000D0150000}"/>
    <cellStyle name="Normal 20 2 2 4" xfId="5181" xr:uid="{00000000-0005-0000-0000-0000D1150000}"/>
    <cellStyle name="Normal 20 2 3" xfId="5182" xr:uid="{00000000-0005-0000-0000-0000D2150000}"/>
    <cellStyle name="Normal 20 2 3 2" xfId="5183" xr:uid="{00000000-0005-0000-0000-0000D3150000}"/>
    <cellStyle name="Normal 20 2 3 3" xfId="5184" xr:uid="{00000000-0005-0000-0000-0000D4150000}"/>
    <cellStyle name="Normal 20 2 4" xfId="5185" xr:uid="{00000000-0005-0000-0000-0000D5150000}"/>
    <cellStyle name="Normal 20 2 5" xfId="5186" xr:uid="{00000000-0005-0000-0000-0000D6150000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3" xfId="5190" xr:uid="{00000000-0005-0000-0000-0000DA150000}"/>
    <cellStyle name="Normal 20 3 3" xfId="5191" xr:uid="{00000000-0005-0000-0000-0000DB150000}"/>
    <cellStyle name="Normal 20 3 4" xfId="5192" xr:uid="{00000000-0005-0000-0000-0000DC150000}"/>
    <cellStyle name="Normal 20 4" xfId="5193" xr:uid="{00000000-0005-0000-0000-0000DD150000}"/>
    <cellStyle name="Normal 20 4 2" xfId="5194" xr:uid="{00000000-0005-0000-0000-0000DE150000}"/>
    <cellStyle name="Normal 20 4 3" xfId="5195" xr:uid="{00000000-0005-0000-0000-0000DF150000}"/>
    <cellStyle name="Normal 20 5" xfId="5196" xr:uid="{00000000-0005-0000-0000-0000E0150000}"/>
    <cellStyle name="Normal 20 6" xfId="5197" xr:uid="{00000000-0005-0000-0000-0000E1150000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3" xfId="5201" xr:uid="{00000000-0005-0000-0000-0000E7150000}"/>
    <cellStyle name="Normal 21 2 2 3" xfId="5202" xr:uid="{00000000-0005-0000-0000-0000E8150000}"/>
    <cellStyle name="Normal 21 2 2 4" xfId="5203" xr:uid="{00000000-0005-0000-0000-0000E9150000}"/>
    <cellStyle name="Normal 21 2 3" xfId="5204" xr:uid="{00000000-0005-0000-0000-0000EA150000}"/>
    <cellStyle name="Normal 21 2 3 2" xfId="5205" xr:uid="{00000000-0005-0000-0000-0000EB150000}"/>
    <cellStyle name="Normal 21 2 3 3" xfId="5206" xr:uid="{00000000-0005-0000-0000-0000EC150000}"/>
    <cellStyle name="Normal 21 2 4" xfId="5207" xr:uid="{00000000-0005-0000-0000-0000ED150000}"/>
    <cellStyle name="Normal 21 2 5" xfId="5208" xr:uid="{00000000-0005-0000-0000-0000EE150000}"/>
    <cellStyle name="Normal 21 2 6" xfId="6154" xr:uid="{00000000-0005-0000-0000-0000EF150000}"/>
    <cellStyle name="Normal 21 2 6 2" xfId="12020" xr:uid="{B459BD95-0F12-4DA1-AD69-6534F52628D9}"/>
    <cellStyle name="Normal 21 2 7" xfId="3117" xr:uid="{00000000-0005-0000-0000-0000F0150000}"/>
    <cellStyle name="Normal 21 2 7 2" xfId="11305" xr:uid="{C1AB84A3-5089-41A7-8DAC-4F4D62026400}"/>
    <cellStyle name="Normal 21 2 8" xfId="10925" xr:uid="{4C24CEA4-0E97-4206-8607-4FBF7966DA75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3" xfId="5211" xr:uid="{00000000-0005-0000-0000-0000F4150000}"/>
    <cellStyle name="Normal 21 3 3" xfId="5212" xr:uid="{00000000-0005-0000-0000-0000F5150000}"/>
    <cellStyle name="Normal 21 3 4" xfId="5213" xr:uid="{00000000-0005-0000-0000-0000F6150000}"/>
    <cellStyle name="Normal 21 4" xfId="5214" xr:uid="{00000000-0005-0000-0000-0000F7150000}"/>
    <cellStyle name="Normal 21 4 2" xfId="5215" xr:uid="{00000000-0005-0000-0000-0000F8150000}"/>
    <cellStyle name="Normal 21 4 3" xfId="5216" xr:uid="{00000000-0005-0000-0000-0000F9150000}"/>
    <cellStyle name="Normal 21 5" xfId="5217" xr:uid="{00000000-0005-0000-0000-0000FA150000}"/>
    <cellStyle name="Normal 21 6" xfId="5218" xr:uid="{00000000-0005-0000-0000-0000FB150000}"/>
    <cellStyle name="Normal 21 7" xfId="6153" xr:uid="{00000000-0005-0000-0000-0000FC150000}"/>
    <cellStyle name="Normal 21 7 2" xfId="12019" xr:uid="{6B89D6BF-E16D-4B89-8BA4-320B43D614F0}"/>
    <cellStyle name="Normal 21 8" xfId="3116" xr:uid="{00000000-0005-0000-0000-0000FD150000}"/>
    <cellStyle name="Normal 21 8 2" xfId="11304" xr:uid="{F6BA568C-2CA0-4AEE-93FC-EC7F2FEB08AC}"/>
    <cellStyle name="Normal 21 9" xfId="10924" xr:uid="{CA1F539B-0BD1-4D64-9341-2D7C84335F4D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3" xfId="5222" xr:uid="{00000000-0005-0000-0000-000004160000}"/>
    <cellStyle name="Normal 22 2 2 3" xfId="5223" xr:uid="{00000000-0005-0000-0000-000005160000}"/>
    <cellStyle name="Normal 22 2 2 4" xfId="5224" xr:uid="{00000000-0005-0000-0000-000006160000}"/>
    <cellStyle name="Normal 22 2 3" xfId="5225" xr:uid="{00000000-0005-0000-0000-000007160000}"/>
    <cellStyle name="Normal 22 2 3 2" xfId="5226" xr:uid="{00000000-0005-0000-0000-000008160000}"/>
    <cellStyle name="Normal 22 2 3 3" xfId="5227" xr:uid="{00000000-0005-0000-0000-000009160000}"/>
    <cellStyle name="Normal 22 2 4" xfId="5228" xr:uid="{00000000-0005-0000-0000-00000A160000}"/>
    <cellStyle name="Normal 22 2 5" xfId="5229" xr:uid="{00000000-0005-0000-0000-00000B160000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3" xfId="5232" xr:uid="{00000000-0005-0000-0000-00000F160000}"/>
    <cellStyle name="Normal 22 3 3" xfId="5233" xr:uid="{00000000-0005-0000-0000-000010160000}"/>
    <cellStyle name="Normal 22 3 4" xfId="5234" xr:uid="{00000000-0005-0000-0000-000011160000}"/>
    <cellStyle name="Normal 22 4" xfId="3123" xr:uid="{00000000-0005-0000-0000-000012160000}"/>
    <cellStyle name="Normal 22 4 2" xfId="5235" xr:uid="{00000000-0005-0000-0000-000013160000}"/>
    <cellStyle name="Normal 22 4 3" xfId="5236" xr:uid="{00000000-0005-0000-0000-000014160000}"/>
    <cellStyle name="Normal 22 4 4" xfId="11309" xr:uid="{738BA2C4-1C4E-44DC-819F-A1318C141AC5}"/>
    <cellStyle name="Normal 22 5" xfId="5237" xr:uid="{00000000-0005-0000-0000-000015160000}"/>
    <cellStyle name="Normal 22 6" xfId="5238" xr:uid="{00000000-0005-0000-0000-000016160000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3" xfId="5240" xr:uid="{00000000-0005-0000-0000-00001C160000}"/>
    <cellStyle name="Normal 23 2 2 3" xfId="5241" xr:uid="{00000000-0005-0000-0000-00001D160000}"/>
    <cellStyle name="Normal 23 2 2 4" xfId="5242" xr:uid="{00000000-0005-0000-0000-00001E160000}"/>
    <cellStyle name="Normal 23 2 3" xfId="3128" xr:uid="{00000000-0005-0000-0000-00001F160000}"/>
    <cellStyle name="Normal 23 2 3 2" xfId="5243" xr:uid="{00000000-0005-0000-0000-000020160000}"/>
    <cellStyle name="Normal 23 2 3 3" xfId="5244" xr:uid="{00000000-0005-0000-0000-000021160000}"/>
    <cellStyle name="Normal 23 2 4" xfId="5245" xr:uid="{00000000-0005-0000-0000-000022160000}"/>
    <cellStyle name="Normal 23 2 5" xfId="5246" xr:uid="{00000000-0005-0000-0000-000023160000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3" xfId="5248" xr:uid="{00000000-0005-0000-0000-000027160000}"/>
    <cellStyle name="Normal 23 3 3" xfId="5249" xr:uid="{00000000-0005-0000-0000-000028160000}"/>
    <cellStyle name="Normal 23 3 4" xfId="5250" xr:uid="{00000000-0005-0000-0000-000029160000}"/>
    <cellStyle name="Normal 23 4" xfId="3131" xr:uid="{00000000-0005-0000-0000-00002A160000}"/>
    <cellStyle name="Normal 23 4 2" xfId="5251" xr:uid="{00000000-0005-0000-0000-00002B160000}"/>
    <cellStyle name="Normal 23 4 3" xfId="5252" xr:uid="{00000000-0005-0000-0000-00002C160000}"/>
    <cellStyle name="Normal 23 5" xfId="5253" xr:uid="{00000000-0005-0000-0000-00002D160000}"/>
    <cellStyle name="Normal 23 6" xfId="5254" xr:uid="{00000000-0005-0000-0000-00002E160000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3" xfId="5256" xr:uid="{00000000-0005-0000-0000-000035160000}"/>
    <cellStyle name="Normal 24 2 2 3" xfId="5257" xr:uid="{00000000-0005-0000-0000-000036160000}"/>
    <cellStyle name="Normal 24 2 2 4" xfId="5258" xr:uid="{00000000-0005-0000-0000-000037160000}"/>
    <cellStyle name="Normal 24 2 3" xfId="3136" xr:uid="{00000000-0005-0000-0000-000038160000}"/>
    <cellStyle name="Normal 24 2 3 2" xfId="5259" xr:uid="{00000000-0005-0000-0000-000039160000}"/>
    <cellStyle name="Normal 24 2 3 3" xfId="5260" xr:uid="{00000000-0005-0000-0000-00003A160000}"/>
    <cellStyle name="Normal 24 2 4" xfId="5261" xr:uid="{00000000-0005-0000-0000-00003B160000}"/>
    <cellStyle name="Normal 24 2 5" xfId="5262" xr:uid="{00000000-0005-0000-0000-00003C160000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3" xfId="5266" xr:uid="{00000000-0005-0000-0000-000040160000}"/>
    <cellStyle name="Normal 24 3 3" xfId="5267" xr:uid="{00000000-0005-0000-0000-000041160000}"/>
    <cellStyle name="Normal 24 3 4" xfId="5268" xr:uid="{00000000-0005-0000-0000-000042160000}"/>
    <cellStyle name="Normal 24 4" xfId="5269" xr:uid="{00000000-0005-0000-0000-000043160000}"/>
    <cellStyle name="Normal 24 4 2" xfId="5270" xr:uid="{00000000-0005-0000-0000-000044160000}"/>
    <cellStyle name="Normal 24 4 3" xfId="5271" xr:uid="{00000000-0005-0000-0000-000045160000}"/>
    <cellStyle name="Normal 24 5" xfId="5272" xr:uid="{00000000-0005-0000-0000-000046160000}"/>
    <cellStyle name="Normal 24 6" xfId="5273" xr:uid="{00000000-0005-0000-0000-000047160000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3" xfId="5275" xr:uid="{00000000-0005-0000-0000-00004D160000}"/>
    <cellStyle name="Normal 25 2 2 3" xfId="5276" xr:uid="{00000000-0005-0000-0000-00004E160000}"/>
    <cellStyle name="Normal 25 2 2 4" xfId="5277" xr:uid="{00000000-0005-0000-0000-00004F160000}"/>
    <cellStyle name="Normal 25 2 3" xfId="3141" xr:uid="{00000000-0005-0000-0000-000050160000}"/>
    <cellStyle name="Normal 25 2 3 2" xfId="5278" xr:uid="{00000000-0005-0000-0000-000051160000}"/>
    <cellStyle name="Normal 25 2 3 3" xfId="5279" xr:uid="{00000000-0005-0000-0000-000052160000}"/>
    <cellStyle name="Normal 25 2 4" xfId="5280" xr:uid="{00000000-0005-0000-0000-000053160000}"/>
    <cellStyle name="Normal 25 2 5" xfId="5281" xr:uid="{00000000-0005-0000-0000-000054160000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3" xfId="5284" xr:uid="{00000000-0005-0000-0000-000058160000}"/>
    <cellStyle name="Normal 25 3 3" xfId="5285" xr:uid="{00000000-0005-0000-0000-000059160000}"/>
    <cellStyle name="Normal 25 3 4" xfId="5286" xr:uid="{00000000-0005-0000-0000-00005A160000}"/>
    <cellStyle name="Normal 25 4" xfId="3143" xr:uid="{00000000-0005-0000-0000-00005B160000}"/>
    <cellStyle name="Normal 25 4 2" xfId="5287" xr:uid="{00000000-0005-0000-0000-00005C160000}"/>
    <cellStyle name="Normal 25 4 3" xfId="5288" xr:uid="{00000000-0005-0000-0000-00005D160000}"/>
    <cellStyle name="Normal 25 5" xfId="5289" xr:uid="{00000000-0005-0000-0000-00005E160000}"/>
    <cellStyle name="Normal 25 6" xfId="5290" xr:uid="{00000000-0005-0000-0000-00005F160000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3" xfId="5294" xr:uid="{00000000-0005-0000-0000-000065160000}"/>
    <cellStyle name="Normal 26 2 2 3" xfId="5295" xr:uid="{00000000-0005-0000-0000-000066160000}"/>
    <cellStyle name="Normal 26 2 2 4" xfId="5296" xr:uid="{00000000-0005-0000-0000-000067160000}"/>
    <cellStyle name="Normal 26 2 3" xfId="5297" xr:uid="{00000000-0005-0000-0000-000068160000}"/>
    <cellStyle name="Normal 26 2 3 2" xfId="5298" xr:uid="{00000000-0005-0000-0000-000069160000}"/>
    <cellStyle name="Normal 26 2 3 3" xfId="5299" xr:uid="{00000000-0005-0000-0000-00006A160000}"/>
    <cellStyle name="Normal 26 2 4" xfId="5300" xr:uid="{00000000-0005-0000-0000-00006B160000}"/>
    <cellStyle name="Normal 26 2 5" xfId="5301" xr:uid="{00000000-0005-0000-0000-00006C160000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3" xfId="5305" xr:uid="{00000000-0005-0000-0000-000070160000}"/>
    <cellStyle name="Normal 26 3 3" xfId="5306" xr:uid="{00000000-0005-0000-0000-000071160000}"/>
    <cellStyle name="Normal 26 3 4" xfId="5307" xr:uid="{00000000-0005-0000-0000-000072160000}"/>
    <cellStyle name="Normal 26 4" xfId="5308" xr:uid="{00000000-0005-0000-0000-000073160000}"/>
    <cellStyle name="Normal 26 4 2" xfId="5309" xr:uid="{00000000-0005-0000-0000-000074160000}"/>
    <cellStyle name="Normal 26 4 3" xfId="5310" xr:uid="{00000000-0005-0000-0000-000075160000}"/>
    <cellStyle name="Normal 26 5" xfId="5311" xr:uid="{00000000-0005-0000-0000-000076160000}"/>
    <cellStyle name="Normal 26 6" xfId="5312" xr:uid="{00000000-0005-0000-0000-000077160000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3" xfId="5316" xr:uid="{00000000-0005-0000-0000-00007D160000}"/>
    <cellStyle name="Normal 27 2 2 3" xfId="5317" xr:uid="{00000000-0005-0000-0000-00007E160000}"/>
    <cellStyle name="Normal 27 2 2 4" xfId="5318" xr:uid="{00000000-0005-0000-0000-00007F160000}"/>
    <cellStyle name="Normal 27 2 3" xfId="5319" xr:uid="{00000000-0005-0000-0000-000080160000}"/>
    <cellStyle name="Normal 27 2 3 2" xfId="5320" xr:uid="{00000000-0005-0000-0000-000081160000}"/>
    <cellStyle name="Normal 27 2 3 3" xfId="5321" xr:uid="{00000000-0005-0000-0000-000082160000}"/>
    <cellStyle name="Normal 27 2 4" xfId="5322" xr:uid="{00000000-0005-0000-0000-000083160000}"/>
    <cellStyle name="Normal 27 2 5" xfId="5323" xr:uid="{00000000-0005-0000-0000-000084160000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3" xfId="5327" xr:uid="{00000000-0005-0000-0000-000088160000}"/>
    <cellStyle name="Normal 27 3 3" xfId="5328" xr:uid="{00000000-0005-0000-0000-000089160000}"/>
    <cellStyle name="Normal 27 3 4" xfId="5329" xr:uid="{00000000-0005-0000-0000-00008A160000}"/>
    <cellStyle name="Normal 27 4" xfId="5330" xr:uid="{00000000-0005-0000-0000-00008B160000}"/>
    <cellStyle name="Normal 27 4 2" xfId="5331" xr:uid="{00000000-0005-0000-0000-00008C160000}"/>
    <cellStyle name="Normal 27 4 3" xfId="5332" xr:uid="{00000000-0005-0000-0000-00008D160000}"/>
    <cellStyle name="Normal 27 5" xfId="5333" xr:uid="{00000000-0005-0000-0000-00008E160000}"/>
    <cellStyle name="Normal 27 6" xfId="5334" xr:uid="{00000000-0005-0000-0000-00008F160000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3" xfId="5337" xr:uid="{00000000-0005-0000-0000-000096160000}"/>
    <cellStyle name="Normal 29 2 3" xfId="5338" xr:uid="{00000000-0005-0000-0000-000097160000}"/>
    <cellStyle name="Normal 29 2 4" xfId="5339" xr:uid="{00000000-0005-0000-0000-000098160000}"/>
    <cellStyle name="Normal 29 3" xfId="5340" xr:uid="{00000000-0005-0000-0000-000099160000}"/>
    <cellStyle name="Normal 29 3 2" xfId="5341" xr:uid="{00000000-0005-0000-0000-00009A160000}"/>
    <cellStyle name="Normal 29 3 3" xfId="5342" xr:uid="{00000000-0005-0000-0000-00009B160000}"/>
    <cellStyle name="Normal 29 4" xfId="5343" xr:uid="{00000000-0005-0000-0000-00009C160000}"/>
    <cellStyle name="Normal 29 5" xfId="5344" xr:uid="{00000000-0005-0000-0000-00009D160000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3 2 2 2" xfId="12358" xr:uid="{0F565801-3EE1-43E6-A9AD-987130917C3D}"/>
    <cellStyle name="Normal 3 2 3 2 3" xfId="11749" xr:uid="{3F430A9F-417A-4C9E-A1AD-514EF56F7326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 4" xfId="10927" xr:uid="{9E96DBBE-413C-402B-9B9F-0930E6A016F1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3" xfId="5350" xr:uid="{00000000-0005-0000-0000-0000E8160000}"/>
    <cellStyle name="Normal 30 2 3" xfId="5351" xr:uid="{00000000-0005-0000-0000-0000E9160000}"/>
    <cellStyle name="Normal 30 2 4" xfId="5352" xr:uid="{00000000-0005-0000-0000-0000EA160000}"/>
    <cellStyle name="Normal 30 3" xfId="5353" xr:uid="{00000000-0005-0000-0000-0000EB160000}"/>
    <cellStyle name="Normal 30 3 2" xfId="5354" xr:uid="{00000000-0005-0000-0000-0000EC160000}"/>
    <cellStyle name="Normal 30 3 3" xfId="5355" xr:uid="{00000000-0005-0000-0000-0000ED160000}"/>
    <cellStyle name="Normal 30 4" xfId="5356" xr:uid="{00000000-0005-0000-0000-0000EE160000}"/>
    <cellStyle name="Normal 30 5" xfId="5357" xr:uid="{00000000-0005-0000-0000-0000EF16000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3" xfId="5359" xr:uid="{00000000-0005-0000-0000-0000F3160000}"/>
    <cellStyle name="Normal 31 3" xfId="5360" xr:uid="{00000000-0005-0000-0000-0000F4160000}"/>
    <cellStyle name="Normal 31 4" xfId="5361" xr:uid="{00000000-0005-0000-0000-0000F516000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3" xfId="5363" xr:uid="{00000000-0005-0000-0000-0000F9160000}"/>
    <cellStyle name="Normal 32 3" xfId="5364" xr:uid="{00000000-0005-0000-0000-0000FA160000}"/>
    <cellStyle name="Normal 32 4" xfId="5365" xr:uid="{00000000-0005-0000-0000-0000FB160000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3" xfId="5367" xr:uid="{00000000-0005-0000-0000-0000FF160000}"/>
    <cellStyle name="Normal 33 3" xfId="5368" xr:uid="{00000000-0005-0000-0000-000000170000}"/>
    <cellStyle name="Normal 33 4" xfId="5369" xr:uid="{00000000-0005-0000-0000-000001170000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2 2 2 2 2" xfId="12021" xr:uid="{71AD1972-434F-461D-8A8B-3EFA3C0E62E2}"/>
    <cellStyle name="Normal 34 2 2 2 3" xfId="11361" xr:uid="{4C7392B8-063D-4459-BE1B-4D10A3AFDDB8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3 2 2 2" xfId="12022" xr:uid="{A8577857-C11E-442D-997B-F7F5EA1E3E86}"/>
    <cellStyle name="Normal 34 3 2 3" xfId="11362" xr:uid="{B56708A8-508B-4625-8AE3-3957E7E9D1AD}"/>
    <cellStyle name="Normal 34 4" xfId="5371" xr:uid="{00000000-0005-0000-0000-00000A170000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3" xfId="6157" xr:uid="{00000000-0005-0000-0000-00000E170000}"/>
    <cellStyle name="Normal 35 2 3 2" xfId="12023" xr:uid="{11EEA65C-3F46-4971-B8BD-403F00B2AC71}"/>
    <cellStyle name="Normal 35 2 4" xfId="11364" xr:uid="{5D467AF0-40E2-47C3-A214-EF9A8FA5C1E1}"/>
    <cellStyle name="Normal 35 3" xfId="5373" xr:uid="{00000000-0005-0000-0000-00000F170000}"/>
    <cellStyle name="Normal 35 4" xfId="5374" xr:uid="{00000000-0005-0000-0000-000010170000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3" xfId="1092" xr:uid="{00000000-0005-0000-0000-000014170000}"/>
    <cellStyle name="Normal 36 3 2" xfId="1093" xr:uid="{00000000-0005-0000-0000-000015170000}"/>
    <cellStyle name="Normal 36 4" xfId="5376" xr:uid="{00000000-0005-0000-0000-000016170000}"/>
    <cellStyle name="Normal 36 5" xfId="5377" xr:uid="{00000000-0005-0000-0000-000017170000}"/>
    <cellStyle name="Normal 36 5 2" xfId="6500" xr:uid="{00000000-0005-0000-0000-000018170000}"/>
    <cellStyle name="Normal 36 5 2 2" xfId="12359" xr:uid="{BFBEEEDE-298E-4F25-B897-7E107BC368A4}"/>
    <cellStyle name="Normal 36 5 3" xfId="11750" xr:uid="{E86332B1-AABB-46E1-AE1D-5072CE211222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3" xfId="5379" xr:uid="{00000000-0005-0000-0000-00001C170000}"/>
    <cellStyle name="Normal 37 4" xfId="5380" xr:uid="{00000000-0005-0000-0000-00001D17000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2 2 2 2" xfId="12024" xr:uid="{9C783639-1943-418B-9257-77C63EC88F33}"/>
    <cellStyle name="Normal 38 2 2 3" xfId="11366" xr:uid="{555394F4-8B97-47E5-85AB-7E797391E863}"/>
    <cellStyle name="Normal 38 3" xfId="3217" xr:uid="{00000000-0005-0000-0000-000022170000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3" xfId="5382" xr:uid="{00000000-0005-0000-0000-000026170000}"/>
    <cellStyle name="Normal 39 4" xfId="3218" xr:uid="{00000000-0005-0000-0000-000027170000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0 2 2" xfId="12025" xr:uid="{C3481413-176C-4953-AC50-9972FF18D21D}"/>
    <cellStyle name="Normal 4 10 3" xfId="11367" xr:uid="{449AC387-9285-4ACC-A33E-9543F6A34B77}"/>
    <cellStyle name="Normal 4 11" xfId="3220" xr:uid="{00000000-0005-0000-0000-00002B170000}"/>
    <cellStyle name="Normal 4 12" xfId="10895" xr:uid="{DA7404D9-EA80-4458-BDEB-EFF305CE6EEB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2 2" xfId="11368" xr:uid="{D7426731-B6BD-4735-93D6-362F1263327A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 9 2 2" xfId="12026" xr:uid="{AE23E457-6FF3-4252-9814-4B52ED07D533}"/>
    <cellStyle name="Normal 4 9 3" xfId="11369" xr:uid="{0B62AA10-C575-421C-B289-D529A18DD0BC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3" xfId="3237" xr:uid="{00000000-0005-0000-0000-000045170000}"/>
    <cellStyle name="Normal 40 2 4" xfId="10929" xr:uid="{E96E26FC-79CB-4906-9FC3-B5990CD5803D}"/>
    <cellStyle name="Normal 40 3" xfId="1108" xr:uid="{00000000-0005-0000-0000-000046170000}"/>
    <cellStyle name="Normal 40 3 2" xfId="5384" xr:uid="{00000000-0005-0000-0000-000047170000}"/>
    <cellStyle name="Normal 40 3 3" xfId="10930" xr:uid="{1835173B-F15F-48AF-B96E-25EB3D6D2971}"/>
    <cellStyle name="Normal 40 4" xfId="1109" xr:uid="{00000000-0005-0000-0000-000048170000}"/>
    <cellStyle name="Normal 40 4 2" xfId="10931" xr:uid="{17B3C4D4-8AE5-4540-92CA-77705ACF1A78}"/>
    <cellStyle name="Normal 40 5" xfId="3236" xr:uid="{00000000-0005-0000-0000-000049170000}"/>
    <cellStyle name="Normal 40 6" xfId="10928" xr:uid="{183433B0-D95F-43E5-A13A-A829164F85CA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0 2 2" xfId="12028" xr:uid="{F59A8230-26EE-492A-A538-FF8C248DF696}"/>
    <cellStyle name="Normal 42 10 3" xfId="11371" xr:uid="{9AFF23E2-E06C-4E5A-AF18-53087F91D8DF}"/>
    <cellStyle name="Normal 42 11" xfId="6161" xr:uid="{00000000-0005-0000-0000-000050170000}"/>
    <cellStyle name="Normal 42 11 2" xfId="12027" xr:uid="{78B75DE2-6E95-4255-B11F-812A57E9EC0D}"/>
    <cellStyle name="Normal 42 12" xfId="3240" xr:uid="{00000000-0005-0000-0000-000051170000}"/>
    <cellStyle name="Normal 42 12 2" xfId="11370" xr:uid="{37B65D6A-B3AE-468C-9935-AB0625FED02B}"/>
    <cellStyle name="Normal 42 13" xfId="10932" xr:uid="{F00B2DA3-D45A-41AE-8EC8-18EE2B03394C}"/>
    <cellStyle name="Normal 42 2" xfId="3242" xr:uid="{00000000-0005-0000-0000-000052170000}"/>
    <cellStyle name="Normal 42 2 10" xfId="6163" xr:uid="{00000000-0005-0000-0000-000053170000}"/>
    <cellStyle name="Normal 42 2 10 2" xfId="12029" xr:uid="{93DC42CD-755F-4026-900C-4C53811E3796}"/>
    <cellStyle name="Normal 42 2 11" xfId="11372" xr:uid="{2C045189-A425-47C2-A03A-2B9C65E482A8}"/>
    <cellStyle name="Normal 42 2 2" xfId="3243" xr:uid="{00000000-0005-0000-0000-000054170000}"/>
    <cellStyle name="Normal 42 2 2 2" xfId="6164" xr:uid="{00000000-0005-0000-0000-000055170000}"/>
    <cellStyle name="Normal 42 2 2 2 2" xfId="12030" xr:uid="{066E48BC-BF6C-4875-BA4F-19C847DB01F6}"/>
    <cellStyle name="Normal 42 2 2 3" xfId="11373" xr:uid="{29C9EF24-F6BD-4863-9A5B-B66457CF4128}"/>
    <cellStyle name="Normal 42 2 3" xfId="3244" xr:uid="{00000000-0005-0000-0000-000056170000}"/>
    <cellStyle name="Normal 42 2 3 2" xfId="6165" xr:uid="{00000000-0005-0000-0000-000057170000}"/>
    <cellStyle name="Normal 42 2 3 2 2" xfId="12031" xr:uid="{B8E64C48-3435-48F1-84DB-E965643BDB1D}"/>
    <cellStyle name="Normal 42 2 3 3" xfId="11374" xr:uid="{2AEBA970-4715-4F04-920C-FE2CF2DCD40D}"/>
    <cellStyle name="Normal 42 2 4" xfId="3245" xr:uid="{00000000-0005-0000-0000-000058170000}"/>
    <cellStyle name="Normal 42 2 4 2" xfId="6166" xr:uid="{00000000-0005-0000-0000-000059170000}"/>
    <cellStyle name="Normal 42 2 4 2 2" xfId="12032" xr:uid="{F3AC942E-3007-4D18-834C-F0034706040E}"/>
    <cellStyle name="Normal 42 2 4 3" xfId="11375" xr:uid="{802E17E5-7D33-4976-A40A-416D60731A23}"/>
    <cellStyle name="Normal 42 2 5" xfId="3246" xr:uid="{00000000-0005-0000-0000-00005A170000}"/>
    <cellStyle name="Normal 42 2 5 2" xfId="6167" xr:uid="{00000000-0005-0000-0000-00005B170000}"/>
    <cellStyle name="Normal 42 2 5 2 2" xfId="12033" xr:uid="{2573379A-DFCA-437F-9164-766716012590}"/>
    <cellStyle name="Normal 42 2 5 3" xfId="11376" xr:uid="{C12F4FD4-5179-4CA9-B1CE-F7D6EF7D8AC0}"/>
    <cellStyle name="Normal 42 2 6" xfId="3247" xr:uid="{00000000-0005-0000-0000-00005C170000}"/>
    <cellStyle name="Normal 42 2 6 2" xfId="6168" xr:uid="{00000000-0005-0000-0000-00005D170000}"/>
    <cellStyle name="Normal 42 2 6 2 2" xfId="12034" xr:uid="{C7832ACD-E848-4AAF-B7FE-D508EAD59F6C}"/>
    <cellStyle name="Normal 42 2 6 3" xfId="11377" xr:uid="{3902FA6B-BA81-4ECB-957A-4CD53AACE398}"/>
    <cellStyle name="Normal 42 2 7" xfId="3248" xr:uid="{00000000-0005-0000-0000-00005E170000}"/>
    <cellStyle name="Normal 42 2 7 2" xfId="6169" xr:uid="{00000000-0005-0000-0000-00005F170000}"/>
    <cellStyle name="Normal 42 2 7 2 2" xfId="12035" xr:uid="{C514DC6E-89CF-4E18-BEBE-F89A20BE8E63}"/>
    <cellStyle name="Normal 42 2 7 3" xfId="11378" xr:uid="{052A84D2-3BA1-4AF0-A25D-CEE7A7D1BA31}"/>
    <cellStyle name="Normal 42 2 8" xfId="3249" xr:uid="{00000000-0005-0000-0000-000060170000}"/>
    <cellStyle name="Normal 42 2 8 2" xfId="6170" xr:uid="{00000000-0005-0000-0000-000061170000}"/>
    <cellStyle name="Normal 42 2 8 2 2" xfId="12036" xr:uid="{4ED1AE43-9D22-45DA-84AB-6775E79576BE}"/>
    <cellStyle name="Normal 42 2 8 3" xfId="11379" xr:uid="{B6D43CCD-B5D7-4CD8-ACB3-93AF85761984}"/>
    <cellStyle name="Normal 42 2 9" xfId="3250" xr:uid="{00000000-0005-0000-0000-000062170000}"/>
    <cellStyle name="Normal 42 2 9 2" xfId="6171" xr:uid="{00000000-0005-0000-0000-000063170000}"/>
    <cellStyle name="Normal 42 2 9 2 2" xfId="12037" xr:uid="{99920314-53DB-467A-BA10-007C26695A12}"/>
    <cellStyle name="Normal 42 2 9 3" xfId="11380" xr:uid="{D3CAB6C8-E626-4653-9507-2FE53C9BD73E}"/>
    <cellStyle name="Normal 42 3" xfId="3251" xr:uid="{00000000-0005-0000-0000-000064170000}"/>
    <cellStyle name="Normal 42 3 2" xfId="6172" xr:uid="{00000000-0005-0000-0000-000065170000}"/>
    <cellStyle name="Normal 42 3 2 2" xfId="12038" xr:uid="{CDBBF7EF-6984-43F4-80DF-95548870C9FF}"/>
    <cellStyle name="Normal 42 3 3" xfId="11381" xr:uid="{59771C09-DD90-4AB1-AC57-830384475A38}"/>
    <cellStyle name="Normal 42 4" xfId="3252" xr:uid="{00000000-0005-0000-0000-000066170000}"/>
    <cellStyle name="Normal 42 4 2" xfId="6173" xr:uid="{00000000-0005-0000-0000-000067170000}"/>
    <cellStyle name="Normal 42 4 2 2" xfId="12039" xr:uid="{BB29224A-5326-49E9-9C8F-30818020DFDD}"/>
    <cellStyle name="Normal 42 4 3" xfId="11382" xr:uid="{47902423-4406-4207-9BC7-9C748BD5C0A5}"/>
    <cellStyle name="Normal 42 5" xfId="3253" xr:uid="{00000000-0005-0000-0000-000068170000}"/>
    <cellStyle name="Normal 42 5 2" xfId="6174" xr:uid="{00000000-0005-0000-0000-000069170000}"/>
    <cellStyle name="Normal 42 5 2 2" xfId="12040" xr:uid="{601C51FD-C81D-4F68-8B19-D39162BB7620}"/>
    <cellStyle name="Normal 42 5 3" xfId="11383" xr:uid="{3B50DD73-5900-4478-B777-A85434063DA3}"/>
    <cellStyle name="Normal 42 6" xfId="3254" xr:uid="{00000000-0005-0000-0000-00006A170000}"/>
    <cellStyle name="Normal 42 6 2" xfId="6175" xr:uid="{00000000-0005-0000-0000-00006B170000}"/>
    <cellStyle name="Normal 42 6 2 2" xfId="12041" xr:uid="{A82E88B8-B6F0-47A9-AF23-13E794D1D4CF}"/>
    <cellStyle name="Normal 42 6 3" xfId="11384" xr:uid="{A94BC8F2-50E0-4F19-BE45-26B15A02D389}"/>
    <cellStyle name="Normal 42 7" xfId="3255" xr:uid="{00000000-0005-0000-0000-00006C170000}"/>
    <cellStyle name="Normal 42 7 2" xfId="6176" xr:uid="{00000000-0005-0000-0000-00006D170000}"/>
    <cellStyle name="Normal 42 7 2 2" xfId="12042" xr:uid="{F0D61BBB-A692-43C8-BD09-C5D58C182C6E}"/>
    <cellStyle name="Normal 42 7 3" xfId="11385" xr:uid="{C9310CCF-3A6C-4188-A9A7-0B990819D413}"/>
    <cellStyle name="Normal 42 8" xfId="3256" xr:uid="{00000000-0005-0000-0000-00006E170000}"/>
    <cellStyle name="Normal 42 8 2" xfId="6177" xr:uid="{00000000-0005-0000-0000-00006F170000}"/>
    <cellStyle name="Normal 42 8 2 2" xfId="12043" xr:uid="{DD8AAD7A-016E-4170-90C5-01347F23A157}"/>
    <cellStyle name="Normal 42 8 3" xfId="11386" xr:uid="{49385C85-4670-4506-A0F1-418CCA87E3FD}"/>
    <cellStyle name="Normal 42 9" xfId="3257" xr:uid="{00000000-0005-0000-0000-000070170000}"/>
    <cellStyle name="Normal 42 9 2" xfId="6178" xr:uid="{00000000-0005-0000-0000-000071170000}"/>
    <cellStyle name="Normal 42 9 2 2" xfId="12044" xr:uid="{DE0698B9-0016-4A6E-BFCD-B2F216A1D2FB}"/>
    <cellStyle name="Normal 42 9 3" xfId="11387" xr:uid="{1B43F990-18EF-4C24-92DB-0D81EAC08757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4" xfId="1113" xr:uid="{00000000-0005-0000-0000-000075170000}"/>
    <cellStyle name="Normal 44 2" xfId="5385" xr:uid="{00000000-0005-0000-0000-000076170000}"/>
    <cellStyle name="Normal 44 3" xfId="6671" xr:uid="{00000000-0005-0000-0000-000077170000}"/>
    <cellStyle name="Normal 44 4" xfId="3260" xr:uid="{00000000-0005-0000-0000-000078170000}"/>
    <cellStyle name="Normal 45" xfId="1114" xr:uid="{00000000-0005-0000-0000-000079170000}"/>
    <cellStyle name="Normal 45 2" xfId="3261" xr:uid="{00000000-0005-0000-0000-00007A170000}"/>
    <cellStyle name="Normal 46" xfId="1115" xr:uid="{00000000-0005-0000-0000-00007B170000}"/>
    <cellStyle name="Normal 46 2" xfId="3262" xr:uid="{00000000-0005-0000-0000-00007C170000}"/>
    <cellStyle name="Normal 47" xfId="146" xr:uid="{00000000-0005-0000-0000-00007D170000}"/>
    <cellStyle name="Normal 47 2" xfId="6772" xr:uid="{00000000-0005-0000-0000-00007E170000}"/>
    <cellStyle name="Normal 48" xfId="1116" xr:uid="{00000000-0005-0000-0000-00007F170000}"/>
    <cellStyle name="Normal 48 2" xfId="5386" xr:uid="{00000000-0005-0000-0000-000080170000}"/>
    <cellStyle name="Normal 49" xfId="1117" xr:uid="{00000000-0005-0000-0000-000081170000}"/>
    <cellStyle name="Normal 49 2" xfId="5387" xr:uid="{00000000-0005-0000-0000-000082170000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0 2 2" xfId="12046" xr:uid="{F3B124E0-FBB1-4990-B29E-506D12D4808A}"/>
    <cellStyle name="Normal 5 10 3" xfId="11389" xr:uid="{2597C16F-C894-4C95-8828-F9EB4A67C6F5}"/>
    <cellStyle name="Normal 5 11" xfId="3266" xr:uid="{00000000-0005-0000-0000-000087170000}"/>
    <cellStyle name="Normal 5 11 2" xfId="6181" xr:uid="{00000000-0005-0000-0000-000088170000}"/>
    <cellStyle name="Normal 5 11 2 2" xfId="12047" xr:uid="{B16E6294-6AF7-4221-A9F5-655D65B59D73}"/>
    <cellStyle name="Normal 5 11 3" xfId="11390" xr:uid="{619333FD-F3A1-4FC2-A246-A67D8D151E9B}"/>
    <cellStyle name="Normal 5 12" xfId="6179" xr:uid="{00000000-0005-0000-0000-000089170000}"/>
    <cellStyle name="Normal 5 12 2" xfId="12045" xr:uid="{809509BA-FB98-48BC-9A23-17453C7DE057}"/>
    <cellStyle name="Normal 5 13" xfId="6771" xr:uid="{00000000-0005-0000-0000-00008A170000}"/>
    <cellStyle name="Normal 5 14" xfId="3264" xr:uid="{00000000-0005-0000-0000-00008B170000}"/>
    <cellStyle name="Normal 5 14 2" xfId="11388" xr:uid="{BC0540F1-ABDE-43A5-ABD1-F47CF0853103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0 2 2" xfId="12049" xr:uid="{08F8B747-E02B-43FC-8C98-5F73164CA97B}"/>
    <cellStyle name="Normal 5 2 10 3" xfId="11392" xr:uid="{88E8911F-DE0B-488E-88B9-F49664BC4D01}"/>
    <cellStyle name="Normal 5 2 11" xfId="3269" xr:uid="{00000000-0005-0000-0000-00008F170000}"/>
    <cellStyle name="Normal 5 2 11 2" xfId="6184" xr:uid="{00000000-0005-0000-0000-000090170000}"/>
    <cellStyle name="Normal 5 2 11 2 2" xfId="12050" xr:uid="{76D9D9F8-22EC-49B0-90CE-734D72E676F9}"/>
    <cellStyle name="Normal 5 2 11 3" xfId="11393" xr:uid="{F926AC46-7B44-4E51-AAE4-BA5E73536106}"/>
    <cellStyle name="Normal 5 2 12" xfId="6182" xr:uid="{00000000-0005-0000-0000-000091170000}"/>
    <cellStyle name="Normal 5 2 12 2" xfId="12048" xr:uid="{E6CF396A-5905-4C69-9C44-8B6D2EAF8A77}"/>
    <cellStyle name="Normal 5 2 13" xfId="3267" xr:uid="{00000000-0005-0000-0000-000092170000}"/>
    <cellStyle name="Normal 5 2 13 2" xfId="11391" xr:uid="{5A349CA8-45D5-4E8B-97E9-BA54A22C393D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0 2 2" xfId="12052" xr:uid="{696E59FD-221B-4982-91AD-5B6C04D7D110}"/>
    <cellStyle name="Normal 5 2 2 10 3" xfId="11395" xr:uid="{A2B9BC11-AE9C-44A5-A53B-9A81FB5CBB60}"/>
    <cellStyle name="Normal 5 2 2 11" xfId="6185" xr:uid="{00000000-0005-0000-0000-000096170000}"/>
    <cellStyle name="Normal 5 2 2 11 2" xfId="12051" xr:uid="{6E06A4E4-E846-43D2-B54F-D3382E2AC479}"/>
    <cellStyle name="Normal 5 2 2 12" xfId="3270" xr:uid="{00000000-0005-0000-0000-000097170000}"/>
    <cellStyle name="Normal 5 2 2 12 2" xfId="11394" xr:uid="{56701456-1151-4071-AF4B-5D2F6B63E7EE}"/>
    <cellStyle name="Normal 5 2 2 13" xfId="10933" xr:uid="{81D49BA0-3B8D-4C8A-B265-61DCB45878CD}"/>
    <cellStyle name="Normal 5 2 2 2" xfId="3272" xr:uid="{00000000-0005-0000-0000-000098170000}"/>
    <cellStyle name="Normal 5 2 2 2 10" xfId="6187" xr:uid="{00000000-0005-0000-0000-000099170000}"/>
    <cellStyle name="Normal 5 2 2 2 10 2" xfId="12053" xr:uid="{7A1D6B21-F09D-4EAC-9806-DBB2A062FB5C}"/>
    <cellStyle name="Normal 5 2 2 2 11" xfId="11396" xr:uid="{2A4DE8AA-5CD4-44D9-9DCB-4B129EDA1E66}"/>
    <cellStyle name="Normal 5 2 2 2 2" xfId="3273" xr:uid="{00000000-0005-0000-0000-00009A170000}"/>
    <cellStyle name="Normal 5 2 2 2 2 2" xfId="5388" xr:uid="{00000000-0005-0000-0000-00009B170000}"/>
    <cellStyle name="Normal 5 2 2 2 2 3" xfId="5389" xr:uid="{00000000-0005-0000-0000-00009C170000}"/>
    <cellStyle name="Normal 5 2 2 2 2 4" xfId="6188" xr:uid="{00000000-0005-0000-0000-00009D170000}"/>
    <cellStyle name="Normal 5 2 2 2 2 4 2" xfId="12054" xr:uid="{3F9E2D1A-28CD-4EB0-BA32-58A35C80A75A}"/>
    <cellStyle name="Normal 5 2 2 2 2 5" xfId="11397" xr:uid="{EDFECF98-E793-4B9C-84F6-880D1FE38D2A}"/>
    <cellStyle name="Normal 5 2 2 2 3" xfId="3274" xr:uid="{00000000-0005-0000-0000-00009E170000}"/>
    <cellStyle name="Normal 5 2 2 2 3 2" xfId="6189" xr:uid="{00000000-0005-0000-0000-00009F170000}"/>
    <cellStyle name="Normal 5 2 2 2 3 2 2" xfId="12055" xr:uid="{D1D0C4C6-BF35-45E5-B6F2-4AFC6C7BA712}"/>
    <cellStyle name="Normal 5 2 2 2 3 3" xfId="11398" xr:uid="{BC16440A-CED6-4390-ADCE-D1D956860D1E}"/>
    <cellStyle name="Normal 5 2 2 2 4" xfId="3275" xr:uid="{00000000-0005-0000-0000-0000A0170000}"/>
    <cellStyle name="Normal 5 2 2 2 4 2" xfId="6190" xr:uid="{00000000-0005-0000-0000-0000A1170000}"/>
    <cellStyle name="Normal 5 2 2 2 4 2 2" xfId="12056" xr:uid="{B3378CC7-DC31-4E4E-8800-7C0F7A567C9D}"/>
    <cellStyle name="Normal 5 2 2 2 4 3" xfId="11399" xr:uid="{BAD8EA7B-259D-4E36-8FB1-5ADC29126CB9}"/>
    <cellStyle name="Normal 5 2 2 2 5" xfId="3276" xr:uid="{00000000-0005-0000-0000-0000A2170000}"/>
    <cellStyle name="Normal 5 2 2 2 5 2" xfId="6191" xr:uid="{00000000-0005-0000-0000-0000A3170000}"/>
    <cellStyle name="Normal 5 2 2 2 5 2 2" xfId="12057" xr:uid="{F4C3D38A-9EEF-49E4-97A4-8576B1D0CEFD}"/>
    <cellStyle name="Normal 5 2 2 2 5 3" xfId="11400" xr:uid="{1864E717-4CC6-4C7C-9CB7-186E9CC6BC6E}"/>
    <cellStyle name="Normal 5 2 2 2 6" xfId="3277" xr:uid="{00000000-0005-0000-0000-0000A4170000}"/>
    <cellStyle name="Normal 5 2 2 2 6 2" xfId="6192" xr:uid="{00000000-0005-0000-0000-0000A5170000}"/>
    <cellStyle name="Normal 5 2 2 2 6 2 2" xfId="12058" xr:uid="{814CB2C2-4634-4126-BFD7-4099B90AAABA}"/>
    <cellStyle name="Normal 5 2 2 2 6 3" xfId="11401" xr:uid="{CB1CFF05-874C-4B9E-A0C5-861859E9CCB3}"/>
    <cellStyle name="Normal 5 2 2 2 7" xfId="3278" xr:uid="{00000000-0005-0000-0000-0000A6170000}"/>
    <cellStyle name="Normal 5 2 2 2 7 2" xfId="6193" xr:uid="{00000000-0005-0000-0000-0000A7170000}"/>
    <cellStyle name="Normal 5 2 2 2 7 2 2" xfId="12059" xr:uid="{D8428227-244C-4627-B00E-D88AC379AD7C}"/>
    <cellStyle name="Normal 5 2 2 2 7 3" xfId="11402" xr:uid="{C64C433A-D375-46F9-AC35-CDAFAD3556D4}"/>
    <cellStyle name="Normal 5 2 2 2 8" xfId="3279" xr:uid="{00000000-0005-0000-0000-0000A8170000}"/>
    <cellStyle name="Normal 5 2 2 2 8 2" xfId="6194" xr:uid="{00000000-0005-0000-0000-0000A9170000}"/>
    <cellStyle name="Normal 5 2 2 2 8 2 2" xfId="12060" xr:uid="{4F3F2BDF-4B00-455E-81BA-0E99CD94AC08}"/>
    <cellStyle name="Normal 5 2 2 2 8 3" xfId="11403" xr:uid="{04B0D2D4-D095-4372-935A-C80E3A256D0A}"/>
    <cellStyle name="Normal 5 2 2 2 9" xfId="3280" xr:uid="{00000000-0005-0000-0000-0000AA170000}"/>
    <cellStyle name="Normal 5 2 2 2 9 2" xfId="6195" xr:uid="{00000000-0005-0000-0000-0000AB170000}"/>
    <cellStyle name="Normal 5 2 2 2 9 2 2" xfId="12061" xr:uid="{D3D74D80-CE40-475D-ABDF-DBD095C13EDD}"/>
    <cellStyle name="Normal 5 2 2 2 9 3" xfId="11404" xr:uid="{9015F39B-FF39-4D61-8B76-AF8E52552F6A}"/>
    <cellStyle name="Normal 5 2 2 3" xfId="3281" xr:uid="{00000000-0005-0000-0000-0000AC170000}"/>
    <cellStyle name="Normal 5 2 2 3 2" xfId="5390" xr:uid="{00000000-0005-0000-0000-0000AD170000}"/>
    <cellStyle name="Normal 5 2 2 3 3" xfId="5391" xr:uid="{00000000-0005-0000-0000-0000AE170000}"/>
    <cellStyle name="Normal 5 2 2 3 4" xfId="6196" xr:uid="{00000000-0005-0000-0000-0000AF170000}"/>
    <cellStyle name="Normal 5 2 2 3 4 2" xfId="12062" xr:uid="{878C1CF1-9234-4990-9F4F-8A2ABB145CAD}"/>
    <cellStyle name="Normal 5 2 2 3 5" xfId="11405" xr:uid="{5AF98533-7ECF-4A65-A0A4-768DB8DB2837}"/>
    <cellStyle name="Normal 5 2 2 4" xfId="3282" xr:uid="{00000000-0005-0000-0000-0000B0170000}"/>
    <cellStyle name="Normal 5 2 2 4 2" xfId="6197" xr:uid="{00000000-0005-0000-0000-0000B1170000}"/>
    <cellStyle name="Normal 5 2 2 4 2 2" xfId="12063" xr:uid="{5980B827-0174-448E-ADDD-A7136C70686D}"/>
    <cellStyle name="Normal 5 2 2 4 3" xfId="11406" xr:uid="{CE2BF09E-5A99-4E74-8F88-1216DBAD0583}"/>
    <cellStyle name="Normal 5 2 2 5" xfId="3283" xr:uid="{00000000-0005-0000-0000-0000B2170000}"/>
    <cellStyle name="Normal 5 2 2 5 2" xfId="6198" xr:uid="{00000000-0005-0000-0000-0000B3170000}"/>
    <cellStyle name="Normal 5 2 2 5 2 2" xfId="12064" xr:uid="{1834E92C-6ED8-4768-8D71-1DA53B0B388D}"/>
    <cellStyle name="Normal 5 2 2 5 3" xfId="11407" xr:uid="{B7C9E8F6-4A9A-414F-B9F4-A4984D8B9136}"/>
    <cellStyle name="Normal 5 2 2 6" xfId="3284" xr:uid="{00000000-0005-0000-0000-0000B4170000}"/>
    <cellStyle name="Normal 5 2 2 6 2" xfId="6199" xr:uid="{00000000-0005-0000-0000-0000B5170000}"/>
    <cellStyle name="Normal 5 2 2 6 2 2" xfId="12065" xr:uid="{4C2E8681-C1C5-425E-A9FF-92FDCB063D4E}"/>
    <cellStyle name="Normal 5 2 2 6 3" xfId="11408" xr:uid="{C8BDF8D0-C832-4DA9-958E-1A34B5C8E399}"/>
    <cellStyle name="Normal 5 2 2 7" xfId="3285" xr:uid="{00000000-0005-0000-0000-0000B6170000}"/>
    <cellStyle name="Normal 5 2 2 7 2" xfId="6200" xr:uid="{00000000-0005-0000-0000-0000B7170000}"/>
    <cellStyle name="Normal 5 2 2 7 2 2" xfId="12066" xr:uid="{BFFD75DE-7451-4116-BFA4-A887E59A8D7A}"/>
    <cellStyle name="Normal 5 2 2 7 3" xfId="11409" xr:uid="{FBA02B87-E8A1-4A42-B86B-26DB6B8A22EF}"/>
    <cellStyle name="Normal 5 2 2 8" xfId="3286" xr:uid="{00000000-0005-0000-0000-0000B8170000}"/>
    <cellStyle name="Normal 5 2 2 8 2" xfId="6201" xr:uid="{00000000-0005-0000-0000-0000B9170000}"/>
    <cellStyle name="Normal 5 2 2 8 2 2" xfId="12067" xr:uid="{154939C6-7160-42EA-B8CE-1209DA69B6C1}"/>
    <cellStyle name="Normal 5 2 2 8 3" xfId="11410" xr:uid="{DB5F40F9-5BA2-40DD-B823-FF459CDCD0A0}"/>
    <cellStyle name="Normal 5 2 2 9" xfId="3287" xr:uid="{00000000-0005-0000-0000-0000BA170000}"/>
    <cellStyle name="Normal 5 2 2 9 2" xfId="6202" xr:uid="{00000000-0005-0000-0000-0000BB170000}"/>
    <cellStyle name="Normal 5 2 2 9 2 2" xfId="12068" xr:uid="{DF456C6C-04AD-4885-AF89-9689EA441459}"/>
    <cellStyle name="Normal 5 2 2 9 3" xfId="11411" xr:uid="{45D509B1-2F6E-41F2-9105-A5595011BF90}"/>
    <cellStyle name="Normal 5 2 3" xfId="3288" xr:uid="{00000000-0005-0000-0000-0000BC170000}"/>
    <cellStyle name="Normal 5 2 3 10" xfId="6203" xr:uid="{00000000-0005-0000-0000-0000BD170000}"/>
    <cellStyle name="Normal 5 2 3 10 2" xfId="12069" xr:uid="{9636FBEE-E274-4306-AB08-0221852E399B}"/>
    <cellStyle name="Normal 5 2 3 11" xfId="11412" xr:uid="{D98FF9EA-A498-49AB-8D49-D3E2A132FCB5}"/>
    <cellStyle name="Normal 5 2 3 2" xfId="3289" xr:uid="{00000000-0005-0000-0000-0000BE170000}"/>
    <cellStyle name="Normal 5 2 3 2 2" xfId="5392" xr:uid="{00000000-0005-0000-0000-0000BF170000}"/>
    <cellStyle name="Normal 5 2 3 2 3" xfId="5393" xr:uid="{00000000-0005-0000-0000-0000C0170000}"/>
    <cellStyle name="Normal 5 2 3 2 4" xfId="6204" xr:uid="{00000000-0005-0000-0000-0000C1170000}"/>
    <cellStyle name="Normal 5 2 3 2 4 2" xfId="12070" xr:uid="{D1317F44-8720-41F5-A3F2-23F1A284D533}"/>
    <cellStyle name="Normal 5 2 3 2 5" xfId="11413" xr:uid="{F6C00733-3C55-4519-9CFF-1E11F561C722}"/>
    <cellStyle name="Normal 5 2 3 3" xfId="3290" xr:uid="{00000000-0005-0000-0000-0000C2170000}"/>
    <cellStyle name="Normal 5 2 3 3 2" xfId="6205" xr:uid="{00000000-0005-0000-0000-0000C3170000}"/>
    <cellStyle name="Normal 5 2 3 3 2 2" xfId="12071" xr:uid="{A7C35BC7-85D2-4FE9-961B-A437A0D997F8}"/>
    <cellStyle name="Normal 5 2 3 3 3" xfId="11414" xr:uid="{F9DAACDF-3215-4908-9BF1-7C63617495AF}"/>
    <cellStyle name="Normal 5 2 3 4" xfId="3291" xr:uid="{00000000-0005-0000-0000-0000C4170000}"/>
    <cellStyle name="Normal 5 2 3 4 2" xfId="6206" xr:uid="{00000000-0005-0000-0000-0000C5170000}"/>
    <cellStyle name="Normal 5 2 3 4 2 2" xfId="12072" xr:uid="{0DA00519-8391-45EF-9562-D3A62C576433}"/>
    <cellStyle name="Normal 5 2 3 4 3" xfId="11415" xr:uid="{94BE2629-3D28-48C2-8822-EF32F3F333A1}"/>
    <cellStyle name="Normal 5 2 3 5" xfId="3292" xr:uid="{00000000-0005-0000-0000-0000C6170000}"/>
    <cellStyle name="Normal 5 2 3 5 2" xfId="6207" xr:uid="{00000000-0005-0000-0000-0000C7170000}"/>
    <cellStyle name="Normal 5 2 3 5 2 2" xfId="12073" xr:uid="{DF3541DA-8ED9-4AF0-8A52-C95C336FF9E1}"/>
    <cellStyle name="Normal 5 2 3 5 3" xfId="11416" xr:uid="{8E9E97C3-770D-4A2F-995F-C1926750DE41}"/>
    <cellStyle name="Normal 5 2 3 6" xfId="3293" xr:uid="{00000000-0005-0000-0000-0000C8170000}"/>
    <cellStyle name="Normal 5 2 3 6 2" xfId="6208" xr:uid="{00000000-0005-0000-0000-0000C9170000}"/>
    <cellStyle name="Normal 5 2 3 6 2 2" xfId="12074" xr:uid="{3E8AA9C3-C34D-46D3-8A0C-7DA43F686753}"/>
    <cellStyle name="Normal 5 2 3 6 3" xfId="11417" xr:uid="{79E9CC33-737F-4CE8-9F5F-5874ACC288D9}"/>
    <cellStyle name="Normal 5 2 3 7" xfId="3294" xr:uid="{00000000-0005-0000-0000-0000CA170000}"/>
    <cellStyle name="Normal 5 2 3 7 2" xfId="6209" xr:uid="{00000000-0005-0000-0000-0000CB170000}"/>
    <cellStyle name="Normal 5 2 3 7 2 2" xfId="12075" xr:uid="{C5F1DB04-5CD1-40D8-91E5-5A8E9A171164}"/>
    <cellStyle name="Normal 5 2 3 7 3" xfId="11418" xr:uid="{3FD52431-0303-4A1B-BD65-4D66AFE8B9BA}"/>
    <cellStyle name="Normal 5 2 3 8" xfId="3295" xr:uid="{00000000-0005-0000-0000-0000CC170000}"/>
    <cellStyle name="Normal 5 2 3 8 2" xfId="6210" xr:uid="{00000000-0005-0000-0000-0000CD170000}"/>
    <cellStyle name="Normal 5 2 3 8 2 2" xfId="12076" xr:uid="{46A7B0E2-1651-4587-8021-E5F7E55DC16C}"/>
    <cellStyle name="Normal 5 2 3 8 3" xfId="11419" xr:uid="{22F4B5E1-8508-4C50-8F40-FCF8D68880C0}"/>
    <cellStyle name="Normal 5 2 3 9" xfId="3296" xr:uid="{00000000-0005-0000-0000-0000CE170000}"/>
    <cellStyle name="Normal 5 2 3 9 2" xfId="6211" xr:uid="{00000000-0005-0000-0000-0000CF170000}"/>
    <cellStyle name="Normal 5 2 3 9 2 2" xfId="12077" xr:uid="{780FE12B-3B4B-4CCF-A999-7D83E54184CE}"/>
    <cellStyle name="Normal 5 2 3 9 3" xfId="11420" xr:uid="{2B0C3043-6AAA-45D6-A399-6E0EC9A62B14}"/>
    <cellStyle name="Normal 5 2 4" xfId="3297" xr:uid="{00000000-0005-0000-0000-0000D0170000}"/>
    <cellStyle name="Normal 5 2 4 2" xfId="5394" xr:uid="{00000000-0005-0000-0000-0000D1170000}"/>
    <cellStyle name="Normal 5 2 4 3" xfId="5395" xr:uid="{00000000-0005-0000-0000-0000D2170000}"/>
    <cellStyle name="Normal 5 2 4 4" xfId="6212" xr:uid="{00000000-0005-0000-0000-0000D3170000}"/>
    <cellStyle name="Normal 5 2 4 4 2" xfId="12078" xr:uid="{6B58F5AB-FD9C-4BD1-B7B8-1C3E86F4D1DC}"/>
    <cellStyle name="Normal 5 2 4 5" xfId="11421" xr:uid="{6EAB64BD-15E7-4318-86A3-D466930482E5}"/>
    <cellStyle name="Normal 5 2 5" xfId="3298" xr:uid="{00000000-0005-0000-0000-0000D4170000}"/>
    <cellStyle name="Normal 5 2 5 2" xfId="6213" xr:uid="{00000000-0005-0000-0000-0000D5170000}"/>
    <cellStyle name="Normal 5 2 5 2 2" xfId="12079" xr:uid="{55A55498-4626-47F2-888C-7929838B949F}"/>
    <cellStyle name="Normal 5 2 5 3" xfId="11422" xr:uid="{BC1F6EF8-119A-4395-BA0B-DD48B628789E}"/>
    <cellStyle name="Normal 5 2 6" xfId="3299" xr:uid="{00000000-0005-0000-0000-0000D6170000}"/>
    <cellStyle name="Normal 5 2 6 2" xfId="6214" xr:uid="{00000000-0005-0000-0000-0000D7170000}"/>
    <cellStyle name="Normal 5 2 6 2 2" xfId="12080" xr:uid="{1CC5B03A-4E36-445B-8233-959E4ADC3AE0}"/>
    <cellStyle name="Normal 5 2 6 3" xfId="11423" xr:uid="{BF93347F-A5F0-40B0-B79D-0EF82817F312}"/>
    <cellStyle name="Normal 5 2 7" xfId="3300" xr:uid="{00000000-0005-0000-0000-0000D8170000}"/>
    <cellStyle name="Normal 5 2 7 2" xfId="6215" xr:uid="{00000000-0005-0000-0000-0000D9170000}"/>
    <cellStyle name="Normal 5 2 7 2 2" xfId="12081" xr:uid="{1DFB35B0-76AB-4CAB-9E81-4E42FF8E7A67}"/>
    <cellStyle name="Normal 5 2 7 3" xfId="11424" xr:uid="{8ABD5752-F839-48D1-B60D-A7E4B845E7A4}"/>
    <cellStyle name="Normal 5 2 8" xfId="3301" xr:uid="{00000000-0005-0000-0000-0000DA170000}"/>
    <cellStyle name="Normal 5 2 8 2" xfId="6216" xr:uid="{00000000-0005-0000-0000-0000DB170000}"/>
    <cellStyle name="Normal 5 2 8 2 2" xfId="12082" xr:uid="{254CB0B1-F970-4EFC-B68B-C8208538311C}"/>
    <cellStyle name="Normal 5 2 8 3" xfId="11425" xr:uid="{99A92486-DE8D-4BF8-8D55-B9E1184DC708}"/>
    <cellStyle name="Normal 5 2 9" xfId="3302" xr:uid="{00000000-0005-0000-0000-0000DC170000}"/>
    <cellStyle name="Normal 5 2 9 2" xfId="6217" xr:uid="{00000000-0005-0000-0000-0000DD170000}"/>
    <cellStyle name="Normal 5 2 9 2 2" xfId="12083" xr:uid="{8A90867E-42F3-4F8D-A91F-9D9A27180438}"/>
    <cellStyle name="Normal 5 2 9 3" xfId="11426" xr:uid="{8194C606-793F-498C-8B2A-55B25BE91092}"/>
    <cellStyle name="Normal 5 3" xfId="1120" xr:uid="{00000000-0005-0000-0000-0000DE170000}"/>
    <cellStyle name="Normal 5 3 10" xfId="6218" xr:uid="{00000000-0005-0000-0000-0000DF170000}"/>
    <cellStyle name="Normal 5 3 10 2" xfId="12084" xr:uid="{3C7448D6-0725-4361-977E-8A6B531BAB6C}"/>
    <cellStyle name="Normal 5 3 11" xfId="3303" xr:uid="{00000000-0005-0000-0000-0000E0170000}"/>
    <cellStyle name="Normal 5 3 11 2" xfId="11427" xr:uid="{4D6F6B28-9E24-4794-80BB-02FE8565A570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3" xfId="5397" xr:uid="{00000000-0005-0000-0000-0000E4170000}"/>
    <cellStyle name="Normal 5 3 2 3" xfId="5398" xr:uid="{00000000-0005-0000-0000-0000E5170000}"/>
    <cellStyle name="Normal 5 3 2 4" xfId="5399" xr:uid="{00000000-0005-0000-0000-0000E6170000}"/>
    <cellStyle name="Normal 5 3 2 5" xfId="6219" xr:uid="{00000000-0005-0000-0000-0000E7170000}"/>
    <cellStyle name="Normal 5 3 2 5 2" xfId="12085" xr:uid="{2B068B44-73E4-403C-A34F-CF61FF53B3DF}"/>
    <cellStyle name="Normal 5 3 2 6" xfId="3304" xr:uid="{00000000-0005-0000-0000-0000E8170000}"/>
    <cellStyle name="Normal 5 3 2 6 2" xfId="11428" xr:uid="{FECC9214-EC8E-4B20-A305-4E16737B7F6D}"/>
    <cellStyle name="Normal 5 3 3" xfId="3306" xr:uid="{00000000-0005-0000-0000-0000E9170000}"/>
    <cellStyle name="Normal 5 3 3 2" xfId="5400" xr:uid="{00000000-0005-0000-0000-0000EA170000}"/>
    <cellStyle name="Normal 5 3 3 3" xfId="5401" xr:uid="{00000000-0005-0000-0000-0000EB170000}"/>
    <cellStyle name="Normal 5 3 3 4" xfId="6220" xr:uid="{00000000-0005-0000-0000-0000EC170000}"/>
    <cellStyle name="Normal 5 3 3 4 2" xfId="12086" xr:uid="{FE606B57-C003-4265-AF00-F29B9DE5A96E}"/>
    <cellStyle name="Normal 5 3 3 5" xfId="11429" xr:uid="{A6E18528-D583-47F7-8110-E0F697BDB257}"/>
    <cellStyle name="Normal 5 3 4" xfId="3307" xr:uid="{00000000-0005-0000-0000-0000ED170000}"/>
    <cellStyle name="Normal 5 3 4 2" xfId="6221" xr:uid="{00000000-0005-0000-0000-0000EE170000}"/>
    <cellStyle name="Normal 5 3 4 2 2" xfId="12087" xr:uid="{CB5B4584-C3FF-4AD2-AD10-D6289921ED36}"/>
    <cellStyle name="Normal 5 3 4 3" xfId="11430" xr:uid="{1B33B087-635E-4357-BA81-3CA231F57DA0}"/>
    <cellStyle name="Normal 5 3 5" xfId="3308" xr:uid="{00000000-0005-0000-0000-0000EF170000}"/>
    <cellStyle name="Normal 5 3 5 2" xfId="6222" xr:uid="{00000000-0005-0000-0000-0000F0170000}"/>
    <cellStyle name="Normal 5 3 5 2 2" xfId="12088" xr:uid="{7B7766AA-0615-4D55-93BE-619DEC449E3F}"/>
    <cellStyle name="Normal 5 3 5 3" xfId="11431" xr:uid="{8E05F609-0C1F-4A38-8D5D-7A506DBED989}"/>
    <cellStyle name="Normal 5 3 6" xfId="3309" xr:uid="{00000000-0005-0000-0000-0000F1170000}"/>
    <cellStyle name="Normal 5 3 6 2" xfId="6223" xr:uid="{00000000-0005-0000-0000-0000F2170000}"/>
    <cellStyle name="Normal 5 3 6 2 2" xfId="12089" xr:uid="{4255B0FE-BA8D-4BE4-A287-9B84AF30A48F}"/>
    <cellStyle name="Normal 5 3 6 3" xfId="11432" xr:uid="{E82A731A-C600-4C86-A821-D6ABBA3C8636}"/>
    <cellStyle name="Normal 5 3 7" xfId="3310" xr:uid="{00000000-0005-0000-0000-0000F3170000}"/>
    <cellStyle name="Normal 5 3 7 2" xfId="6224" xr:uid="{00000000-0005-0000-0000-0000F4170000}"/>
    <cellStyle name="Normal 5 3 7 2 2" xfId="12090" xr:uid="{886C02ED-EB56-4211-94AC-2507A898D960}"/>
    <cellStyle name="Normal 5 3 7 3" xfId="11433" xr:uid="{5D67A34C-D404-4434-A347-8BEA4975815B}"/>
    <cellStyle name="Normal 5 3 8" xfId="3311" xr:uid="{00000000-0005-0000-0000-0000F5170000}"/>
    <cellStyle name="Normal 5 3 8 2" xfId="6225" xr:uid="{00000000-0005-0000-0000-0000F6170000}"/>
    <cellStyle name="Normal 5 3 8 2 2" xfId="12091" xr:uid="{D3A4FD57-CC6E-4DE6-B208-B8A146D3022B}"/>
    <cellStyle name="Normal 5 3 8 3" xfId="11434" xr:uid="{3D151780-1EED-4F20-B8A5-13AD3D5652CC}"/>
    <cellStyle name="Normal 5 3 9" xfId="3312" xr:uid="{00000000-0005-0000-0000-0000F7170000}"/>
    <cellStyle name="Normal 5 3 9 2" xfId="6226" xr:uid="{00000000-0005-0000-0000-0000F8170000}"/>
    <cellStyle name="Normal 5 3 9 2 2" xfId="12092" xr:uid="{13A8756E-945D-479C-80B1-C80B96C3654A}"/>
    <cellStyle name="Normal 5 3 9 3" xfId="11435" xr:uid="{11F0DECC-425B-40CB-85BD-7B3F20AAE561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8 2" xfId="12093" xr:uid="{0824C582-AD10-4038-947A-2544A3A4F4E3}"/>
    <cellStyle name="Normal 5 4 9" xfId="3313" xr:uid="{00000000-0005-0000-0000-000007180000}"/>
    <cellStyle name="Normal 5 4 9 2" xfId="11436" xr:uid="{C03B0F2B-A27D-4A50-9071-1EF6C7A2D2F9}"/>
    <cellStyle name="Normal 5 5" xfId="1128" xr:uid="{00000000-0005-0000-0000-000008180000}"/>
    <cellStyle name="Normal 5 5 2" xfId="5403" xr:uid="{00000000-0005-0000-0000-000009180000}"/>
    <cellStyle name="Normal 5 5 3" xfId="5404" xr:uid="{00000000-0005-0000-0000-00000A180000}"/>
    <cellStyle name="Normal 5 5 4" xfId="6228" xr:uid="{00000000-0005-0000-0000-00000B180000}"/>
    <cellStyle name="Normal 5 5 4 2" xfId="12094" xr:uid="{35C34BBD-8AC4-47AE-ADD5-70DD30954063}"/>
    <cellStyle name="Normal 5 5 5" xfId="3321" xr:uid="{00000000-0005-0000-0000-00000C180000}"/>
    <cellStyle name="Normal 5 5 5 2" xfId="11438" xr:uid="{B96B8853-894D-4688-B61D-5D74335E819F}"/>
    <cellStyle name="Normal 5 6" xfId="1129" xr:uid="{00000000-0005-0000-0000-00000D180000}"/>
    <cellStyle name="Normal 5 6 2" xfId="6229" xr:uid="{00000000-0005-0000-0000-00000E180000}"/>
    <cellStyle name="Normal 5 6 2 2" xfId="12095" xr:uid="{CE944CCF-5DF8-4FF1-B717-BE53E49568CB}"/>
    <cellStyle name="Normal 5 6 3" xfId="3322" xr:uid="{00000000-0005-0000-0000-00000F180000}"/>
    <cellStyle name="Normal 5 6 3 2" xfId="11439" xr:uid="{A774233E-E124-4575-802B-EB072DEF4F2F}"/>
    <cellStyle name="Normal 5 7" xfId="1130" xr:uid="{00000000-0005-0000-0000-000010180000}"/>
    <cellStyle name="Normal 5 7 2" xfId="6230" xr:uid="{00000000-0005-0000-0000-000011180000}"/>
    <cellStyle name="Normal 5 7 2 2" xfId="12096" xr:uid="{A10ADA42-2337-44B5-AD3B-7E8298DF000C}"/>
    <cellStyle name="Normal 5 7 3" xfId="3323" xr:uid="{00000000-0005-0000-0000-000012180000}"/>
    <cellStyle name="Normal 5 7 3 2" xfId="11440" xr:uid="{E4BF5E69-4C6B-4636-8019-3B9CC3492A24}"/>
    <cellStyle name="Normal 5 8" xfId="3324" xr:uid="{00000000-0005-0000-0000-000013180000}"/>
    <cellStyle name="Normal 5 8 2" xfId="6231" xr:uid="{00000000-0005-0000-0000-000014180000}"/>
    <cellStyle name="Normal 5 8 2 2" xfId="12097" xr:uid="{70F97124-84CE-44B3-8B2E-4055C7D03B52}"/>
    <cellStyle name="Normal 5 8 3" xfId="11441" xr:uid="{50AD3623-B186-403B-A7E3-4B76318718F9}"/>
    <cellStyle name="Normal 5 9" xfId="3325" xr:uid="{00000000-0005-0000-0000-000015180000}"/>
    <cellStyle name="Normal 5 9 2" xfId="6232" xr:uid="{00000000-0005-0000-0000-000016180000}"/>
    <cellStyle name="Normal 5 9 2 2" xfId="12098" xr:uid="{9E7E260E-C19C-4B66-8BF3-55353A3D10E3}"/>
    <cellStyle name="Normal 5 9 3" xfId="11442" xr:uid="{AF61F740-DC93-4824-B0A2-3AFFBBBA55A0}"/>
    <cellStyle name="Normal 5_0_2009 ไทยไทโย_Review" xfId="3326" xr:uid="{00000000-0005-0000-0000-000017180000}"/>
    <cellStyle name="Normal 50" xfId="3327" xr:uid="{00000000-0005-0000-0000-000018180000}"/>
    <cellStyle name="Normal 51" xfId="3328" xr:uid="{00000000-0005-0000-0000-000019180000}"/>
    <cellStyle name="Normal 52" xfId="3329" xr:uid="{00000000-0005-0000-0000-00001A180000}"/>
    <cellStyle name="Normal 53" xfId="3330" xr:uid="{00000000-0005-0000-0000-00001B180000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3" xfId="5406" xr:uid="{00000000-0005-0000-0000-00002A180000}"/>
    <cellStyle name="Normal 6 3 3" xfId="5407" xr:uid="{00000000-0005-0000-0000-00002B180000}"/>
    <cellStyle name="Normal 6 3 4" xfId="5408" xr:uid="{00000000-0005-0000-0000-00002C180000}"/>
    <cellStyle name="Normal 6 3 5" xfId="10934" xr:uid="{1FA53B4D-4328-4BE1-8567-972FB9858D58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 6 2 2" xfId="12802" xr:uid="{FAB37734-B863-451A-AEE5-79EA479E1A25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6" xfId="3345" xr:uid="{00000000-0005-0000-0000-000038180000}"/>
    <cellStyle name="Normal 67" xfId="3346" xr:uid="{00000000-0005-0000-0000-000039180000}"/>
    <cellStyle name="Normal 68" xfId="3347" xr:uid="{00000000-0005-0000-0000-00003A180000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0 2 2" xfId="12100" xr:uid="{A9108377-0512-4ABB-A29C-766EB03B308A}"/>
    <cellStyle name="Normal 7 2 10 3" xfId="11444" xr:uid="{595F9C94-EFA6-4C1D-99D4-F171BED92547}"/>
    <cellStyle name="Normal 7 2 11" xfId="6233" xr:uid="{00000000-0005-0000-0000-000042180000}"/>
    <cellStyle name="Normal 7 2 11 2" xfId="12099" xr:uid="{9CCB9CF4-4906-484B-B5C0-EC628EA3A313}"/>
    <cellStyle name="Normal 7 2 12" xfId="3351" xr:uid="{00000000-0005-0000-0000-000043180000}"/>
    <cellStyle name="Normal 7 2 12 2" xfId="11443" xr:uid="{0987432F-066B-41FB-B4A0-BD9CA3D18DDC}"/>
    <cellStyle name="Normal 7 2 13" xfId="10935" xr:uid="{1E757391-C988-4AC6-B9C1-64519C0D3AB5}"/>
    <cellStyle name="Normal 7 2 2" xfId="1142" xr:uid="{00000000-0005-0000-0000-000044180000}"/>
    <cellStyle name="Normal 7 2 2 10" xfId="6235" xr:uid="{00000000-0005-0000-0000-000045180000}"/>
    <cellStyle name="Normal 7 2 2 10 2" xfId="12101" xr:uid="{82C45640-70AA-4DE5-B673-6C0DEF2F4C3C}"/>
    <cellStyle name="Normal 7 2 2 11" xfId="3353" xr:uid="{00000000-0005-0000-0000-000046180000}"/>
    <cellStyle name="Normal 7 2 2 11 2" xfId="11445" xr:uid="{A0EE0B1F-572A-4047-B11D-8724A60F4964}"/>
    <cellStyle name="Normal 7 2 2 2" xfId="3354" xr:uid="{00000000-0005-0000-0000-000047180000}"/>
    <cellStyle name="Normal 7 2 2 2 2" xfId="5409" xr:uid="{00000000-0005-0000-0000-000048180000}"/>
    <cellStyle name="Normal 7 2 2 2 3" xfId="5410" xr:uid="{00000000-0005-0000-0000-000049180000}"/>
    <cellStyle name="Normal 7 2 2 2 4" xfId="6236" xr:uid="{00000000-0005-0000-0000-00004A180000}"/>
    <cellStyle name="Normal 7 2 2 2 4 2" xfId="12102" xr:uid="{6C51E0AE-D99E-4649-8D9A-E1B0E190F497}"/>
    <cellStyle name="Normal 7 2 2 2 5" xfId="11446" xr:uid="{202ADA1E-9AF4-4302-B5D2-34174EFEE679}"/>
    <cellStyle name="Normal 7 2 2 3" xfId="3355" xr:uid="{00000000-0005-0000-0000-00004B180000}"/>
    <cellStyle name="Normal 7 2 2 3 2" xfId="6237" xr:uid="{00000000-0005-0000-0000-00004C180000}"/>
    <cellStyle name="Normal 7 2 2 3 2 2" xfId="12103" xr:uid="{0A36317F-4C45-4614-B797-90139B00B751}"/>
    <cellStyle name="Normal 7 2 2 3 3" xfId="11447" xr:uid="{2C0E66B8-CC86-4910-93A1-90B0DDF198F6}"/>
    <cellStyle name="Normal 7 2 2 4" xfId="3356" xr:uid="{00000000-0005-0000-0000-00004D180000}"/>
    <cellStyle name="Normal 7 2 2 4 2" xfId="6238" xr:uid="{00000000-0005-0000-0000-00004E180000}"/>
    <cellStyle name="Normal 7 2 2 4 2 2" xfId="12104" xr:uid="{2DBBFED3-795B-4354-91FB-19EA2D7BA669}"/>
    <cellStyle name="Normal 7 2 2 4 3" xfId="11448" xr:uid="{8CEF4FAC-EB07-4AE4-9B73-70AB1D0116A6}"/>
    <cellStyle name="Normal 7 2 2 5" xfId="3357" xr:uid="{00000000-0005-0000-0000-00004F180000}"/>
    <cellStyle name="Normal 7 2 2 5 2" xfId="6239" xr:uid="{00000000-0005-0000-0000-000050180000}"/>
    <cellStyle name="Normal 7 2 2 5 2 2" xfId="12105" xr:uid="{1FBD4F28-E17A-4106-B968-61BBDC1C8B4C}"/>
    <cellStyle name="Normal 7 2 2 5 3" xfId="11449" xr:uid="{2E2E4B4B-21DE-41A9-A332-7DEB08BE969F}"/>
    <cellStyle name="Normal 7 2 2 6" xfId="3358" xr:uid="{00000000-0005-0000-0000-000051180000}"/>
    <cellStyle name="Normal 7 2 2 6 2" xfId="6240" xr:uid="{00000000-0005-0000-0000-000052180000}"/>
    <cellStyle name="Normal 7 2 2 6 2 2" xfId="12106" xr:uid="{ABBAC15B-4333-4E19-A247-FF9E624A10BA}"/>
    <cellStyle name="Normal 7 2 2 6 3" xfId="11450" xr:uid="{C93ED48D-DAB5-4441-8322-BDF513C584CD}"/>
    <cellStyle name="Normal 7 2 2 7" xfId="3359" xr:uid="{00000000-0005-0000-0000-000053180000}"/>
    <cellStyle name="Normal 7 2 2 7 2" xfId="6241" xr:uid="{00000000-0005-0000-0000-000054180000}"/>
    <cellStyle name="Normal 7 2 2 7 2 2" xfId="12107" xr:uid="{EED4948C-F34D-4F8B-91FC-342E55E04624}"/>
    <cellStyle name="Normal 7 2 2 7 3" xfId="11451" xr:uid="{2130EBEE-F802-490A-BC5C-903A7BDB5DC4}"/>
    <cellStyle name="Normal 7 2 2 8" xfId="3360" xr:uid="{00000000-0005-0000-0000-000055180000}"/>
    <cellStyle name="Normal 7 2 2 8 2" xfId="6242" xr:uid="{00000000-0005-0000-0000-000056180000}"/>
    <cellStyle name="Normal 7 2 2 8 2 2" xfId="12108" xr:uid="{7275794D-4983-4C6A-A9E3-0A17377D2657}"/>
    <cellStyle name="Normal 7 2 2 8 3" xfId="11452" xr:uid="{8A00AA8D-3743-40A3-9DC4-1B8EB11D58F6}"/>
    <cellStyle name="Normal 7 2 2 9" xfId="3361" xr:uid="{00000000-0005-0000-0000-000057180000}"/>
    <cellStyle name="Normal 7 2 2 9 2" xfId="6243" xr:uid="{00000000-0005-0000-0000-000058180000}"/>
    <cellStyle name="Normal 7 2 2 9 2 2" xfId="12109" xr:uid="{AD83F975-2432-4965-A8E4-9B799223C6EC}"/>
    <cellStyle name="Normal 7 2 2 9 3" xfId="11453" xr:uid="{C3DE03B8-4357-4F9A-8627-88CCB4C7339B}"/>
    <cellStyle name="Normal 7 2 3" xfId="3362" xr:uid="{00000000-0005-0000-0000-000059180000}"/>
    <cellStyle name="Normal 7 2 3 2" xfId="5411" xr:uid="{00000000-0005-0000-0000-00005A180000}"/>
    <cellStyle name="Normal 7 2 3 3" xfId="5412" xr:uid="{00000000-0005-0000-0000-00005B180000}"/>
    <cellStyle name="Normal 7 2 3 4" xfId="6244" xr:uid="{00000000-0005-0000-0000-00005C180000}"/>
    <cellStyle name="Normal 7 2 3 4 2" xfId="12110" xr:uid="{C1B64536-D979-4760-A6FA-FE1A61C2C2D4}"/>
    <cellStyle name="Normal 7 2 3 5" xfId="11454" xr:uid="{26728347-308F-4066-8331-57C0D4B7978E}"/>
    <cellStyle name="Normal 7 2 4" xfId="3363" xr:uid="{00000000-0005-0000-0000-00005D180000}"/>
    <cellStyle name="Normal 7 2 4 2" xfId="6245" xr:uid="{00000000-0005-0000-0000-00005E180000}"/>
    <cellStyle name="Normal 7 2 4 2 2" xfId="12111" xr:uid="{ECFEF9BC-6F53-4490-80AD-A6BFB16CD482}"/>
    <cellStyle name="Normal 7 2 4 3" xfId="11455" xr:uid="{A5711EB6-FEBA-46CD-88DB-9300B2E814DD}"/>
    <cellStyle name="Normal 7 2 5" xfId="3364" xr:uid="{00000000-0005-0000-0000-00005F180000}"/>
    <cellStyle name="Normal 7 2 5 2" xfId="6246" xr:uid="{00000000-0005-0000-0000-000060180000}"/>
    <cellStyle name="Normal 7 2 5 2 2" xfId="12112" xr:uid="{DEC12C7E-6C14-418A-AA9C-D7E6EB661737}"/>
    <cellStyle name="Normal 7 2 5 3" xfId="11456" xr:uid="{941F0457-40CA-4C5D-AE74-5ECDE8D03633}"/>
    <cellStyle name="Normal 7 2 6" xfId="3365" xr:uid="{00000000-0005-0000-0000-000061180000}"/>
    <cellStyle name="Normal 7 2 6 2" xfId="6247" xr:uid="{00000000-0005-0000-0000-000062180000}"/>
    <cellStyle name="Normal 7 2 6 2 2" xfId="12113" xr:uid="{4E670589-58FA-4EFB-902E-2728269043A1}"/>
    <cellStyle name="Normal 7 2 6 3" xfId="11457" xr:uid="{0E587AFE-BCCB-429D-9759-3B8C81BAA996}"/>
    <cellStyle name="Normal 7 2 7" xfId="3366" xr:uid="{00000000-0005-0000-0000-000063180000}"/>
    <cellStyle name="Normal 7 2 7 2" xfId="6248" xr:uid="{00000000-0005-0000-0000-000064180000}"/>
    <cellStyle name="Normal 7 2 7 2 2" xfId="12114" xr:uid="{99389D3C-1383-4BCE-9041-147E864A525A}"/>
    <cellStyle name="Normal 7 2 7 3" xfId="11458" xr:uid="{54881608-F105-435D-8BED-1274C60359E6}"/>
    <cellStyle name="Normal 7 2 8" xfId="3367" xr:uid="{00000000-0005-0000-0000-000065180000}"/>
    <cellStyle name="Normal 7 2 8 2" xfId="6249" xr:uid="{00000000-0005-0000-0000-000066180000}"/>
    <cellStyle name="Normal 7 2 8 2 2" xfId="12115" xr:uid="{8578925B-9CB6-454A-804A-34CDDD001C4B}"/>
    <cellStyle name="Normal 7 2 8 3" xfId="11459" xr:uid="{D3439093-00ED-4B40-B19E-F578A6FB31AA}"/>
    <cellStyle name="Normal 7 2 9" xfId="3368" xr:uid="{00000000-0005-0000-0000-000067180000}"/>
    <cellStyle name="Normal 7 2 9 2" xfId="6250" xr:uid="{00000000-0005-0000-0000-000068180000}"/>
    <cellStyle name="Normal 7 2 9 2 2" xfId="12116" xr:uid="{E635B90A-0E6D-4E98-9AC7-5A31797708B8}"/>
    <cellStyle name="Normal 7 2 9 3" xfId="11460" xr:uid="{41F60216-96F3-4889-A360-620D3918169F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3" xfId="5415" xr:uid="{00000000-0005-0000-0000-00006D180000}"/>
    <cellStyle name="Normal 7 3 3" xfId="5416" xr:uid="{00000000-0005-0000-0000-00006E180000}"/>
    <cellStyle name="Normal 7 3 4" xfId="5417" xr:uid="{00000000-0005-0000-0000-00006F180000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3" xfId="5419" xr:uid="{00000000-0005-0000-0000-000073180000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3" xfId="3380" xr:uid="{00000000-0005-0000-0000-00007D180000}"/>
    <cellStyle name="Normal 74" xfId="3381" xr:uid="{00000000-0005-0000-0000-00007E180000}"/>
    <cellStyle name="Normal 75" xfId="3382" xr:uid="{00000000-0005-0000-0000-00007F180000}"/>
    <cellStyle name="Normal 76" xfId="3383" xr:uid="{00000000-0005-0000-0000-000080180000}"/>
    <cellStyle name="Normal 77" xfId="3384" xr:uid="{00000000-0005-0000-0000-000081180000}"/>
    <cellStyle name="Normal 78" xfId="3385" xr:uid="{00000000-0005-0000-0000-000082180000}"/>
    <cellStyle name="Normal 79" xfId="3386" xr:uid="{00000000-0005-0000-0000-000083180000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3" xfId="5423" xr:uid="{00000000-0005-0000-0000-000089180000}"/>
    <cellStyle name="Normal 8 2 2 3" xfId="5424" xr:uid="{00000000-0005-0000-0000-00008A180000}"/>
    <cellStyle name="Normal 8 2 2 4" xfId="5425" xr:uid="{00000000-0005-0000-0000-00008B180000}"/>
    <cellStyle name="Normal 8 2 3" xfId="5426" xr:uid="{00000000-0005-0000-0000-00008C180000}"/>
    <cellStyle name="Normal 8 2 3 2" xfId="5427" xr:uid="{00000000-0005-0000-0000-00008D180000}"/>
    <cellStyle name="Normal 8 2 3 3" xfId="5428" xr:uid="{00000000-0005-0000-0000-00008E180000}"/>
    <cellStyle name="Normal 8 2 4" xfId="5429" xr:uid="{00000000-0005-0000-0000-00008F180000}"/>
    <cellStyle name="Normal 8 2 5" xfId="5430" xr:uid="{00000000-0005-0000-0000-000090180000}"/>
    <cellStyle name="Normal 8 2 6" xfId="3387" xr:uid="{00000000-0005-0000-0000-000091180000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3" xfId="5434" xr:uid="{00000000-0005-0000-0000-000095180000}"/>
    <cellStyle name="Normal 8 3 3" xfId="5435" xr:uid="{00000000-0005-0000-0000-000096180000}"/>
    <cellStyle name="Normal 8 3 4" xfId="5436" xr:uid="{00000000-0005-0000-0000-000097180000}"/>
    <cellStyle name="Normal 8 4" xfId="5437" xr:uid="{00000000-0005-0000-0000-000098180000}"/>
    <cellStyle name="Normal 8 4 2" xfId="5438" xr:uid="{00000000-0005-0000-0000-000099180000}"/>
    <cellStyle name="Normal 8 4 3" xfId="5439" xr:uid="{00000000-0005-0000-0000-00009A180000}"/>
    <cellStyle name="Normal 8 5" xfId="5440" xr:uid="{00000000-0005-0000-0000-00009B180000}"/>
    <cellStyle name="Normal 8 6" xfId="5441" xr:uid="{00000000-0005-0000-0000-00009C180000}"/>
    <cellStyle name="Normal 8_Reclassify COGS2010" xfId="3388" xr:uid="{00000000-0005-0000-0000-00009D180000}"/>
    <cellStyle name="Normal 80" xfId="3389" xr:uid="{00000000-0005-0000-0000-00009E180000}"/>
    <cellStyle name="Normal 81" xfId="3390" xr:uid="{00000000-0005-0000-0000-00009F180000}"/>
    <cellStyle name="Normal 82" xfId="3391" xr:uid="{00000000-0005-0000-0000-0000A0180000}"/>
    <cellStyle name="Normal 83" xfId="3392" xr:uid="{00000000-0005-0000-0000-0000A1180000}"/>
    <cellStyle name="Normal 84" xfId="3393" xr:uid="{00000000-0005-0000-0000-0000A2180000}"/>
    <cellStyle name="Normal 85" xfId="3394" xr:uid="{00000000-0005-0000-0000-0000A318000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2 2 2" xfId="12287" xr:uid="{7C594F8D-B3B4-41D3-92B4-777684A46C38}"/>
    <cellStyle name="Normal 86 2 3" xfId="11667" xr:uid="{380527E4-5D90-4D77-B93C-6D0934CB18E1}"/>
    <cellStyle name="Normal 86 3" xfId="6251" xr:uid="{00000000-0005-0000-0000-0000A7180000}"/>
    <cellStyle name="Normal 86 3 2" xfId="12117" xr:uid="{45739C74-9153-4C51-A4D7-3243DC90C128}"/>
    <cellStyle name="Normal 86 4" xfId="11461" xr:uid="{7B988A7A-C300-413C-9D6F-AB9E21EC91C0}"/>
    <cellStyle name="Normal 87" xfId="3396" xr:uid="{00000000-0005-0000-0000-0000A8180000}"/>
    <cellStyle name="Normal 87 2" xfId="6252" xr:uid="{00000000-0005-0000-0000-0000A9180000}"/>
    <cellStyle name="Normal 87 2 2" xfId="12118" xr:uid="{CEA1F67E-74A4-4C13-AECE-A27328CFFA52}"/>
    <cellStyle name="Normal 87 3" xfId="11462" xr:uid="{D1F11A0B-A28F-4A93-B159-4123E0264C8A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3" xfId="5446" xr:uid="{00000000-0005-0000-0000-0000B2180000}"/>
    <cellStyle name="Normal 9 2 2 3" xfId="5447" xr:uid="{00000000-0005-0000-0000-0000B3180000}"/>
    <cellStyle name="Normal 9 2 2 4" xfId="5448" xr:uid="{00000000-0005-0000-0000-0000B4180000}"/>
    <cellStyle name="Normal 9 2 3" xfId="5449" xr:uid="{00000000-0005-0000-0000-0000B5180000}"/>
    <cellStyle name="Normal 9 2 3 2" xfId="5450" xr:uid="{00000000-0005-0000-0000-0000B6180000}"/>
    <cellStyle name="Normal 9 2 3 3" xfId="5451" xr:uid="{00000000-0005-0000-0000-0000B7180000}"/>
    <cellStyle name="Normal 9 2 4" xfId="5452" xr:uid="{00000000-0005-0000-0000-0000B8180000}"/>
    <cellStyle name="Normal 9 2 5" xfId="5453" xr:uid="{00000000-0005-0000-0000-0000B9180000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3" xfId="5456" xr:uid="{00000000-0005-0000-0000-0000BD180000}"/>
    <cellStyle name="Normal 9 3 3" xfId="5457" xr:uid="{00000000-0005-0000-0000-0000BE180000}"/>
    <cellStyle name="Normal 9 3 4" xfId="5458" xr:uid="{00000000-0005-0000-0000-0000BF180000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3" xfId="5460" xr:uid="{00000000-0005-0000-0000-0000C3180000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7 2 2" xfId="12360" xr:uid="{7FE1FFB2-3013-416D-8D03-F56D1AFC0DA4}"/>
    <cellStyle name="Normal 97 3" xfId="11751" xr:uid="{BD7057D2-C115-4147-8B75-65A1C096B1E8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8" xr:uid="{00000000-0005-0000-0000-0000DA180000}"/>
    <cellStyle name="Normal_Berli Jucker- Eng02" xfId="10893" xr:uid="{00000000-0005-0000-0000-0000DB180000}"/>
    <cellStyle name="Normal_Note-Thai_Q1-2002" xfId="10892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1 2" xfId="3410" xr:uid="{00000000-0005-0000-0000-0000E0180000}"/>
    <cellStyle name="Note 12 2" xfId="3411" xr:uid="{00000000-0005-0000-0000-0000E1180000}"/>
    <cellStyle name="Note 13 2" xfId="3412" xr:uid="{00000000-0005-0000-0000-0000E2180000}"/>
    <cellStyle name="Note 14 2" xfId="3413" xr:uid="{00000000-0005-0000-0000-0000E3180000}"/>
    <cellStyle name="Note 2" xfId="76" xr:uid="{00000000-0005-0000-0000-0000E4180000}"/>
    <cellStyle name="Note 2 10" xfId="7321" xr:uid="{00000000-0005-0000-0000-0000E5180000}"/>
    <cellStyle name="Note 2 10 2" xfId="13078" xr:uid="{DAE02E1F-CF3C-4866-9700-C4825B2575E5}"/>
    <cellStyle name="Note 2 11" xfId="7843" xr:uid="{00000000-0005-0000-0000-0000E6180000}"/>
    <cellStyle name="Note 2 11 2" xfId="13591" xr:uid="{18A82118-27FB-45A6-AC46-DA9A193D0090}"/>
    <cellStyle name="Note 2 12" xfId="7725" xr:uid="{00000000-0005-0000-0000-0000E7180000}"/>
    <cellStyle name="Note 2 12 2" xfId="13474" xr:uid="{699DA087-B106-4E80-B4B1-1CEC913C210D}"/>
    <cellStyle name="Note 2 13" xfId="7913" xr:uid="{00000000-0005-0000-0000-0000E8180000}"/>
    <cellStyle name="Note 2 13 2" xfId="13656" xr:uid="{BA4A1BB2-FF4A-4B19-AEAE-3857789ACE6C}"/>
    <cellStyle name="Note 2 2" xfId="1151" xr:uid="{00000000-0005-0000-0000-0000E9180000}"/>
    <cellStyle name="Note 2 2 10" xfId="10936" xr:uid="{E94EA8BE-DE44-429F-BB4F-E2E6F7BC8405}"/>
    <cellStyle name="Note 2 2 2" xfId="3414" xr:uid="{00000000-0005-0000-0000-0000EA180000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2 2" xfId="14216" xr:uid="{E27C5F32-9E16-45C7-9536-3BCDE20BF2DF}"/>
    <cellStyle name="Note 2 2 3 2 2 3" xfId="9124" xr:uid="{00000000-0005-0000-0000-0000EF180000}"/>
    <cellStyle name="Note 2 2 3 2 2 3 2" xfId="14861" xr:uid="{AE316C6F-63D5-44B1-A12F-CB5A350B9159}"/>
    <cellStyle name="Note 2 2 3 2 2 4" xfId="9776" xr:uid="{00000000-0005-0000-0000-0000F0180000}"/>
    <cellStyle name="Note 2 2 3 2 2 4 2" xfId="15512" xr:uid="{A1C69FCB-C7FC-4062-B268-8FB01C49223B}"/>
    <cellStyle name="Note 2 2 3 2 2 5" xfId="10264" xr:uid="{00000000-0005-0000-0000-0000F1180000}"/>
    <cellStyle name="Note 2 2 3 2 2 5 2" xfId="15999" xr:uid="{A6578C11-78A1-4295-974E-D94E629412C8}"/>
    <cellStyle name="Note 2 2 3 2 2 6" xfId="10703" xr:uid="{00000000-0005-0000-0000-0000F2180000}"/>
    <cellStyle name="Note 2 2 3 2 2 6 2" xfId="16419" xr:uid="{3E271D46-FF7C-4A9A-8DD7-0562156AD67E}"/>
    <cellStyle name="Note 2 2 3 2 2 7" xfId="12621" xr:uid="{29F0E12B-CB23-418B-AE7F-CEA014F15850}"/>
    <cellStyle name="Note 2 2 3 2 2 8" xfId="16877" xr:uid="{DBEBF26C-E1D6-493D-88F0-36B2E94E04A9}"/>
    <cellStyle name="Note 2 2 3 2 3" xfId="8021" xr:uid="{00000000-0005-0000-0000-0000F3180000}"/>
    <cellStyle name="Note 2 2 3 2 3 2" xfId="13760" xr:uid="{5B6D9C72-E561-4E1D-8133-C7490FFACBC8}"/>
    <cellStyle name="Note 2 2 3 2 4" xfId="8678" xr:uid="{00000000-0005-0000-0000-0000F4180000}"/>
    <cellStyle name="Note 2 2 3 2 4 2" xfId="14415" xr:uid="{8401E204-AC3D-4C63-B85A-794797508C1F}"/>
    <cellStyle name="Note 2 2 3 2 5" xfId="9317" xr:uid="{00000000-0005-0000-0000-0000F5180000}"/>
    <cellStyle name="Note 2 2 3 2 5 2" xfId="15053" xr:uid="{F41B8B90-EB6A-42C4-99AA-2787F56BDD89}"/>
    <cellStyle name="Note 2 2 3 2 6" xfId="7621" xr:uid="{00000000-0005-0000-0000-0000F6180000}"/>
    <cellStyle name="Note 2 2 3 2 6 2" xfId="13374" xr:uid="{7A718D25-BFF2-4969-9934-AAE7BFB97614}"/>
    <cellStyle name="Note 2 2 3 2 7" xfId="12121" xr:uid="{A71B60A5-E8E2-4028-9078-F3A223E1DCFA}"/>
    <cellStyle name="Note 2 2 3 3" xfId="6566" xr:uid="{00000000-0005-0000-0000-0000F7180000}"/>
    <cellStyle name="Note 2 2 3 3 2" xfId="8246" xr:uid="{00000000-0005-0000-0000-0000F8180000}"/>
    <cellStyle name="Note 2 2 3 3 2 2" xfId="13984" xr:uid="{CA6454AE-516D-4427-A048-E00E51568A4E}"/>
    <cellStyle name="Note 2 2 3 3 3" xfId="8895" xr:uid="{00000000-0005-0000-0000-0000F9180000}"/>
    <cellStyle name="Note 2 2 3 3 3 2" xfId="14632" xr:uid="{D2C19987-96DC-4BD4-A5CD-4ECFFBFEC5A3}"/>
    <cellStyle name="Note 2 2 3 3 4" xfId="9544" xr:uid="{00000000-0005-0000-0000-0000FA180000}"/>
    <cellStyle name="Note 2 2 3 3 4 2" xfId="15280" xr:uid="{3C79A56D-AC4A-4D22-9AEF-16364119BC56}"/>
    <cellStyle name="Note 2 2 3 3 5" xfId="10034" xr:uid="{00000000-0005-0000-0000-0000FB180000}"/>
    <cellStyle name="Note 2 2 3 3 5 2" xfId="15769" xr:uid="{3162C869-B89F-4B4E-85A5-AF63DA99EBA5}"/>
    <cellStyle name="Note 2 2 3 3 6" xfId="10478" xr:uid="{00000000-0005-0000-0000-0000FC180000}"/>
    <cellStyle name="Note 2 2 3 3 6 2" xfId="16211" xr:uid="{D460C006-0476-4C8C-88E2-F4F45AB33A17}"/>
    <cellStyle name="Note 2 2 3 3 7" xfId="12405" xr:uid="{E443097C-EAB9-4126-8EB0-ACBE868FC651}"/>
    <cellStyle name="Note 2 2 3 3 8" xfId="16652" xr:uid="{2BB14AD6-BF2F-4B7E-A680-6DD82CDBBD2D}"/>
    <cellStyle name="Note 2 2 3 4" xfId="7323" xr:uid="{00000000-0005-0000-0000-0000FD180000}"/>
    <cellStyle name="Note 2 2 3 4 2" xfId="13080" xr:uid="{F7C8A45B-242D-4573-8263-CF23F4FB2060}"/>
    <cellStyle name="Note 2 2 3 5" xfId="7841" xr:uid="{00000000-0005-0000-0000-0000FE180000}"/>
    <cellStyle name="Note 2 2 3 5 2" xfId="13589" xr:uid="{457FA782-D48A-4587-845C-CC1CF7F47F75}"/>
    <cellStyle name="Note 2 2 3 6" xfId="7728" xr:uid="{00000000-0005-0000-0000-0000FF180000}"/>
    <cellStyle name="Note 2 2 3 6 2" xfId="13477" xr:uid="{061E85F6-0262-4AC4-B17C-02DC099FC87E}"/>
    <cellStyle name="Note 2 2 3 7" xfId="10225" xr:uid="{00000000-0005-0000-0000-000000190000}"/>
    <cellStyle name="Note 2 2 3 7 2" xfId="15960" xr:uid="{26918698-AF57-4F55-845E-53CA63166EFB}"/>
    <cellStyle name="Note 2 2 3 8" xfId="11463" xr:uid="{BCA179CE-7C54-4621-BA59-250C9C6989F4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2 2" xfId="14215" xr:uid="{39A553E7-468F-4012-9A1B-6458E7C03014}"/>
    <cellStyle name="Note 2 2 4 2 3" xfId="9123" xr:uid="{00000000-0005-0000-0000-000004190000}"/>
    <cellStyle name="Note 2 2 4 2 3 2" xfId="14860" xr:uid="{D37AFAAE-A8B9-4E44-A789-B7FFD656B8C5}"/>
    <cellStyle name="Note 2 2 4 2 4" xfId="9775" xr:uid="{00000000-0005-0000-0000-000005190000}"/>
    <cellStyle name="Note 2 2 4 2 4 2" xfId="15511" xr:uid="{D2CE9A53-BEAF-4E24-987E-1555C8BAAA02}"/>
    <cellStyle name="Note 2 2 4 2 5" xfId="10263" xr:uid="{00000000-0005-0000-0000-000006190000}"/>
    <cellStyle name="Note 2 2 4 2 5 2" xfId="15998" xr:uid="{3E5F3674-136B-4FE0-9965-7CE337B47056}"/>
    <cellStyle name="Note 2 2 4 2 6" xfId="10702" xr:uid="{00000000-0005-0000-0000-000007190000}"/>
    <cellStyle name="Note 2 2 4 2 6 2" xfId="16418" xr:uid="{08AAC37E-9E75-4FC2-A5FD-55C96F559709}"/>
    <cellStyle name="Note 2 2 4 2 7" xfId="12620" xr:uid="{BCE2D050-2421-4DBA-8AEC-2C05FB58157E}"/>
    <cellStyle name="Note 2 2 4 2 8" xfId="16876" xr:uid="{31095AD4-F5B2-4D4C-B02B-432F17D2F194}"/>
    <cellStyle name="Note 2 2 4 3" xfId="8020" xr:uid="{00000000-0005-0000-0000-000008190000}"/>
    <cellStyle name="Note 2 2 4 3 2" xfId="13759" xr:uid="{FC72DC5E-4C5A-44E6-8183-C6A0DC697101}"/>
    <cellStyle name="Note 2 2 4 4" xfId="8677" xr:uid="{00000000-0005-0000-0000-000009190000}"/>
    <cellStyle name="Note 2 2 4 4 2" xfId="14414" xr:uid="{53E6BFBA-0D30-4E83-BEF3-3A814508ACBA}"/>
    <cellStyle name="Note 2 2 4 5" xfId="9316" xr:uid="{00000000-0005-0000-0000-00000A190000}"/>
    <cellStyle name="Note 2 2 4 5 2" xfId="15052" xr:uid="{02657B50-3326-4E2B-B224-0097B441B76F}"/>
    <cellStyle name="Note 2 2 4 6" xfId="7267" xr:uid="{00000000-0005-0000-0000-00000B190000}"/>
    <cellStyle name="Note 2 2 4 6 2" xfId="13025" xr:uid="{A6DC501C-5C6F-45B3-8E42-E2008629583E}"/>
    <cellStyle name="Note 2 2 4 7" xfId="12120" xr:uid="{A255C17B-3E72-4D98-BBD3-FAFC0F92A0B1}"/>
    <cellStyle name="Note 2 2 5" xfId="6565" xr:uid="{00000000-0005-0000-0000-00000C190000}"/>
    <cellStyle name="Note 2 2 5 2" xfId="8245" xr:uid="{00000000-0005-0000-0000-00000D190000}"/>
    <cellStyle name="Note 2 2 5 2 2" xfId="13983" xr:uid="{37A151F7-E5E9-49F3-BBE1-603DED64FF49}"/>
    <cellStyle name="Note 2 2 5 3" xfId="8894" xr:uid="{00000000-0005-0000-0000-00000E190000}"/>
    <cellStyle name="Note 2 2 5 3 2" xfId="14631" xr:uid="{5775965E-2D4E-493C-8910-F6AD667DD1B5}"/>
    <cellStyle name="Note 2 2 5 4" xfId="9543" xr:uid="{00000000-0005-0000-0000-00000F190000}"/>
    <cellStyle name="Note 2 2 5 4 2" xfId="15279" xr:uid="{E45A5F33-D785-4853-B84E-5CB7AC9AF67C}"/>
    <cellStyle name="Note 2 2 5 5" xfId="10033" xr:uid="{00000000-0005-0000-0000-000010190000}"/>
    <cellStyle name="Note 2 2 5 5 2" xfId="15768" xr:uid="{3E17933D-3B23-441B-B039-9D4601E7AB1F}"/>
    <cellStyle name="Note 2 2 5 6" xfId="10477" xr:uid="{00000000-0005-0000-0000-000011190000}"/>
    <cellStyle name="Note 2 2 5 6 2" xfId="16210" xr:uid="{68D3D738-C55F-46E9-B53F-A9A12ADAAB07}"/>
    <cellStyle name="Note 2 2 5 7" xfId="12404" xr:uid="{8231601F-5BC1-4F60-B6F3-B32463394947}"/>
    <cellStyle name="Note 2 2 5 8" xfId="16651" xr:uid="{0FFD54B8-B4D7-4303-99E3-7BF1BA40C08F}"/>
    <cellStyle name="Note 2 2 6" xfId="7322" xr:uid="{00000000-0005-0000-0000-000012190000}"/>
    <cellStyle name="Note 2 2 6 2" xfId="13079" xr:uid="{A3C539D3-1C56-4BE1-A2F6-7BD0538FACD4}"/>
    <cellStyle name="Note 2 2 7" xfId="7842" xr:uid="{00000000-0005-0000-0000-000013190000}"/>
    <cellStyle name="Note 2 2 7 2" xfId="13590" xr:uid="{251235DA-96C2-4135-BE8F-B8D2EF9976A8}"/>
    <cellStyle name="Note 2 2 8" xfId="7726" xr:uid="{00000000-0005-0000-0000-000014190000}"/>
    <cellStyle name="Note 2 2 8 2" xfId="13475" xr:uid="{946538C6-556E-458F-B0EC-37BA0552C88B}"/>
    <cellStyle name="Note 2 2 9" xfId="7504" xr:uid="{00000000-0005-0000-0000-000015190000}"/>
    <cellStyle name="Note 2 2 9 2" xfId="13259" xr:uid="{CC2AF264-9223-4CE2-BDD2-6BBB01A4801D}"/>
    <cellStyle name="Note 2 3" xfId="3416" xr:uid="{00000000-0005-0000-0000-000016190000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2 2" xfId="14217" xr:uid="{4CB97E9A-CE46-47A7-84EB-39A3D4EFB588}"/>
    <cellStyle name="Note 2 4 2 2 3" xfId="9125" xr:uid="{00000000-0005-0000-0000-00001B190000}"/>
    <cellStyle name="Note 2 4 2 2 3 2" xfId="14862" xr:uid="{8618C755-EF2F-4BA8-B018-EB1B98A3F120}"/>
    <cellStyle name="Note 2 4 2 2 4" xfId="9777" xr:uid="{00000000-0005-0000-0000-00001C190000}"/>
    <cellStyle name="Note 2 4 2 2 4 2" xfId="15513" xr:uid="{EC5314AC-6C0E-4068-B3BF-511967C43BDA}"/>
    <cellStyle name="Note 2 4 2 2 5" xfId="10265" xr:uid="{00000000-0005-0000-0000-00001D190000}"/>
    <cellStyle name="Note 2 4 2 2 5 2" xfId="16000" xr:uid="{F1D84D9C-1583-4696-8CCE-D28FFC9FEFBD}"/>
    <cellStyle name="Note 2 4 2 2 6" xfId="10704" xr:uid="{00000000-0005-0000-0000-00001E190000}"/>
    <cellStyle name="Note 2 4 2 2 6 2" xfId="16420" xr:uid="{EC7102DC-358D-4423-AADE-C50D4C7D3E3D}"/>
    <cellStyle name="Note 2 4 2 2 7" xfId="12622" xr:uid="{888A7B61-55A0-42D2-8AC0-1A4EB8FC1F45}"/>
    <cellStyle name="Note 2 4 2 2 8" xfId="16878" xr:uid="{61B22414-3236-402C-BF7F-120ABF2B4317}"/>
    <cellStyle name="Note 2 4 2 3" xfId="8022" xr:uid="{00000000-0005-0000-0000-00001F190000}"/>
    <cellStyle name="Note 2 4 2 3 2" xfId="13761" xr:uid="{6DE313BE-CC27-418D-B770-692F8CC08726}"/>
    <cellStyle name="Note 2 4 2 4" xfId="8679" xr:uid="{00000000-0005-0000-0000-000020190000}"/>
    <cellStyle name="Note 2 4 2 4 2" xfId="14416" xr:uid="{70703719-C124-4ABD-8CC3-663F201ED949}"/>
    <cellStyle name="Note 2 4 2 5" xfId="9318" xr:uid="{00000000-0005-0000-0000-000021190000}"/>
    <cellStyle name="Note 2 4 2 5 2" xfId="15054" xr:uid="{F5B25881-8355-418E-818D-8127B8D8D316}"/>
    <cellStyle name="Note 2 4 2 6" xfId="7373" xr:uid="{00000000-0005-0000-0000-000022190000}"/>
    <cellStyle name="Note 2 4 2 6 2" xfId="13130" xr:uid="{6A30A21B-E687-4A4E-9DA7-169DC78A3AE6}"/>
    <cellStyle name="Note 2 4 2 7" xfId="12122" xr:uid="{E2EDC61E-7869-4328-A1FF-F8A95682648C}"/>
    <cellStyle name="Note 2 4 3" xfId="6567" xr:uid="{00000000-0005-0000-0000-000023190000}"/>
    <cellStyle name="Note 2 4 3 2" xfId="8247" xr:uid="{00000000-0005-0000-0000-000024190000}"/>
    <cellStyle name="Note 2 4 3 2 2" xfId="13985" xr:uid="{AB8A8916-920B-486D-A63B-10B05CD9AA36}"/>
    <cellStyle name="Note 2 4 3 3" xfId="8896" xr:uid="{00000000-0005-0000-0000-000025190000}"/>
    <cellStyle name="Note 2 4 3 3 2" xfId="14633" xr:uid="{7F25DB9D-664C-4735-BBFC-93959F8A2C08}"/>
    <cellStyle name="Note 2 4 3 4" xfId="9545" xr:uid="{00000000-0005-0000-0000-000026190000}"/>
    <cellStyle name="Note 2 4 3 4 2" xfId="15281" xr:uid="{008E1F57-1C56-4E51-B6AB-1BA0F0F7ADD1}"/>
    <cellStyle name="Note 2 4 3 5" xfId="10035" xr:uid="{00000000-0005-0000-0000-000027190000}"/>
    <cellStyle name="Note 2 4 3 5 2" xfId="15770" xr:uid="{FA243CF4-B9AA-4DE0-A324-D55778B8204E}"/>
    <cellStyle name="Note 2 4 3 6" xfId="10479" xr:uid="{00000000-0005-0000-0000-000028190000}"/>
    <cellStyle name="Note 2 4 3 6 2" xfId="16212" xr:uid="{8BD5BACB-3757-4464-B812-F4EB36D81129}"/>
    <cellStyle name="Note 2 4 3 7" xfId="12406" xr:uid="{43A24D68-44CE-4BBE-9577-7051773DABF4}"/>
    <cellStyle name="Note 2 4 3 8" xfId="16653" xr:uid="{7D7674B1-81AF-4EF7-9844-030C24A0F7A3}"/>
    <cellStyle name="Note 2 4 4" xfId="7324" xr:uid="{00000000-0005-0000-0000-000029190000}"/>
    <cellStyle name="Note 2 4 4 2" xfId="13081" xr:uid="{3ACD1EE2-81D7-4767-85F6-7D43ECF74A19}"/>
    <cellStyle name="Note 2 4 5" xfId="7840" xr:uid="{00000000-0005-0000-0000-00002A190000}"/>
    <cellStyle name="Note 2 4 5 2" xfId="13588" xr:uid="{BE6DD0E2-94C9-47ED-8777-541C5BF68722}"/>
    <cellStyle name="Note 2 4 6" xfId="7730" xr:uid="{00000000-0005-0000-0000-00002B190000}"/>
    <cellStyle name="Note 2 4 6 2" xfId="13479" xr:uid="{F02CC845-DEC8-4C44-861F-AC834F2DC585}"/>
    <cellStyle name="Note 2 4 7" xfId="7284" xr:uid="{00000000-0005-0000-0000-00002C190000}"/>
    <cellStyle name="Note 2 4 7 2" xfId="13042" xr:uid="{BF16D828-15C0-450F-BD4D-6A9FB29EC586}"/>
    <cellStyle name="Note 2 4 8" xfId="11464" xr:uid="{C235CE59-4B5E-4A11-AE08-1DC450E66B94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2 2" xfId="14218" xr:uid="{C6A3748C-4BF0-4244-AAAA-2D21F946B8E2}"/>
    <cellStyle name="Note 2 5 2 2 3" xfId="9126" xr:uid="{00000000-0005-0000-0000-000031190000}"/>
    <cellStyle name="Note 2 5 2 2 3 2" xfId="14863" xr:uid="{6B4A0702-322F-43A5-B98F-00DF84C915A6}"/>
    <cellStyle name="Note 2 5 2 2 4" xfId="9778" xr:uid="{00000000-0005-0000-0000-000032190000}"/>
    <cellStyle name="Note 2 5 2 2 4 2" xfId="15514" xr:uid="{F6AAC2C8-1E6B-4938-9842-3C0FE15D9B07}"/>
    <cellStyle name="Note 2 5 2 2 5" xfId="10266" xr:uid="{00000000-0005-0000-0000-000033190000}"/>
    <cellStyle name="Note 2 5 2 2 5 2" xfId="16001" xr:uid="{394BBC21-4D41-43FE-B1CF-D18C4425E6D1}"/>
    <cellStyle name="Note 2 5 2 2 6" xfId="10705" xr:uid="{00000000-0005-0000-0000-000034190000}"/>
    <cellStyle name="Note 2 5 2 2 6 2" xfId="16421" xr:uid="{5891908B-5204-40FE-A5B4-7DEA76036F3D}"/>
    <cellStyle name="Note 2 5 2 2 7" xfId="12623" xr:uid="{92DE4F76-91FB-482D-AA52-4BE1CF9061A3}"/>
    <cellStyle name="Note 2 5 2 2 8" xfId="16879" xr:uid="{CE10BBC5-7ADB-4E14-8D48-C7494E9F8C4A}"/>
    <cellStyle name="Note 2 5 2 3" xfId="8023" xr:uid="{00000000-0005-0000-0000-000035190000}"/>
    <cellStyle name="Note 2 5 2 3 2" xfId="13762" xr:uid="{6F9E3DAF-F9FC-4385-B0FC-969E897FDB4A}"/>
    <cellStyle name="Note 2 5 2 4" xfId="8680" xr:uid="{00000000-0005-0000-0000-000036190000}"/>
    <cellStyle name="Note 2 5 2 4 2" xfId="14417" xr:uid="{523CABC5-F71D-4D8E-84AF-62C5DF8D36E9}"/>
    <cellStyle name="Note 2 5 2 5" xfId="9319" xr:uid="{00000000-0005-0000-0000-000037190000}"/>
    <cellStyle name="Note 2 5 2 5 2" xfId="15055" xr:uid="{C4AAC3C2-8784-40AC-A400-46DF6BD0E69B}"/>
    <cellStyle name="Note 2 5 2 6" xfId="7831" xr:uid="{00000000-0005-0000-0000-000038190000}"/>
    <cellStyle name="Note 2 5 2 6 2" xfId="13579" xr:uid="{6A6DF5B1-9DB0-4D32-86CC-637700747FDD}"/>
    <cellStyle name="Note 2 5 2 7" xfId="12123" xr:uid="{30E6D95B-39EE-44AC-97D5-6468D4B52F56}"/>
    <cellStyle name="Note 2 5 3" xfId="6568" xr:uid="{00000000-0005-0000-0000-000039190000}"/>
    <cellStyle name="Note 2 5 3 2" xfId="8248" xr:uid="{00000000-0005-0000-0000-00003A190000}"/>
    <cellStyle name="Note 2 5 3 2 2" xfId="13986" xr:uid="{1DC2263C-2CE0-41A7-B5F3-C094F42EF4D0}"/>
    <cellStyle name="Note 2 5 3 3" xfId="8897" xr:uid="{00000000-0005-0000-0000-00003B190000}"/>
    <cellStyle name="Note 2 5 3 3 2" xfId="14634" xr:uid="{820A39FB-BB7A-4640-92C5-3FA179C79083}"/>
    <cellStyle name="Note 2 5 3 4" xfId="9546" xr:uid="{00000000-0005-0000-0000-00003C190000}"/>
    <cellStyle name="Note 2 5 3 4 2" xfId="15282" xr:uid="{D1E6CDDF-96E8-4EAC-BA71-6599BEF31886}"/>
    <cellStyle name="Note 2 5 3 5" xfId="10036" xr:uid="{00000000-0005-0000-0000-00003D190000}"/>
    <cellStyle name="Note 2 5 3 5 2" xfId="15771" xr:uid="{C2E9A738-E706-4294-9F97-B027F2389795}"/>
    <cellStyle name="Note 2 5 3 6" xfId="10480" xr:uid="{00000000-0005-0000-0000-00003E190000}"/>
    <cellStyle name="Note 2 5 3 6 2" xfId="16213" xr:uid="{211A7C8F-B3EA-4D8B-A7DF-5EA35DE3A2BF}"/>
    <cellStyle name="Note 2 5 3 7" xfId="12407" xr:uid="{CF6372A9-F009-4B82-8447-C3E7C144460C}"/>
    <cellStyle name="Note 2 5 3 8" xfId="16654" xr:uid="{623EAFB1-130D-441C-96C8-2638A2ABF312}"/>
    <cellStyle name="Note 2 5 4" xfId="7325" xr:uid="{00000000-0005-0000-0000-00003F190000}"/>
    <cellStyle name="Note 2 5 4 2" xfId="13082" xr:uid="{F32713B0-9CB5-4D0E-A762-1096232DAE28}"/>
    <cellStyle name="Note 2 5 5" xfId="7839" xr:uid="{00000000-0005-0000-0000-000040190000}"/>
    <cellStyle name="Note 2 5 5 2" xfId="13587" xr:uid="{CA3B311C-7FA7-43E7-BAE3-281B217E98D5}"/>
    <cellStyle name="Note 2 5 6" xfId="7731" xr:uid="{00000000-0005-0000-0000-000041190000}"/>
    <cellStyle name="Note 2 5 6 2" xfId="13480" xr:uid="{6362C17E-DDDA-4D79-B1C2-DE7016D0625B}"/>
    <cellStyle name="Note 2 5 7" xfId="9983" xr:uid="{00000000-0005-0000-0000-000042190000}"/>
    <cellStyle name="Note 2 5 7 2" xfId="15718" xr:uid="{086E1F1A-3FAF-4FC2-BC69-750EACA271C5}"/>
    <cellStyle name="Note 2 5 8" xfId="11465" xr:uid="{2FD01117-D99C-4C79-B46D-02D27ACB76E1}"/>
    <cellStyle name="Note 2 6" xfId="3419" xr:uid="{00000000-0005-0000-0000-000043190000}"/>
    <cellStyle name="Note 2 7" xfId="3420" xr:uid="{00000000-0005-0000-0000-000044190000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2 2" xfId="14214" xr:uid="{5330642F-ECE5-4660-B080-AD44828A593E}"/>
    <cellStyle name="Note 2 8 2 3" xfId="9122" xr:uid="{00000000-0005-0000-0000-000048190000}"/>
    <cellStyle name="Note 2 8 2 3 2" xfId="14859" xr:uid="{BDCE25B9-0A9D-4599-9733-BC51399F2D9B}"/>
    <cellStyle name="Note 2 8 2 4" xfId="9774" xr:uid="{00000000-0005-0000-0000-000049190000}"/>
    <cellStyle name="Note 2 8 2 4 2" xfId="15510" xr:uid="{2D84AC26-1267-47A5-BAC7-E7F09A542223}"/>
    <cellStyle name="Note 2 8 2 5" xfId="10262" xr:uid="{00000000-0005-0000-0000-00004A190000}"/>
    <cellStyle name="Note 2 8 2 5 2" xfId="15997" xr:uid="{E3C80266-13F9-42D1-8ED2-EBE2374C7F09}"/>
    <cellStyle name="Note 2 8 2 6" xfId="10701" xr:uid="{00000000-0005-0000-0000-00004B190000}"/>
    <cellStyle name="Note 2 8 2 6 2" xfId="16417" xr:uid="{9BE3B935-BF7A-4FE2-851B-C2D357F320AE}"/>
    <cellStyle name="Note 2 8 2 7" xfId="12619" xr:uid="{1B5D2EE8-9711-4E11-89DB-42E86D4DAB9E}"/>
    <cellStyle name="Note 2 8 2 8" xfId="16875" xr:uid="{EAB2B766-B718-4A87-8FF8-009FDABDDEF0}"/>
    <cellStyle name="Note 2 8 3" xfId="8019" xr:uid="{00000000-0005-0000-0000-00004C190000}"/>
    <cellStyle name="Note 2 8 3 2" xfId="13758" xr:uid="{13E1FEB5-A081-415F-BDBC-46FE7BEA7893}"/>
    <cellStyle name="Note 2 8 4" xfId="8676" xr:uid="{00000000-0005-0000-0000-00004D190000}"/>
    <cellStyle name="Note 2 8 4 2" xfId="14413" xr:uid="{2EAFA2FD-C11A-42F5-B81C-B49552EFB288}"/>
    <cellStyle name="Note 2 8 5" xfId="9315" xr:uid="{00000000-0005-0000-0000-00004E190000}"/>
    <cellStyle name="Note 2 8 5 2" xfId="15051" xr:uid="{23B9C26A-7320-40E5-A8CE-8CD7F4355CA9}"/>
    <cellStyle name="Note 2 8 6" xfId="7372" xr:uid="{00000000-0005-0000-0000-00004F190000}"/>
    <cellStyle name="Note 2 8 6 2" xfId="13129" xr:uid="{0CF6591B-C7CD-41CC-93BF-0033E5BDB0F6}"/>
    <cellStyle name="Note 2 8 7" xfId="12119" xr:uid="{17864DDA-AB33-411F-A971-720CC6B43578}"/>
    <cellStyle name="Note 2 9" xfId="6564" xr:uid="{00000000-0005-0000-0000-000050190000}"/>
    <cellStyle name="Note 2 9 2" xfId="8244" xr:uid="{00000000-0005-0000-0000-000051190000}"/>
    <cellStyle name="Note 2 9 2 2" xfId="13982" xr:uid="{4AAFAFD6-4B97-446A-882C-FA165E3F0480}"/>
    <cellStyle name="Note 2 9 3" xfId="8893" xr:uid="{00000000-0005-0000-0000-000052190000}"/>
    <cellStyle name="Note 2 9 3 2" xfId="14630" xr:uid="{D95F7092-7EE3-49EE-8181-129EF745C00D}"/>
    <cellStyle name="Note 2 9 4" xfId="9542" xr:uid="{00000000-0005-0000-0000-000053190000}"/>
    <cellStyle name="Note 2 9 4 2" xfId="15278" xr:uid="{8E949E02-2DB1-4D73-BEE6-10E286EAF1AC}"/>
    <cellStyle name="Note 2 9 5" xfId="10032" xr:uid="{00000000-0005-0000-0000-000054190000}"/>
    <cellStyle name="Note 2 9 5 2" xfId="15767" xr:uid="{0C43BF2D-A2E1-425D-805B-BE256D2BCE11}"/>
    <cellStyle name="Note 2 9 6" xfId="10476" xr:uid="{00000000-0005-0000-0000-000055190000}"/>
    <cellStyle name="Note 2 9 6 2" xfId="16209" xr:uid="{E51790C6-AC91-4A0B-B9AE-F7771670FF9C}"/>
    <cellStyle name="Note 2 9 7" xfId="12403" xr:uid="{D7578B79-72CC-416E-BFFC-229F2FA9034F}"/>
    <cellStyle name="Note 2 9 8" xfId="16650" xr:uid="{7F2EE195-4EFE-4B2B-B6C9-96E47F00B2CE}"/>
    <cellStyle name="Note 3" xfId="143" xr:uid="{00000000-0005-0000-0000-000056190000}"/>
    <cellStyle name="Note 3 2" xfId="3422" xr:uid="{00000000-0005-0000-0000-000057190000}"/>
    <cellStyle name="Note 3 3" xfId="3421" xr:uid="{00000000-0005-0000-0000-000058190000}"/>
    <cellStyle name="Note 4" xfId="3423" xr:uid="{00000000-0005-0000-0000-000059190000}"/>
    <cellStyle name="Note 4 2" xfId="3424" xr:uid="{00000000-0005-0000-0000-00005A190000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2 2" xfId="14219" xr:uid="{48AAD0CD-175A-44D5-9AB0-AC12FB1F4983}"/>
    <cellStyle name="Note 4 3 2 3" xfId="9127" xr:uid="{00000000-0005-0000-0000-00005E190000}"/>
    <cellStyle name="Note 4 3 2 3 2" xfId="14864" xr:uid="{EFC42514-3E97-4718-8415-75D28AF975CC}"/>
    <cellStyle name="Note 4 3 2 4" xfId="9779" xr:uid="{00000000-0005-0000-0000-00005F190000}"/>
    <cellStyle name="Note 4 3 2 4 2" xfId="15515" xr:uid="{454FC5A5-EFCA-4812-BF88-FDBE558874E0}"/>
    <cellStyle name="Note 4 3 2 5" xfId="10267" xr:uid="{00000000-0005-0000-0000-000060190000}"/>
    <cellStyle name="Note 4 3 2 5 2" xfId="16002" xr:uid="{AA18D175-E12F-4785-967C-EB5F5197AB70}"/>
    <cellStyle name="Note 4 3 2 6" xfId="10706" xr:uid="{00000000-0005-0000-0000-000061190000}"/>
    <cellStyle name="Note 4 3 2 6 2" xfId="16422" xr:uid="{77D847A4-2956-4009-BBBF-69EAB082E89C}"/>
    <cellStyle name="Note 4 3 2 7" xfId="12624" xr:uid="{D5292EBD-F714-4FB3-912D-D99CC1D279AC}"/>
    <cellStyle name="Note 4 3 2 8" xfId="16880" xr:uid="{D3B655EB-557D-4EC7-91E1-BC36A6D424F5}"/>
    <cellStyle name="Note 4 3 3" xfId="8024" xr:uid="{00000000-0005-0000-0000-000062190000}"/>
    <cellStyle name="Note 4 3 3 2" xfId="13763" xr:uid="{B054030D-E369-4B51-AE9F-43F775C502DD}"/>
    <cellStyle name="Note 4 3 4" xfId="8681" xr:uid="{00000000-0005-0000-0000-000063190000}"/>
    <cellStyle name="Note 4 3 4 2" xfId="14418" xr:uid="{E0BD52BD-FE0B-4EED-A56A-EC19B6D1D0E0}"/>
    <cellStyle name="Note 4 3 5" xfId="9320" xr:uid="{00000000-0005-0000-0000-000064190000}"/>
    <cellStyle name="Note 4 3 5 2" xfId="15056" xr:uid="{0C8E2307-D2D6-4040-A1FB-9C3193BEDC1E}"/>
    <cellStyle name="Note 4 3 6" xfId="7696" xr:uid="{00000000-0005-0000-0000-000065190000}"/>
    <cellStyle name="Note 4 3 6 2" xfId="13447" xr:uid="{0EF6170D-2E2F-4BAB-87B5-882C20FBDF19}"/>
    <cellStyle name="Note 4 3 7" xfId="12124" xr:uid="{2489BCB4-88AE-4989-BAAC-23562799CE19}"/>
    <cellStyle name="Note 4 4" xfId="6569" xr:uid="{00000000-0005-0000-0000-000066190000}"/>
    <cellStyle name="Note 4 4 2" xfId="8249" xr:uid="{00000000-0005-0000-0000-000067190000}"/>
    <cellStyle name="Note 4 4 2 2" xfId="13987" xr:uid="{51C59DB1-5216-4844-8E4C-A12A1B082E6C}"/>
    <cellStyle name="Note 4 4 3" xfId="8898" xr:uid="{00000000-0005-0000-0000-000068190000}"/>
    <cellStyle name="Note 4 4 3 2" xfId="14635" xr:uid="{D08992ED-38DE-49E7-B386-5057DF38343A}"/>
    <cellStyle name="Note 4 4 4" xfId="9547" xr:uid="{00000000-0005-0000-0000-000069190000}"/>
    <cellStyle name="Note 4 4 4 2" xfId="15283" xr:uid="{B9B556AA-C2BA-4F12-9F02-33794EB773F4}"/>
    <cellStyle name="Note 4 4 5" xfId="10037" xr:uid="{00000000-0005-0000-0000-00006A190000}"/>
    <cellStyle name="Note 4 4 5 2" xfId="15772" xr:uid="{3E81CD1F-36D7-4498-9D89-04B4F983A740}"/>
    <cellStyle name="Note 4 4 6" xfId="10481" xr:uid="{00000000-0005-0000-0000-00006B190000}"/>
    <cellStyle name="Note 4 4 6 2" xfId="16214" xr:uid="{B3EF5F47-8EC2-4684-90A7-8E675FC38B2D}"/>
    <cellStyle name="Note 4 4 7" xfId="12408" xr:uid="{08BF2E78-271A-4036-AD66-5DB8EEB025DA}"/>
    <cellStyle name="Note 4 4 8" xfId="16655" xr:uid="{07E129F1-F09C-47B4-AF26-9A6605BD8C11}"/>
    <cellStyle name="Note 4 5" xfId="7326" xr:uid="{00000000-0005-0000-0000-00006C190000}"/>
    <cellStyle name="Note 4 5 2" xfId="13083" xr:uid="{414E1AB8-85BA-41FD-B7DD-2676878DB1E2}"/>
    <cellStyle name="Note 4 6" xfId="7282" xr:uid="{00000000-0005-0000-0000-00006D190000}"/>
    <cellStyle name="Note 4 6 2" xfId="13040" xr:uid="{FB090943-D697-42AB-8F29-701F766CFE34}"/>
    <cellStyle name="Note 4 7" xfId="2132" xr:uid="{00000000-0005-0000-0000-00006E190000}"/>
    <cellStyle name="Note 4 7 2" xfId="11017" xr:uid="{431AC181-9CDC-4BD8-ABAE-937BE4577942}"/>
    <cellStyle name="Note 4 8" xfId="7505" xr:uid="{00000000-0005-0000-0000-00006F190000}"/>
    <cellStyle name="Note 4 8 2" xfId="13260" xr:uid="{95D0209E-A2D4-451E-93E9-7DFA3260BCA5}"/>
    <cellStyle name="Note 4 9" xfId="11466" xr:uid="{5C2FC8DD-88CB-4594-9FCA-37DC892E21E6}"/>
    <cellStyle name="Note 5" xfId="3425" xr:uid="{00000000-0005-0000-0000-000070190000}"/>
    <cellStyle name="Note 5 2" xfId="3426" xr:uid="{00000000-0005-0000-0000-000071190000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2 2" xfId="14220" xr:uid="{CE83DB88-AAD1-4256-BA7E-C6CE3F2329A2}"/>
    <cellStyle name="Note 5 3 2 3" xfId="9128" xr:uid="{00000000-0005-0000-0000-000075190000}"/>
    <cellStyle name="Note 5 3 2 3 2" xfId="14865" xr:uid="{57973353-D9E3-4321-9AE3-6582457DA5E4}"/>
    <cellStyle name="Note 5 3 2 4" xfId="9780" xr:uid="{00000000-0005-0000-0000-000076190000}"/>
    <cellStyle name="Note 5 3 2 4 2" xfId="15516" xr:uid="{EB5E318E-ECDC-4BAD-BE10-CD1CABBDB378}"/>
    <cellStyle name="Note 5 3 2 5" xfId="10268" xr:uid="{00000000-0005-0000-0000-000077190000}"/>
    <cellStyle name="Note 5 3 2 5 2" xfId="16003" xr:uid="{2F3E354B-C8DD-4760-99DB-BBB8AE111133}"/>
    <cellStyle name="Note 5 3 2 6" xfId="10707" xr:uid="{00000000-0005-0000-0000-000078190000}"/>
    <cellStyle name="Note 5 3 2 6 2" xfId="16423" xr:uid="{F9AE165A-57D7-4BDF-AA7C-6456EA1D06D0}"/>
    <cellStyle name="Note 5 3 2 7" xfId="12625" xr:uid="{E92CE5AC-0DE3-4771-B84A-8BC914A5E3A8}"/>
    <cellStyle name="Note 5 3 2 8" xfId="16881" xr:uid="{C0F4D90A-F98D-4533-886B-C77CE1031E07}"/>
    <cellStyle name="Note 5 3 3" xfId="8025" xr:uid="{00000000-0005-0000-0000-000079190000}"/>
    <cellStyle name="Note 5 3 3 2" xfId="13764" xr:uid="{C597043D-3B38-45AC-AD79-F31CF21075CC}"/>
    <cellStyle name="Note 5 3 4" xfId="8682" xr:uid="{00000000-0005-0000-0000-00007A190000}"/>
    <cellStyle name="Note 5 3 4 2" xfId="14419" xr:uid="{173B8D09-667E-4518-AB23-875BC294AFE1}"/>
    <cellStyle name="Note 5 3 5" xfId="9321" xr:uid="{00000000-0005-0000-0000-00007B190000}"/>
    <cellStyle name="Note 5 3 5 2" xfId="15057" xr:uid="{6572E5A6-67F9-4A5A-8174-8F3BFE510DAE}"/>
    <cellStyle name="Note 5 3 6" xfId="7118" xr:uid="{00000000-0005-0000-0000-00007C190000}"/>
    <cellStyle name="Note 5 3 6 2" xfId="12886" xr:uid="{7BF998AC-41E5-4B52-9A9B-4212BA51A8D0}"/>
    <cellStyle name="Note 5 3 7" xfId="12125" xr:uid="{F9518011-CCDA-4698-A01E-383D1C48FFF0}"/>
    <cellStyle name="Note 5 4" xfId="6570" xr:uid="{00000000-0005-0000-0000-00007D190000}"/>
    <cellStyle name="Note 5 4 2" xfId="8250" xr:uid="{00000000-0005-0000-0000-00007E190000}"/>
    <cellStyle name="Note 5 4 2 2" xfId="13988" xr:uid="{23221A97-3D66-4F86-B667-2DF6A7381782}"/>
    <cellStyle name="Note 5 4 3" xfId="8899" xr:uid="{00000000-0005-0000-0000-00007F190000}"/>
    <cellStyle name="Note 5 4 3 2" xfId="14636" xr:uid="{C152C008-19DB-402C-A22D-25EA73E11C7B}"/>
    <cellStyle name="Note 5 4 4" xfId="9548" xr:uid="{00000000-0005-0000-0000-000080190000}"/>
    <cellStyle name="Note 5 4 4 2" xfId="15284" xr:uid="{2929DADA-4505-4446-AB39-A1B4F2975006}"/>
    <cellStyle name="Note 5 4 5" xfId="10038" xr:uid="{00000000-0005-0000-0000-000081190000}"/>
    <cellStyle name="Note 5 4 5 2" xfId="15773" xr:uid="{A6C9766B-856F-4FF9-8047-E002DE59DAED}"/>
    <cellStyle name="Note 5 4 6" xfId="10482" xr:uid="{00000000-0005-0000-0000-000082190000}"/>
    <cellStyle name="Note 5 4 6 2" xfId="16215" xr:uid="{D5F76A1E-4EC8-4440-AFE5-7A96A40866ED}"/>
    <cellStyle name="Note 5 4 7" xfId="12409" xr:uid="{BA4F1AA1-BF89-4F5B-AEDD-B20BDD1785D4}"/>
    <cellStyle name="Note 5 4 8" xfId="16656" xr:uid="{D0B08E9B-1896-4E9D-8FD4-94564FDAFCCB}"/>
    <cellStyle name="Note 5 5" xfId="7327" xr:uid="{00000000-0005-0000-0000-000083190000}"/>
    <cellStyle name="Note 5 5 2" xfId="13084" xr:uid="{8AABCA76-E5D5-4003-9C79-89FCD232FAC0}"/>
    <cellStyle name="Note 5 6" xfId="7281" xr:uid="{00000000-0005-0000-0000-000084190000}"/>
    <cellStyle name="Note 5 6 2" xfId="13039" xr:uid="{669D6FA8-E0F7-483B-9DF4-BAEF94AF7FD4}"/>
    <cellStyle name="Note 5 7" xfId="2118" xr:uid="{00000000-0005-0000-0000-000085190000}"/>
    <cellStyle name="Note 5 7 2" xfId="11004" xr:uid="{B868229C-D388-4F9B-B56C-A8C4DA4CB528}"/>
    <cellStyle name="Note 5 8" xfId="7858" xr:uid="{00000000-0005-0000-0000-000086190000}"/>
    <cellStyle name="Note 5 8 2" xfId="13606" xr:uid="{48E4388B-514D-48BB-88F4-3167A6FEA494}"/>
    <cellStyle name="Note 5 9" xfId="11467" xr:uid="{D5B710C9-699B-46D9-AF55-F952D4B01833}"/>
    <cellStyle name="Note 6" xfId="3427" xr:uid="{00000000-0005-0000-0000-000087190000}"/>
    <cellStyle name="Note 6 2" xfId="3428" xr:uid="{00000000-0005-0000-0000-000088190000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2 2" xfId="14221" xr:uid="{C11799E0-44FD-4A4B-93CC-D1DE6C6F61CD}"/>
    <cellStyle name="Note 6 3 2 3" xfId="9129" xr:uid="{00000000-0005-0000-0000-00008C190000}"/>
    <cellStyle name="Note 6 3 2 3 2" xfId="14866" xr:uid="{C5338822-99C7-4F53-91E3-397BC496E045}"/>
    <cellStyle name="Note 6 3 2 4" xfId="9781" xr:uid="{00000000-0005-0000-0000-00008D190000}"/>
    <cellStyle name="Note 6 3 2 4 2" xfId="15517" xr:uid="{C0C883B3-B9F4-4A11-A45E-A3BF44113427}"/>
    <cellStyle name="Note 6 3 2 5" xfId="10269" xr:uid="{00000000-0005-0000-0000-00008E190000}"/>
    <cellStyle name="Note 6 3 2 5 2" xfId="16004" xr:uid="{107BF092-B5CA-4145-A115-6029F407F454}"/>
    <cellStyle name="Note 6 3 2 6" xfId="10708" xr:uid="{00000000-0005-0000-0000-00008F190000}"/>
    <cellStyle name="Note 6 3 2 6 2" xfId="16424" xr:uid="{AA91D182-B03D-48CB-A453-5057138144A7}"/>
    <cellStyle name="Note 6 3 2 7" xfId="12626" xr:uid="{FAEB9B6A-CEBA-495D-8C19-23F83ADBED58}"/>
    <cellStyle name="Note 6 3 2 8" xfId="16882" xr:uid="{FFF8184D-3957-41A7-80EB-DE74156C373C}"/>
    <cellStyle name="Note 6 3 3" xfId="8026" xr:uid="{00000000-0005-0000-0000-000090190000}"/>
    <cellStyle name="Note 6 3 3 2" xfId="13765" xr:uid="{5AF26C36-C671-49EE-8B87-D6D454F5C993}"/>
    <cellStyle name="Note 6 3 4" xfId="8683" xr:uid="{00000000-0005-0000-0000-000091190000}"/>
    <cellStyle name="Note 6 3 4 2" xfId="14420" xr:uid="{1AFCDFC2-55C5-4F65-BF6B-4A6C3F9156AA}"/>
    <cellStyle name="Note 6 3 5" xfId="9322" xr:uid="{00000000-0005-0000-0000-000092190000}"/>
    <cellStyle name="Note 6 3 5 2" xfId="15058" xr:uid="{B0AA6E14-116F-4D1C-9E87-F8B95D568CEC}"/>
    <cellStyle name="Note 6 3 6" xfId="7119" xr:uid="{00000000-0005-0000-0000-000093190000}"/>
    <cellStyle name="Note 6 3 6 2" xfId="12887" xr:uid="{99901F33-03A3-43DC-92CD-282449FC12CB}"/>
    <cellStyle name="Note 6 3 7" xfId="12126" xr:uid="{D39804BD-76E6-4A79-AD32-879A5F5FA89A}"/>
    <cellStyle name="Note 6 4" xfId="6571" xr:uid="{00000000-0005-0000-0000-000094190000}"/>
    <cellStyle name="Note 6 4 2" xfId="8251" xr:uid="{00000000-0005-0000-0000-000095190000}"/>
    <cellStyle name="Note 6 4 2 2" xfId="13989" xr:uid="{F48FA8C9-C1C6-4711-8896-90C3C09C3128}"/>
    <cellStyle name="Note 6 4 3" xfId="8900" xr:uid="{00000000-0005-0000-0000-000096190000}"/>
    <cellStyle name="Note 6 4 3 2" xfId="14637" xr:uid="{39FE78E2-6C0D-4F9A-81D1-78484703CCDD}"/>
    <cellStyle name="Note 6 4 4" xfId="9549" xr:uid="{00000000-0005-0000-0000-000097190000}"/>
    <cellStyle name="Note 6 4 4 2" xfId="15285" xr:uid="{C9D84781-06CB-43AE-89B4-56279310FEE3}"/>
    <cellStyle name="Note 6 4 5" xfId="10039" xr:uid="{00000000-0005-0000-0000-000098190000}"/>
    <cellStyle name="Note 6 4 5 2" xfId="15774" xr:uid="{F0F36DE9-9E45-406D-AFF4-F45336E7A2F9}"/>
    <cellStyle name="Note 6 4 6" xfId="10483" xr:uid="{00000000-0005-0000-0000-000099190000}"/>
    <cellStyle name="Note 6 4 6 2" xfId="16216" xr:uid="{F1DC124E-E9E8-4E6E-B6B4-2C86BBAE05EB}"/>
    <cellStyle name="Note 6 4 7" xfId="12410" xr:uid="{0C707070-B6BF-4303-94F0-F780407F77B5}"/>
    <cellStyle name="Note 6 4 8" xfId="16657" xr:uid="{C35CA3BB-8743-4525-AB0A-A33269D9D833}"/>
    <cellStyle name="Note 6 5" xfId="7328" xr:uid="{00000000-0005-0000-0000-00009A190000}"/>
    <cellStyle name="Note 6 5 2" xfId="13085" xr:uid="{9B569ED5-86AE-4642-8D6F-A800E3C87CDF}"/>
    <cellStyle name="Note 6 6" xfId="7280" xr:uid="{00000000-0005-0000-0000-00009B190000}"/>
    <cellStyle name="Note 6 6 2" xfId="13038" xr:uid="{F7F878A8-2601-40A0-A37F-05B8C1AF545F}"/>
    <cellStyle name="Note 6 7" xfId="2109" xr:uid="{00000000-0005-0000-0000-00009C190000}"/>
    <cellStyle name="Note 6 7 2" xfId="10998" xr:uid="{02C7F66B-3E98-4C88-852F-4EA5ED77AF60}"/>
    <cellStyle name="Note 6 8" xfId="7859" xr:uid="{00000000-0005-0000-0000-00009D190000}"/>
    <cellStyle name="Note 6 8 2" xfId="13607" xr:uid="{3AF15529-220E-4B26-99FC-3080F1C40AB0}"/>
    <cellStyle name="Note 6 9" xfId="11468" xr:uid="{2FB37D4E-DC52-428D-A80F-FD033645233E}"/>
    <cellStyle name="Note 7" xfId="3429" xr:uid="{00000000-0005-0000-0000-00009E190000}"/>
    <cellStyle name="Note 7 2" xfId="3430" xr:uid="{00000000-0005-0000-0000-00009F190000}"/>
    <cellStyle name="Note 8 2" xfId="3431" xr:uid="{00000000-0005-0000-0000-0000A0190000}"/>
    <cellStyle name="Note 9 2" xfId="3432" xr:uid="{00000000-0005-0000-0000-0000A1190000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0 2" xfId="13050" xr:uid="{1223AAF6-E3B7-49A8-B3A3-7C4BFF2891B2}"/>
    <cellStyle name="Output 2 11" xfId="7388" xr:uid="{00000000-0005-0000-0000-0000B3190000}"/>
    <cellStyle name="Output 2 11 2" xfId="13144" xr:uid="{CAAFF59B-F598-4E60-AF07-41A5FBD01D6D}"/>
    <cellStyle name="Output 2 2" xfId="1153" xr:uid="{00000000-0005-0000-0000-0000B4190000}"/>
    <cellStyle name="Output 2 2 10" xfId="10937" xr:uid="{968FD07C-3298-4E22-B253-3F85DBE41CD9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2 2" xfId="14224" xr:uid="{07DC0C9D-6F72-4D55-B9F2-73C7DD48A4D9}"/>
    <cellStyle name="Output 2 2 2 2 2 3" xfId="9132" xr:uid="{00000000-0005-0000-0000-0000B9190000}"/>
    <cellStyle name="Output 2 2 2 2 2 3 2" xfId="14869" xr:uid="{48F3C811-4505-4756-965E-BC34EE9B2DA7}"/>
    <cellStyle name="Output 2 2 2 2 2 4" xfId="9784" xr:uid="{00000000-0005-0000-0000-0000BA190000}"/>
    <cellStyle name="Output 2 2 2 2 2 4 2" xfId="15520" xr:uid="{D84993C1-2330-4699-AAD4-19F4E2B67C92}"/>
    <cellStyle name="Output 2 2 2 2 2 5" xfId="10272" xr:uid="{00000000-0005-0000-0000-0000BB190000}"/>
    <cellStyle name="Output 2 2 2 2 2 5 2" xfId="16007" xr:uid="{D1376636-F3FD-4DCB-AF90-0A96B6C60526}"/>
    <cellStyle name="Output 2 2 2 2 2 6" xfId="10711" xr:uid="{00000000-0005-0000-0000-0000BC190000}"/>
    <cellStyle name="Output 2 2 2 2 2 6 2" xfId="16427" xr:uid="{0B49EEB9-5460-4DF7-800A-C227D83D0BBB}"/>
    <cellStyle name="Output 2 2 2 2 2 7" xfId="12629" xr:uid="{5AAF7A49-F86C-4239-8506-AA5AAA237329}"/>
    <cellStyle name="Output 2 2 2 2 2 8" xfId="16885" xr:uid="{4064CD29-DA6C-4CB1-B289-82B8DF444641}"/>
    <cellStyle name="Output 2 2 2 2 3" xfId="8029" xr:uid="{00000000-0005-0000-0000-0000BD190000}"/>
    <cellStyle name="Output 2 2 2 2 3 2" xfId="13768" xr:uid="{1E43678B-5496-4DCD-BDEB-57333DAEE071}"/>
    <cellStyle name="Output 2 2 2 2 4" xfId="8686" xr:uid="{00000000-0005-0000-0000-0000BE190000}"/>
    <cellStyle name="Output 2 2 2 2 4 2" xfId="14423" xr:uid="{6B6DBD79-C480-4A62-8254-F098ED0B12B7}"/>
    <cellStyle name="Output 2 2 2 2 5" xfId="9325" xr:uid="{00000000-0005-0000-0000-0000BF190000}"/>
    <cellStyle name="Output 2 2 2 2 5 2" xfId="15061" xr:uid="{6D2516EA-8CE4-4D85-9C8E-4F1B04CAD4E8}"/>
    <cellStyle name="Output 2 2 2 2 6" xfId="7697" xr:uid="{00000000-0005-0000-0000-0000C0190000}"/>
    <cellStyle name="Output 2 2 2 2 6 2" xfId="13448" xr:uid="{CA06A768-CC58-4803-9082-D22E4189B307}"/>
    <cellStyle name="Output 2 2 2 2 7" xfId="12129" xr:uid="{8B3030AD-1B24-4F1A-BB31-900996F60AC1}"/>
    <cellStyle name="Output 2 2 2 3" xfId="6574" xr:uid="{00000000-0005-0000-0000-0000C1190000}"/>
    <cellStyle name="Output 2 2 2 3 2" xfId="8254" xr:uid="{00000000-0005-0000-0000-0000C2190000}"/>
    <cellStyle name="Output 2 2 2 3 2 2" xfId="13992" xr:uid="{4339F5E5-F6C1-4D79-8846-7A1587A96D4C}"/>
    <cellStyle name="Output 2 2 2 3 3" xfId="8903" xr:uid="{00000000-0005-0000-0000-0000C3190000}"/>
    <cellStyle name="Output 2 2 2 3 3 2" xfId="14640" xr:uid="{3B9E90AB-9F0A-4535-B983-2D4C42EF62C2}"/>
    <cellStyle name="Output 2 2 2 3 4" xfId="9552" xr:uid="{00000000-0005-0000-0000-0000C4190000}"/>
    <cellStyle name="Output 2 2 2 3 4 2" xfId="15288" xr:uid="{A76BDDE6-AA19-4600-9726-E8ABCF2A2ED5}"/>
    <cellStyle name="Output 2 2 2 3 5" xfId="10042" xr:uid="{00000000-0005-0000-0000-0000C5190000}"/>
    <cellStyle name="Output 2 2 2 3 5 2" xfId="15777" xr:uid="{2EAAAB7B-6EE5-4ECD-B5AE-BCD318401136}"/>
    <cellStyle name="Output 2 2 2 3 6" xfId="10486" xr:uid="{00000000-0005-0000-0000-0000C6190000}"/>
    <cellStyle name="Output 2 2 2 3 6 2" xfId="16219" xr:uid="{4B1D79D8-55F4-43FA-9A25-06BF98FE2578}"/>
    <cellStyle name="Output 2 2 2 3 7" xfId="12413" xr:uid="{E7D6B1F6-EAEB-4D6E-A943-18BB3C818622}"/>
    <cellStyle name="Output 2 2 2 3 8" xfId="16660" xr:uid="{B8642A0C-DC1A-4BAE-B11B-BF61DB5969D4}"/>
    <cellStyle name="Output 2 2 2 4" xfId="7331" xr:uid="{00000000-0005-0000-0000-0000C7190000}"/>
    <cellStyle name="Output 2 2 2 4 2" xfId="13088" xr:uid="{EFCBD041-5F70-491E-98BE-CCE6F16DA069}"/>
    <cellStyle name="Output 2 2 2 5" xfId="7277" xr:uid="{00000000-0005-0000-0000-0000C8190000}"/>
    <cellStyle name="Output 2 2 2 5 2" xfId="13035" xr:uid="{0DFE4257-1FCF-4AF7-A5CB-9E280E58C2E2}"/>
    <cellStyle name="Output 2 2 2 6" xfId="7864" xr:uid="{00000000-0005-0000-0000-0000C9190000}"/>
    <cellStyle name="Output 2 2 2 6 2" xfId="13612" xr:uid="{9D74D653-8CC4-4882-AC6D-3D236CCAFB21}"/>
    <cellStyle name="Output 2 2 2 7" xfId="7860" xr:uid="{00000000-0005-0000-0000-0000CA190000}"/>
    <cellStyle name="Output 2 2 2 7 2" xfId="13608" xr:uid="{C21418A1-2255-4522-B339-88C9CFF0BF20}"/>
    <cellStyle name="Output 2 2 2 8" xfId="11469" xr:uid="{61688728-EE63-4CE6-8E83-2C54F89ACFDE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2 2" xfId="14225" xr:uid="{6BCF99F2-82C3-4DC7-9CBE-F20E04F631EE}"/>
    <cellStyle name="Output 2 2 3 2 2 3" xfId="9133" xr:uid="{00000000-0005-0000-0000-0000CF190000}"/>
    <cellStyle name="Output 2 2 3 2 2 3 2" xfId="14870" xr:uid="{CDFE6B43-7444-402B-8958-B14D9686C037}"/>
    <cellStyle name="Output 2 2 3 2 2 4" xfId="9785" xr:uid="{00000000-0005-0000-0000-0000D0190000}"/>
    <cellStyle name="Output 2 2 3 2 2 4 2" xfId="15521" xr:uid="{AB247D1C-76A3-488F-B3AB-4F200049ED49}"/>
    <cellStyle name="Output 2 2 3 2 2 5" xfId="10273" xr:uid="{00000000-0005-0000-0000-0000D1190000}"/>
    <cellStyle name="Output 2 2 3 2 2 5 2" xfId="16008" xr:uid="{95EA485C-4026-4860-9CD1-6FE7E5A009D0}"/>
    <cellStyle name="Output 2 2 3 2 2 6" xfId="10712" xr:uid="{00000000-0005-0000-0000-0000D2190000}"/>
    <cellStyle name="Output 2 2 3 2 2 6 2" xfId="16428" xr:uid="{322329B2-A32B-4020-9178-1A4A40169DC0}"/>
    <cellStyle name="Output 2 2 3 2 2 7" xfId="12630" xr:uid="{284AE13E-9BCC-465F-8599-B89F2FFED2CF}"/>
    <cellStyle name="Output 2 2 3 2 2 8" xfId="16886" xr:uid="{83EFEFFB-4F2F-4488-A91A-6FFB96FF56B6}"/>
    <cellStyle name="Output 2 2 3 2 3" xfId="8030" xr:uid="{00000000-0005-0000-0000-0000D3190000}"/>
    <cellStyle name="Output 2 2 3 2 3 2" xfId="13769" xr:uid="{B20247B2-BAD3-499E-8C96-FC34FEE6B13D}"/>
    <cellStyle name="Output 2 2 3 2 4" xfId="8687" xr:uid="{00000000-0005-0000-0000-0000D4190000}"/>
    <cellStyle name="Output 2 2 3 2 4 2" xfId="14424" xr:uid="{7D7B55CA-F8B8-401A-BBD6-F36E7B0D18B5}"/>
    <cellStyle name="Output 2 2 3 2 5" xfId="9326" xr:uid="{00000000-0005-0000-0000-0000D5190000}"/>
    <cellStyle name="Output 2 2 3 2 5 2" xfId="15062" xr:uid="{1E027C91-BB2F-4017-ADD5-8D9E8FB3CE8E}"/>
    <cellStyle name="Output 2 2 3 2 6" xfId="7120" xr:uid="{00000000-0005-0000-0000-0000D6190000}"/>
    <cellStyle name="Output 2 2 3 2 6 2" xfId="12888" xr:uid="{B1980E68-D1DC-4DCF-B8C6-787E51B4D730}"/>
    <cellStyle name="Output 2 2 3 2 7" xfId="12130" xr:uid="{A338B249-7256-4A03-95EC-605255A4DEDC}"/>
    <cellStyle name="Output 2 2 3 3" xfId="6575" xr:uid="{00000000-0005-0000-0000-0000D7190000}"/>
    <cellStyle name="Output 2 2 3 3 2" xfId="8255" xr:uid="{00000000-0005-0000-0000-0000D8190000}"/>
    <cellStyle name="Output 2 2 3 3 2 2" xfId="13993" xr:uid="{8848C857-41F5-46A9-82B4-C002308C3E92}"/>
    <cellStyle name="Output 2 2 3 3 3" xfId="8904" xr:uid="{00000000-0005-0000-0000-0000D9190000}"/>
    <cellStyle name="Output 2 2 3 3 3 2" xfId="14641" xr:uid="{A42EA30B-9AAB-44B0-AFC6-BBB2FD9F8B58}"/>
    <cellStyle name="Output 2 2 3 3 4" xfId="9553" xr:uid="{00000000-0005-0000-0000-0000DA190000}"/>
    <cellStyle name="Output 2 2 3 3 4 2" xfId="15289" xr:uid="{0A906A7B-9B86-4FE6-9EFD-2E3F12BFABD4}"/>
    <cellStyle name="Output 2 2 3 3 5" xfId="10043" xr:uid="{00000000-0005-0000-0000-0000DB190000}"/>
    <cellStyle name="Output 2 2 3 3 5 2" xfId="15778" xr:uid="{894BE890-9EF6-486E-A303-2C1E09860AE4}"/>
    <cellStyle name="Output 2 2 3 3 6" xfId="10487" xr:uid="{00000000-0005-0000-0000-0000DC190000}"/>
    <cellStyle name="Output 2 2 3 3 6 2" xfId="16220" xr:uid="{4CC6D3A7-A83F-46DC-ACEE-6CDB3952B9A3}"/>
    <cellStyle name="Output 2 2 3 3 7" xfId="12414" xr:uid="{085327D0-B726-4A89-B20B-913E2F53EA75}"/>
    <cellStyle name="Output 2 2 3 3 8" xfId="16661" xr:uid="{E74ACDBF-9F39-4B67-9744-54CC99244886}"/>
    <cellStyle name="Output 2 2 3 4" xfId="7332" xr:uid="{00000000-0005-0000-0000-0000DD190000}"/>
    <cellStyle name="Output 2 2 3 4 2" xfId="13089" xr:uid="{BF501752-248C-496C-80BD-E085A7F50926}"/>
    <cellStyle name="Output 2 2 3 5" xfId="8440" xr:uid="{00000000-0005-0000-0000-0000DE190000}"/>
    <cellStyle name="Output 2 2 3 5 2" xfId="14178" xr:uid="{B6A6793D-7E23-4356-B619-307DD89A3F8B}"/>
    <cellStyle name="Output 2 2 3 6" xfId="7293" xr:uid="{00000000-0005-0000-0000-0000DF190000}"/>
    <cellStyle name="Output 2 2 3 6 2" xfId="13051" xr:uid="{CA45C190-26F6-42A2-A799-6B62F8EF0C42}"/>
    <cellStyle name="Output 2 2 3 7" xfId="7506" xr:uid="{00000000-0005-0000-0000-0000E0190000}"/>
    <cellStyle name="Output 2 2 3 7 2" xfId="13261" xr:uid="{5F5AD3BE-36A4-42B4-8BF6-6A87C7F6595E}"/>
    <cellStyle name="Output 2 2 3 8" xfId="11470" xr:uid="{7E428925-C867-4F3A-8579-670532BECE50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2 2" xfId="14223" xr:uid="{5D44E259-965D-4EBE-960F-E5FF70A917DE}"/>
    <cellStyle name="Output 2 2 4 2 3" xfId="9131" xr:uid="{00000000-0005-0000-0000-0000E4190000}"/>
    <cellStyle name="Output 2 2 4 2 3 2" xfId="14868" xr:uid="{E4255701-4293-4389-A780-4502DEFBDD0C}"/>
    <cellStyle name="Output 2 2 4 2 4" xfId="9783" xr:uid="{00000000-0005-0000-0000-0000E5190000}"/>
    <cellStyle name="Output 2 2 4 2 4 2" xfId="15519" xr:uid="{69D09205-C5D0-4918-977D-0F9FCF04F6F4}"/>
    <cellStyle name="Output 2 2 4 2 5" xfId="10271" xr:uid="{00000000-0005-0000-0000-0000E6190000}"/>
    <cellStyle name="Output 2 2 4 2 5 2" xfId="16006" xr:uid="{0246D852-8CF4-4319-A658-4EA480090D9B}"/>
    <cellStyle name="Output 2 2 4 2 6" xfId="10710" xr:uid="{00000000-0005-0000-0000-0000E7190000}"/>
    <cellStyle name="Output 2 2 4 2 6 2" xfId="16426" xr:uid="{005E32B9-2920-4B54-88F6-5E6FFAD3CFA4}"/>
    <cellStyle name="Output 2 2 4 2 7" xfId="12628" xr:uid="{01FEF67D-5330-4F6D-AE0D-5308CE322CB5}"/>
    <cellStyle name="Output 2 2 4 2 8" xfId="16884" xr:uid="{43E11D3E-C3BB-46DA-A38D-F7CE7A401A25}"/>
    <cellStyle name="Output 2 2 4 3" xfId="8028" xr:uid="{00000000-0005-0000-0000-0000E8190000}"/>
    <cellStyle name="Output 2 2 4 3 2" xfId="13767" xr:uid="{1CCEFD94-5685-4156-8F8B-447BD7EA777B}"/>
    <cellStyle name="Output 2 2 4 4" xfId="8685" xr:uid="{00000000-0005-0000-0000-0000E9190000}"/>
    <cellStyle name="Output 2 2 4 4 2" xfId="14422" xr:uid="{6C54F3CF-8B5A-4165-A79C-C02D00A1EF2C}"/>
    <cellStyle name="Output 2 2 4 5" xfId="9324" xr:uid="{00000000-0005-0000-0000-0000EA190000}"/>
    <cellStyle name="Output 2 2 4 5 2" xfId="15060" xr:uid="{BD527731-7978-4E65-A625-2C5582A69CE8}"/>
    <cellStyle name="Output 2 2 4 6" xfId="7374" xr:uid="{00000000-0005-0000-0000-0000EB190000}"/>
    <cellStyle name="Output 2 2 4 6 2" xfId="13131" xr:uid="{9653B45A-8C20-453B-8C1E-1A0C90F63D9D}"/>
    <cellStyle name="Output 2 2 4 7" xfId="12128" xr:uid="{B5F7A0C9-1CE5-42E3-B1DF-F1F3C068FAAE}"/>
    <cellStyle name="Output 2 2 5" xfId="6573" xr:uid="{00000000-0005-0000-0000-0000EC190000}"/>
    <cellStyle name="Output 2 2 5 2" xfId="8253" xr:uid="{00000000-0005-0000-0000-0000ED190000}"/>
    <cellStyle name="Output 2 2 5 2 2" xfId="13991" xr:uid="{8AC3B033-A316-4207-824F-B7C9FA5A1418}"/>
    <cellStyle name="Output 2 2 5 3" xfId="8902" xr:uid="{00000000-0005-0000-0000-0000EE190000}"/>
    <cellStyle name="Output 2 2 5 3 2" xfId="14639" xr:uid="{ABFEDCE6-5263-45A8-92BB-9BDFB82E8F4F}"/>
    <cellStyle name="Output 2 2 5 4" xfId="9551" xr:uid="{00000000-0005-0000-0000-0000EF190000}"/>
    <cellStyle name="Output 2 2 5 4 2" xfId="15287" xr:uid="{6108F516-7A2D-4432-B4E4-74A27102C684}"/>
    <cellStyle name="Output 2 2 5 5" xfId="10041" xr:uid="{00000000-0005-0000-0000-0000F0190000}"/>
    <cellStyle name="Output 2 2 5 5 2" xfId="15776" xr:uid="{9FCB0654-505B-4ABF-A898-921DCACD7DC8}"/>
    <cellStyle name="Output 2 2 5 6" xfId="10485" xr:uid="{00000000-0005-0000-0000-0000F1190000}"/>
    <cellStyle name="Output 2 2 5 6 2" xfId="16218" xr:uid="{339F0D84-BD54-4788-BE02-39554802122B}"/>
    <cellStyle name="Output 2 2 5 7" xfId="12412" xr:uid="{0CF00536-BDBB-423C-8FDF-7AF22863DC35}"/>
    <cellStyle name="Output 2 2 5 8" xfId="16659" xr:uid="{A6238C98-CE62-4BAA-B061-6F7CF7F1A6A7}"/>
    <cellStyle name="Output 2 2 6" xfId="7330" xr:uid="{00000000-0005-0000-0000-0000F2190000}"/>
    <cellStyle name="Output 2 2 6 2" xfId="13087" xr:uid="{31C8AD33-2CD9-401E-A727-EB02516FE2EE}"/>
    <cellStyle name="Output 2 2 7" xfId="7278" xr:uid="{00000000-0005-0000-0000-0000F3190000}"/>
    <cellStyle name="Output 2 2 7 2" xfId="13036" xr:uid="{93A2F9CF-7C0C-4DAD-B4E8-F2083ACA956B}"/>
    <cellStyle name="Output 2 2 8" xfId="7863" xr:uid="{00000000-0005-0000-0000-0000F4190000}"/>
    <cellStyle name="Output 2 2 8 2" xfId="13611" xr:uid="{F5B3F5F7-57F3-402D-B5AE-B8BC2D2505C8}"/>
    <cellStyle name="Output 2 2 9" xfId="7389" xr:uid="{00000000-0005-0000-0000-0000F5190000}"/>
    <cellStyle name="Output 2 2 9 2" xfId="13145" xr:uid="{FF4E5C75-278F-4EE7-BB1F-BB7C8CD9F5D1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2 2" xfId="14226" xr:uid="{25B0B6E8-262D-49BE-999B-A69E7DD5C962}"/>
    <cellStyle name="Output 2 3 2 2 3" xfId="9134" xr:uid="{00000000-0005-0000-0000-0000FA190000}"/>
    <cellStyle name="Output 2 3 2 2 3 2" xfId="14871" xr:uid="{D8A910A6-2527-4AAD-978C-2AF23150E59A}"/>
    <cellStyle name="Output 2 3 2 2 4" xfId="9786" xr:uid="{00000000-0005-0000-0000-0000FB190000}"/>
    <cellStyle name="Output 2 3 2 2 4 2" xfId="15522" xr:uid="{BC2FF16D-BDD3-4E19-8628-06EBEA2D71B3}"/>
    <cellStyle name="Output 2 3 2 2 5" xfId="10274" xr:uid="{00000000-0005-0000-0000-0000FC190000}"/>
    <cellStyle name="Output 2 3 2 2 5 2" xfId="16009" xr:uid="{A2DED109-E489-49A0-9BE3-39503EF8DD9E}"/>
    <cellStyle name="Output 2 3 2 2 6" xfId="10713" xr:uid="{00000000-0005-0000-0000-0000FD190000}"/>
    <cellStyle name="Output 2 3 2 2 6 2" xfId="16429" xr:uid="{730EDE60-DB69-4DFE-9D7E-4652B827A39A}"/>
    <cellStyle name="Output 2 3 2 2 7" xfId="12631" xr:uid="{6A90C9F2-D8DB-4631-AD55-97C0A2540EF9}"/>
    <cellStyle name="Output 2 3 2 2 8" xfId="16887" xr:uid="{89F635D6-8191-4C6F-8990-465CCFFA7439}"/>
    <cellStyle name="Output 2 3 2 3" xfId="8031" xr:uid="{00000000-0005-0000-0000-0000FE190000}"/>
    <cellStyle name="Output 2 3 2 3 2" xfId="13770" xr:uid="{76A7CDDA-9F08-4F40-A27A-ABEF56AA4F25}"/>
    <cellStyle name="Output 2 3 2 4" xfId="8688" xr:uid="{00000000-0005-0000-0000-0000FF190000}"/>
    <cellStyle name="Output 2 3 2 4 2" xfId="14425" xr:uid="{A68C6CA9-2F18-4004-A10A-E5D59B1474E5}"/>
    <cellStyle name="Output 2 3 2 5" xfId="9327" xr:uid="{00000000-0005-0000-0000-0000001A0000}"/>
    <cellStyle name="Output 2 3 2 5 2" xfId="15063" xr:uid="{525F79EE-3FC2-44B4-AB09-5CE2B31611E9}"/>
    <cellStyle name="Output 2 3 2 6" xfId="7121" xr:uid="{00000000-0005-0000-0000-0000011A0000}"/>
    <cellStyle name="Output 2 3 2 6 2" xfId="12889" xr:uid="{39A16542-1FD1-4A95-A09D-D055A48E8CF7}"/>
    <cellStyle name="Output 2 3 2 7" xfId="12131" xr:uid="{371DE406-B28F-4C03-8B8B-B90482B6E615}"/>
    <cellStyle name="Output 2 3 3" xfId="6576" xr:uid="{00000000-0005-0000-0000-0000021A0000}"/>
    <cellStyle name="Output 2 3 3 2" xfId="8256" xr:uid="{00000000-0005-0000-0000-0000031A0000}"/>
    <cellStyle name="Output 2 3 3 2 2" xfId="13994" xr:uid="{9D907390-F8F0-4F9A-A7C0-F0292435E533}"/>
    <cellStyle name="Output 2 3 3 3" xfId="8905" xr:uid="{00000000-0005-0000-0000-0000041A0000}"/>
    <cellStyle name="Output 2 3 3 3 2" xfId="14642" xr:uid="{7B527268-F93B-4F0C-B077-F06C69CD32F0}"/>
    <cellStyle name="Output 2 3 3 4" xfId="9554" xr:uid="{00000000-0005-0000-0000-0000051A0000}"/>
    <cellStyle name="Output 2 3 3 4 2" xfId="15290" xr:uid="{43F1C1E3-8DF6-4363-B3A0-BCB0A8A66849}"/>
    <cellStyle name="Output 2 3 3 5" xfId="10044" xr:uid="{00000000-0005-0000-0000-0000061A0000}"/>
    <cellStyle name="Output 2 3 3 5 2" xfId="15779" xr:uid="{A8B54FAA-E7EA-4789-B0D3-10C5248AE73A}"/>
    <cellStyle name="Output 2 3 3 6" xfId="10488" xr:uid="{00000000-0005-0000-0000-0000071A0000}"/>
    <cellStyle name="Output 2 3 3 6 2" xfId="16221" xr:uid="{1389FA14-7222-4876-9D1B-B711B6D5F566}"/>
    <cellStyle name="Output 2 3 3 7" xfId="12415" xr:uid="{556B25AD-1961-4BC7-A4D7-67E2F1146B97}"/>
    <cellStyle name="Output 2 3 3 8" xfId="16662" xr:uid="{307A9A6E-B08B-4CFD-A365-2ACD7402CBF3}"/>
    <cellStyle name="Output 2 3 4" xfId="7333" xr:uid="{00000000-0005-0000-0000-0000081A0000}"/>
    <cellStyle name="Output 2 3 4 2" xfId="13090" xr:uid="{F7410352-0E17-41BF-93E0-5AC8621CDCFA}"/>
    <cellStyle name="Output 2 3 5" xfId="7276" xr:uid="{00000000-0005-0000-0000-0000091A0000}"/>
    <cellStyle name="Output 2 3 5 2" xfId="13034" xr:uid="{22E93D10-F532-4BFC-B6A6-9784804B0FDF}"/>
    <cellStyle name="Output 2 3 6" xfId="7294" xr:uid="{00000000-0005-0000-0000-00000A1A0000}"/>
    <cellStyle name="Output 2 3 6 2" xfId="13052" xr:uid="{A4EC6D90-6709-42CB-9F84-4F096B1972E9}"/>
    <cellStyle name="Output 2 3 7" xfId="9309" xr:uid="{00000000-0005-0000-0000-00000B1A0000}"/>
    <cellStyle name="Output 2 3 7 2" xfId="15045" xr:uid="{F19FE03E-FAB0-47A0-95CB-97D5C4CDBF0B}"/>
    <cellStyle name="Output 2 3 8" xfId="11471" xr:uid="{B09DD32F-F832-40BA-907F-ABBF3459F093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2 2" xfId="14227" xr:uid="{E8E2A4B4-8ABD-41E0-AFFC-2CEA09FFCBD7}"/>
    <cellStyle name="Output 2 4 2 2 3" xfId="9135" xr:uid="{00000000-0005-0000-0000-0000101A0000}"/>
    <cellStyle name="Output 2 4 2 2 3 2" xfId="14872" xr:uid="{B52D0560-49E5-4E50-8733-D1F90E8D8F0E}"/>
    <cellStyle name="Output 2 4 2 2 4" xfId="9787" xr:uid="{00000000-0005-0000-0000-0000111A0000}"/>
    <cellStyle name="Output 2 4 2 2 4 2" xfId="15523" xr:uid="{FBB9C4D1-9B97-4680-AF03-BAA13F9C6F7D}"/>
    <cellStyle name="Output 2 4 2 2 5" xfId="10275" xr:uid="{00000000-0005-0000-0000-0000121A0000}"/>
    <cellStyle name="Output 2 4 2 2 5 2" xfId="16010" xr:uid="{515B5CAE-D6B7-4C13-9837-ED74D59A8805}"/>
    <cellStyle name="Output 2 4 2 2 6" xfId="10714" xr:uid="{00000000-0005-0000-0000-0000131A0000}"/>
    <cellStyle name="Output 2 4 2 2 6 2" xfId="16430" xr:uid="{5BB47528-2469-42A8-8C0B-47DD0D1DFB18}"/>
    <cellStyle name="Output 2 4 2 2 7" xfId="12632" xr:uid="{F6C93E73-17D2-4D8E-9EC7-26677A0C6458}"/>
    <cellStyle name="Output 2 4 2 2 8" xfId="16888" xr:uid="{69DD460E-614A-48E9-9178-6464BE4E6FDF}"/>
    <cellStyle name="Output 2 4 2 3" xfId="8032" xr:uid="{00000000-0005-0000-0000-0000141A0000}"/>
    <cellStyle name="Output 2 4 2 3 2" xfId="13771" xr:uid="{74A06457-28E4-42B3-BF20-4986F84EAFBC}"/>
    <cellStyle name="Output 2 4 2 4" xfId="8689" xr:uid="{00000000-0005-0000-0000-0000151A0000}"/>
    <cellStyle name="Output 2 4 2 4 2" xfId="14426" xr:uid="{6873908A-CEB9-4D7E-8FF7-4017088FDC37}"/>
    <cellStyle name="Output 2 4 2 5" xfId="9328" xr:uid="{00000000-0005-0000-0000-0000161A0000}"/>
    <cellStyle name="Output 2 4 2 5 2" xfId="15064" xr:uid="{701BA1C7-05AA-4890-B1FD-A303C446DD87}"/>
    <cellStyle name="Output 2 4 2 6" xfId="7122" xr:uid="{00000000-0005-0000-0000-0000171A0000}"/>
    <cellStyle name="Output 2 4 2 6 2" xfId="12890" xr:uid="{4BAB874B-94D9-4F62-89EA-50D839B322C3}"/>
    <cellStyle name="Output 2 4 2 7" xfId="12132" xr:uid="{BFE99E47-AAC8-4443-9C38-110E7E89149F}"/>
    <cellStyle name="Output 2 4 3" xfId="6577" xr:uid="{00000000-0005-0000-0000-0000181A0000}"/>
    <cellStyle name="Output 2 4 3 2" xfId="8257" xr:uid="{00000000-0005-0000-0000-0000191A0000}"/>
    <cellStyle name="Output 2 4 3 2 2" xfId="13995" xr:uid="{593642DC-5E8A-4C4E-9837-F7FBBB820271}"/>
    <cellStyle name="Output 2 4 3 3" xfId="8906" xr:uid="{00000000-0005-0000-0000-00001A1A0000}"/>
    <cellStyle name="Output 2 4 3 3 2" xfId="14643" xr:uid="{9ACF9830-DDA0-4AFE-8532-5B5F35D1CD49}"/>
    <cellStyle name="Output 2 4 3 4" xfId="9555" xr:uid="{00000000-0005-0000-0000-00001B1A0000}"/>
    <cellStyle name="Output 2 4 3 4 2" xfId="15291" xr:uid="{59CABEAF-415C-4A42-B3B5-BFB65DF4A41B}"/>
    <cellStyle name="Output 2 4 3 5" xfId="10045" xr:uid="{00000000-0005-0000-0000-00001C1A0000}"/>
    <cellStyle name="Output 2 4 3 5 2" xfId="15780" xr:uid="{79DF48BA-0C29-40D5-BFEE-FEDDFCAEB7E1}"/>
    <cellStyle name="Output 2 4 3 6" xfId="10489" xr:uid="{00000000-0005-0000-0000-00001D1A0000}"/>
    <cellStyle name="Output 2 4 3 6 2" xfId="16222" xr:uid="{4D2ED3B6-3608-4EBD-BA93-8BC97316CC10}"/>
    <cellStyle name="Output 2 4 3 7" xfId="12416" xr:uid="{DA8F4D7E-8585-4CEC-B621-88C6FD29FA45}"/>
    <cellStyle name="Output 2 4 3 8" xfId="16663" xr:uid="{E1480C57-C3C2-417E-81F6-EC4AD0FFFFBB}"/>
    <cellStyle name="Output 2 4 4" xfId="7334" xr:uid="{00000000-0005-0000-0000-00001E1A0000}"/>
    <cellStyle name="Output 2 4 4 2" xfId="13091" xr:uid="{864F1EA3-B41F-4675-854A-FA54CE895F1B}"/>
    <cellStyle name="Output 2 4 5" xfId="7275" xr:uid="{00000000-0005-0000-0000-00001F1A0000}"/>
    <cellStyle name="Output 2 4 5 2" xfId="13033" xr:uid="{86227C91-02AD-4333-A91C-85BB5F8E31A7}"/>
    <cellStyle name="Output 2 4 6" xfId="7295" xr:uid="{00000000-0005-0000-0000-0000201A0000}"/>
    <cellStyle name="Output 2 4 6 2" xfId="13053" xr:uid="{AD26F53D-ECF5-4A98-B02D-6E42BF98229F}"/>
    <cellStyle name="Output 2 4 7" xfId="7507" xr:uid="{00000000-0005-0000-0000-0000211A0000}"/>
    <cellStyle name="Output 2 4 7 2" xfId="13262" xr:uid="{484D2710-1A74-48A9-BA9F-29CF0AE554B9}"/>
    <cellStyle name="Output 2 4 8" xfId="11472" xr:uid="{CC6C1A8D-3E41-42DB-A071-185EF5D8640C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2 2" xfId="14228" xr:uid="{038A983C-ED50-458C-BB77-91834B4F3519}"/>
    <cellStyle name="Output 2 5 2 2 3" xfId="9136" xr:uid="{00000000-0005-0000-0000-0000261A0000}"/>
    <cellStyle name="Output 2 5 2 2 3 2" xfId="14873" xr:uid="{D62182D3-6CA1-49C0-B4F6-17B495D709CA}"/>
    <cellStyle name="Output 2 5 2 2 4" xfId="9788" xr:uid="{00000000-0005-0000-0000-0000271A0000}"/>
    <cellStyle name="Output 2 5 2 2 4 2" xfId="15524" xr:uid="{9F5C0C98-BDE1-433D-AF9C-1C38FBD88DD3}"/>
    <cellStyle name="Output 2 5 2 2 5" xfId="10276" xr:uid="{00000000-0005-0000-0000-0000281A0000}"/>
    <cellStyle name="Output 2 5 2 2 5 2" xfId="16011" xr:uid="{D282A24F-6B2B-4A7C-B304-E2FA2248B540}"/>
    <cellStyle name="Output 2 5 2 2 6" xfId="10715" xr:uid="{00000000-0005-0000-0000-0000291A0000}"/>
    <cellStyle name="Output 2 5 2 2 6 2" xfId="16431" xr:uid="{709466AE-F7B5-4855-89BC-4B316BB2B61D}"/>
    <cellStyle name="Output 2 5 2 2 7" xfId="12633" xr:uid="{07943655-8374-421F-9A1F-E7C2D5EE8173}"/>
    <cellStyle name="Output 2 5 2 2 8" xfId="16889" xr:uid="{87C83811-4C1A-47C4-94D3-5990906CBBFE}"/>
    <cellStyle name="Output 2 5 2 3" xfId="8033" xr:uid="{00000000-0005-0000-0000-00002A1A0000}"/>
    <cellStyle name="Output 2 5 2 3 2" xfId="13772" xr:uid="{EFA4666B-5AED-4BB6-B1DE-BC1061FE5B0C}"/>
    <cellStyle name="Output 2 5 2 4" xfId="8690" xr:uid="{00000000-0005-0000-0000-00002B1A0000}"/>
    <cellStyle name="Output 2 5 2 4 2" xfId="14427" xr:uid="{F5AC4B9C-4674-41BE-95B3-04A9C7D8D253}"/>
    <cellStyle name="Output 2 5 2 5" xfId="9329" xr:uid="{00000000-0005-0000-0000-00002C1A0000}"/>
    <cellStyle name="Output 2 5 2 5 2" xfId="15065" xr:uid="{20B1B60B-2764-4DA2-9882-F595B1EB0B2F}"/>
    <cellStyle name="Output 2 5 2 6" xfId="7123" xr:uid="{00000000-0005-0000-0000-00002D1A0000}"/>
    <cellStyle name="Output 2 5 2 6 2" xfId="12891" xr:uid="{73A57337-3D25-4BCC-9A38-E7A13B79778E}"/>
    <cellStyle name="Output 2 5 2 7" xfId="12133" xr:uid="{BF2B9E21-1829-4881-AEAB-5052F4E0B87D}"/>
    <cellStyle name="Output 2 5 3" xfId="6578" xr:uid="{00000000-0005-0000-0000-00002E1A0000}"/>
    <cellStyle name="Output 2 5 3 2" xfId="8258" xr:uid="{00000000-0005-0000-0000-00002F1A0000}"/>
    <cellStyle name="Output 2 5 3 2 2" xfId="13996" xr:uid="{F072BDEE-237D-4B9C-A35C-6A9AD41D1E6B}"/>
    <cellStyle name="Output 2 5 3 3" xfId="8907" xr:uid="{00000000-0005-0000-0000-0000301A0000}"/>
    <cellStyle name="Output 2 5 3 3 2" xfId="14644" xr:uid="{B7642119-5470-4FF7-9346-D0AAE443821A}"/>
    <cellStyle name="Output 2 5 3 4" xfId="9556" xr:uid="{00000000-0005-0000-0000-0000311A0000}"/>
    <cellStyle name="Output 2 5 3 4 2" xfId="15292" xr:uid="{534369EA-B1B0-4BD9-8072-D173B8553B60}"/>
    <cellStyle name="Output 2 5 3 5" xfId="10046" xr:uid="{00000000-0005-0000-0000-0000321A0000}"/>
    <cellStyle name="Output 2 5 3 5 2" xfId="15781" xr:uid="{E5E3B176-8C07-46F0-93E0-344002DE93BB}"/>
    <cellStyle name="Output 2 5 3 6" xfId="10490" xr:uid="{00000000-0005-0000-0000-0000331A0000}"/>
    <cellStyle name="Output 2 5 3 6 2" xfId="16223" xr:uid="{4E31B7EA-5340-4E0A-9171-489479EF2631}"/>
    <cellStyle name="Output 2 5 3 7" xfId="12417" xr:uid="{080F943C-556C-4381-A3E8-FA313175FAC8}"/>
    <cellStyle name="Output 2 5 3 8" xfId="16664" xr:uid="{961CDA8C-B750-46EB-8F62-99139C1C36EC}"/>
    <cellStyle name="Output 2 5 4" xfId="7335" xr:uid="{00000000-0005-0000-0000-0000341A0000}"/>
    <cellStyle name="Output 2 5 4 2" xfId="13092" xr:uid="{19E0F3A3-6F5C-4E7B-A293-4AC250654F1C}"/>
    <cellStyle name="Output 2 5 5" xfId="7274" xr:uid="{00000000-0005-0000-0000-0000351A0000}"/>
    <cellStyle name="Output 2 5 5 2" xfId="13032" xr:uid="{1DB8F065-270C-420A-84B0-9AE697F513DA}"/>
    <cellStyle name="Output 2 5 6" xfId="7296" xr:uid="{00000000-0005-0000-0000-0000361A0000}"/>
    <cellStyle name="Output 2 5 6 2" xfId="13054" xr:uid="{5A21F6F1-47C4-44F6-8710-1C65DE03212E}"/>
    <cellStyle name="Output 2 5 7" xfId="7898" xr:uid="{00000000-0005-0000-0000-0000371A0000}"/>
    <cellStyle name="Output 2 5 7 2" xfId="13641" xr:uid="{92A63734-91A3-4E17-90F0-92AC134F5735}"/>
    <cellStyle name="Output 2 5 8" xfId="11473" xr:uid="{E795F8A3-299D-4400-B063-D08FB17E5C4F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2 2" xfId="14222" xr:uid="{2CBAADDB-E684-4305-A457-3604AD2B02E3}"/>
    <cellStyle name="Output 2 6 2 3" xfId="9130" xr:uid="{00000000-0005-0000-0000-00003B1A0000}"/>
    <cellStyle name="Output 2 6 2 3 2" xfId="14867" xr:uid="{E91F0816-AC82-4D8E-AA16-F7EF5E3A2731}"/>
    <cellStyle name="Output 2 6 2 4" xfId="9782" xr:uid="{00000000-0005-0000-0000-00003C1A0000}"/>
    <cellStyle name="Output 2 6 2 4 2" xfId="15518" xr:uid="{D60F84D0-BAD6-48CD-97D0-F7628BF0950B}"/>
    <cellStyle name="Output 2 6 2 5" xfId="10270" xr:uid="{00000000-0005-0000-0000-00003D1A0000}"/>
    <cellStyle name="Output 2 6 2 5 2" xfId="16005" xr:uid="{BE365C67-7973-4596-AE9D-58227488D3E2}"/>
    <cellStyle name="Output 2 6 2 6" xfId="10709" xr:uid="{00000000-0005-0000-0000-00003E1A0000}"/>
    <cellStyle name="Output 2 6 2 6 2" xfId="16425" xr:uid="{819C182E-A2EF-487B-AA8A-1668368A0DDC}"/>
    <cellStyle name="Output 2 6 2 7" xfId="12627" xr:uid="{233165AD-87B0-441E-A81C-A43EB5898FBE}"/>
    <cellStyle name="Output 2 6 2 8" xfId="16883" xr:uid="{93888800-DD37-4975-B558-2CF9188B4DEE}"/>
    <cellStyle name="Output 2 6 3" xfId="8027" xr:uid="{00000000-0005-0000-0000-00003F1A0000}"/>
    <cellStyle name="Output 2 6 3 2" xfId="13766" xr:uid="{4702A7B5-E6C2-4758-AEAF-DDA72ECB0ABF}"/>
    <cellStyle name="Output 2 6 4" xfId="8684" xr:uid="{00000000-0005-0000-0000-0000401A0000}"/>
    <cellStyle name="Output 2 6 4 2" xfId="14421" xr:uid="{9861A88D-2F1C-421C-8350-640C52FE8772}"/>
    <cellStyle name="Output 2 6 5" xfId="9323" xr:uid="{00000000-0005-0000-0000-0000411A0000}"/>
    <cellStyle name="Output 2 6 5 2" xfId="15059" xr:uid="{DE2F13A5-7685-4CCB-8747-1BA3DE998AB2}"/>
    <cellStyle name="Output 2 6 6" xfId="7832" xr:uid="{00000000-0005-0000-0000-0000421A0000}"/>
    <cellStyle name="Output 2 6 6 2" xfId="13580" xr:uid="{7459FB15-5130-4F2F-8395-4E3D4B9A96B5}"/>
    <cellStyle name="Output 2 6 7" xfId="12127" xr:uid="{ED21CBE1-8160-474A-8632-990B01B5A6C0}"/>
    <cellStyle name="Output 2 7" xfId="6572" xr:uid="{00000000-0005-0000-0000-0000431A0000}"/>
    <cellStyle name="Output 2 7 2" xfId="8252" xr:uid="{00000000-0005-0000-0000-0000441A0000}"/>
    <cellStyle name="Output 2 7 2 2" xfId="13990" xr:uid="{9CAA30BA-3027-4336-8D24-1897446252B9}"/>
    <cellStyle name="Output 2 7 3" xfId="8901" xr:uid="{00000000-0005-0000-0000-0000451A0000}"/>
    <cellStyle name="Output 2 7 3 2" xfId="14638" xr:uid="{6A149CDB-44DE-49B7-9BAC-7C334E5A6911}"/>
    <cellStyle name="Output 2 7 4" xfId="9550" xr:uid="{00000000-0005-0000-0000-0000461A0000}"/>
    <cellStyle name="Output 2 7 4 2" xfId="15286" xr:uid="{EACF232B-A1E1-4E41-B9BB-E9440B258B13}"/>
    <cellStyle name="Output 2 7 5" xfId="10040" xr:uid="{00000000-0005-0000-0000-0000471A0000}"/>
    <cellStyle name="Output 2 7 5 2" xfId="15775" xr:uid="{F4196539-9287-4BF4-83A2-8242F508F76B}"/>
    <cellStyle name="Output 2 7 6" xfId="10484" xr:uid="{00000000-0005-0000-0000-0000481A0000}"/>
    <cellStyle name="Output 2 7 6 2" xfId="16217" xr:uid="{206379B9-3F67-41E7-9E76-412257A4F961}"/>
    <cellStyle name="Output 2 7 7" xfId="12411" xr:uid="{B06EBECA-EC08-4AAB-BF6E-CC23C7B5E56B}"/>
    <cellStyle name="Output 2 7 8" xfId="16658" xr:uid="{337664B0-4F75-44DE-9840-B285379D3314}"/>
    <cellStyle name="Output 2 8" xfId="7329" xr:uid="{00000000-0005-0000-0000-0000491A0000}"/>
    <cellStyle name="Output 2 8 2" xfId="13086" xr:uid="{64DA9251-A0AC-48F5-BAC2-CA2AA3C5AC9E}"/>
    <cellStyle name="Output 2 9" xfId="7279" xr:uid="{00000000-0005-0000-0000-00004A1A0000}"/>
    <cellStyle name="Output 2 9 2" xfId="13037" xr:uid="{D22C6D63-3153-4EC1-BD5E-5595781E4297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2 2" xfId="14230" xr:uid="{3EA22A24-2D97-4C0E-A491-766277B6D620}"/>
    <cellStyle name="Output 3 2 2 2 3" xfId="9138" xr:uid="{00000000-0005-0000-0000-0000501A0000}"/>
    <cellStyle name="Output 3 2 2 2 3 2" xfId="14875" xr:uid="{9AADBAD1-08A2-41F4-861F-759AEBB100AD}"/>
    <cellStyle name="Output 3 2 2 2 4" xfId="9790" xr:uid="{00000000-0005-0000-0000-0000511A0000}"/>
    <cellStyle name="Output 3 2 2 2 4 2" xfId="15526" xr:uid="{21CC7756-48F3-49D2-9440-978235D8F195}"/>
    <cellStyle name="Output 3 2 2 2 5" xfId="10278" xr:uid="{00000000-0005-0000-0000-0000521A0000}"/>
    <cellStyle name="Output 3 2 2 2 5 2" xfId="16013" xr:uid="{FA8CCBBA-914F-4528-81B0-45F9A6D81214}"/>
    <cellStyle name="Output 3 2 2 2 6" xfId="10717" xr:uid="{00000000-0005-0000-0000-0000531A0000}"/>
    <cellStyle name="Output 3 2 2 2 6 2" xfId="16433" xr:uid="{6D82803C-E0C9-4A8F-881E-E7E05585EE57}"/>
    <cellStyle name="Output 3 2 2 2 7" xfId="12635" xr:uid="{F52C7670-ACB4-40C6-AE00-D7A80CC6018C}"/>
    <cellStyle name="Output 3 2 2 2 8" xfId="16891" xr:uid="{AFBC18EF-EE05-491B-A0E2-5C61334EFAD5}"/>
    <cellStyle name="Output 3 2 2 3" xfId="8035" xr:uid="{00000000-0005-0000-0000-0000541A0000}"/>
    <cellStyle name="Output 3 2 2 3 2" xfId="13774" xr:uid="{0B157A86-BFD2-4B74-9908-468E3159082B}"/>
    <cellStyle name="Output 3 2 2 4" xfId="8692" xr:uid="{00000000-0005-0000-0000-0000551A0000}"/>
    <cellStyle name="Output 3 2 2 4 2" xfId="14429" xr:uid="{8EC8BD0F-D7B2-46DA-8533-0C94C05B645F}"/>
    <cellStyle name="Output 3 2 2 5" xfId="9331" xr:uid="{00000000-0005-0000-0000-0000561A0000}"/>
    <cellStyle name="Output 3 2 2 5 2" xfId="15067" xr:uid="{16CE2BC6-B080-44D0-9964-730CA8746EC6}"/>
    <cellStyle name="Output 3 2 2 6" xfId="7375" xr:uid="{00000000-0005-0000-0000-0000571A0000}"/>
    <cellStyle name="Output 3 2 2 6 2" xfId="13132" xr:uid="{528F6892-6C03-4F91-BBB3-16C1949AA01B}"/>
    <cellStyle name="Output 3 2 2 7" xfId="12135" xr:uid="{FABA1677-DF8C-4339-A150-9156AB00CEFB}"/>
    <cellStyle name="Output 3 2 3" xfId="6580" xr:uid="{00000000-0005-0000-0000-0000581A0000}"/>
    <cellStyle name="Output 3 2 3 2" xfId="8260" xr:uid="{00000000-0005-0000-0000-0000591A0000}"/>
    <cellStyle name="Output 3 2 3 2 2" xfId="13998" xr:uid="{EFD96050-0EE1-4438-AB50-2C4EB3035CDD}"/>
    <cellStyle name="Output 3 2 3 3" xfId="8909" xr:uid="{00000000-0005-0000-0000-00005A1A0000}"/>
    <cellStyle name="Output 3 2 3 3 2" xfId="14646" xr:uid="{DCA78BC8-66A9-492F-9C96-170C83991AA7}"/>
    <cellStyle name="Output 3 2 3 4" xfId="9558" xr:uid="{00000000-0005-0000-0000-00005B1A0000}"/>
    <cellStyle name="Output 3 2 3 4 2" xfId="15294" xr:uid="{03636D3A-0FEF-462D-8CED-5D65A569AC23}"/>
    <cellStyle name="Output 3 2 3 5" xfId="10048" xr:uid="{00000000-0005-0000-0000-00005C1A0000}"/>
    <cellStyle name="Output 3 2 3 5 2" xfId="15783" xr:uid="{3BFBCADA-6ADC-4D21-9EFE-0D7CF853EA76}"/>
    <cellStyle name="Output 3 2 3 6" xfId="10492" xr:uid="{00000000-0005-0000-0000-00005D1A0000}"/>
    <cellStyle name="Output 3 2 3 6 2" xfId="16225" xr:uid="{55409A9A-C877-4604-811D-4FE9EF5EEDE3}"/>
    <cellStyle name="Output 3 2 3 7" xfId="12419" xr:uid="{23D0F6C0-F6CC-4037-A1BA-931572C4DE20}"/>
    <cellStyle name="Output 3 2 3 8" xfId="16666" xr:uid="{C1E19757-5BEE-4012-A8CD-E2F589B8DB91}"/>
    <cellStyle name="Output 3 2 4" xfId="7337" xr:uid="{00000000-0005-0000-0000-00005E1A0000}"/>
    <cellStyle name="Output 3 2 4 2" xfId="13094" xr:uid="{165696D7-E7F5-47D6-9000-D3A8BF6A2DD7}"/>
    <cellStyle name="Output 3 2 5" xfId="7272" xr:uid="{00000000-0005-0000-0000-00005F1A0000}"/>
    <cellStyle name="Output 3 2 5 2" xfId="13030" xr:uid="{44EBEB7A-AF29-45D0-8B02-96D8C36E412E}"/>
    <cellStyle name="Output 3 2 6" xfId="9089" xr:uid="{00000000-0005-0000-0000-0000601A0000}"/>
    <cellStyle name="Output 3 2 6 2" xfId="14826" xr:uid="{9FF011FD-063C-4471-84CE-DF0DA93BAE57}"/>
    <cellStyle name="Output 3 2 7" xfId="7900" xr:uid="{00000000-0005-0000-0000-0000611A0000}"/>
    <cellStyle name="Output 3 2 7 2" xfId="13643" xr:uid="{3654CE96-2E44-435F-ACD6-AAD9BE2E1BBF}"/>
    <cellStyle name="Output 3 2 8" xfId="10939" xr:uid="{2445F5C3-193A-4724-AD06-04E8E3B21BD2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2 2" xfId="14229" xr:uid="{ACD1A8D6-2CCB-4B57-84A9-7D823405F47D}"/>
    <cellStyle name="Output 3 3 2 3" xfId="9137" xr:uid="{00000000-0005-0000-0000-0000651A0000}"/>
    <cellStyle name="Output 3 3 2 3 2" xfId="14874" xr:uid="{18924C30-29D3-4F1E-8FC3-BA4B24B0DD35}"/>
    <cellStyle name="Output 3 3 2 4" xfId="9789" xr:uid="{00000000-0005-0000-0000-0000661A0000}"/>
    <cellStyle name="Output 3 3 2 4 2" xfId="15525" xr:uid="{1D82E8F5-9ABA-4B8D-9963-A7DBF4161489}"/>
    <cellStyle name="Output 3 3 2 5" xfId="10277" xr:uid="{00000000-0005-0000-0000-0000671A0000}"/>
    <cellStyle name="Output 3 3 2 5 2" xfId="16012" xr:uid="{AD0BFCBC-00A7-4B65-B4E6-4666A80451B7}"/>
    <cellStyle name="Output 3 3 2 6" xfId="10716" xr:uid="{00000000-0005-0000-0000-0000681A0000}"/>
    <cellStyle name="Output 3 3 2 6 2" xfId="16432" xr:uid="{AE8E15B5-FF4F-432E-8BB5-44E432ADEF27}"/>
    <cellStyle name="Output 3 3 2 7" xfId="12634" xr:uid="{08AFAB67-3B51-48C7-B86D-705169625A65}"/>
    <cellStyle name="Output 3 3 2 8" xfId="16890" xr:uid="{102AED52-022A-4501-A7CD-4360ABF7A8D8}"/>
    <cellStyle name="Output 3 3 3" xfId="8034" xr:uid="{00000000-0005-0000-0000-0000691A0000}"/>
    <cellStyle name="Output 3 3 3 2" xfId="13773" xr:uid="{BF00EFCA-4367-48A9-9085-34A0AF7743F8}"/>
    <cellStyle name="Output 3 3 4" xfId="8691" xr:uid="{00000000-0005-0000-0000-00006A1A0000}"/>
    <cellStyle name="Output 3 3 4 2" xfId="14428" xr:uid="{E27ADD19-9546-4FB9-B954-3ED8DEA9B518}"/>
    <cellStyle name="Output 3 3 5" xfId="9330" xr:uid="{00000000-0005-0000-0000-00006B1A0000}"/>
    <cellStyle name="Output 3 3 5 2" xfId="15066" xr:uid="{6D7D0E76-31DA-458B-A80D-1D8D33B8B44A}"/>
    <cellStyle name="Output 3 3 6" xfId="7124" xr:uid="{00000000-0005-0000-0000-00006C1A0000}"/>
    <cellStyle name="Output 3 3 6 2" xfId="12892" xr:uid="{FF665A43-D620-4879-9EE7-1D534BD34410}"/>
    <cellStyle name="Output 3 3 7" xfId="12134" xr:uid="{415CA402-FA97-4283-9759-27569040F6C6}"/>
    <cellStyle name="Output 3 4" xfId="6579" xr:uid="{00000000-0005-0000-0000-00006D1A0000}"/>
    <cellStyle name="Output 3 4 2" xfId="8259" xr:uid="{00000000-0005-0000-0000-00006E1A0000}"/>
    <cellStyle name="Output 3 4 2 2" xfId="13997" xr:uid="{1CA5CE11-1808-4BC6-BB50-26CA1EB27F53}"/>
    <cellStyle name="Output 3 4 3" xfId="8908" xr:uid="{00000000-0005-0000-0000-00006F1A0000}"/>
    <cellStyle name="Output 3 4 3 2" xfId="14645" xr:uid="{221243E6-4C9C-4FFB-9C5B-394A67B3DF9A}"/>
    <cellStyle name="Output 3 4 4" xfId="9557" xr:uid="{00000000-0005-0000-0000-0000701A0000}"/>
    <cellStyle name="Output 3 4 4 2" xfId="15293" xr:uid="{D5A3AFB1-18C0-4134-897B-DB80B8656278}"/>
    <cellStyle name="Output 3 4 5" xfId="10047" xr:uid="{00000000-0005-0000-0000-0000711A0000}"/>
    <cellStyle name="Output 3 4 5 2" xfId="15782" xr:uid="{C04B7C9A-A62C-4822-943D-FF12CB7BF227}"/>
    <cellStyle name="Output 3 4 6" xfId="10491" xr:uid="{00000000-0005-0000-0000-0000721A0000}"/>
    <cellStyle name="Output 3 4 6 2" xfId="16224" xr:uid="{84284958-F482-45DC-88AB-2995BB55867F}"/>
    <cellStyle name="Output 3 4 7" xfId="12418" xr:uid="{14F3DF62-0167-46FE-87E3-E6C5A9FA8DA5}"/>
    <cellStyle name="Output 3 4 8" xfId="16665" xr:uid="{7E600111-60C1-41BB-883B-AE097F115116}"/>
    <cellStyle name="Output 3 5" xfId="7336" xr:uid="{00000000-0005-0000-0000-0000731A0000}"/>
    <cellStyle name="Output 3 5 2" xfId="13093" xr:uid="{4CEA6461-7C67-4CAC-8631-BBDF5C56A9AD}"/>
    <cellStyle name="Output 3 6" xfId="7273" xr:uid="{00000000-0005-0000-0000-0000741A0000}"/>
    <cellStyle name="Output 3 6 2" xfId="13031" xr:uid="{D5A74C4B-45FB-47BA-962A-89499A88B1B7}"/>
    <cellStyle name="Output 3 7" xfId="7297" xr:uid="{00000000-0005-0000-0000-0000751A0000}"/>
    <cellStyle name="Output 3 7 2" xfId="13055" xr:uid="{B3D7AC66-F727-4226-8F5B-5D5F15B8E56B}"/>
    <cellStyle name="Output 3 8" xfId="7899" xr:uid="{00000000-0005-0000-0000-0000761A0000}"/>
    <cellStyle name="Output 3 8 2" xfId="13642" xr:uid="{E17CEA8E-ACE2-498A-A46A-867965D5B582}"/>
    <cellStyle name="Output 3 9" xfId="10938" xr:uid="{F64DABE7-0E1D-4B59-B6C7-E48C93871A4A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2 2" xfId="14231" xr:uid="{9D34365F-7E41-44A2-B8BD-A1DB2EB22CBA}"/>
    <cellStyle name="Output 4 2 2 3" xfId="9139" xr:uid="{00000000-0005-0000-0000-00007B1A0000}"/>
    <cellStyle name="Output 4 2 2 3 2" xfId="14876" xr:uid="{10CBC010-F242-49EE-810E-6379689A0BB2}"/>
    <cellStyle name="Output 4 2 2 4" xfId="9791" xr:uid="{00000000-0005-0000-0000-00007C1A0000}"/>
    <cellStyle name="Output 4 2 2 4 2" xfId="15527" xr:uid="{2FFCBBFC-55EA-426C-A3A9-15177DCCA0B4}"/>
    <cellStyle name="Output 4 2 2 5" xfId="10279" xr:uid="{00000000-0005-0000-0000-00007D1A0000}"/>
    <cellStyle name="Output 4 2 2 5 2" xfId="16014" xr:uid="{653FA165-C7FA-455F-A58E-94EC0A4FE9CB}"/>
    <cellStyle name="Output 4 2 2 6" xfId="10718" xr:uid="{00000000-0005-0000-0000-00007E1A0000}"/>
    <cellStyle name="Output 4 2 2 6 2" xfId="16434" xr:uid="{08FEE087-6203-49CA-998C-9FA6262E2388}"/>
    <cellStyle name="Output 4 2 2 7" xfId="12636" xr:uid="{15A91FCF-C430-4252-BDA3-51F6616ECDB5}"/>
    <cellStyle name="Output 4 2 2 8" xfId="16892" xr:uid="{00A6DAD3-0AF7-47E9-A36F-574BFE91A606}"/>
    <cellStyle name="Output 4 2 3" xfId="8036" xr:uid="{00000000-0005-0000-0000-00007F1A0000}"/>
    <cellStyle name="Output 4 2 3 2" xfId="13775" xr:uid="{36AB531D-27D5-4C87-A72D-56A57C452D38}"/>
    <cellStyle name="Output 4 2 4" xfId="8693" xr:uid="{00000000-0005-0000-0000-0000801A0000}"/>
    <cellStyle name="Output 4 2 4 2" xfId="14430" xr:uid="{2CE6B926-CD4F-4E27-8953-A980E2AA5FE3}"/>
    <cellStyle name="Output 4 2 5" xfId="9332" xr:uid="{00000000-0005-0000-0000-0000811A0000}"/>
    <cellStyle name="Output 4 2 5 2" xfId="15068" xr:uid="{FD2BC918-6701-48C0-9FA4-C08CB0B7C04D}"/>
    <cellStyle name="Output 4 2 6" xfId="7698" xr:uid="{00000000-0005-0000-0000-0000821A0000}"/>
    <cellStyle name="Output 4 2 6 2" xfId="13449" xr:uid="{0B3C5D9C-795A-4DD9-A8A6-38C96CA6849B}"/>
    <cellStyle name="Output 4 2 7" xfId="12136" xr:uid="{6A816BFC-7348-4C6D-A3BF-058F622F6FA2}"/>
    <cellStyle name="Output 4 3" xfId="6581" xr:uid="{00000000-0005-0000-0000-0000831A0000}"/>
    <cellStyle name="Output 4 3 2" xfId="8261" xr:uid="{00000000-0005-0000-0000-0000841A0000}"/>
    <cellStyle name="Output 4 3 2 2" xfId="13999" xr:uid="{CDF189DB-90B6-457A-ABF6-71020A74D698}"/>
    <cellStyle name="Output 4 3 3" xfId="8910" xr:uid="{00000000-0005-0000-0000-0000851A0000}"/>
    <cellStyle name="Output 4 3 3 2" xfId="14647" xr:uid="{1A311FD5-E9C8-4DBB-941A-0E4B84152B92}"/>
    <cellStyle name="Output 4 3 4" xfId="9559" xr:uid="{00000000-0005-0000-0000-0000861A0000}"/>
    <cellStyle name="Output 4 3 4 2" xfId="15295" xr:uid="{40879457-2DFB-4B6F-AD05-1AD37C79E319}"/>
    <cellStyle name="Output 4 3 5" xfId="10049" xr:uid="{00000000-0005-0000-0000-0000871A0000}"/>
    <cellStyle name="Output 4 3 5 2" xfId="15784" xr:uid="{27F83AB6-4393-4A9D-8A44-337C4DD754E2}"/>
    <cellStyle name="Output 4 3 6" xfId="10493" xr:uid="{00000000-0005-0000-0000-0000881A0000}"/>
    <cellStyle name="Output 4 3 6 2" xfId="16226" xr:uid="{9A54043F-D8DD-45DC-A9F4-FC3D6A39033C}"/>
    <cellStyle name="Output 4 3 7" xfId="12420" xr:uid="{B042E8FA-AB28-419F-8867-F23081491258}"/>
    <cellStyle name="Output 4 3 8" xfId="16667" xr:uid="{6255AB31-ED22-4417-9B06-CEE572682F04}"/>
    <cellStyle name="Output 4 4" xfId="7338" xr:uid="{00000000-0005-0000-0000-0000891A0000}"/>
    <cellStyle name="Output 4 4 2" xfId="13095" xr:uid="{08FC5168-605A-41EB-A1C2-F6093E7BC471}"/>
    <cellStyle name="Output 4 5" xfId="7271" xr:uid="{00000000-0005-0000-0000-00008A1A0000}"/>
    <cellStyle name="Output 4 5 2" xfId="13029" xr:uid="{BE4C9730-F451-4F13-8E06-00285C1637ED}"/>
    <cellStyle name="Output 4 6" xfId="8008" xr:uid="{00000000-0005-0000-0000-00008B1A0000}"/>
    <cellStyle name="Output 4 6 2" xfId="13747" xr:uid="{78475E58-CE72-4795-920D-13DBA8F00C8F}"/>
    <cellStyle name="Output 4 7" xfId="7901" xr:uid="{00000000-0005-0000-0000-00008C1A0000}"/>
    <cellStyle name="Output 4 7 2" xfId="13644" xr:uid="{35304125-6EA8-4DE7-952E-4782A4776222}"/>
    <cellStyle name="Output 4 8" xfId="11474" xr:uid="{58075FFE-8E76-43A5-A048-3B102E9BD498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2 2" xfId="14232" xr:uid="{970FADEF-FB2E-467C-BA71-59C535DA5999}"/>
    <cellStyle name="Output 5 2 2 3" xfId="9140" xr:uid="{00000000-0005-0000-0000-0000911A0000}"/>
    <cellStyle name="Output 5 2 2 3 2" xfId="14877" xr:uid="{CAC308C6-43C0-4573-9AA2-820494CF3665}"/>
    <cellStyle name="Output 5 2 2 4" xfId="9792" xr:uid="{00000000-0005-0000-0000-0000921A0000}"/>
    <cellStyle name="Output 5 2 2 4 2" xfId="15528" xr:uid="{58BFB971-D938-498B-8236-BBBBF10EE1B8}"/>
    <cellStyle name="Output 5 2 2 5" xfId="10280" xr:uid="{00000000-0005-0000-0000-0000931A0000}"/>
    <cellStyle name="Output 5 2 2 5 2" xfId="16015" xr:uid="{9CD34BF8-5285-4753-92FF-311EC59F751C}"/>
    <cellStyle name="Output 5 2 2 6" xfId="10719" xr:uid="{00000000-0005-0000-0000-0000941A0000}"/>
    <cellStyle name="Output 5 2 2 6 2" xfId="16435" xr:uid="{34BDF982-735C-478D-AC94-FAF3BF1CAF1B}"/>
    <cellStyle name="Output 5 2 2 7" xfId="12637" xr:uid="{9143DB65-596C-4882-8812-37CDD08DCC7A}"/>
    <cellStyle name="Output 5 2 2 8" xfId="16893" xr:uid="{72961357-814C-4E18-B001-DA09FB342338}"/>
    <cellStyle name="Output 5 2 3" xfId="8037" xr:uid="{00000000-0005-0000-0000-0000951A0000}"/>
    <cellStyle name="Output 5 2 3 2" xfId="13776" xr:uid="{4F40B413-EA63-4956-968B-4100ADE2E381}"/>
    <cellStyle name="Output 5 2 4" xfId="8694" xr:uid="{00000000-0005-0000-0000-0000961A0000}"/>
    <cellStyle name="Output 5 2 4 2" xfId="14431" xr:uid="{056A3AE1-E9B8-4D77-B821-18FE605CA82D}"/>
    <cellStyle name="Output 5 2 5" xfId="9333" xr:uid="{00000000-0005-0000-0000-0000971A0000}"/>
    <cellStyle name="Output 5 2 5 2" xfId="15069" xr:uid="{C7A0EAFF-2C37-4A9F-8CA8-530A4CA3438F}"/>
    <cellStyle name="Output 5 2 6" xfId="8200" xr:uid="{00000000-0005-0000-0000-0000981A0000}"/>
    <cellStyle name="Output 5 2 6 2" xfId="13939" xr:uid="{9212ECCF-2663-416D-9616-A5C3BE46D80D}"/>
    <cellStyle name="Output 5 2 7" xfId="12137" xr:uid="{844A9C30-7231-4043-81AC-D5122DBDFDBD}"/>
    <cellStyle name="Output 5 3" xfId="6582" xr:uid="{00000000-0005-0000-0000-0000991A0000}"/>
    <cellStyle name="Output 5 3 2" xfId="8262" xr:uid="{00000000-0005-0000-0000-00009A1A0000}"/>
    <cellStyle name="Output 5 3 2 2" xfId="14000" xr:uid="{9608F5A0-C4BF-4B9C-BA73-F6C515E929AA}"/>
    <cellStyle name="Output 5 3 3" xfId="8911" xr:uid="{00000000-0005-0000-0000-00009B1A0000}"/>
    <cellStyle name="Output 5 3 3 2" xfId="14648" xr:uid="{BDFB94F7-C976-409D-8077-473AEE759A45}"/>
    <cellStyle name="Output 5 3 4" xfId="9560" xr:uid="{00000000-0005-0000-0000-00009C1A0000}"/>
    <cellStyle name="Output 5 3 4 2" xfId="15296" xr:uid="{F9A8AAB5-72FF-4C65-AB53-0CCD2B77892A}"/>
    <cellStyle name="Output 5 3 5" xfId="10050" xr:uid="{00000000-0005-0000-0000-00009D1A0000}"/>
    <cellStyle name="Output 5 3 5 2" xfId="15785" xr:uid="{7D0F4898-6158-4D97-B801-CFE32F64D825}"/>
    <cellStyle name="Output 5 3 6" xfId="10494" xr:uid="{00000000-0005-0000-0000-00009E1A0000}"/>
    <cellStyle name="Output 5 3 6 2" xfId="16227" xr:uid="{8C3251CF-CB69-4F53-9406-677C62C3C8F9}"/>
    <cellStyle name="Output 5 3 7" xfId="12421" xr:uid="{7AF79753-8789-41DE-917B-C68C1B63416E}"/>
    <cellStyle name="Output 5 3 8" xfId="16668" xr:uid="{8BFCC1A3-0736-4E5C-B3BE-BBA89CF186E4}"/>
    <cellStyle name="Output 5 4" xfId="7339" xr:uid="{00000000-0005-0000-0000-00009F1A0000}"/>
    <cellStyle name="Output 5 4 2" xfId="13096" xr:uid="{4DBC559D-F0DC-4BAC-A7D1-1737FB199EE2}"/>
    <cellStyle name="Output 5 5" xfId="7270" xr:uid="{00000000-0005-0000-0000-0000A01A0000}"/>
    <cellStyle name="Output 5 5 2" xfId="13028" xr:uid="{F68BB84F-7836-4101-B009-3CD9546F3312}"/>
    <cellStyle name="Output 5 6" xfId="8007" xr:uid="{00000000-0005-0000-0000-0000A11A0000}"/>
    <cellStyle name="Output 5 6 2" xfId="13746" xr:uid="{DFBB6ADD-3F23-459D-ABCD-2B9A390A75A1}"/>
    <cellStyle name="Output 5 7" xfId="7754" xr:uid="{00000000-0005-0000-0000-0000A21A0000}"/>
    <cellStyle name="Output 5 7 2" xfId="13502" xr:uid="{1FCBF4C7-124C-4C8C-B6A0-FA6DF94BA912}"/>
    <cellStyle name="Output 5 8" xfId="11475" xr:uid="{87C34745-E0E1-4999-95A4-FF9247820BC1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2 2" xfId="14233" xr:uid="{89FA37E2-5EA2-472F-B21E-0DDE2EEFBF83}"/>
    <cellStyle name="Output 6 2 2 3" xfId="9141" xr:uid="{00000000-0005-0000-0000-0000A71A0000}"/>
    <cellStyle name="Output 6 2 2 3 2" xfId="14878" xr:uid="{E946549D-2BB3-4364-88ED-35BE0FC559EE}"/>
    <cellStyle name="Output 6 2 2 4" xfId="9793" xr:uid="{00000000-0005-0000-0000-0000A81A0000}"/>
    <cellStyle name="Output 6 2 2 4 2" xfId="15529" xr:uid="{A5B9C9CC-6CEC-4452-BADE-53A1F0A601BE}"/>
    <cellStyle name="Output 6 2 2 5" xfId="10281" xr:uid="{00000000-0005-0000-0000-0000A91A0000}"/>
    <cellStyle name="Output 6 2 2 5 2" xfId="16016" xr:uid="{94F9BC77-904A-41FA-8C10-A678C264B47B}"/>
    <cellStyle name="Output 6 2 2 6" xfId="10720" xr:uid="{00000000-0005-0000-0000-0000AA1A0000}"/>
    <cellStyle name="Output 6 2 2 6 2" xfId="16436" xr:uid="{B46A6440-D111-4C29-90F2-4EE3EFA70A59}"/>
    <cellStyle name="Output 6 2 2 7" xfId="12638" xr:uid="{4365F04D-7BDA-4FB7-AD23-D73BFE08CCFA}"/>
    <cellStyle name="Output 6 2 2 8" xfId="16894" xr:uid="{490CD875-EFCE-45B2-BD92-3D00B3001B4B}"/>
    <cellStyle name="Output 6 2 3" xfId="8038" xr:uid="{00000000-0005-0000-0000-0000AB1A0000}"/>
    <cellStyle name="Output 6 2 3 2" xfId="13777" xr:uid="{F23EAD00-0A9A-4694-A0A1-332EBCBED99B}"/>
    <cellStyle name="Output 6 2 4" xfId="8695" xr:uid="{00000000-0005-0000-0000-0000AC1A0000}"/>
    <cellStyle name="Output 6 2 4 2" xfId="14432" xr:uid="{904C6BDB-33CD-40F6-9077-6488175A2077}"/>
    <cellStyle name="Output 6 2 5" xfId="9334" xr:uid="{00000000-0005-0000-0000-0000AD1A0000}"/>
    <cellStyle name="Output 6 2 5 2" xfId="15070" xr:uid="{B4C173A3-BAE5-412E-9C05-954641E17249}"/>
    <cellStyle name="Output 6 2 6" xfId="7376" xr:uid="{00000000-0005-0000-0000-0000AE1A0000}"/>
    <cellStyle name="Output 6 2 6 2" xfId="13133" xr:uid="{1121A6FF-39AD-4C11-8C19-839F6D5B0F37}"/>
    <cellStyle name="Output 6 2 7" xfId="12138" xr:uid="{0E34EE09-B6B0-4091-B96A-49AED8D09E7A}"/>
    <cellStyle name="Output 6 3" xfId="6583" xr:uid="{00000000-0005-0000-0000-0000AF1A0000}"/>
    <cellStyle name="Output 6 3 2" xfId="8263" xr:uid="{00000000-0005-0000-0000-0000B01A0000}"/>
    <cellStyle name="Output 6 3 2 2" xfId="14001" xr:uid="{AF526C43-4EA2-4FC5-8361-87DD57567E38}"/>
    <cellStyle name="Output 6 3 3" xfId="8912" xr:uid="{00000000-0005-0000-0000-0000B11A0000}"/>
    <cellStyle name="Output 6 3 3 2" xfId="14649" xr:uid="{EB844CD5-874D-4BBC-974A-58DA0CB7133E}"/>
    <cellStyle name="Output 6 3 4" xfId="9561" xr:uid="{00000000-0005-0000-0000-0000B21A0000}"/>
    <cellStyle name="Output 6 3 4 2" xfId="15297" xr:uid="{173F61DD-D4F9-4E91-9282-1B59767A1111}"/>
    <cellStyle name="Output 6 3 5" xfId="10051" xr:uid="{00000000-0005-0000-0000-0000B31A0000}"/>
    <cellStyle name="Output 6 3 5 2" xfId="15786" xr:uid="{20339E67-860C-4065-9A47-C555D36BE3C6}"/>
    <cellStyle name="Output 6 3 6" xfId="10495" xr:uid="{00000000-0005-0000-0000-0000B41A0000}"/>
    <cellStyle name="Output 6 3 6 2" xfId="16228" xr:uid="{6DF4D26C-72FF-4AF1-9B37-AA1451B77F76}"/>
    <cellStyle name="Output 6 3 7" xfId="12422" xr:uid="{1AAEC22D-834F-43E1-B579-5CBDEBC508E3}"/>
    <cellStyle name="Output 6 3 8" xfId="16669" xr:uid="{DED36C5B-3A5B-47E7-93C5-A5969247D7B4}"/>
    <cellStyle name="Output 6 4" xfId="7340" xr:uid="{00000000-0005-0000-0000-0000B51A0000}"/>
    <cellStyle name="Output 6 4 2" xfId="13097" xr:uid="{43FAA57A-7CB1-465C-98CB-1E139A055D4D}"/>
    <cellStyle name="Output 6 5" xfId="7269" xr:uid="{00000000-0005-0000-0000-0000B61A0000}"/>
    <cellStyle name="Output 6 5 2" xfId="13027" xr:uid="{90757D81-A4F3-49BA-9F60-3E5C7915FD13}"/>
    <cellStyle name="Output 6 6" xfId="7298" xr:uid="{00000000-0005-0000-0000-0000B71A0000}"/>
    <cellStyle name="Output 6 6 2" xfId="13056" xr:uid="{5408D1AA-DC84-48E3-9260-5070A075CB34}"/>
    <cellStyle name="Output 6 7" xfId="7755" xr:uid="{00000000-0005-0000-0000-0000B81A0000}"/>
    <cellStyle name="Output 6 7 2" xfId="13503" xr:uid="{787FF651-6A20-48D7-B951-CE16108CC53F}"/>
    <cellStyle name="Output 6 8" xfId="11476" xr:uid="{5595FBB3-7F42-4CF1-A73B-CDCEB8E57B76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2 2" xfId="14389" xr:uid="{D2EF18BA-D923-48D8-9D95-DE8B5674ACCF}"/>
    <cellStyle name="Output 7 2 2 3" xfId="9297" xr:uid="{00000000-0005-0000-0000-0000BD1A0000}"/>
    <cellStyle name="Output 7 2 2 3 2" xfId="15034" xr:uid="{FB3AC036-1599-49E4-B060-1D5C486B0F05}"/>
    <cellStyle name="Output 7 2 2 4" xfId="9949" xr:uid="{00000000-0005-0000-0000-0000BE1A0000}"/>
    <cellStyle name="Output 7 2 2 4 2" xfId="15685" xr:uid="{6E42D4DB-4B8A-41A2-9407-891F4C52FBFE}"/>
    <cellStyle name="Output 7 2 2 5" xfId="10437" xr:uid="{00000000-0005-0000-0000-0000BF1A0000}"/>
    <cellStyle name="Output 7 2 2 5 2" xfId="16172" xr:uid="{1813A997-47A9-4891-9F51-DE993795447E}"/>
    <cellStyle name="Output 7 2 2 6" xfId="10876" xr:uid="{00000000-0005-0000-0000-0000C01A0000}"/>
    <cellStyle name="Output 7 2 2 6 2" xfId="16585" xr:uid="{3E9AE37E-4E98-4F2D-A23B-2ABE733B340E}"/>
    <cellStyle name="Output 7 2 2 7" xfId="12789" xr:uid="{CE6EE284-4873-4C52-9A53-37A2F2AA4206}"/>
    <cellStyle name="Output 7 2 2 8" xfId="17052" xr:uid="{E1210DA5-F9EA-4D64-9102-E91BDAA8AB06}"/>
    <cellStyle name="Output 7 2 3" xfId="8201" xr:uid="{00000000-0005-0000-0000-0000C11A0000}"/>
    <cellStyle name="Output 7 2 3 2" xfId="13940" xr:uid="{DFF33926-7894-4629-AB31-E9E61F35D8CB}"/>
    <cellStyle name="Output 7 2 4" xfId="8851" xr:uid="{00000000-0005-0000-0000-0000C21A0000}"/>
    <cellStyle name="Output 7 2 4 2" xfId="14588" xr:uid="{29A8879B-9FBB-4E2E-95F2-7D43B60D7D9B}"/>
    <cellStyle name="Output 7 2 5" xfId="9494" xr:uid="{00000000-0005-0000-0000-0000C31A0000}"/>
    <cellStyle name="Output 7 2 5 2" xfId="15230" xr:uid="{3E11745E-7248-4A6B-843D-C4C3DD0A3D1B}"/>
    <cellStyle name="Output 7 2 6" xfId="7151" xr:uid="{00000000-0005-0000-0000-0000C41A0000}"/>
    <cellStyle name="Output 7 2 6 2" xfId="12915" xr:uid="{7ADE1A66-3475-4B2A-B526-E83C03BED73F}"/>
    <cellStyle name="Output 7 2 7" xfId="12361" xr:uid="{871C26CA-62C4-4A2A-8E29-B4BF2BB1D3EB}"/>
    <cellStyle name="Output 7 3" xfId="6740" xr:uid="{00000000-0005-0000-0000-0000C51A0000}"/>
    <cellStyle name="Output 7 3 2" xfId="8418" xr:uid="{00000000-0005-0000-0000-0000C61A0000}"/>
    <cellStyle name="Output 7 3 2 2" xfId="14156" xr:uid="{A0618C2D-A25C-4C5C-80F0-F07590D371E6}"/>
    <cellStyle name="Output 7 3 3" xfId="9068" xr:uid="{00000000-0005-0000-0000-0000C71A0000}"/>
    <cellStyle name="Output 7 3 3 2" xfId="14805" xr:uid="{7B56D14A-F58E-43E4-B4A1-7F6E75867B0B}"/>
    <cellStyle name="Output 7 3 4" xfId="9716" xr:uid="{00000000-0005-0000-0000-0000C81A0000}"/>
    <cellStyle name="Output 7 3 4 2" xfId="15452" xr:uid="{4A8AD434-D881-4F1B-B2D7-C63D06117018}"/>
    <cellStyle name="Output 7 3 5" xfId="10205" xr:uid="{00000000-0005-0000-0000-0000C91A0000}"/>
    <cellStyle name="Output 7 3 5 2" xfId="15940" xr:uid="{51B894B7-29E1-492C-9C1A-FBDBF9B8BB38}"/>
    <cellStyle name="Output 7 3 6" xfId="10649" xr:uid="{00000000-0005-0000-0000-0000CA1A0000}"/>
    <cellStyle name="Output 7 3 6 2" xfId="16379" xr:uid="{B5661655-0768-475B-A637-4B26C6F76064}"/>
    <cellStyle name="Output 7 3 7" xfId="12573" xr:uid="{E2983B1B-0223-488F-A40E-108A65947DE7}"/>
    <cellStyle name="Output 7 3 8" xfId="16821" xr:uid="{FA15ED50-E084-49BA-87C9-1D783CCBC261}"/>
    <cellStyle name="Output 7 4" xfId="7883" xr:uid="{00000000-0005-0000-0000-0000CB1A0000}"/>
    <cellStyle name="Output 7 4 2" xfId="13629" xr:uid="{6FF2AF88-08A0-4206-812F-433F9FD745D2}"/>
    <cellStyle name="Output 7 5" xfId="2833" xr:uid="{00000000-0005-0000-0000-0000CC1A0000}"/>
    <cellStyle name="Output 7 5 2" xfId="11175" xr:uid="{657315A2-75D4-4A7B-90EF-47CBEA110F38}"/>
    <cellStyle name="Output 7 6" xfId="7527" xr:uid="{00000000-0005-0000-0000-0000CD1A0000}"/>
    <cellStyle name="Output 7 6 2" xfId="13282" xr:uid="{C9F99E14-2E28-48A0-A61D-B9016CC94BC1}"/>
    <cellStyle name="Output 7 7" xfId="3631" xr:uid="{00000000-0005-0000-0000-0000CE1A0000}"/>
    <cellStyle name="Output 7 7 2" xfId="11544" xr:uid="{813B4F77-C908-469E-9C99-118844D76DCA}"/>
    <cellStyle name="Output 7 8" xfId="11752" xr:uid="{860F56C5-C4B4-4D86-88EB-7E4E8A2CBE64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ercent" xfId="10887" builtinId="5"/>
    <cellStyle name="Percent (0)" xfId="1156" xr:uid="{00000000-0005-0000-0000-0000DA1A0000}"/>
    <cellStyle name="Percent [0]" xfId="1157" xr:uid="{00000000-0005-0000-0000-0000DB1A0000}"/>
    <cellStyle name="Percent [0] 2" xfId="3454" xr:uid="{00000000-0005-0000-0000-0000DC1A0000}"/>
    <cellStyle name="Percent [00]" xfId="1158" xr:uid="{00000000-0005-0000-0000-0000DD1A0000}"/>
    <cellStyle name="Percent [00] 2" xfId="3455" xr:uid="{00000000-0005-0000-0000-0000DE1A0000}"/>
    <cellStyle name="Percent [2]" xfId="1159" xr:uid="{00000000-0005-0000-0000-0000DF1A0000}"/>
    <cellStyle name="Percent [2] 2" xfId="1160" xr:uid="{00000000-0005-0000-0000-0000E01A0000}"/>
    <cellStyle name="Percent [2] 2 2" xfId="3456" xr:uid="{00000000-0005-0000-0000-0000E11A0000}"/>
    <cellStyle name="Percent [2] 2 3" xfId="3457" xr:uid="{00000000-0005-0000-0000-0000E21A0000}"/>
    <cellStyle name="Percent [2] 2 4" xfId="3458" xr:uid="{00000000-0005-0000-0000-0000E31A0000}"/>
    <cellStyle name="Percent [2] 3" xfId="1161" xr:uid="{00000000-0005-0000-0000-0000E41A0000}"/>
    <cellStyle name="Percent [2] 4" xfId="1162" xr:uid="{00000000-0005-0000-0000-0000E51A0000}"/>
    <cellStyle name="Percent [2] 5" xfId="3459" xr:uid="{00000000-0005-0000-0000-0000E61A0000}"/>
    <cellStyle name="Percent [2] 6" xfId="3460" xr:uid="{00000000-0005-0000-0000-0000E71A0000}"/>
    <cellStyle name="Percent [2] U" xfId="5485" xr:uid="{00000000-0005-0000-0000-0000E81A0000}"/>
    <cellStyle name="Percent [2]_2009 WP Onlineบีม" xfId="3461" xr:uid="{00000000-0005-0000-0000-0000E91A0000}"/>
    <cellStyle name="Percent 10" xfId="1163" xr:uid="{00000000-0005-0000-0000-0000EA1A0000}"/>
    <cellStyle name="Percent 10 2" xfId="1164" xr:uid="{00000000-0005-0000-0000-0000EB1A0000}"/>
    <cellStyle name="Percent 10 3" xfId="1165" xr:uid="{00000000-0005-0000-0000-0000EC1A0000}"/>
    <cellStyle name="Percent 11" xfId="1166" xr:uid="{00000000-0005-0000-0000-0000ED1A0000}"/>
    <cellStyle name="Percent 11 2" xfId="1167" xr:uid="{00000000-0005-0000-0000-0000EE1A0000}"/>
    <cellStyle name="Percent 12" xfId="1168" xr:uid="{00000000-0005-0000-0000-0000EF1A0000}"/>
    <cellStyle name="Percent 12 2" xfId="1169" xr:uid="{00000000-0005-0000-0000-0000F01A0000}"/>
    <cellStyle name="Percent 13" xfId="1170" xr:uid="{00000000-0005-0000-0000-0000F11A0000}"/>
    <cellStyle name="Percent 13 2" xfId="1171" xr:uid="{00000000-0005-0000-0000-0000F21A0000}"/>
    <cellStyle name="Percent 14" xfId="1172" xr:uid="{00000000-0005-0000-0000-0000F31A0000}"/>
    <cellStyle name="Percent 14 2" xfId="1173" xr:uid="{00000000-0005-0000-0000-0000F41A0000}"/>
    <cellStyle name="Percent 15" xfId="1174" xr:uid="{00000000-0005-0000-0000-0000F51A0000}"/>
    <cellStyle name="Percent 15 2" xfId="1175" xr:uid="{00000000-0005-0000-0000-0000F61A0000}"/>
    <cellStyle name="Percent 16" xfId="1176" xr:uid="{00000000-0005-0000-0000-0000F71A0000}"/>
    <cellStyle name="Percent 16 2" xfId="1177" xr:uid="{00000000-0005-0000-0000-0000F81A0000}"/>
    <cellStyle name="Percent 17" xfId="1178" xr:uid="{00000000-0005-0000-0000-0000F91A0000}"/>
    <cellStyle name="Percent 17 2" xfId="3462" xr:uid="{00000000-0005-0000-0000-0000FA1A0000}"/>
    <cellStyle name="Percent 18" xfId="1179" xr:uid="{00000000-0005-0000-0000-0000FB1A0000}"/>
    <cellStyle name="Percent 18 2" xfId="1180" xr:uid="{00000000-0005-0000-0000-0000FC1A0000}"/>
    <cellStyle name="Percent 18 2 2" xfId="3463" xr:uid="{00000000-0005-0000-0000-0000FD1A0000}"/>
    <cellStyle name="Percent 18 3" xfId="1181" xr:uid="{00000000-0005-0000-0000-0000FE1A0000}"/>
    <cellStyle name="Percent 18 3 2" xfId="3464" xr:uid="{00000000-0005-0000-0000-0000FF1A0000}"/>
    <cellStyle name="Percent 18 4" xfId="1182" xr:uid="{00000000-0005-0000-0000-0000001B0000}"/>
    <cellStyle name="Percent 18 4 2" xfId="3465" xr:uid="{00000000-0005-0000-0000-0000011B0000}"/>
    <cellStyle name="Percent 18 5" xfId="1183" xr:uid="{00000000-0005-0000-0000-0000021B0000}"/>
    <cellStyle name="Percent 18 5 2" xfId="3466" xr:uid="{00000000-0005-0000-0000-0000031B0000}"/>
    <cellStyle name="Percent 18 6" xfId="1184" xr:uid="{00000000-0005-0000-0000-0000041B0000}"/>
    <cellStyle name="Percent 18 6 2" xfId="3467" xr:uid="{00000000-0005-0000-0000-0000051B0000}"/>
    <cellStyle name="Percent 18 7" xfId="3468" xr:uid="{00000000-0005-0000-0000-0000061B0000}"/>
    <cellStyle name="Percent 19" xfId="1185" xr:uid="{00000000-0005-0000-0000-0000071B0000}"/>
    <cellStyle name="Percent 19 2" xfId="3469" xr:uid="{00000000-0005-0000-0000-0000081B0000}"/>
    <cellStyle name="Percent 2" xfId="1186" xr:uid="{00000000-0005-0000-0000-0000091B0000}"/>
    <cellStyle name="Percent 2 10" xfId="1187" xr:uid="{00000000-0005-0000-0000-00000A1B0000}"/>
    <cellStyle name="Percent 2 10 2" xfId="1188" xr:uid="{00000000-0005-0000-0000-00000B1B0000}"/>
    <cellStyle name="Percent 2 10 3" xfId="6274" xr:uid="{00000000-0005-0000-0000-00000C1B0000}"/>
    <cellStyle name="Percent 2 10 3 2" xfId="12140" xr:uid="{17328163-7495-4C0D-A0AF-AD03C7D8F9A0}"/>
    <cellStyle name="Percent 2 10 4" xfId="3471" xr:uid="{00000000-0005-0000-0000-00000D1B0000}"/>
    <cellStyle name="Percent 2 10 4 2" xfId="11478" xr:uid="{1E98D022-99E9-42E5-A9B3-AEF2A824274A}"/>
    <cellStyle name="Percent 2 11" xfId="1189" xr:uid="{00000000-0005-0000-0000-00000E1B0000}"/>
    <cellStyle name="Percent 2 11 2" xfId="1190" xr:uid="{00000000-0005-0000-0000-00000F1B0000}"/>
    <cellStyle name="Percent 2 11 3" xfId="6275" xr:uid="{00000000-0005-0000-0000-0000101B0000}"/>
    <cellStyle name="Percent 2 11 3 2" xfId="12141" xr:uid="{BF35BB8C-9C6B-4D47-9CFA-42CC2F4ED1FB}"/>
    <cellStyle name="Percent 2 11 4" xfId="3472" xr:uid="{00000000-0005-0000-0000-0000111B0000}"/>
    <cellStyle name="Percent 2 11 4 2" xfId="11479" xr:uid="{BE2F05D6-65A0-4679-A105-F719952B6A8D}"/>
    <cellStyle name="Percent 2 12" xfId="1191" xr:uid="{00000000-0005-0000-0000-0000121B0000}"/>
    <cellStyle name="Percent 2 12 2" xfId="1192" xr:uid="{00000000-0005-0000-0000-0000131B0000}"/>
    <cellStyle name="Percent 2 13" xfId="1193" xr:uid="{00000000-0005-0000-0000-0000141B0000}"/>
    <cellStyle name="Percent 2 13 2" xfId="1194" xr:uid="{00000000-0005-0000-0000-0000151B0000}"/>
    <cellStyle name="Percent 2 14" xfId="1195" xr:uid="{00000000-0005-0000-0000-0000161B0000}"/>
    <cellStyle name="Percent 2 14 2" xfId="1196" xr:uid="{00000000-0005-0000-0000-0000171B0000}"/>
    <cellStyle name="Percent 2 15" xfId="1197" xr:uid="{00000000-0005-0000-0000-0000181B0000}"/>
    <cellStyle name="Percent 2 15 2" xfId="1198" xr:uid="{00000000-0005-0000-0000-0000191B0000}"/>
    <cellStyle name="Percent 2 16" xfId="1199" xr:uid="{00000000-0005-0000-0000-00001A1B0000}"/>
    <cellStyle name="Percent 2 16 2" xfId="1200" xr:uid="{00000000-0005-0000-0000-00001B1B0000}"/>
    <cellStyle name="Percent 2 17" xfId="1201" xr:uid="{00000000-0005-0000-0000-00001C1B0000}"/>
    <cellStyle name="Percent 2 18" xfId="1202" xr:uid="{00000000-0005-0000-0000-00001D1B0000}"/>
    <cellStyle name="Percent 2 18 2" xfId="3480" xr:uid="{00000000-0005-0000-0000-00001E1B0000}"/>
    <cellStyle name="Percent 2 19" xfId="1203" xr:uid="{00000000-0005-0000-0000-00001F1B0000}"/>
    <cellStyle name="Percent 2 2" xfId="1204" xr:uid="{00000000-0005-0000-0000-0000201B0000}"/>
    <cellStyle name="Percent 2 2 10" xfId="3482" xr:uid="{00000000-0005-0000-0000-0000211B0000}"/>
    <cellStyle name="Percent 2 2 10 2" xfId="6277" xr:uid="{00000000-0005-0000-0000-0000221B0000}"/>
    <cellStyle name="Percent 2 2 10 2 2" xfId="12143" xr:uid="{7A81C2BF-05E6-4C22-A958-3940432E35FD}"/>
    <cellStyle name="Percent 2 2 10 3" xfId="11488" xr:uid="{DA75C721-BE80-4EC5-96C7-C2F68E07A193}"/>
    <cellStyle name="Percent 2 2 11" xfId="6276" xr:uid="{00000000-0005-0000-0000-0000231B0000}"/>
    <cellStyle name="Percent 2 2 11 2" xfId="12142" xr:uid="{81079A8C-5D97-43D6-A5F4-C6A2C6564D5A}"/>
    <cellStyle name="Percent 2 2 12" xfId="3481" xr:uid="{00000000-0005-0000-0000-0000241B0000}"/>
    <cellStyle name="Percent 2 2 12 2" xfId="11487" xr:uid="{36F536A2-DAA7-4611-B801-1D5C887C151F}"/>
    <cellStyle name="Percent 2 2 13" xfId="10940" xr:uid="{D65A1218-3F9B-4186-B0AF-BFE98E931485}"/>
    <cellStyle name="Percent 2 2 2" xfId="1205" xr:uid="{00000000-0005-0000-0000-0000251B0000}"/>
    <cellStyle name="Percent 2 2 2 10" xfId="6278" xr:uid="{00000000-0005-0000-0000-0000261B0000}"/>
    <cellStyle name="Percent 2 2 2 10 2" xfId="12144" xr:uid="{487FD771-1F30-40E1-999D-D1F147A4696A}"/>
    <cellStyle name="Percent 2 2 2 11" xfId="3483" xr:uid="{00000000-0005-0000-0000-0000271B0000}"/>
    <cellStyle name="Percent 2 2 2 11 2" xfId="11489" xr:uid="{48C72363-3B9A-444A-96E0-6DBD192F7F2E}"/>
    <cellStyle name="Percent 2 2 2 2" xfId="3484" xr:uid="{00000000-0005-0000-0000-0000281B0000}"/>
    <cellStyle name="Percent 2 2 2 2 2" xfId="5486" xr:uid="{00000000-0005-0000-0000-0000291B0000}"/>
    <cellStyle name="Percent 2 2 2 2 3" xfId="5487" xr:uid="{00000000-0005-0000-0000-00002A1B0000}"/>
    <cellStyle name="Percent 2 2 2 2 4" xfId="5488" xr:uid="{00000000-0005-0000-0000-00002B1B0000}"/>
    <cellStyle name="Percent 2 2 2 2 5" xfId="6279" xr:uid="{00000000-0005-0000-0000-00002C1B0000}"/>
    <cellStyle name="Percent 2 2 2 2 5 2" xfId="12145" xr:uid="{CF85CF77-E667-40BD-8A32-BCF1F45069B5}"/>
    <cellStyle name="Percent 2 2 2 2 6" xfId="11490" xr:uid="{D2E8F85D-DE0E-4BC0-85DF-539C9BC6D9B3}"/>
    <cellStyle name="Percent 2 2 2 3" xfId="3485" xr:uid="{00000000-0005-0000-0000-00002D1B0000}"/>
    <cellStyle name="Percent 2 2 2 3 2" xfId="6280" xr:uid="{00000000-0005-0000-0000-00002E1B0000}"/>
    <cellStyle name="Percent 2 2 2 3 2 2" xfId="12146" xr:uid="{9581E5D5-D4A5-4306-B061-C6CD03493908}"/>
    <cellStyle name="Percent 2 2 2 3 3" xfId="11491" xr:uid="{E67D5D96-245F-48E2-ABA6-2D73D23D471D}"/>
    <cellStyle name="Percent 2 2 2 4" xfId="3486" xr:uid="{00000000-0005-0000-0000-00002F1B0000}"/>
    <cellStyle name="Percent 2 2 2 4 2" xfId="6281" xr:uid="{00000000-0005-0000-0000-0000301B0000}"/>
    <cellStyle name="Percent 2 2 2 4 2 2" xfId="12147" xr:uid="{98B9033A-78C5-49B2-A509-27B7C629AFAF}"/>
    <cellStyle name="Percent 2 2 2 4 3" xfId="11492" xr:uid="{0F730273-5667-4CCC-84C8-9CB82FCF661D}"/>
    <cellStyle name="Percent 2 2 2 5" xfId="3487" xr:uid="{00000000-0005-0000-0000-0000311B0000}"/>
    <cellStyle name="Percent 2 2 2 5 2" xfId="6282" xr:uid="{00000000-0005-0000-0000-0000321B0000}"/>
    <cellStyle name="Percent 2 2 2 5 2 2" xfId="12148" xr:uid="{A1211D29-C703-4AA5-B72C-995EAB7C979A}"/>
    <cellStyle name="Percent 2 2 2 5 3" xfId="11493" xr:uid="{D6B13D15-C2DF-402A-A238-50C00B9C8EB0}"/>
    <cellStyle name="Percent 2 2 2 6" xfId="3488" xr:uid="{00000000-0005-0000-0000-0000331B0000}"/>
    <cellStyle name="Percent 2 2 2 6 2" xfId="6283" xr:uid="{00000000-0005-0000-0000-0000341B0000}"/>
    <cellStyle name="Percent 2 2 2 6 2 2" xfId="12149" xr:uid="{4158BA14-13B3-4809-B54D-BEA32A8327A5}"/>
    <cellStyle name="Percent 2 2 2 6 3" xfId="11494" xr:uid="{96618CB8-34F8-43CF-8A11-7809E540F355}"/>
    <cellStyle name="Percent 2 2 2 7" xfId="3489" xr:uid="{00000000-0005-0000-0000-0000351B0000}"/>
    <cellStyle name="Percent 2 2 2 7 2" xfId="6284" xr:uid="{00000000-0005-0000-0000-0000361B0000}"/>
    <cellStyle name="Percent 2 2 2 7 2 2" xfId="12150" xr:uid="{2A45F084-79E7-4336-B2F0-348000BF5CB8}"/>
    <cellStyle name="Percent 2 2 2 7 3" xfId="11495" xr:uid="{C6C3509A-ED2C-4F53-B10C-FC0E12C9E826}"/>
    <cellStyle name="Percent 2 2 2 8" xfId="3490" xr:uid="{00000000-0005-0000-0000-0000371B0000}"/>
    <cellStyle name="Percent 2 2 2 8 2" xfId="6285" xr:uid="{00000000-0005-0000-0000-0000381B0000}"/>
    <cellStyle name="Percent 2 2 2 8 2 2" xfId="12151" xr:uid="{294F0B6A-FF49-4E93-BA94-18D5481732AA}"/>
    <cellStyle name="Percent 2 2 2 8 3" xfId="11496" xr:uid="{E317BD02-564C-4DCF-AAB1-F81949D17661}"/>
    <cellStyle name="Percent 2 2 2 9" xfId="3491" xr:uid="{00000000-0005-0000-0000-0000391B0000}"/>
    <cellStyle name="Percent 2 2 2 9 2" xfId="6286" xr:uid="{00000000-0005-0000-0000-00003A1B0000}"/>
    <cellStyle name="Percent 2 2 2 9 2 2" xfId="12152" xr:uid="{73769FE1-8BB9-448D-A44A-A2E054F94CAE}"/>
    <cellStyle name="Percent 2 2 2 9 3" xfId="11497" xr:uid="{CA4A95B4-B8CB-4A59-9507-3EA1A6ED9013}"/>
    <cellStyle name="Percent 2 2 3" xfId="1206" xr:uid="{00000000-0005-0000-0000-00003B1B0000}"/>
    <cellStyle name="Percent 2 2 3 2" xfId="6287" xr:uid="{00000000-0005-0000-0000-00003C1B0000}"/>
    <cellStyle name="Percent 2 2 3 2 2" xfId="12153" xr:uid="{866544F4-501B-4E69-98BD-C4699CCFC1DD}"/>
    <cellStyle name="Percent 2 2 3 3" xfId="3492" xr:uid="{00000000-0005-0000-0000-00003D1B0000}"/>
    <cellStyle name="Percent 2 2 3 3 2" xfId="11498" xr:uid="{2CD7E98B-64C6-493C-B8CE-3C6DCF92A4F6}"/>
    <cellStyle name="Percent 2 2 4" xfId="3493" xr:uid="{00000000-0005-0000-0000-00003E1B0000}"/>
    <cellStyle name="Percent 2 2 4 2" xfId="6288" xr:uid="{00000000-0005-0000-0000-00003F1B0000}"/>
    <cellStyle name="Percent 2 2 4 2 2" xfId="12154" xr:uid="{5C5E8792-940B-4C85-BF0A-4392CA32191D}"/>
    <cellStyle name="Percent 2 2 4 3" xfId="11499" xr:uid="{16A52DB4-A415-4881-98E5-801E16DF064A}"/>
    <cellStyle name="Percent 2 2 5" xfId="3494" xr:uid="{00000000-0005-0000-0000-0000401B0000}"/>
    <cellStyle name="Percent 2 2 5 2" xfId="6289" xr:uid="{00000000-0005-0000-0000-0000411B0000}"/>
    <cellStyle name="Percent 2 2 5 2 2" xfId="12155" xr:uid="{948EC2F2-2B1E-4AD7-B3BD-304292618A4E}"/>
    <cellStyle name="Percent 2 2 5 3" xfId="11500" xr:uid="{676FA5D5-8192-45E3-977D-F4C739E921D8}"/>
    <cellStyle name="Percent 2 2 6" xfId="3495" xr:uid="{00000000-0005-0000-0000-0000421B0000}"/>
    <cellStyle name="Percent 2 2 6 2" xfId="6290" xr:uid="{00000000-0005-0000-0000-0000431B0000}"/>
    <cellStyle name="Percent 2 2 6 2 2" xfId="12156" xr:uid="{D28F5A1E-C8A2-4AEC-AA3E-3A6405A45B27}"/>
    <cellStyle name="Percent 2 2 6 3" xfId="11501" xr:uid="{C563F985-A474-4C37-9543-02F023CCE9E7}"/>
    <cellStyle name="Percent 2 2 7" xfId="3496" xr:uid="{00000000-0005-0000-0000-0000441B0000}"/>
    <cellStyle name="Percent 2 2 7 2" xfId="6291" xr:uid="{00000000-0005-0000-0000-0000451B0000}"/>
    <cellStyle name="Percent 2 2 7 2 2" xfId="12157" xr:uid="{5A8AF7C0-18D8-426B-BFC4-856D112388D0}"/>
    <cellStyle name="Percent 2 2 7 3" xfId="11502" xr:uid="{040D7E9B-9CF2-497C-9094-7EFA8ADFCFE0}"/>
    <cellStyle name="Percent 2 2 8" xfId="3497" xr:uid="{00000000-0005-0000-0000-0000461B0000}"/>
    <cellStyle name="Percent 2 2 8 2" xfId="6292" xr:uid="{00000000-0005-0000-0000-0000471B0000}"/>
    <cellStyle name="Percent 2 2 8 2 2" xfId="12158" xr:uid="{5EC94D12-6F89-4187-BEFB-AF3058779020}"/>
    <cellStyle name="Percent 2 2 8 3" xfId="11503" xr:uid="{F65C2C52-28A6-467E-B9CD-DA1BF64806BD}"/>
    <cellStyle name="Percent 2 2 9" xfId="3498" xr:uid="{00000000-0005-0000-0000-0000481B0000}"/>
    <cellStyle name="Percent 2 2 9 2" xfId="6293" xr:uid="{00000000-0005-0000-0000-0000491B0000}"/>
    <cellStyle name="Percent 2 2 9 2 2" xfId="12159" xr:uid="{D466765D-A9CC-45CE-AFC2-28E1420BEF9F}"/>
    <cellStyle name="Percent 2 2 9 3" xfId="11504" xr:uid="{D04AF1E9-E3BE-4FCE-A965-1669BF3C296A}"/>
    <cellStyle name="Percent 2 20" xfId="1207" xr:uid="{00000000-0005-0000-0000-00004A1B0000}"/>
    <cellStyle name="Percent 2 21" xfId="1208" xr:uid="{00000000-0005-0000-0000-00004B1B0000}"/>
    <cellStyle name="Percent 2 22" xfId="6273" xr:uid="{00000000-0005-0000-0000-00004C1B0000}"/>
    <cellStyle name="Percent 2 22 2" xfId="12139" xr:uid="{9D4A52D8-FF39-44F1-9368-82EE9DFE89DA}"/>
    <cellStyle name="Percent 2 23" xfId="3470" xr:uid="{00000000-0005-0000-0000-00004D1B0000}"/>
    <cellStyle name="Percent 2 23 2" xfId="11477" xr:uid="{2BB0FC53-8985-4268-8C4E-6D1DCF1F7ECC}"/>
    <cellStyle name="Percent 2 3" xfId="1209" xr:uid="{00000000-0005-0000-0000-00004E1B0000}"/>
    <cellStyle name="Percent 2 3 10" xfId="6294" xr:uid="{00000000-0005-0000-0000-00004F1B0000}"/>
    <cellStyle name="Percent 2 3 10 2" xfId="12160" xr:uid="{3A126896-578E-48F7-AABB-5E6EBE752EE6}"/>
    <cellStyle name="Percent 2 3 11" xfId="3499" xr:uid="{00000000-0005-0000-0000-0000501B0000}"/>
    <cellStyle name="Percent 2 3 11 2" xfId="11505" xr:uid="{CD96259F-0CC6-410E-AB7E-FE4590A5BF95}"/>
    <cellStyle name="Percent 2 3 2" xfId="1210" xr:uid="{00000000-0005-0000-0000-0000511B0000}"/>
    <cellStyle name="Percent 2 3 2 2" xfId="6295" xr:uid="{00000000-0005-0000-0000-0000521B0000}"/>
    <cellStyle name="Percent 2 3 2 2 2" xfId="12161" xr:uid="{70649374-1E80-42B9-9726-BE79D87A95E5}"/>
    <cellStyle name="Percent 2 3 2 3" xfId="3500" xr:uid="{00000000-0005-0000-0000-0000531B0000}"/>
    <cellStyle name="Percent 2 3 2 3 2" xfId="11506" xr:uid="{AB9E4E80-1F2C-41D1-AB3A-2BA67853C19A}"/>
    <cellStyle name="Percent 2 3 3" xfId="1211" xr:uid="{00000000-0005-0000-0000-0000541B0000}"/>
    <cellStyle name="Percent 2 3 3 2" xfId="6296" xr:uid="{00000000-0005-0000-0000-0000551B0000}"/>
    <cellStyle name="Percent 2 3 3 2 2" xfId="12162" xr:uid="{D5786411-8F3A-4939-B248-C82C3E1B6BAC}"/>
    <cellStyle name="Percent 2 3 3 3" xfId="3501" xr:uid="{00000000-0005-0000-0000-0000561B0000}"/>
    <cellStyle name="Percent 2 3 3 3 2" xfId="11507" xr:uid="{32CD650C-A943-453A-80D7-8661715621AF}"/>
    <cellStyle name="Percent 2 3 4" xfId="3502" xr:uid="{00000000-0005-0000-0000-0000571B0000}"/>
    <cellStyle name="Percent 2 3 4 2" xfId="6297" xr:uid="{00000000-0005-0000-0000-0000581B0000}"/>
    <cellStyle name="Percent 2 3 4 2 2" xfId="12163" xr:uid="{F0164D4C-D69E-4F8B-8F03-4F6BB3C6A752}"/>
    <cellStyle name="Percent 2 3 4 3" xfId="11508" xr:uid="{7A0886F0-8E2C-40F5-938D-793B474F3CD4}"/>
    <cellStyle name="Percent 2 3 5" xfId="3503" xr:uid="{00000000-0005-0000-0000-0000591B0000}"/>
    <cellStyle name="Percent 2 3 5 2" xfId="6298" xr:uid="{00000000-0005-0000-0000-00005A1B0000}"/>
    <cellStyle name="Percent 2 3 5 2 2" xfId="12164" xr:uid="{26F3CC9E-5AC0-4749-BE74-CA6362C0A311}"/>
    <cellStyle name="Percent 2 3 5 3" xfId="11509" xr:uid="{13F71B41-3996-4043-8306-7EF5CACC2CD3}"/>
    <cellStyle name="Percent 2 3 6" xfId="3504" xr:uid="{00000000-0005-0000-0000-00005B1B0000}"/>
    <cellStyle name="Percent 2 3 6 2" xfId="6299" xr:uid="{00000000-0005-0000-0000-00005C1B0000}"/>
    <cellStyle name="Percent 2 3 6 2 2" xfId="12165" xr:uid="{4865766E-BFFF-4B3D-8290-6988C9EF4E8E}"/>
    <cellStyle name="Percent 2 3 6 3" xfId="11510" xr:uid="{02468796-16F0-454A-8B9E-88110D55D933}"/>
    <cellStyle name="Percent 2 3 7" xfId="3505" xr:uid="{00000000-0005-0000-0000-00005D1B0000}"/>
    <cellStyle name="Percent 2 3 7 2" xfId="6300" xr:uid="{00000000-0005-0000-0000-00005E1B0000}"/>
    <cellStyle name="Percent 2 3 7 2 2" xfId="12166" xr:uid="{8865014B-66B2-4EA0-9622-F453D3F5F2CC}"/>
    <cellStyle name="Percent 2 3 7 3" xfId="11511" xr:uid="{E41FE03B-3AAD-4D2F-9E5D-49A56D3CFEAC}"/>
    <cellStyle name="Percent 2 3 8" xfId="3506" xr:uid="{00000000-0005-0000-0000-00005F1B0000}"/>
    <cellStyle name="Percent 2 3 8 2" xfId="6301" xr:uid="{00000000-0005-0000-0000-0000601B0000}"/>
    <cellStyle name="Percent 2 3 8 2 2" xfId="12167" xr:uid="{32A992E9-0D03-450F-A3FA-498A812FF507}"/>
    <cellStyle name="Percent 2 3 8 3" xfId="11512" xr:uid="{1AAE51B1-46B0-435E-A2DF-CD3D3E8A1222}"/>
    <cellStyle name="Percent 2 3 9" xfId="3507" xr:uid="{00000000-0005-0000-0000-0000611B0000}"/>
    <cellStyle name="Percent 2 3 9 2" xfId="6302" xr:uid="{00000000-0005-0000-0000-0000621B0000}"/>
    <cellStyle name="Percent 2 3 9 2 2" xfId="12168" xr:uid="{B0935A0E-2911-4302-A8FF-9CBB7DA61F55}"/>
    <cellStyle name="Percent 2 3 9 3" xfId="11513" xr:uid="{E3C9DD7C-1AA7-446C-8988-04C0D66DD7D6}"/>
    <cellStyle name="Percent 2 4" xfId="1212" xr:uid="{00000000-0005-0000-0000-0000631B0000}"/>
    <cellStyle name="Percent 2 4 2" xfId="1213" xr:uid="{00000000-0005-0000-0000-0000641B0000}"/>
    <cellStyle name="Percent 2 4 3" xfId="3509" xr:uid="{00000000-0005-0000-0000-0000651B0000}"/>
    <cellStyle name="Percent 2 4 4" xfId="3510" xr:uid="{00000000-0005-0000-0000-0000661B0000}"/>
    <cellStyle name="Percent 2 4 5" xfId="6303" xr:uid="{00000000-0005-0000-0000-0000671B0000}"/>
    <cellStyle name="Percent 2 4 5 2" xfId="12169" xr:uid="{A43643C8-2CA3-49C8-8B0B-034558EF4285}"/>
    <cellStyle name="Percent 2 4 6" xfId="3508" xr:uid="{00000000-0005-0000-0000-0000681B0000}"/>
    <cellStyle name="Percent 2 4 6 2" xfId="11514" xr:uid="{543ACBDD-85A5-4E2E-A1C9-CCFF53BE442F}"/>
    <cellStyle name="Percent 2 5" xfId="1214" xr:uid="{00000000-0005-0000-0000-0000691B0000}"/>
    <cellStyle name="Percent 2 5 2" xfId="1215" xr:uid="{00000000-0005-0000-0000-00006A1B0000}"/>
    <cellStyle name="Percent 2 5 3" xfId="6304" xr:uid="{00000000-0005-0000-0000-00006B1B0000}"/>
    <cellStyle name="Percent 2 5 3 2" xfId="12170" xr:uid="{18AE2210-E0BC-4F1E-AD3F-27BAA352A5D7}"/>
    <cellStyle name="Percent 2 5 4" xfId="3511" xr:uid="{00000000-0005-0000-0000-00006C1B0000}"/>
    <cellStyle name="Percent 2 5 4 2" xfId="11515" xr:uid="{859A690F-AC81-49F7-8C6B-F60B10265973}"/>
    <cellStyle name="Percent 2 6" xfId="1216" xr:uid="{00000000-0005-0000-0000-00006D1B0000}"/>
    <cellStyle name="Percent 2 6 2" xfId="1217" xr:uid="{00000000-0005-0000-0000-00006E1B0000}"/>
    <cellStyle name="Percent 2 6 3" xfId="6305" xr:uid="{00000000-0005-0000-0000-00006F1B0000}"/>
    <cellStyle name="Percent 2 6 3 2" xfId="12171" xr:uid="{EDF62B79-3542-46DF-AE0F-20BC91501D33}"/>
    <cellStyle name="Percent 2 6 4" xfId="3512" xr:uid="{00000000-0005-0000-0000-0000701B0000}"/>
    <cellStyle name="Percent 2 6 4 2" xfId="11516" xr:uid="{90890542-0F34-433F-9DF9-CC008C645333}"/>
    <cellStyle name="Percent 2 7" xfId="1218" xr:uid="{00000000-0005-0000-0000-0000711B0000}"/>
    <cellStyle name="Percent 2 7 2" xfId="1219" xr:uid="{00000000-0005-0000-0000-0000721B0000}"/>
    <cellStyle name="Percent 2 7 3" xfId="6306" xr:uid="{00000000-0005-0000-0000-0000731B0000}"/>
    <cellStyle name="Percent 2 7 3 2" xfId="12172" xr:uid="{C8AE5A82-E3CD-4359-A404-BEDB22143134}"/>
    <cellStyle name="Percent 2 7 4" xfId="3513" xr:uid="{00000000-0005-0000-0000-0000741B0000}"/>
    <cellStyle name="Percent 2 7 4 2" xfId="11517" xr:uid="{76726308-33BE-4982-A54F-7D86535DC410}"/>
    <cellStyle name="Percent 2 8" xfId="1220" xr:uid="{00000000-0005-0000-0000-0000751B0000}"/>
    <cellStyle name="Percent 2 8 2" xfId="1221" xr:uid="{00000000-0005-0000-0000-0000761B0000}"/>
    <cellStyle name="Percent 2 8 3" xfId="6307" xr:uid="{00000000-0005-0000-0000-0000771B0000}"/>
    <cellStyle name="Percent 2 8 3 2" xfId="12173" xr:uid="{E092232B-4599-4FFA-B2CB-6B7DA9BD256C}"/>
    <cellStyle name="Percent 2 8 4" xfId="3514" xr:uid="{00000000-0005-0000-0000-0000781B0000}"/>
    <cellStyle name="Percent 2 8 4 2" xfId="11518" xr:uid="{64284FCE-10CA-4241-8FC7-CEEADB9D578C}"/>
    <cellStyle name="Percent 2 9" xfId="1222" xr:uid="{00000000-0005-0000-0000-0000791B0000}"/>
    <cellStyle name="Percent 2 9 2" xfId="1223" xr:uid="{00000000-0005-0000-0000-00007A1B0000}"/>
    <cellStyle name="Percent 2 9 3" xfId="6308" xr:uid="{00000000-0005-0000-0000-00007B1B0000}"/>
    <cellStyle name="Percent 2 9 3 2" xfId="12174" xr:uid="{C6EBC24C-7C18-47C0-8B20-7A833AEC35D0}"/>
    <cellStyle name="Percent 2 9 4" xfId="3516" xr:uid="{00000000-0005-0000-0000-00007C1B0000}"/>
    <cellStyle name="Percent 2 9 4 2" xfId="11520" xr:uid="{AFD0857E-C870-4977-99F4-FC4BB733334F}"/>
    <cellStyle name="Percent 2_2009 WP Onlineบีม" xfId="3517" xr:uid="{00000000-0005-0000-0000-00007D1B0000}"/>
    <cellStyle name="Percent 20" xfId="1224" xr:uid="{00000000-0005-0000-0000-00007E1B0000}"/>
    <cellStyle name="Percent 20 2" xfId="3518" xr:uid="{00000000-0005-0000-0000-00007F1B0000}"/>
    <cellStyle name="Percent 21" xfId="1225" xr:uid="{00000000-0005-0000-0000-0000801B0000}"/>
    <cellStyle name="Percent 21 2" xfId="3519" xr:uid="{00000000-0005-0000-0000-0000811B0000}"/>
    <cellStyle name="Percent 22" xfId="1226" xr:uid="{00000000-0005-0000-0000-0000821B0000}"/>
    <cellStyle name="Percent 22 2" xfId="1227" xr:uid="{00000000-0005-0000-0000-0000831B0000}"/>
    <cellStyle name="Percent 22 3" xfId="3520" xr:uid="{00000000-0005-0000-0000-0000841B0000}"/>
    <cellStyle name="Percent 23" xfId="1228" xr:uid="{00000000-0005-0000-0000-0000851B0000}"/>
    <cellStyle name="Percent 23 2" xfId="3521" xr:uid="{00000000-0005-0000-0000-0000861B0000}"/>
    <cellStyle name="Percent 24" xfId="1229" xr:uid="{00000000-0005-0000-0000-0000871B0000}"/>
    <cellStyle name="Percent 24 2" xfId="3522" xr:uid="{00000000-0005-0000-0000-0000881B0000}"/>
    <cellStyle name="Percent 25" xfId="3523" xr:uid="{00000000-0005-0000-0000-0000891B0000}"/>
    <cellStyle name="Percent 25 2" xfId="3524" xr:uid="{00000000-0005-0000-0000-00008A1B0000}"/>
    <cellStyle name="Percent 26" xfId="3525" xr:uid="{00000000-0005-0000-0000-00008B1B0000}"/>
    <cellStyle name="Percent 27" xfId="3526" xr:uid="{00000000-0005-0000-0000-00008C1B0000}"/>
    <cellStyle name="Percent 28" xfId="3527" xr:uid="{00000000-0005-0000-0000-00008D1B0000}"/>
    <cellStyle name="Percent 29" xfId="3528" xr:uid="{00000000-0005-0000-0000-00008E1B0000}"/>
    <cellStyle name="Percent 3" xfId="1230" xr:uid="{00000000-0005-0000-0000-00008F1B0000}"/>
    <cellStyle name="Percent 3 10" xfId="3529" xr:uid="{00000000-0005-0000-0000-0000901B0000}"/>
    <cellStyle name="Percent 3 2" xfId="1231" xr:uid="{00000000-0005-0000-0000-0000911B0000}"/>
    <cellStyle name="Percent 3 2 2" xfId="1232" xr:uid="{00000000-0005-0000-0000-0000921B0000}"/>
    <cellStyle name="Percent 3 2 3" xfId="1233" xr:uid="{00000000-0005-0000-0000-0000931B0000}"/>
    <cellStyle name="Percent 3 2 4" xfId="3531" xr:uid="{00000000-0005-0000-0000-0000941B0000}"/>
    <cellStyle name="Percent 3 2 5" xfId="3530" xr:uid="{00000000-0005-0000-0000-0000951B0000}"/>
    <cellStyle name="Percent 3 3" xfId="1234" xr:uid="{00000000-0005-0000-0000-0000961B0000}"/>
    <cellStyle name="Percent 3 3 2" xfId="3532" xr:uid="{00000000-0005-0000-0000-0000971B0000}"/>
    <cellStyle name="Percent 3 4" xfId="1235" xr:uid="{00000000-0005-0000-0000-0000981B0000}"/>
    <cellStyle name="Percent 3 4 2" xfId="3533" xr:uid="{00000000-0005-0000-0000-0000991B0000}"/>
    <cellStyle name="Percent 3 5" xfId="3534" xr:uid="{00000000-0005-0000-0000-00009A1B0000}"/>
    <cellStyle name="Percent 3 5 2" xfId="3535" xr:uid="{00000000-0005-0000-0000-00009B1B0000}"/>
    <cellStyle name="Percent 3 6" xfId="3536" xr:uid="{00000000-0005-0000-0000-00009C1B0000}"/>
    <cellStyle name="Percent 3 7" xfId="3537" xr:uid="{00000000-0005-0000-0000-00009D1B0000}"/>
    <cellStyle name="Percent 3 8" xfId="3538" xr:uid="{00000000-0005-0000-0000-00009E1B0000}"/>
    <cellStyle name="Percent 3 9" xfId="3539" xr:uid="{00000000-0005-0000-0000-00009F1B0000}"/>
    <cellStyle name="Percent 3_2009 WP Onlineบีม" xfId="3540" xr:uid="{00000000-0005-0000-0000-0000A01B0000}"/>
    <cellStyle name="Percent 30" xfId="3541" xr:uid="{00000000-0005-0000-0000-0000A11B0000}"/>
    <cellStyle name="Percent 31" xfId="3542" xr:uid="{00000000-0005-0000-0000-0000A21B0000}"/>
    <cellStyle name="Percent 32" xfId="3543" xr:uid="{00000000-0005-0000-0000-0000A31B0000}"/>
    <cellStyle name="Percent 32 2" xfId="3544" xr:uid="{00000000-0005-0000-0000-0000A41B0000}"/>
    <cellStyle name="Percent 32 2 2" xfId="6309" xr:uid="{00000000-0005-0000-0000-0000A51B0000}"/>
    <cellStyle name="Percent 32 2 2 2" xfId="12175" xr:uid="{D4B3FD39-3E57-4BCD-81D1-03E247513847}"/>
    <cellStyle name="Percent 32 2 3" xfId="11521" xr:uid="{FC11C2BF-009C-4C1C-940E-1F52FB0B88CB}"/>
    <cellStyle name="Percent 33" xfId="3545" xr:uid="{00000000-0005-0000-0000-0000A61B0000}"/>
    <cellStyle name="Percent 33 2" xfId="3546" xr:uid="{00000000-0005-0000-0000-0000A71B0000}"/>
    <cellStyle name="Percent 34" xfId="3547" xr:uid="{00000000-0005-0000-0000-0000A81B0000}"/>
    <cellStyle name="Percent 35" xfId="3548" xr:uid="{00000000-0005-0000-0000-0000A91B0000}"/>
    <cellStyle name="Percent 36" xfId="3549" xr:uid="{00000000-0005-0000-0000-0000AA1B0000}"/>
    <cellStyle name="Percent 4" xfId="1236" xr:uid="{00000000-0005-0000-0000-0000AB1B0000}"/>
    <cellStyle name="Percent 4 2" xfId="1237" xr:uid="{00000000-0005-0000-0000-0000AC1B0000}"/>
    <cellStyle name="Percent 4 2 2" xfId="3550" xr:uid="{00000000-0005-0000-0000-0000AD1B0000}"/>
    <cellStyle name="Percent 4 3" xfId="1238" xr:uid="{00000000-0005-0000-0000-0000AE1B0000}"/>
    <cellStyle name="Percent 4 4" xfId="3551" xr:uid="{00000000-0005-0000-0000-0000AF1B0000}"/>
    <cellStyle name="Percent 4 5" xfId="3552" xr:uid="{00000000-0005-0000-0000-0000B01B0000}"/>
    <cellStyle name="Percent 4 6" xfId="3553" xr:uid="{00000000-0005-0000-0000-0000B11B0000}"/>
    <cellStyle name="Percent 4 7" xfId="3554" xr:uid="{00000000-0005-0000-0000-0000B21B0000}"/>
    <cellStyle name="Percent 4 8" xfId="3555" xr:uid="{00000000-0005-0000-0000-0000B31B0000}"/>
    <cellStyle name="Percent 4 9" xfId="3556" xr:uid="{00000000-0005-0000-0000-0000B41B0000}"/>
    <cellStyle name="Percent 4_2009 WP Onlineบีม" xfId="3557" xr:uid="{00000000-0005-0000-0000-0000B51B0000}"/>
    <cellStyle name="Percent 5" xfId="1239" xr:uid="{00000000-0005-0000-0000-0000B61B0000}"/>
    <cellStyle name="Percent 5 2" xfId="1240" xr:uid="{00000000-0005-0000-0000-0000B71B0000}"/>
    <cellStyle name="Percent 5 3" xfId="1241" xr:uid="{00000000-0005-0000-0000-0000B81B0000}"/>
    <cellStyle name="Percent 5 4" xfId="1242" xr:uid="{00000000-0005-0000-0000-0000B91B0000}"/>
    <cellStyle name="Percent 5 4 2" xfId="3558" xr:uid="{00000000-0005-0000-0000-0000BA1B0000}"/>
    <cellStyle name="Percent 5 4 3" xfId="10941" xr:uid="{46F07D08-47EE-4817-B0BF-5EBBA57D18AD}"/>
    <cellStyle name="Percent 5 5" xfId="3559" xr:uid="{00000000-0005-0000-0000-0000BB1B0000}"/>
    <cellStyle name="Percent 6" xfId="1243" xr:uid="{00000000-0005-0000-0000-0000BC1B0000}"/>
    <cellStyle name="Percent 6 2" xfId="1244" xr:uid="{00000000-0005-0000-0000-0000BD1B0000}"/>
    <cellStyle name="Percent 6 2 2" xfId="3560" xr:uid="{00000000-0005-0000-0000-0000BE1B0000}"/>
    <cellStyle name="Percent 6 3" xfId="1245" xr:uid="{00000000-0005-0000-0000-0000BF1B0000}"/>
    <cellStyle name="Percent 6 4" xfId="3562" xr:uid="{00000000-0005-0000-0000-0000C01B0000}"/>
    <cellStyle name="Percent 7" xfId="1246" xr:uid="{00000000-0005-0000-0000-0000C11B0000}"/>
    <cellStyle name="Percent 7 2" xfId="1247" xr:uid="{00000000-0005-0000-0000-0000C21B0000}"/>
    <cellStyle name="Percent 7 7" xfId="3565" xr:uid="{00000000-0005-0000-0000-0000C31B0000}"/>
    <cellStyle name="Percent 8" xfId="1248" xr:uid="{00000000-0005-0000-0000-0000C41B0000}"/>
    <cellStyle name="Percent 8 2" xfId="1249" xr:uid="{00000000-0005-0000-0000-0000C51B0000}"/>
    <cellStyle name="Percent 9" xfId="1250" xr:uid="{00000000-0005-0000-0000-0000C61B0000}"/>
    <cellStyle name="Percent 9 2" xfId="1251" xr:uid="{00000000-0005-0000-0000-0000C71B0000}"/>
    <cellStyle name="Percent 9 3" xfId="3566" xr:uid="{00000000-0005-0000-0000-0000C81B0000}"/>
    <cellStyle name="PERCENTAGE" xfId="3567" xr:uid="{00000000-0005-0000-0000-0000C91B0000}"/>
    <cellStyle name="Pilkku_BINV" xfId="1252" xr:uid="{00000000-0005-0000-0000-0000CA1B0000}"/>
    <cellStyle name="PLAN" xfId="3569" xr:uid="{00000000-0005-0000-0000-0000CB1B0000}"/>
    <cellStyle name="PrePop Currency (0)" xfId="1253" xr:uid="{00000000-0005-0000-0000-0000CC1B0000}"/>
    <cellStyle name="PrePop Currency (0) 2" xfId="3570" xr:uid="{00000000-0005-0000-0000-0000CD1B0000}"/>
    <cellStyle name="PrePop Currency (2)" xfId="1254" xr:uid="{00000000-0005-0000-0000-0000CE1B0000}"/>
    <cellStyle name="PrePop Currency (2) 2" xfId="3571" xr:uid="{00000000-0005-0000-0000-0000CF1B0000}"/>
    <cellStyle name="PrePop Units (0)" xfId="1255" xr:uid="{00000000-0005-0000-0000-0000D01B0000}"/>
    <cellStyle name="PrePop Units (0) 2" xfId="3572" xr:uid="{00000000-0005-0000-0000-0000D11B0000}"/>
    <cellStyle name="PrePop Units (1)" xfId="1256" xr:uid="{00000000-0005-0000-0000-0000D21B0000}"/>
    <cellStyle name="PrePop Units (1) 2" xfId="3573" xr:uid="{00000000-0005-0000-0000-0000D31B0000}"/>
    <cellStyle name="PrePop Units (2)" xfId="1257" xr:uid="{00000000-0005-0000-0000-0000D41B0000}"/>
    <cellStyle name="PrePop Units (2) 2" xfId="3574" xr:uid="{00000000-0005-0000-0000-0000D51B0000}"/>
    <cellStyle name="PSChar" xfId="1258" xr:uid="{00000000-0005-0000-0000-0000D61B0000}"/>
    <cellStyle name="PSDate" xfId="1259" xr:uid="{00000000-0005-0000-0000-0000D71B0000}"/>
    <cellStyle name="PSDec" xfId="1260" xr:uid="{00000000-0005-0000-0000-0000D81B0000}"/>
    <cellStyle name="PSHeading" xfId="1261" xr:uid="{00000000-0005-0000-0000-0000D91B0000}"/>
    <cellStyle name="PSHeading 2" xfId="3575" xr:uid="{00000000-0005-0000-0000-0000DA1B0000}"/>
    <cellStyle name="PSInt" xfId="1262" xr:uid="{00000000-0005-0000-0000-0000DB1B0000}"/>
    <cellStyle name="PSSpacer" xfId="1263" xr:uid="{00000000-0005-0000-0000-0000DC1B0000}"/>
    <cellStyle name="PTFM-Normal" xfId="5489" xr:uid="{00000000-0005-0000-0000-0000DD1B0000}"/>
    <cellStyle name="PTFM-Normal 2" xfId="5490" xr:uid="{00000000-0005-0000-0000-0000DE1B0000}"/>
    <cellStyle name="PTFM-Normal 2 2" xfId="5491" xr:uid="{00000000-0005-0000-0000-0000DF1B0000}"/>
    <cellStyle name="PTFM-Normal 2 2 2" xfId="6518" xr:uid="{00000000-0005-0000-0000-0000E01B0000}"/>
    <cellStyle name="PTFM-Normal 2 2 2 2" xfId="7019" xr:uid="{00000000-0005-0000-0000-0000E11B0000}"/>
    <cellStyle name="PTFM-Normal 2 2 2 2 2" xfId="8656" xr:uid="{00000000-0005-0000-0000-0000E21B0000}"/>
    <cellStyle name="PTFM-Normal 2 2 2 2 2 2" xfId="14393" xr:uid="{5CF3176C-E268-4378-8EAA-1485BA631676}"/>
    <cellStyle name="PTFM-Normal 2 3" xfId="6517" xr:uid="{00000000-0005-0000-0000-0000E31B0000}"/>
    <cellStyle name="PTFM-Normal 2 3 2" xfId="7018" xr:uid="{00000000-0005-0000-0000-0000E41B0000}"/>
    <cellStyle name="PTFM-Normal 2 3 2 2" xfId="8655" xr:uid="{00000000-0005-0000-0000-0000E51B0000}"/>
    <cellStyle name="PTFM-Normal 2 3 2 2 2" xfId="14392" xr:uid="{7DF81FD6-52C7-4B79-BB72-F47322415D5D}"/>
    <cellStyle name="PTFM-Normal 3" xfId="5492" xr:uid="{00000000-0005-0000-0000-0000E61B0000}"/>
    <cellStyle name="PTFM-Normal 3 2" xfId="6519" xr:uid="{00000000-0005-0000-0000-0000E71B0000}"/>
    <cellStyle name="PTFM-Normal 3 2 2" xfId="7020" xr:uid="{00000000-0005-0000-0000-0000E81B0000}"/>
    <cellStyle name="PTFM-Normal 3 2 2 2" xfId="8657" xr:uid="{00000000-0005-0000-0000-0000E91B0000}"/>
    <cellStyle name="PTFM-Normal 3 2 2 2 2" xfId="14394" xr:uid="{54F4BF7F-7059-4646-92D4-FE99C74C96E8}"/>
    <cellStyle name="PTFM-Normal 4" xfId="6516" xr:uid="{00000000-0005-0000-0000-0000EA1B0000}"/>
    <cellStyle name="PTFM-Normal 4 2" xfId="7017" xr:uid="{00000000-0005-0000-0000-0000EB1B0000}"/>
    <cellStyle name="PTFM-Normal 4 2 2" xfId="8654" xr:uid="{00000000-0005-0000-0000-0000EC1B0000}"/>
    <cellStyle name="PTFM-Normal 4 2 2 2" xfId="14391" xr:uid="{B46286C2-1C64-4F66-B867-89E46F4906C7}"/>
    <cellStyle name="PTFM-UnitsonIssue" xfId="5493" xr:uid="{00000000-0005-0000-0000-0000ED1B0000}"/>
    <cellStyle name="PTFM-UnitsonIssue 2" xfId="5494" xr:uid="{00000000-0005-0000-0000-0000EE1B0000}"/>
    <cellStyle name="PTFM-UnitsonIssue 2 2" xfId="5495" xr:uid="{00000000-0005-0000-0000-0000EF1B0000}"/>
    <cellStyle name="PTFM-UnitsonIssue 3" xfId="5496" xr:uid="{00000000-0005-0000-0000-0000F01B0000}"/>
    <cellStyle name="pwstyle" xfId="3576" xr:uid="{00000000-0005-0000-0000-0000F11B0000}"/>
    <cellStyle name="Py?r. luku_BINV" xfId="1264" xr:uid="{00000000-0005-0000-0000-0000F21B0000}"/>
    <cellStyle name="Py?r. valuutta_BINV" xfId="1265" xr:uid="{00000000-0005-0000-0000-0000F31B0000}"/>
    <cellStyle name="QTR94_95_INCOME CTMP#1 98" xfId="5497" xr:uid="{00000000-0005-0000-0000-0000F41B0000}"/>
    <cellStyle name="Quantity" xfId="1266" xr:uid="{00000000-0005-0000-0000-0000F51B0000}"/>
    <cellStyle name="Quantity 2" xfId="1267" xr:uid="{00000000-0005-0000-0000-0000F61B0000}"/>
    <cellStyle name="Quantity 2 2" xfId="3578" xr:uid="{00000000-0005-0000-0000-0000F71B0000}"/>
    <cellStyle name="Quantity 2 3" xfId="3579" xr:uid="{00000000-0005-0000-0000-0000F81B0000}"/>
    <cellStyle name="Quantity 2 4" xfId="3580" xr:uid="{00000000-0005-0000-0000-0000F91B0000}"/>
    <cellStyle name="Quantity 3" xfId="1268" xr:uid="{00000000-0005-0000-0000-0000FA1B0000}"/>
    <cellStyle name="Quantity 4" xfId="1269" xr:uid="{00000000-0005-0000-0000-0000FB1B0000}"/>
    <cellStyle name="Quantity 5" xfId="3582" xr:uid="{00000000-0005-0000-0000-0000FC1B0000}"/>
    <cellStyle name="Quantity 6" xfId="3583" xr:uid="{00000000-0005-0000-0000-0000FD1B0000}"/>
    <cellStyle name="Quantity_1_WP ไทโย  ล่าสุด_Ae Review" xfId="3584" xr:uid="{00000000-0005-0000-0000-0000FE1B0000}"/>
    <cellStyle name="Reset  - Style7" xfId="5498" xr:uid="{00000000-0005-0000-0000-0000FF1B0000}"/>
    <cellStyle name="Result" xfId="1270" xr:uid="{00000000-0005-0000-0000-0000001C0000}"/>
    <cellStyle name="Result2" xfId="1271" xr:uid="{00000000-0005-0000-0000-0000011C0000}"/>
    <cellStyle name="revisi" xfId="5499" xr:uid="{00000000-0005-0000-0000-0000021C0000}"/>
    <cellStyle name="RevList" xfId="1272" xr:uid="{00000000-0005-0000-0000-0000031C0000}"/>
    <cellStyle name="RevList 2" xfId="3586" xr:uid="{00000000-0005-0000-0000-0000041C0000}"/>
    <cellStyle name="RHColumnHeading" xfId="5500" xr:uid="{00000000-0005-0000-0000-0000051C0000}"/>
    <cellStyle name="RHColumnHeading 2" xfId="5501" xr:uid="{00000000-0005-0000-0000-0000061C0000}"/>
    <cellStyle name="RHColumnHeading 2 2" xfId="5502" xr:uid="{00000000-0005-0000-0000-0000071C0000}"/>
    <cellStyle name="RHColumnHeading 3" xfId="5503" xr:uid="{00000000-0005-0000-0000-0000081C0000}"/>
    <cellStyle name="RHHeading" xfId="5504" xr:uid="{00000000-0005-0000-0000-0000091C0000}"/>
    <cellStyle name="RHHeading 2" xfId="5505" xr:uid="{00000000-0005-0000-0000-00000A1C0000}"/>
    <cellStyle name="RHHeading 2 2" xfId="5506" xr:uid="{00000000-0005-0000-0000-00000B1C0000}"/>
    <cellStyle name="RHHeading 3" xfId="5507" xr:uid="{00000000-0005-0000-0000-00000C1C0000}"/>
    <cellStyle name="RHJobTitle" xfId="5508" xr:uid="{00000000-0005-0000-0000-00000D1C0000}"/>
    <cellStyle name="RHJobTitle 2" xfId="5509" xr:uid="{00000000-0005-0000-0000-00000E1C0000}"/>
    <cellStyle name="RHJobTitle 2 2" xfId="5510" xr:uid="{00000000-0005-0000-0000-00000F1C0000}"/>
    <cellStyle name="RHJobTitle 3" xfId="5511" xr:uid="{00000000-0005-0000-0000-0000101C0000}"/>
    <cellStyle name="RHSubTotal" xfId="5512" xr:uid="{00000000-0005-0000-0000-0000111C0000}"/>
    <cellStyle name="RHSubTotal 2" xfId="5513" xr:uid="{00000000-0005-0000-0000-0000121C0000}"/>
    <cellStyle name="RHSubTotal 2 2" xfId="5514" xr:uid="{00000000-0005-0000-0000-0000131C0000}"/>
    <cellStyle name="RHSubTotal 2 2 2" xfId="6505" xr:uid="{00000000-0005-0000-0000-0000141C0000}"/>
    <cellStyle name="RHSubTotal 2 2 2 2" xfId="7007" xr:uid="{00000000-0005-0000-0000-0000151C0000}"/>
    <cellStyle name="RHSubTotal 2 2 2 2 2" xfId="12792" xr:uid="{AC6B7540-EDBA-4674-9CE1-D5705E5B4093}"/>
    <cellStyle name="RHSubTotal 2 2 2 2 3" xfId="17055" xr:uid="{D6944E2C-A538-442E-BA38-734C2AE3BE3C}"/>
    <cellStyle name="RHSubTotal 2 2 2 3" xfId="12364" xr:uid="{2446529A-5CC2-4075-ADE1-CEEACE231CCD}"/>
    <cellStyle name="RHSubTotal 2 2 2 4" xfId="16602" xr:uid="{6655AC92-8E37-48BA-902D-66A8D0C812A5}"/>
    <cellStyle name="RHSubTotal 2 2 3" xfId="6743" xr:uid="{00000000-0005-0000-0000-0000161C0000}"/>
    <cellStyle name="RHSubTotal 2 2 3 2" xfId="8421" xr:uid="{00000000-0005-0000-0000-0000171C0000}"/>
    <cellStyle name="RHSubTotal 2 2 3 2 2" xfId="14159" xr:uid="{4F5EB609-B875-4D9A-8A20-552AA823D472}"/>
    <cellStyle name="RHSubTotal 2 2 3 3" xfId="9071" xr:uid="{00000000-0005-0000-0000-0000181C0000}"/>
    <cellStyle name="RHSubTotal 2 2 3 3 2" xfId="14808" xr:uid="{84E2841A-B8B9-4B40-A187-8A3101553CB3}"/>
    <cellStyle name="RHSubTotal 2 2 3 4" xfId="9719" xr:uid="{00000000-0005-0000-0000-0000191C0000}"/>
    <cellStyle name="RHSubTotal 2 2 3 4 2" xfId="15455" xr:uid="{553A8A8C-3379-41BE-89D6-AC0FE16626F1}"/>
    <cellStyle name="RHSubTotal 2 2 3 5" xfId="10208" xr:uid="{00000000-0005-0000-0000-00001A1C0000}"/>
    <cellStyle name="RHSubTotal 2 2 3 5 2" xfId="15943" xr:uid="{95A75781-58E9-4C76-802E-13885EE30006}"/>
    <cellStyle name="RHSubTotal 2 2 3 6" xfId="10652" xr:uid="{00000000-0005-0000-0000-00001B1C0000}"/>
    <cellStyle name="RHSubTotal 2 2 4" xfId="7203" xr:uid="{00000000-0005-0000-0000-00001C1C0000}"/>
    <cellStyle name="RHSubTotal 2 2 4 2" xfId="12964" xr:uid="{C8128E52-A353-4C6B-8BA2-80B67AB5283F}"/>
    <cellStyle name="RHSubTotal 2 2 5" xfId="16588" xr:uid="{F258DEFB-17D4-4B3C-97DC-2CEEE9921506}"/>
    <cellStyle name="RHSubTotal 2 3" xfId="6504" xr:uid="{00000000-0005-0000-0000-00001D1C0000}"/>
    <cellStyle name="RHSubTotal 2 3 2" xfId="7006" xr:uid="{00000000-0005-0000-0000-00001E1C0000}"/>
    <cellStyle name="RHSubTotal 2 3 2 2" xfId="12791" xr:uid="{54C99D96-1D5A-45DB-9157-BA8A1CDFEDF5}"/>
    <cellStyle name="RHSubTotal 2 3 2 3" xfId="17054" xr:uid="{88822D5F-173D-4B93-AD36-CA4BEE0709EC}"/>
    <cellStyle name="RHSubTotal 2 3 3" xfId="12363" xr:uid="{E94794E7-E8B8-4E68-99DC-A3AE180E141F}"/>
    <cellStyle name="RHSubTotal 2 3 4" xfId="16601" xr:uid="{D90AA02C-0BB9-4B49-B4B0-26E055F09AB3}"/>
    <cellStyle name="RHSubTotal 2 4" xfId="6742" xr:uid="{00000000-0005-0000-0000-00001F1C0000}"/>
    <cellStyle name="RHSubTotal 2 4 2" xfId="8420" xr:uid="{00000000-0005-0000-0000-0000201C0000}"/>
    <cellStyle name="RHSubTotal 2 4 2 2" xfId="14158" xr:uid="{07605928-62E3-4B67-B9A4-4970BB4CF4AE}"/>
    <cellStyle name="RHSubTotal 2 4 3" xfId="9070" xr:uid="{00000000-0005-0000-0000-0000211C0000}"/>
    <cellStyle name="RHSubTotal 2 4 3 2" xfId="14807" xr:uid="{2CB69694-C007-49F0-8C85-3088711284DA}"/>
    <cellStyle name="RHSubTotal 2 4 4" xfId="9718" xr:uid="{00000000-0005-0000-0000-0000221C0000}"/>
    <cellStyle name="RHSubTotal 2 4 4 2" xfId="15454" xr:uid="{177CD2CF-3DFB-4EE9-B739-5787BA2F3E9B}"/>
    <cellStyle name="RHSubTotal 2 4 5" xfId="10207" xr:uid="{00000000-0005-0000-0000-0000231C0000}"/>
    <cellStyle name="RHSubTotal 2 4 5 2" xfId="15942" xr:uid="{6352D3D9-6178-4FE8-8320-92A9966CADDD}"/>
    <cellStyle name="RHSubTotal 2 4 6" xfId="10651" xr:uid="{00000000-0005-0000-0000-0000241C0000}"/>
    <cellStyle name="RHSubTotal 2 5" xfId="7204" xr:uid="{00000000-0005-0000-0000-0000251C0000}"/>
    <cellStyle name="RHSubTotal 2 5 2" xfId="12965" xr:uid="{56FFD845-AF8A-46A9-8124-1586CBCC4303}"/>
    <cellStyle name="RHSubTotal 2 6" xfId="16587" xr:uid="{B8B30D7F-1561-4EFF-9F9A-BA7B90F89D35}"/>
    <cellStyle name="RHSubTotal 3" xfId="5515" xr:uid="{00000000-0005-0000-0000-0000261C0000}"/>
    <cellStyle name="RHSubTotal 3 2" xfId="6506" xr:uid="{00000000-0005-0000-0000-0000271C0000}"/>
    <cellStyle name="RHSubTotal 3 2 2" xfId="7008" xr:uid="{00000000-0005-0000-0000-0000281C0000}"/>
    <cellStyle name="RHSubTotal 3 2 2 2" xfId="12793" xr:uid="{961427FB-2C29-410F-A618-C40D4F2995B2}"/>
    <cellStyle name="RHSubTotal 3 2 2 3" xfId="17056" xr:uid="{BED71FC3-74EB-4DB0-AED9-E2A3FEB7F9C8}"/>
    <cellStyle name="RHSubTotal 3 2 3" xfId="12365" xr:uid="{30B222E3-ADC8-45C6-881A-5EAFF647F682}"/>
    <cellStyle name="RHSubTotal 3 2 4" xfId="16603" xr:uid="{5FEEF0CA-5B52-4A1D-9DA5-CB0E85AE7C02}"/>
    <cellStyle name="RHSubTotal 3 3" xfId="6744" xr:uid="{00000000-0005-0000-0000-0000291C0000}"/>
    <cellStyle name="RHSubTotal 3 3 2" xfId="8422" xr:uid="{00000000-0005-0000-0000-00002A1C0000}"/>
    <cellStyle name="RHSubTotal 3 3 2 2" xfId="14160" xr:uid="{B707ECA6-8BDB-46EA-942C-BC8AE6B317A6}"/>
    <cellStyle name="RHSubTotal 3 3 3" xfId="9072" xr:uid="{00000000-0005-0000-0000-00002B1C0000}"/>
    <cellStyle name="RHSubTotal 3 3 3 2" xfId="14809" xr:uid="{B4BDA1E9-5E54-46CE-8B93-DAE021E34E3F}"/>
    <cellStyle name="RHSubTotal 3 3 4" xfId="9720" xr:uid="{00000000-0005-0000-0000-00002C1C0000}"/>
    <cellStyle name="RHSubTotal 3 3 4 2" xfId="15456" xr:uid="{53A37D95-1E7B-440A-A960-6E4247ADEF3D}"/>
    <cellStyle name="RHSubTotal 3 3 5" xfId="10209" xr:uid="{00000000-0005-0000-0000-00002D1C0000}"/>
    <cellStyle name="RHSubTotal 3 3 5 2" xfId="15944" xr:uid="{F0C10501-24F5-4F2D-9BEC-8013E58C20A6}"/>
    <cellStyle name="RHSubTotal 3 3 6" xfId="10653" xr:uid="{00000000-0005-0000-0000-00002E1C0000}"/>
    <cellStyle name="RHSubTotal 3 4" xfId="7202" xr:uid="{00000000-0005-0000-0000-00002F1C0000}"/>
    <cellStyle name="RHSubTotal 3 4 2" xfId="12963" xr:uid="{AEA9293A-C1C3-405A-A234-64A29CAFAAB6}"/>
    <cellStyle name="RHSubTotal 3 5" xfId="16589" xr:uid="{807E8F00-D3AB-4C4C-B9D1-FDD977CAF443}"/>
    <cellStyle name="RHSubTotal 4" xfId="6503" xr:uid="{00000000-0005-0000-0000-0000301C0000}"/>
    <cellStyle name="RHSubTotal 4 2" xfId="7005" xr:uid="{00000000-0005-0000-0000-0000311C0000}"/>
    <cellStyle name="RHSubTotal 4 2 2" xfId="12790" xr:uid="{661A9FD1-D36F-48DF-87C0-A5CA1D150B9A}"/>
    <cellStyle name="RHSubTotal 4 2 3" xfId="17053" xr:uid="{59002B6A-AFDB-469D-A531-C83C4D69B7F1}"/>
    <cellStyle name="RHSubTotal 4 3" xfId="12362" xr:uid="{B38C7958-39D4-44F5-AF36-C2D14C8D050F}"/>
    <cellStyle name="RHSubTotal 4 4" xfId="16600" xr:uid="{234B736F-9432-4808-B99D-B139FC93E6E2}"/>
    <cellStyle name="RHSubTotal 5" xfId="6741" xr:uid="{00000000-0005-0000-0000-0000321C0000}"/>
    <cellStyle name="RHSubTotal 5 2" xfId="8419" xr:uid="{00000000-0005-0000-0000-0000331C0000}"/>
    <cellStyle name="RHSubTotal 5 2 2" xfId="14157" xr:uid="{C3BF30ED-1663-4D66-9F30-3BC67221230F}"/>
    <cellStyle name="RHSubTotal 5 3" xfId="9069" xr:uid="{00000000-0005-0000-0000-0000341C0000}"/>
    <cellStyle name="RHSubTotal 5 3 2" xfId="14806" xr:uid="{44E70A6D-3B38-4274-91DE-89F00E0FC355}"/>
    <cellStyle name="RHSubTotal 5 4" xfId="9717" xr:uid="{00000000-0005-0000-0000-0000351C0000}"/>
    <cellStyle name="RHSubTotal 5 4 2" xfId="15453" xr:uid="{4515408D-8262-488B-B491-F1EAE6CF2674}"/>
    <cellStyle name="RHSubTotal 5 5" xfId="10206" xr:uid="{00000000-0005-0000-0000-0000361C0000}"/>
    <cellStyle name="RHSubTotal 5 5 2" xfId="15941" xr:uid="{5AE3A9F9-3798-4D85-8FB3-C54311341778}"/>
    <cellStyle name="RHSubTotal 5 6" xfId="10650" xr:uid="{00000000-0005-0000-0000-0000371C0000}"/>
    <cellStyle name="RHSubTotal 6" xfId="7744" xr:uid="{00000000-0005-0000-0000-0000381C0000}"/>
    <cellStyle name="RHSubTotal 6 2" xfId="13493" xr:uid="{FC4494EE-D4AF-4DAF-BAF5-E0BCED11B912}"/>
    <cellStyle name="RHSubTotal 7" xfId="16586" xr:uid="{942F10A4-6574-4DC3-B20F-506AE775B2DF}"/>
    <cellStyle name="Rittichai" xfId="1273" xr:uid="{00000000-0005-0000-0000-0000391C0000}"/>
    <cellStyle name="Rittichai 2" xfId="1274" xr:uid="{00000000-0005-0000-0000-00003A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B1C0000}"/>
    <cellStyle name="S11" xfId="5517" xr:uid="{00000000-0005-0000-0000-00003C1C0000}"/>
    <cellStyle name="S1D" xfId="5518" xr:uid="{00000000-0005-0000-0000-00003D1C0000}"/>
    <cellStyle name="S8" xfId="5519" xr:uid="{00000000-0005-0000-0000-00003E1C0000}"/>
    <cellStyle name="SAPBEXstdData" xfId="3587" xr:uid="{00000000-0005-0000-0000-00003F1C0000}"/>
    <cellStyle name="SAPBEXstdData 10" xfId="9310" xr:uid="{00000000-0005-0000-0000-0000401C0000}"/>
    <cellStyle name="SAPBEXstdData 10 2" xfId="15046" xr:uid="{D028A201-3072-4388-B638-0CDC83703DC3}"/>
    <cellStyle name="SAPBEXstdData 11" xfId="11529" xr:uid="{0ED06E60-562C-430F-9C62-12CF7D740E07}"/>
    <cellStyle name="SAPBEXstdData 2" xfId="3588" xr:uid="{00000000-0005-0000-0000-0000411C0000}"/>
    <cellStyle name="SAPBEXstdData 2 2" xfId="6311" xr:uid="{00000000-0005-0000-0000-0000421C0000}"/>
    <cellStyle name="SAPBEXstdData 2 2 2" xfId="6848" xr:uid="{00000000-0005-0000-0000-0000431C0000}"/>
    <cellStyle name="SAPBEXstdData 2 2 2 2" xfId="8498" xr:uid="{00000000-0005-0000-0000-0000441C0000}"/>
    <cellStyle name="SAPBEXstdData 2 2 2 2 2" xfId="14235" xr:uid="{82E34C6F-06DF-481F-9646-6D197A2BE897}"/>
    <cellStyle name="SAPBEXstdData 2 2 2 3" xfId="9143" xr:uid="{00000000-0005-0000-0000-0000451C0000}"/>
    <cellStyle name="SAPBEXstdData 2 2 2 3 2" xfId="14880" xr:uid="{1E511055-54B9-4A0F-9220-697C5D3E98B0}"/>
    <cellStyle name="SAPBEXstdData 2 2 2 4" xfId="9795" xr:uid="{00000000-0005-0000-0000-0000461C0000}"/>
    <cellStyle name="SAPBEXstdData 2 2 2 4 2" xfId="15531" xr:uid="{445127B1-65F4-4F0D-9784-31AC772E1D52}"/>
    <cellStyle name="SAPBEXstdData 2 2 2 5" xfId="10283" xr:uid="{00000000-0005-0000-0000-0000471C0000}"/>
    <cellStyle name="SAPBEXstdData 2 2 2 5 2" xfId="16018" xr:uid="{D8F7862D-D7A9-47D0-8549-0B0206B0F6FF}"/>
    <cellStyle name="SAPBEXstdData 2 2 2 6" xfId="10722" xr:uid="{00000000-0005-0000-0000-0000481C0000}"/>
    <cellStyle name="SAPBEXstdData 2 2 2 6 2" xfId="16438" xr:uid="{BAFE2527-C6C8-42B2-A1B2-18365857A155}"/>
    <cellStyle name="SAPBEXstdData 2 2 2 7" xfId="12640" xr:uid="{AC1079E1-1FB4-4F05-A12D-75C1386C91F0}"/>
    <cellStyle name="SAPBEXstdData 2 2 2 8" xfId="16896" xr:uid="{6D450672-CE79-49BA-B50B-11C11A3D4241}"/>
    <cellStyle name="SAPBEXstdData 2 2 3" xfId="8044" xr:uid="{00000000-0005-0000-0000-0000491C0000}"/>
    <cellStyle name="SAPBEXstdData 2 2 3 2" xfId="13783" xr:uid="{5DF4C5E3-195B-48E6-B01B-D2C69586657A}"/>
    <cellStyle name="SAPBEXstdData 2 2 4" xfId="8697" xr:uid="{00000000-0005-0000-0000-00004A1C0000}"/>
    <cellStyle name="SAPBEXstdData 2 2 4 2" xfId="14434" xr:uid="{A83BE88D-274F-4AA1-AB60-054FD97A5D3A}"/>
    <cellStyle name="SAPBEXstdData 2 2 5" xfId="9336" xr:uid="{00000000-0005-0000-0000-00004B1C0000}"/>
    <cellStyle name="SAPBEXstdData 2 2 5 2" xfId="15072" xr:uid="{041762C2-FB08-4CE0-A0FD-739F7074B2C0}"/>
    <cellStyle name="SAPBEXstdData 2 2 6" xfId="7638" xr:uid="{00000000-0005-0000-0000-00004C1C0000}"/>
    <cellStyle name="SAPBEXstdData 2 2 6 2" xfId="13391" xr:uid="{FA9040FE-48DE-4CFA-BE71-59EE332BFE65}"/>
    <cellStyle name="SAPBEXstdData 2 2 7" xfId="12177" xr:uid="{5AAF9FCD-0742-4A18-BBB5-66069C856615}"/>
    <cellStyle name="SAPBEXstdData 2 3" xfId="6585" xr:uid="{00000000-0005-0000-0000-00004D1C0000}"/>
    <cellStyle name="SAPBEXstdData 2 3 2" xfId="8265" xr:uid="{00000000-0005-0000-0000-00004E1C0000}"/>
    <cellStyle name="SAPBEXstdData 2 3 2 2" xfId="14003" xr:uid="{AAB171D1-BE8F-4B83-AAF8-ED9725F426AC}"/>
    <cellStyle name="SAPBEXstdData 2 3 3" xfId="8914" xr:uid="{00000000-0005-0000-0000-00004F1C0000}"/>
    <cellStyle name="SAPBEXstdData 2 3 3 2" xfId="14651" xr:uid="{9FDE6226-F84F-4E5A-8E19-737D74F5D355}"/>
    <cellStyle name="SAPBEXstdData 2 3 4" xfId="9563" xr:uid="{00000000-0005-0000-0000-0000501C0000}"/>
    <cellStyle name="SAPBEXstdData 2 3 4 2" xfId="15299" xr:uid="{2220E0B9-1193-4ED1-9B1F-2D72A57A7A75}"/>
    <cellStyle name="SAPBEXstdData 2 3 5" xfId="10053" xr:uid="{00000000-0005-0000-0000-0000511C0000}"/>
    <cellStyle name="SAPBEXstdData 2 3 5 2" xfId="15788" xr:uid="{860FA557-9737-451C-8FE0-34B45AE63D06}"/>
    <cellStyle name="SAPBEXstdData 2 3 6" xfId="10497" xr:uid="{00000000-0005-0000-0000-0000521C0000}"/>
    <cellStyle name="SAPBEXstdData 2 3 6 2" xfId="16230" xr:uid="{B03057D3-477F-4AE7-AEF7-3C6839DA93AB}"/>
    <cellStyle name="SAPBEXstdData 2 3 7" xfId="12424" xr:uid="{AE9BC736-DF73-43E8-8535-BF2BE77BEF99}"/>
    <cellStyle name="SAPBEXstdData 2 3 8" xfId="16671" xr:uid="{4EEDF62C-6E08-4D25-BA0C-039B519C6A04}"/>
    <cellStyle name="SAPBEXstdData 2 4" xfId="7378" xr:uid="{00000000-0005-0000-0000-0000531C0000}"/>
    <cellStyle name="SAPBEXstdData 2 4 2" xfId="13135" xr:uid="{3BC3E2F4-2E45-4FCB-AD6D-6F6DB6341D34}"/>
    <cellStyle name="SAPBEXstdData 2 5" xfId="7837" xr:uid="{00000000-0005-0000-0000-0000541C0000}"/>
    <cellStyle name="SAPBEXstdData 2 5 2" xfId="13585" xr:uid="{69EF461F-F0FF-4260-81A3-D34528EA8950}"/>
    <cellStyle name="SAPBEXstdData 2 6" xfId="8009" xr:uid="{00000000-0005-0000-0000-0000551C0000}"/>
    <cellStyle name="SAPBEXstdData 2 6 2" xfId="13748" xr:uid="{CBEC4135-87FB-4579-A4C5-BD0022283892}"/>
    <cellStyle name="SAPBEXstdData 2 7" xfId="2450" xr:uid="{00000000-0005-0000-0000-0000561C0000}"/>
    <cellStyle name="SAPBEXstdData 2 7 2" xfId="11056" xr:uid="{1EC763B1-2DFC-4432-A2B5-9C0DA8DA3CA4}"/>
    <cellStyle name="SAPBEXstdData 2 8" xfId="11530" xr:uid="{5BC7C242-8326-474D-910B-1CB9CDE5AFEE}"/>
    <cellStyle name="SAPBEXstdData 3" xfId="3589" xr:uid="{00000000-0005-0000-0000-0000571C0000}"/>
    <cellStyle name="SAPBEXstdData 3 2" xfId="6312" xr:uid="{00000000-0005-0000-0000-0000581C0000}"/>
    <cellStyle name="SAPBEXstdData 3 2 2" xfId="6849" xr:uid="{00000000-0005-0000-0000-0000591C0000}"/>
    <cellStyle name="SAPBEXstdData 3 2 2 2" xfId="8499" xr:uid="{00000000-0005-0000-0000-00005A1C0000}"/>
    <cellStyle name="SAPBEXstdData 3 2 2 2 2" xfId="14236" xr:uid="{D41A4FF8-3BA6-4233-A736-4F2099863034}"/>
    <cellStyle name="SAPBEXstdData 3 2 2 3" xfId="9144" xr:uid="{00000000-0005-0000-0000-00005B1C0000}"/>
    <cellStyle name="SAPBEXstdData 3 2 2 3 2" xfId="14881" xr:uid="{9EB3B68A-BBB2-42E3-A160-ED6EBAB9B437}"/>
    <cellStyle name="SAPBEXstdData 3 2 2 4" xfId="9796" xr:uid="{00000000-0005-0000-0000-00005C1C0000}"/>
    <cellStyle name="SAPBEXstdData 3 2 2 4 2" xfId="15532" xr:uid="{C89C05B7-D67E-4AC6-BCD6-270B6C9F85EF}"/>
    <cellStyle name="SAPBEXstdData 3 2 2 5" xfId="10284" xr:uid="{00000000-0005-0000-0000-00005D1C0000}"/>
    <cellStyle name="SAPBEXstdData 3 2 2 5 2" xfId="16019" xr:uid="{1BA8F979-4B4E-43E3-9B44-ED59E7ED8E27}"/>
    <cellStyle name="SAPBEXstdData 3 2 2 6" xfId="10723" xr:uid="{00000000-0005-0000-0000-00005E1C0000}"/>
    <cellStyle name="SAPBEXstdData 3 2 2 6 2" xfId="16439" xr:uid="{6C017736-1B92-4E0E-A82E-56FC91CC0E18}"/>
    <cellStyle name="SAPBEXstdData 3 2 2 7" xfId="12641" xr:uid="{99915A60-167D-4F1B-A502-F334204649AF}"/>
    <cellStyle name="SAPBEXstdData 3 2 2 8" xfId="16897" xr:uid="{D6A1962D-3E6D-4D84-8AF6-C7A4C168D464}"/>
    <cellStyle name="SAPBEXstdData 3 2 3" xfId="8045" xr:uid="{00000000-0005-0000-0000-00005F1C0000}"/>
    <cellStyle name="SAPBEXstdData 3 2 3 2" xfId="13784" xr:uid="{AF244655-278E-4D5D-9B9B-F21D206F680C}"/>
    <cellStyle name="SAPBEXstdData 3 2 4" xfId="8698" xr:uid="{00000000-0005-0000-0000-0000601C0000}"/>
    <cellStyle name="SAPBEXstdData 3 2 4 2" xfId="14435" xr:uid="{44F1F906-2503-41DF-A362-4C15FFFF8D37}"/>
    <cellStyle name="SAPBEXstdData 3 2 5" xfId="9337" xr:uid="{00000000-0005-0000-0000-0000611C0000}"/>
    <cellStyle name="SAPBEXstdData 3 2 5 2" xfId="15073" xr:uid="{C5E5562B-890A-44B4-A802-49664CD2776C}"/>
    <cellStyle name="SAPBEXstdData 3 2 6" xfId="7639" xr:uid="{00000000-0005-0000-0000-0000621C0000}"/>
    <cellStyle name="SAPBEXstdData 3 2 6 2" xfId="13392" xr:uid="{14C76AD3-7C2B-4987-BAD8-44D1FECDCC9D}"/>
    <cellStyle name="SAPBEXstdData 3 2 7" xfId="12178" xr:uid="{79E011BD-13E9-4EAD-8606-22527ED4A1C7}"/>
    <cellStyle name="SAPBEXstdData 3 3" xfId="6586" xr:uid="{00000000-0005-0000-0000-0000631C0000}"/>
    <cellStyle name="SAPBEXstdData 3 3 2" xfId="8266" xr:uid="{00000000-0005-0000-0000-0000641C0000}"/>
    <cellStyle name="SAPBEXstdData 3 3 2 2" xfId="14004" xr:uid="{80CA89DF-81D0-461C-B092-F29220A38E36}"/>
    <cellStyle name="SAPBEXstdData 3 3 3" xfId="8915" xr:uid="{00000000-0005-0000-0000-0000651C0000}"/>
    <cellStyle name="SAPBEXstdData 3 3 3 2" xfId="14652" xr:uid="{DC2E6D5A-2C73-46DD-8AD4-212606996733}"/>
    <cellStyle name="SAPBEXstdData 3 3 4" xfId="9564" xr:uid="{00000000-0005-0000-0000-0000661C0000}"/>
    <cellStyle name="SAPBEXstdData 3 3 4 2" xfId="15300" xr:uid="{55AC3E04-08F1-454E-ADF6-9C05A5DAEAE7}"/>
    <cellStyle name="SAPBEXstdData 3 3 5" xfId="10054" xr:uid="{00000000-0005-0000-0000-0000671C0000}"/>
    <cellStyle name="SAPBEXstdData 3 3 5 2" xfId="15789" xr:uid="{80022E47-8DCD-4170-B5B2-2D6F001FD649}"/>
    <cellStyle name="SAPBEXstdData 3 3 6" xfId="10498" xr:uid="{00000000-0005-0000-0000-0000681C0000}"/>
    <cellStyle name="SAPBEXstdData 3 3 6 2" xfId="16231" xr:uid="{43189E13-5832-43A1-B8EC-E4B0C9EEBCB5}"/>
    <cellStyle name="SAPBEXstdData 3 3 7" xfId="12425" xr:uid="{474FC14D-1BF1-4E00-8FFF-EFEF5F7FCF55}"/>
    <cellStyle name="SAPBEXstdData 3 3 8" xfId="16672" xr:uid="{C6D6088F-AD76-43A3-9664-92814E95D4AE}"/>
    <cellStyle name="SAPBEXstdData 3 4" xfId="7379" xr:uid="{00000000-0005-0000-0000-0000691C0000}"/>
    <cellStyle name="SAPBEXstdData 3 4 2" xfId="13136" xr:uid="{76DB1862-6D3B-4A11-8D57-31E4DECCD9EB}"/>
    <cellStyle name="SAPBEXstdData 3 5" xfId="7268" xr:uid="{00000000-0005-0000-0000-00006A1C0000}"/>
    <cellStyle name="SAPBEXstdData 3 5 2" xfId="13026" xr:uid="{C75E2362-7A3E-403A-80E6-AC4C43204919}"/>
    <cellStyle name="SAPBEXstdData 3 6" xfId="7299" xr:uid="{00000000-0005-0000-0000-00006B1C0000}"/>
    <cellStyle name="SAPBEXstdData 3 6 2" xfId="13057" xr:uid="{CCEB78AA-20BF-4808-82BB-112B8ED6AE53}"/>
    <cellStyle name="SAPBEXstdData 3 7" xfId="9311" xr:uid="{00000000-0005-0000-0000-00006C1C0000}"/>
    <cellStyle name="SAPBEXstdData 3 7 2" xfId="15047" xr:uid="{ACC35DDA-7BDE-414E-92E9-3F2C86C29F15}"/>
    <cellStyle name="SAPBEXstdData 3 8" xfId="11531" xr:uid="{25E0CFB1-1878-44F9-82D0-E35D54869DF7}"/>
    <cellStyle name="SAPBEXstdData 4" xfId="3590" xr:uid="{00000000-0005-0000-0000-00006D1C0000}"/>
    <cellStyle name="SAPBEXstdData 4 2" xfId="6313" xr:uid="{00000000-0005-0000-0000-00006E1C0000}"/>
    <cellStyle name="SAPBEXstdData 4 2 2" xfId="6850" xr:uid="{00000000-0005-0000-0000-00006F1C0000}"/>
    <cellStyle name="SAPBEXstdData 4 2 2 2" xfId="8500" xr:uid="{00000000-0005-0000-0000-0000701C0000}"/>
    <cellStyle name="SAPBEXstdData 4 2 2 2 2" xfId="14237" xr:uid="{0119FEC8-2802-459D-A1A0-8FBC8BD44298}"/>
    <cellStyle name="SAPBEXstdData 4 2 2 3" xfId="9145" xr:uid="{00000000-0005-0000-0000-0000711C0000}"/>
    <cellStyle name="SAPBEXstdData 4 2 2 3 2" xfId="14882" xr:uid="{10099C93-81A1-40B1-98A7-F0FE6120F958}"/>
    <cellStyle name="SAPBEXstdData 4 2 2 4" xfId="9797" xr:uid="{00000000-0005-0000-0000-0000721C0000}"/>
    <cellStyle name="SAPBEXstdData 4 2 2 4 2" xfId="15533" xr:uid="{53089F81-B263-4CA6-9DB4-51BE3D9061FA}"/>
    <cellStyle name="SAPBEXstdData 4 2 2 5" xfId="10285" xr:uid="{00000000-0005-0000-0000-0000731C0000}"/>
    <cellStyle name="SAPBEXstdData 4 2 2 5 2" xfId="16020" xr:uid="{8AA99559-E138-4ECB-B80D-9812B5C48545}"/>
    <cellStyle name="SAPBEXstdData 4 2 2 6" xfId="10724" xr:uid="{00000000-0005-0000-0000-0000741C0000}"/>
    <cellStyle name="SAPBEXstdData 4 2 2 6 2" xfId="16440" xr:uid="{B78532FF-68CF-46AC-97C1-BB961E8E2890}"/>
    <cellStyle name="SAPBEXstdData 4 2 2 7" xfId="12642" xr:uid="{973F096D-D609-42C8-9540-0A3A3022CAF7}"/>
    <cellStyle name="SAPBEXstdData 4 2 2 8" xfId="16898" xr:uid="{0ADC3C1A-97A6-48E6-8122-27E7C55F12BF}"/>
    <cellStyle name="SAPBEXstdData 4 2 3" xfId="8046" xr:uid="{00000000-0005-0000-0000-0000751C0000}"/>
    <cellStyle name="SAPBEXstdData 4 2 3 2" xfId="13785" xr:uid="{0AC776E7-788F-4276-9C30-BD090C467863}"/>
    <cellStyle name="SAPBEXstdData 4 2 4" xfId="8699" xr:uid="{00000000-0005-0000-0000-0000761C0000}"/>
    <cellStyle name="SAPBEXstdData 4 2 4 2" xfId="14436" xr:uid="{E1D2F313-EF92-4138-8A0C-107D942B6CD4}"/>
    <cellStyle name="SAPBEXstdData 4 2 5" xfId="9338" xr:uid="{00000000-0005-0000-0000-0000771C0000}"/>
    <cellStyle name="SAPBEXstdData 4 2 5 2" xfId="15074" xr:uid="{FE6F4AB3-B75D-4A30-865B-F76FF02A5374}"/>
    <cellStyle name="SAPBEXstdData 4 2 6" xfId="3211" xr:uid="{00000000-0005-0000-0000-0000781C0000}"/>
    <cellStyle name="SAPBEXstdData 4 2 6 2" xfId="11363" xr:uid="{9715D9CA-3AE8-4877-B74C-87504010DE30}"/>
    <cellStyle name="SAPBEXstdData 4 2 7" xfId="12179" xr:uid="{AC3DFEDD-A4A2-4A3E-8D4D-0693558F7956}"/>
    <cellStyle name="SAPBEXstdData 4 3" xfId="6587" xr:uid="{00000000-0005-0000-0000-0000791C0000}"/>
    <cellStyle name="SAPBEXstdData 4 3 2" xfId="8267" xr:uid="{00000000-0005-0000-0000-00007A1C0000}"/>
    <cellStyle name="SAPBEXstdData 4 3 2 2" xfId="14005" xr:uid="{E62EB744-82C4-4FEB-A507-C0AA3595EDBB}"/>
    <cellStyle name="SAPBEXstdData 4 3 3" xfId="8916" xr:uid="{00000000-0005-0000-0000-00007B1C0000}"/>
    <cellStyle name="SAPBEXstdData 4 3 3 2" xfId="14653" xr:uid="{99BB15BE-1BD5-4189-99BA-5B30E0DF6094}"/>
    <cellStyle name="SAPBEXstdData 4 3 4" xfId="9565" xr:uid="{00000000-0005-0000-0000-00007C1C0000}"/>
    <cellStyle name="SAPBEXstdData 4 3 4 2" xfId="15301" xr:uid="{95119E8D-26AF-4EC2-9465-BF3155E34D49}"/>
    <cellStyle name="SAPBEXstdData 4 3 5" xfId="10055" xr:uid="{00000000-0005-0000-0000-00007D1C0000}"/>
    <cellStyle name="SAPBEXstdData 4 3 5 2" xfId="15790" xr:uid="{00DEF68A-B096-4F05-9BCC-CB399246E322}"/>
    <cellStyle name="SAPBEXstdData 4 3 6" xfId="10499" xr:uid="{00000000-0005-0000-0000-00007E1C0000}"/>
    <cellStyle name="SAPBEXstdData 4 3 6 2" xfId="16232" xr:uid="{46C4DFBD-69B0-4F45-AE92-06E06DB46EA0}"/>
    <cellStyle name="SAPBEXstdData 4 3 7" xfId="12426" xr:uid="{DADC00E3-70E0-4A5A-B420-39B64259CA18}"/>
    <cellStyle name="SAPBEXstdData 4 3 8" xfId="16673" xr:uid="{312F8CEC-D09B-4E6C-9CB1-6F4D526144B3}"/>
    <cellStyle name="SAPBEXstdData 4 4" xfId="7380" xr:uid="{00000000-0005-0000-0000-00007F1C0000}"/>
    <cellStyle name="SAPBEXstdData 4 4 2" xfId="13137" xr:uid="{51A3A487-9084-4B5D-8BC6-7D808BB56B68}"/>
    <cellStyle name="SAPBEXstdData 4 5" xfId="7836" xr:uid="{00000000-0005-0000-0000-0000801C0000}"/>
    <cellStyle name="SAPBEXstdData 4 5 2" xfId="13584" xr:uid="{20FC96BC-C21F-43C5-B562-14DF184EC52A}"/>
    <cellStyle name="SAPBEXstdData 4 6" xfId="1764" xr:uid="{00000000-0005-0000-0000-0000811C0000}"/>
    <cellStyle name="SAPBEXstdData 4 6 2" xfId="10956" xr:uid="{08B4C1BF-A598-4A26-9E9F-3F58CFA3D0A1}"/>
    <cellStyle name="SAPBEXstdData 4 7" xfId="2446" xr:uid="{00000000-0005-0000-0000-0000821C0000}"/>
    <cellStyle name="SAPBEXstdData 4 7 2" xfId="11055" xr:uid="{1F5975B0-5DC8-4B40-A79E-D4A5D8E1715A}"/>
    <cellStyle name="SAPBEXstdData 4 8" xfId="11532" xr:uid="{4F259526-FE00-47BA-A2E7-FE9810C47069}"/>
    <cellStyle name="SAPBEXstdData 5" xfId="6310" xr:uid="{00000000-0005-0000-0000-0000831C0000}"/>
    <cellStyle name="SAPBEXstdData 5 2" xfId="6847" xr:uid="{00000000-0005-0000-0000-0000841C0000}"/>
    <cellStyle name="SAPBEXstdData 5 2 2" xfId="8497" xr:uid="{00000000-0005-0000-0000-0000851C0000}"/>
    <cellStyle name="SAPBEXstdData 5 2 2 2" xfId="14234" xr:uid="{4AFF8FD9-4C52-401D-8AB2-51FC5451281A}"/>
    <cellStyle name="SAPBEXstdData 5 2 3" xfId="9142" xr:uid="{00000000-0005-0000-0000-0000861C0000}"/>
    <cellStyle name="SAPBEXstdData 5 2 3 2" xfId="14879" xr:uid="{4BBFE9BE-76E1-469A-A0A0-E346BA8C7587}"/>
    <cellStyle name="SAPBEXstdData 5 2 4" xfId="9794" xr:uid="{00000000-0005-0000-0000-0000871C0000}"/>
    <cellStyle name="SAPBEXstdData 5 2 4 2" xfId="15530" xr:uid="{88C1BC4A-1D43-40C5-96C4-51495A4A7AE5}"/>
    <cellStyle name="SAPBEXstdData 5 2 5" xfId="10282" xr:uid="{00000000-0005-0000-0000-0000881C0000}"/>
    <cellStyle name="SAPBEXstdData 5 2 5 2" xfId="16017" xr:uid="{7F22B1D7-4177-4600-A9A0-A630CDF543AD}"/>
    <cellStyle name="SAPBEXstdData 5 2 6" xfId="10721" xr:uid="{00000000-0005-0000-0000-0000891C0000}"/>
    <cellStyle name="SAPBEXstdData 5 2 6 2" xfId="16437" xr:uid="{D82AE8E8-DF46-47D8-A8C7-BF6FFB904F43}"/>
    <cellStyle name="SAPBEXstdData 5 2 7" xfId="12639" xr:uid="{2568F404-042C-44AE-832C-3419EC995671}"/>
    <cellStyle name="SAPBEXstdData 5 2 8" xfId="16895" xr:uid="{18674222-A74D-4232-A32C-9A61844AD1AF}"/>
    <cellStyle name="SAPBEXstdData 5 3" xfId="8043" xr:uid="{00000000-0005-0000-0000-00008A1C0000}"/>
    <cellStyle name="SAPBEXstdData 5 3 2" xfId="13782" xr:uid="{04768A97-9D28-4AB6-89AF-B43BA3B3052B}"/>
    <cellStyle name="SAPBEXstdData 5 4" xfId="8696" xr:uid="{00000000-0005-0000-0000-00008B1C0000}"/>
    <cellStyle name="SAPBEXstdData 5 4 2" xfId="14433" xr:uid="{263F3DF1-495F-4B0B-8829-C406C54C9D6D}"/>
    <cellStyle name="SAPBEXstdData 5 5" xfId="9335" xr:uid="{00000000-0005-0000-0000-00008C1C0000}"/>
    <cellStyle name="SAPBEXstdData 5 5 2" xfId="15071" xr:uid="{E250FFDF-449D-4055-9BC7-34118B98EFAF}"/>
    <cellStyle name="SAPBEXstdData 5 6" xfId="7637" xr:uid="{00000000-0005-0000-0000-00008D1C0000}"/>
    <cellStyle name="SAPBEXstdData 5 6 2" xfId="13390" xr:uid="{ED584407-2020-46FD-B8CB-96A80797278E}"/>
    <cellStyle name="SAPBEXstdData 5 7" xfId="12176" xr:uid="{B1618CD6-17D5-4C23-BB7F-726CFDBFC3E0}"/>
    <cellStyle name="SAPBEXstdData 6" xfId="6584" xr:uid="{00000000-0005-0000-0000-00008E1C0000}"/>
    <cellStyle name="SAPBEXstdData 6 2" xfId="8264" xr:uid="{00000000-0005-0000-0000-00008F1C0000}"/>
    <cellStyle name="SAPBEXstdData 6 2 2" xfId="14002" xr:uid="{1419F773-5D18-4B4D-A3EA-19ECC0930EC1}"/>
    <cellStyle name="SAPBEXstdData 6 3" xfId="8913" xr:uid="{00000000-0005-0000-0000-0000901C0000}"/>
    <cellStyle name="SAPBEXstdData 6 3 2" xfId="14650" xr:uid="{F275BF63-E076-42E1-B57B-41E59747BEED}"/>
    <cellStyle name="SAPBEXstdData 6 4" xfId="9562" xr:uid="{00000000-0005-0000-0000-0000911C0000}"/>
    <cellStyle name="SAPBEXstdData 6 4 2" xfId="15298" xr:uid="{C86475C6-16AE-469B-BF52-73C82A5B7346}"/>
    <cellStyle name="SAPBEXstdData 6 5" xfId="10052" xr:uid="{00000000-0005-0000-0000-0000921C0000}"/>
    <cellStyle name="SAPBEXstdData 6 5 2" xfId="15787" xr:uid="{E5B2E6B6-FE84-4329-A206-BB865AE1AC0F}"/>
    <cellStyle name="SAPBEXstdData 6 6" xfId="10496" xr:uid="{00000000-0005-0000-0000-0000931C0000}"/>
    <cellStyle name="SAPBEXstdData 6 6 2" xfId="16229" xr:uid="{446D04BB-DCFC-4E86-83EA-2CE959F51B02}"/>
    <cellStyle name="SAPBEXstdData 6 7" xfId="12423" xr:uid="{ED724A38-E541-45EE-AA35-53D73F5C522A}"/>
    <cellStyle name="SAPBEXstdData 6 8" xfId="16670" xr:uid="{BAF36698-985E-4FBF-AB64-D319368090A8}"/>
    <cellStyle name="SAPBEXstdData 7" xfId="7377" xr:uid="{00000000-0005-0000-0000-0000941C0000}"/>
    <cellStyle name="SAPBEXstdData 7 2" xfId="13134" xr:uid="{DF3B6CAE-AE0B-4336-8108-33FDADE1CEAA}"/>
    <cellStyle name="SAPBEXstdData 8" xfId="7838" xr:uid="{00000000-0005-0000-0000-0000951C0000}"/>
    <cellStyle name="SAPBEXstdData 8 2" xfId="13586" xr:uid="{ACAE0989-F409-418F-8085-B6030F22D04D}"/>
    <cellStyle name="SAPBEXstdData 9" xfId="1771" xr:uid="{00000000-0005-0000-0000-0000961C0000}"/>
    <cellStyle name="SAPBEXstdData 9 2" xfId="10957" xr:uid="{3986AE89-C457-4EA6-B175-56D588520AD3}"/>
    <cellStyle name="SAPBEXstdItem" xfId="3591" xr:uid="{00000000-0005-0000-0000-0000971C0000}"/>
    <cellStyle name="SAPBEXstdItem 2" xfId="6314" xr:uid="{00000000-0005-0000-0000-0000981C0000}"/>
    <cellStyle name="SAPBEXstdItem 2 2" xfId="6851" xr:uid="{00000000-0005-0000-0000-0000991C0000}"/>
    <cellStyle name="SAPBEXstdItem 2 2 2" xfId="8501" xr:uid="{00000000-0005-0000-0000-00009A1C0000}"/>
    <cellStyle name="SAPBEXstdItem 2 2 2 2" xfId="14238" xr:uid="{2435F7BC-4EB8-4642-A10D-B628CCBED963}"/>
    <cellStyle name="SAPBEXstdItem 2 2 3" xfId="9146" xr:uid="{00000000-0005-0000-0000-00009B1C0000}"/>
    <cellStyle name="SAPBEXstdItem 2 2 3 2" xfId="14883" xr:uid="{B36F15E6-6037-4733-BDC8-D9C558EEBBB5}"/>
    <cellStyle name="SAPBEXstdItem 2 2 4" xfId="9798" xr:uid="{00000000-0005-0000-0000-00009C1C0000}"/>
    <cellStyle name="SAPBEXstdItem 2 2 4 2" xfId="15534" xr:uid="{1A1A66B5-0BEB-4295-81B5-ECB1C94278CF}"/>
    <cellStyle name="SAPBEXstdItem 2 2 5" xfId="10286" xr:uid="{00000000-0005-0000-0000-00009D1C0000}"/>
    <cellStyle name="SAPBEXstdItem 2 2 5 2" xfId="16021" xr:uid="{F648C5EC-0FB7-4C59-97C5-075834AC4E6B}"/>
    <cellStyle name="SAPBEXstdItem 2 2 6" xfId="10725" xr:uid="{00000000-0005-0000-0000-00009E1C0000}"/>
    <cellStyle name="SAPBEXstdItem 2 2 6 2" xfId="16441" xr:uid="{23DBB412-A16E-4DE2-AFD2-0752C9EC88B4}"/>
    <cellStyle name="SAPBEXstdItem 2 2 7" xfId="12643" xr:uid="{0DFAB980-C07B-4DD7-9E0C-8D4C1D3131EB}"/>
    <cellStyle name="SAPBEXstdItem 2 2 8" xfId="16899" xr:uid="{96DF20C2-62B0-4230-B352-CD955483C214}"/>
    <cellStyle name="SAPBEXstdItem 2 3" xfId="8047" xr:uid="{00000000-0005-0000-0000-00009F1C0000}"/>
    <cellStyle name="SAPBEXstdItem 2 3 2" xfId="13786" xr:uid="{A7957D7E-D6EC-4245-BD35-253521E40CF5}"/>
    <cellStyle name="SAPBEXstdItem 2 4" xfId="8700" xr:uid="{00000000-0005-0000-0000-0000A01C0000}"/>
    <cellStyle name="SAPBEXstdItem 2 4 2" xfId="14437" xr:uid="{7262AB73-D34C-48C4-9465-7499EB7943E6}"/>
    <cellStyle name="SAPBEXstdItem 2 5" xfId="9339" xr:uid="{00000000-0005-0000-0000-0000A11C0000}"/>
    <cellStyle name="SAPBEXstdItem 2 5 2" xfId="15075" xr:uid="{4EFACD32-22E1-41DE-A85E-DF690DB51EE8}"/>
    <cellStyle name="SAPBEXstdItem 2 6" xfId="7640" xr:uid="{00000000-0005-0000-0000-0000A21C0000}"/>
    <cellStyle name="SAPBEXstdItem 2 6 2" xfId="13393" xr:uid="{2DFCACC2-9994-41D4-95BB-7B8FD09D149C}"/>
    <cellStyle name="SAPBEXstdItem 2 7" xfId="12180" xr:uid="{EE5F5CF3-5160-410C-B52C-E6D9E93E65A6}"/>
    <cellStyle name="SAPBEXstdItem 3" xfId="6588" xr:uid="{00000000-0005-0000-0000-0000A31C0000}"/>
    <cellStyle name="SAPBEXstdItem 3 2" xfId="8268" xr:uid="{00000000-0005-0000-0000-0000A41C0000}"/>
    <cellStyle name="SAPBEXstdItem 3 2 2" xfId="14006" xr:uid="{3E872C20-9BCE-4D55-BB03-A6C336A4D905}"/>
    <cellStyle name="SAPBEXstdItem 3 3" xfId="8917" xr:uid="{00000000-0005-0000-0000-0000A51C0000}"/>
    <cellStyle name="SAPBEXstdItem 3 3 2" xfId="14654" xr:uid="{5C8AD21B-AC28-4250-A52C-D970F9089C18}"/>
    <cellStyle name="SAPBEXstdItem 3 4" xfId="9566" xr:uid="{00000000-0005-0000-0000-0000A61C0000}"/>
    <cellStyle name="SAPBEXstdItem 3 4 2" xfId="15302" xr:uid="{6F35A449-DDDD-40AA-9EBA-AF8053385F10}"/>
    <cellStyle name="SAPBEXstdItem 3 5" xfId="10056" xr:uid="{00000000-0005-0000-0000-0000A71C0000}"/>
    <cellStyle name="SAPBEXstdItem 3 5 2" xfId="15791" xr:uid="{D1B3FAF9-BD6D-41FB-905F-A8FC94048BA0}"/>
    <cellStyle name="SAPBEXstdItem 3 6" xfId="10500" xr:uid="{00000000-0005-0000-0000-0000A81C0000}"/>
    <cellStyle name="SAPBEXstdItem 3 6 2" xfId="16233" xr:uid="{B855E090-FC2E-4592-A801-D977CD2BADD2}"/>
    <cellStyle name="SAPBEXstdItem 3 7" xfId="12427" xr:uid="{BB427DC3-E0F5-4362-A6CD-134DD6EC8ADF}"/>
    <cellStyle name="SAPBEXstdItem 3 8" xfId="16674" xr:uid="{652A79E9-DD81-4BC6-BC84-B347A527C793}"/>
    <cellStyle name="SAPBEXstdItem 4" xfId="7381" xr:uid="{00000000-0005-0000-0000-0000A91C0000}"/>
    <cellStyle name="SAPBEXstdItem 4 2" xfId="13138" xr:uid="{6A5D2C91-6681-4B91-AE21-80B1385E8EEF}"/>
    <cellStyle name="SAPBEXstdItem 5" xfId="7835" xr:uid="{00000000-0005-0000-0000-0000AA1C0000}"/>
    <cellStyle name="SAPBEXstdItem 5 2" xfId="13583" xr:uid="{8C2FD3B4-7728-447D-B051-1EAF9CEDC513}"/>
    <cellStyle name="SAPBEXstdItem 6" xfId="1762" xr:uid="{00000000-0005-0000-0000-0000AB1C0000}"/>
    <cellStyle name="SAPBEXstdItem 6 2" xfId="10955" xr:uid="{034AC97C-A728-4955-B279-88F15697F9C2}"/>
    <cellStyle name="SAPBEXstdItem 7" xfId="9312" xr:uid="{00000000-0005-0000-0000-0000AC1C0000}"/>
    <cellStyle name="SAPBEXstdItem 7 2" xfId="15048" xr:uid="{426A298B-74AA-40C7-9DB3-3F38A09B7EA2}"/>
    <cellStyle name="SAPBEXstdItem 8" xfId="11533" xr:uid="{AAAC6C2E-9840-4C78-B058-13551C1DD493}"/>
    <cellStyle name="SCH1" xfId="3592" xr:uid="{00000000-0005-0000-0000-0000AD1C0000}"/>
    <cellStyle name="section head" xfId="5520" xr:uid="{00000000-0005-0000-0000-0000AE1C0000}"/>
    <cellStyle name="Shade" xfId="5521" xr:uid="{00000000-0005-0000-0000-0000AF1C0000}"/>
    <cellStyle name="SHADED-UNLOCKED" xfId="5522" xr:uid="{00000000-0005-0000-0000-0000B01C0000}"/>
    <cellStyle name="Shading" xfId="5523" xr:uid="{00000000-0005-0000-0000-0000B11C0000}"/>
    <cellStyle name="Shading 2" xfId="5524" xr:uid="{00000000-0005-0000-0000-0000B21C0000}"/>
    <cellStyle name="Shading 2 2" xfId="5525" xr:uid="{00000000-0005-0000-0000-0000B31C0000}"/>
    <cellStyle name="Shading 3" xfId="5526" xr:uid="{00000000-0005-0000-0000-0000B41C0000}"/>
    <cellStyle name="Sheet Title" xfId="1275" xr:uid="{00000000-0005-0000-0000-0000B51C0000}"/>
    <cellStyle name="siki" xfId="5527" xr:uid="{00000000-0005-0000-0000-0000B61C0000}"/>
    <cellStyle name="Smart Bold" xfId="5528" xr:uid="{00000000-0005-0000-0000-0000B71C0000}"/>
    <cellStyle name="Smart Bold 2" xfId="5529" xr:uid="{00000000-0005-0000-0000-0000B81C0000}"/>
    <cellStyle name="Smart Bold 2 2" xfId="5530" xr:uid="{00000000-0005-0000-0000-0000B91C0000}"/>
    <cellStyle name="Smart Bold 3" xfId="5531" xr:uid="{00000000-0005-0000-0000-0000BA1C0000}"/>
    <cellStyle name="Smart Forecast" xfId="5532" xr:uid="{00000000-0005-0000-0000-0000BB1C0000}"/>
    <cellStyle name="Smart Forecast 2" xfId="5533" xr:uid="{00000000-0005-0000-0000-0000BC1C0000}"/>
    <cellStyle name="Smart Forecast 2 2" xfId="5534" xr:uid="{00000000-0005-0000-0000-0000BD1C0000}"/>
    <cellStyle name="Smart Forecast 2 3" xfId="5535" xr:uid="{00000000-0005-0000-0000-0000BE1C0000}"/>
    <cellStyle name="Smart General" xfId="5536" xr:uid="{00000000-0005-0000-0000-0000BF1C0000}"/>
    <cellStyle name="Smart General 2" xfId="5537" xr:uid="{00000000-0005-0000-0000-0000C01C0000}"/>
    <cellStyle name="Smart General 3" xfId="5538" xr:uid="{00000000-0005-0000-0000-0000C11C0000}"/>
    <cellStyle name="Smart General 4" xfId="5539" xr:uid="{00000000-0005-0000-0000-0000C21C0000}"/>
    <cellStyle name="Smart General 4 2" xfId="5540" xr:uid="{00000000-0005-0000-0000-0000C31C0000}"/>
    <cellStyle name="Smart General 5" xfId="5541" xr:uid="{00000000-0005-0000-0000-0000C41C0000}"/>
    <cellStyle name="Smart Highlight" xfId="5542" xr:uid="{00000000-0005-0000-0000-0000C51C0000}"/>
    <cellStyle name="Smart Highlight 2" xfId="5543" xr:uid="{00000000-0005-0000-0000-0000C61C0000}"/>
    <cellStyle name="Smart Highlight 2 2" xfId="5544" xr:uid="{00000000-0005-0000-0000-0000C71C0000}"/>
    <cellStyle name="Smart Highlight 2 3" xfId="5545" xr:uid="{00000000-0005-0000-0000-0000C81C0000}"/>
    <cellStyle name="Smart Highlight 3" xfId="5546" xr:uid="{00000000-0005-0000-0000-0000C91C0000}"/>
    <cellStyle name="Smart Percent" xfId="5547" xr:uid="{00000000-0005-0000-0000-0000CA1C0000}"/>
    <cellStyle name="Smart Percent 2" xfId="5548" xr:uid="{00000000-0005-0000-0000-0000CB1C0000}"/>
    <cellStyle name="Smart Percent 3" xfId="5549" xr:uid="{00000000-0005-0000-0000-0000CC1C0000}"/>
    <cellStyle name="Smart Percent 4" xfId="5550" xr:uid="{00000000-0005-0000-0000-0000CD1C0000}"/>
    <cellStyle name="Smart Source" xfId="5551" xr:uid="{00000000-0005-0000-0000-0000CE1C0000}"/>
    <cellStyle name="Smart Source 2" xfId="5552" xr:uid="{00000000-0005-0000-0000-0000CF1C0000}"/>
    <cellStyle name="Smart Source 2 2" xfId="5553" xr:uid="{00000000-0005-0000-0000-0000D01C0000}"/>
    <cellStyle name="Smart Source 2 2 2" xfId="5554" xr:uid="{00000000-0005-0000-0000-0000D11C0000}"/>
    <cellStyle name="Smart Source 2 3" xfId="5555" xr:uid="{00000000-0005-0000-0000-0000D21C0000}"/>
    <cellStyle name="Smart Source 3" xfId="5556" xr:uid="{00000000-0005-0000-0000-0000D31C0000}"/>
    <cellStyle name="Smart Source 4" xfId="5557" xr:uid="{00000000-0005-0000-0000-0000D41C0000}"/>
    <cellStyle name="Smart Source 5" xfId="5558" xr:uid="{00000000-0005-0000-0000-0000D51C0000}"/>
    <cellStyle name="Smart Subtitle 1" xfId="5559" xr:uid="{00000000-0005-0000-0000-0000D61C0000}"/>
    <cellStyle name="Smart Subtitle 1 10" xfId="5560" xr:uid="{00000000-0005-0000-0000-0000D71C0000}"/>
    <cellStyle name="Smart Subtitle 1 2" xfId="5561" xr:uid="{00000000-0005-0000-0000-0000D81C0000}"/>
    <cellStyle name="Smart Subtitle 1 2 2" xfId="5562" xr:uid="{00000000-0005-0000-0000-0000D91C0000}"/>
    <cellStyle name="Smart Subtitle 1 2 2 2" xfId="5563" xr:uid="{00000000-0005-0000-0000-0000DA1C0000}"/>
    <cellStyle name="Smart Subtitle 1 2 3" xfId="5564" xr:uid="{00000000-0005-0000-0000-0000DB1C0000}"/>
    <cellStyle name="Smart Subtitle 1 2 4" xfId="5565" xr:uid="{00000000-0005-0000-0000-0000DC1C0000}"/>
    <cellStyle name="Smart Subtitle 1 3" xfId="5566" xr:uid="{00000000-0005-0000-0000-0000DD1C0000}"/>
    <cellStyle name="Smart Subtitle 1 3 2" xfId="5567" xr:uid="{00000000-0005-0000-0000-0000DE1C0000}"/>
    <cellStyle name="Smart Subtitle 1 4" xfId="5568" xr:uid="{00000000-0005-0000-0000-0000DF1C0000}"/>
    <cellStyle name="Smart Subtitle 1 4 2" xfId="5569" xr:uid="{00000000-0005-0000-0000-0000E01C0000}"/>
    <cellStyle name="Smart Subtitle 1 4 3" xfId="5570" xr:uid="{00000000-0005-0000-0000-0000E11C0000}"/>
    <cellStyle name="Smart Subtitle 1 4 4" xfId="5571" xr:uid="{00000000-0005-0000-0000-0000E21C0000}"/>
    <cellStyle name="Smart Subtitle 1 5" xfId="5572" xr:uid="{00000000-0005-0000-0000-0000E31C0000}"/>
    <cellStyle name="Smart Subtitle 1 6" xfId="5573" xr:uid="{00000000-0005-0000-0000-0000E41C0000}"/>
    <cellStyle name="Smart Subtitle 1 7" xfId="5574" xr:uid="{00000000-0005-0000-0000-0000E51C0000}"/>
    <cellStyle name="Smart Subtitle 1 7 2" xfId="5575" xr:uid="{00000000-0005-0000-0000-0000E61C0000}"/>
    <cellStyle name="Smart Subtitle 1 8" xfId="5576" xr:uid="{00000000-0005-0000-0000-0000E71C0000}"/>
    <cellStyle name="Smart Subtitle 1 9" xfId="5577" xr:uid="{00000000-0005-0000-0000-0000E81C0000}"/>
    <cellStyle name="Smart Subtitle 2" xfId="5578" xr:uid="{00000000-0005-0000-0000-0000E91C0000}"/>
    <cellStyle name="Smart Subtitle 2 2" xfId="5579" xr:uid="{00000000-0005-0000-0000-0000EA1C0000}"/>
    <cellStyle name="Smart Subtitle 2 2 2" xfId="5580" xr:uid="{00000000-0005-0000-0000-0000EB1C0000}"/>
    <cellStyle name="Smart Subtitle 2 3" xfId="5581" xr:uid="{00000000-0005-0000-0000-0000EC1C0000}"/>
    <cellStyle name="Smart Subtitle 2 4" xfId="5582" xr:uid="{00000000-0005-0000-0000-0000ED1C0000}"/>
    <cellStyle name="Smart Subtotal" xfId="5583" xr:uid="{00000000-0005-0000-0000-0000EE1C0000}"/>
    <cellStyle name="Smart Subtotal 2" xfId="5584" xr:uid="{00000000-0005-0000-0000-0000EF1C0000}"/>
    <cellStyle name="Smart Subtotal 3" xfId="5585" xr:uid="{00000000-0005-0000-0000-0000F01C0000}"/>
    <cellStyle name="Smart Subtotal 4" xfId="5586" xr:uid="{00000000-0005-0000-0000-0000F11C0000}"/>
    <cellStyle name="Smart Title" xfId="5587" xr:uid="{00000000-0005-0000-0000-0000F21C0000}"/>
    <cellStyle name="Smart Title 10" xfId="5588" xr:uid="{00000000-0005-0000-0000-0000F31C0000}"/>
    <cellStyle name="Smart Title 2" xfId="5589" xr:uid="{00000000-0005-0000-0000-0000F41C0000}"/>
    <cellStyle name="Smart Title 2 2" xfId="5590" xr:uid="{00000000-0005-0000-0000-0000F51C0000}"/>
    <cellStyle name="Smart Title 2 2 2" xfId="5591" xr:uid="{00000000-0005-0000-0000-0000F61C0000}"/>
    <cellStyle name="Smart Title 2 3" xfId="5592" xr:uid="{00000000-0005-0000-0000-0000F71C0000}"/>
    <cellStyle name="Smart Title 2 4" xfId="5593" xr:uid="{00000000-0005-0000-0000-0000F81C0000}"/>
    <cellStyle name="Smart Title 2 5" xfId="5594" xr:uid="{00000000-0005-0000-0000-0000F91C0000}"/>
    <cellStyle name="Smart Title 3" xfId="5595" xr:uid="{00000000-0005-0000-0000-0000FA1C0000}"/>
    <cellStyle name="Smart Title 3 2" xfId="5596" xr:uid="{00000000-0005-0000-0000-0000FB1C0000}"/>
    <cellStyle name="Smart Title 4" xfId="5597" xr:uid="{00000000-0005-0000-0000-0000FC1C0000}"/>
    <cellStyle name="Smart Title 5" xfId="5598" xr:uid="{00000000-0005-0000-0000-0000FD1C0000}"/>
    <cellStyle name="Smart Title 6" xfId="5599" xr:uid="{00000000-0005-0000-0000-0000FE1C0000}"/>
    <cellStyle name="Smart Title 7" xfId="5600" xr:uid="{00000000-0005-0000-0000-0000FF1C0000}"/>
    <cellStyle name="Smart Title 8" xfId="5601" xr:uid="{00000000-0005-0000-0000-0000001D0000}"/>
    <cellStyle name="Smart Title 9" xfId="5602" xr:uid="{00000000-0005-0000-0000-0000011D0000}"/>
    <cellStyle name="Smart Total" xfId="5603" xr:uid="{00000000-0005-0000-0000-0000021D0000}"/>
    <cellStyle name="Smart Total 2" xfId="5604" xr:uid="{00000000-0005-0000-0000-0000031D0000}"/>
    <cellStyle name="Smart Total 2 2" xfId="5605" xr:uid="{00000000-0005-0000-0000-0000041D0000}"/>
    <cellStyle name="Smart Total 2 2 2" xfId="5606" xr:uid="{00000000-0005-0000-0000-0000051D0000}"/>
    <cellStyle name="Smart Total 2 3" xfId="5607" xr:uid="{00000000-0005-0000-0000-0000061D0000}"/>
    <cellStyle name="Smart Total 2 4" xfId="5608" xr:uid="{00000000-0005-0000-0000-0000071D0000}"/>
    <cellStyle name="Smart Total 3" xfId="5609" xr:uid="{00000000-0005-0000-0000-0000081D0000}"/>
    <cellStyle name="Smart Total 3 2" xfId="5610" xr:uid="{00000000-0005-0000-0000-0000091D0000}"/>
    <cellStyle name="Smart Total 3 3" xfId="5611" xr:uid="{00000000-0005-0000-0000-00000A1D0000}"/>
    <cellStyle name="Smart Total 4" xfId="5612" xr:uid="{00000000-0005-0000-0000-00000B1D0000}"/>
    <cellStyle name="Smart Total 5" xfId="5613" xr:uid="{00000000-0005-0000-0000-00000C1D0000}"/>
    <cellStyle name="Smart Total 6" xfId="5614" xr:uid="{00000000-0005-0000-0000-00000D1D0000}"/>
    <cellStyle name="Smart Total 7" xfId="5615" xr:uid="{00000000-0005-0000-0000-00000E1D0000}"/>
    <cellStyle name="SS Col Hdr" xfId="5616" xr:uid="{00000000-0005-0000-0000-00000F1D0000}"/>
    <cellStyle name="SS Dim 1 Blank" xfId="5617" xr:uid="{00000000-0005-0000-0000-0000101D0000}"/>
    <cellStyle name="SS Dim 1 Title" xfId="5618" xr:uid="{00000000-0005-0000-0000-0000111D0000}"/>
    <cellStyle name="SS Dim 1 Value" xfId="5619" xr:uid="{00000000-0005-0000-0000-0000121D0000}"/>
    <cellStyle name="SS Dim 2 Blank" xfId="5620" xr:uid="{00000000-0005-0000-0000-0000131D0000}"/>
    <cellStyle name="SS Dim 2 Title" xfId="5621" xr:uid="{00000000-0005-0000-0000-0000141D0000}"/>
    <cellStyle name="SS Dim 2 Value" xfId="5622" xr:uid="{00000000-0005-0000-0000-0000151D0000}"/>
    <cellStyle name="SS Dim 3 Blank" xfId="5623" xr:uid="{00000000-0005-0000-0000-0000161D0000}"/>
    <cellStyle name="SS Dim 3 Title" xfId="5624" xr:uid="{00000000-0005-0000-0000-0000171D0000}"/>
    <cellStyle name="SS Dim 3 Value" xfId="5625" xr:uid="{00000000-0005-0000-0000-0000181D0000}"/>
    <cellStyle name="SS Dim 4 Blank" xfId="5626" xr:uid="{00000000-0005-0000-0000-0000191D0000}"/>
    <cellStyle name="SS Dim 4 Title" xfId="5627" xr:uid="{00000000-0005-0000-0000-00001A1D0000}"/>
    <cellStyle name="SS Dim 4 Value" xfId="5628" xr:uid="{00000000-0005-0000-0000-00001B1D0000}"/>
    <cellStyle name="SS Dim 5 Blank" xfId="5629" xr:uid="{00000000-0005-0000-0000-00001C1D0000}"/>
    <cellStyle name="SS Dim 5 Title" xfId="5630" xr:uid="{00000000-0005-0000-0000-00001D1D0000}"/>
    <cellStyle name="SS Dim 5 Value" xfId="5631" xr:uid="{00000000-0005-0000-0000-00001E1D0000}"/>
    <cellStyle name="SS Other Measure" xfId="5632" xr:uid="{00000000-0005-0000-0000-00001F1D0000}"/>
    <cellStyle name="SS Sum Measure" xfId="5633" xr:uid="{00000000-0005-0000-0000-0000201D0000}"/>
    <cellStyle name="SS Unbound Dim" xfId="5634" xr:uid="{00000000-0005-0000-0000-0000211D0000}"/>
    <cellStyle name="SS WAvg Measure" xfId="5635" xr:uid="{00000000-0005-0000-0000-0000221D0000}"/>
    <cellStyle name="Standard" xfId="5636" xr:uid="{00000000-0005-0000-0000-0000231D0000}"/>
    <cellStyle name="Standard 2" xfId="6507" xr:uid="{00000000-0005-0000-0000-0000241D0000}"/>
    <cellStyle name="Standard 2 2" xfId="7009" xr:uid="{00000000-0005-0000-0000-0000251D0000}"/>
    <cellStyle name="Standard 2 2 2" xfId="8653" xr:uid="{00000000-0005-0000-0000-0000261D0000}"/>
    <cellStyle name="Standard 2 2 2 2" xfId="14390" xr:uid="{CBE4D637-2E6E-499A-ADE9-301B4F914946}"/>
    <cellStyle name="Standard 2 2 3" xfId="9299" xr:uid="{00000000-0005-0000-0000-0000271D0000}"/>
    <cellStyle name="Standard 2 2 3 2" xfId="15036" xr:uid="{2C335F58-BCE3-4F4A-B0A9-720A71911E48}"/>
    <cellStyle name="Standard 2 2 4" xfId="9950" xr:uid="{00000000-0005-0000-0000-0000281D0000}"/>
    <cellStyle name="Standard 2 2 4 2" xfId="15686" xr:uid="{37180DA0-FD71-4295-8144-6A31D94D853B}"/>
    <cellStyle name="Standard 2 2 5" xfId="10438" xr:uid="{00000000-0005-0000-0000-0000291D0000}"/>
    <cellStyle name="Standard 2 2 5 2" xfId="16173" xr:uid="{59325235-D71A-4495-97B0-7761366771A6}"/>
    <cellStyle name="Standard 2 2 6" xfId="10877" xr:uid="{00000000-0005-0000-0000-00002A1D0000}"/>
    <cellStyle name="Standard 2 2 7" xfId="17057" xr:uid="{A92C7C49-9FC4-4AB0-8036-6F1DAC9F55C4}"/>
    <cellStyle name="Standard 2 3" xfId="8202" xr:uid="{00000000-0005-0000-0000-00002B1D0000}"/>
    <cellStyle name="Standard 2 3 2" xfId="13941" xr:uid="{6D37B0D3-4692-4A57-BB34-C49030E7020E}"/>
    <cellStyle name="Standard 2 4" xfId="8853" xr:uid="{00000000-0005-0000-0000-00002C1D0000}"/>
    <cellStyle name="Standard 2 4 2" xfId="14590" xr:uid="{54056C25-1757-48A8-A31B-82EF2A935877}"/>
    <cellStyle name="Standard 2 5" xfId="9495" xr:uid="{00000000-0005-0000-0000-00002D1D0000}"/>
    <cellStyle name="Standard 2 5 2" xfId="15231" xr:uid="{540D1B6C-4203-4F0D-9BD8-ED0313232131}"/>
    <cellStyle name="Standard 2 6" xfId="9984" xr:uid="{00000000-0005-0000-0000-00002E1D0000}"/>
    <cellStyle name="Standard 2 6 2" xfId="15719" xr:uid="{2C9068D5-3176-4BAA-9BF8-C038F2B6B56E}"/>
    <cellStyle name="Standard 2 7" xfId="7150" xr:uid="{00000000-0005-0000-0000-00002F1D0000}"/>
    <cellStyle name="Standard 2 7 2" xfId="12914" xr:uid="{188D529B-011E-4E64-8514-206407BA4411}"/>
    <cellStyle name="Standard 3" xfId="7891" xr:uid="{00000000-0005-0000-0000-0000301D0000}"/>
    <cellStyle name="Standard 3 2" xfId="13635" xr:uid="{CD4D28F9-CBB3-43D3-A066-4746EFE81691}"/>
    <cellStyle name="Standard 3 3" xfId="17191" xr:uid="{7CE319A6-1737-4A80-86FB-D9953DAC869F}"/>
    <cellStyle name="Standard 4" xfId="3185" xr:uid="{00000000-0005-0000-0000-0000311D0000}"/>
    <cellStyle name="Standard 4 2" xfId="11350" xr:uid="{422DC881-E164-4F8F-B78C-F80A511E6F43}"/>
    <cellStyle name="Standard 5" xfId="7582" xr:uid="{00000000-0005-0000-0000-0000321D0000}"/>
    <cellStyle name="Standard 5 2" xfId="13335" xr:uid="{BC7E0CB1-8F92-45C7-B661-39FD4ABEDD1D}"/>
    <cellStyle name="Standard 6" xfId="7701" xr:uid="{00000000-0005-0000-0000-0000331D0000}"/>
    <cellStyle name="Standard 6 2" xfId="13452" xr:uid="{A25C2D89-130C-4C12-B0F6-0AF1E8D43381}"/>
    <cellStyle name="Standard_AR-Bilanzen9901" xfId="1276" xr:uid="{00000000-0005-0000-0000-0000341D0000}"/>
    <cellStyle name="Status" xfId="78" xr:uid="{00000000-0005-0000-0000-0000351D0000}"/>
    <cellStyle name="STEP1" xfId="5637" xr:uid="{00000000-0005-0000-0000-0000361D0000}"/>
    <cellStyle name="STEP2" xfId="5638" xr:uid="{00000000-0005-0000-0000-0000371D0000}"/>
    <cellStyle name="Style 1" xfId="1277" xr:uid="{00000000-0005-0000-0000-0000381D0000}"/>
    <cellStyle name="Style 1 2" xfId="5639" xr:uid="{00000000-0005-0000-0000-0000391D0000}"/>
    <cellStyle name="Style 1 2 2" xfId="5640" xr:uid="{00000000-0005-0000-0000-00003A1D0000}"/>
    <cellStyle name="Style 1 3" xfId="5641" xr:uid="{00000000-0005-0000-0000-00003B1D0000}"/>
    <cellStyle name="Style 1 4" xfId="5642" xr:uid="{00000000-0005-0000-0000-00003C1D0000}"/>
    <cellStyle name="Style 2" xfId="5643" xr:uid="{00000000-0005-0000-0000-00003D1D0000}"/>
    <cellStyle name="Style 2 2" xfId="5644" xr:uid="{00000000-0005-0000-0000-00003E1D0000}"/>
    <cellStyle name="Style 2 2 2" xfId="5645" xr:uid="{00000000-0005-0000-0000-00003F1D0000}"/>
    <cellStyle name="Style 2 3" xfId="5646" xr:uid="{00000000-0005-0000-0000-0000401D0000}"/>
    <cellStyle name="Style 3" xfId="5647" xr:uid="{00000000-0005-0000-0000-0000411D0000}"/>
    <cellStyle name="Style 3 2" xfId="5648" xr:uid="{00000000-0005-0000-0000-0000421D0000}"/>
    <cellStyle name="STYLE1" xfId="1278" xr:uid="{00000000-0005-0000-0000-0000431D0000}"/>
    <cellStyle name="style1 2" xfId="3593" xr:uid="{00000000-0005-0000-0000-0000441D0000}"/>
    <cellStyle name="STYLE2" xfId="1279" xr:uid="{00000000-0005-0000-0000-0000451D0000}"/>
    <cellStyle name="STYLE3" xfId="5649" xr:uid="{00000000-0005-0000-0000-0000461D0000}"/>
    <cellStyle name="STYLE4" xfId="5650" xr:uid="{00000000-0005-0000-0000-0000471D0000}"/>
    <cellStyle name="STYLE5" xfId="5651" xr:uid="{00000000-0005-0000-0000-0000481D0000}"/>
    <cellStyle name="STYLE6" xfId="5652" xr:uid="{00000000-0005-0000-0000-0000491D0000}"/>
    <cellStyle name="STYLE7" xfId="5653" xr:uid="{00000000-0005-0000-0000-00004A1D0000}"/>
    <cellStyle name="subhead" xfId="1280" xr:uid="{00000000-0005-0000-0000-00004B1D0000}"/>
    <cellStyle name="subhead 2" xfId="1281" xr:uid="{00000000-0005-0000-0000-00004C1D0000}"/>
    <cellStyle name="subhead 2 2" xfId="1282" xr:uid="{00000000-0005-0000-0000-00004D1D0000}"/>
    <cellStyle name="subhead 2 3" xfId="1283" xr:uid="{00000000-0005-0000-0000-00004E1D0000}"/>
    <cellStyle name="subhead 2 4" xfId="1284" xr:uid="{00000000-0005-0000-0000-00004F1D0000}"/>
    <cellStyle name="subhead 2 5" xfId="1285" xr:uid="{00000000-0005-0000-0000-0000501D0000}"/>
    <cellStyle name="subhead 2 6" xfId="1286" xr:uid="{00000000-0005-0000-0000-0000511D0000}"/>
    <cellStyle name="subhead 3" xfId="1287" xr:uid="{00000000-0005-0000-0000-0000521D0000}"/>
    <cellStyle name="subhead 4" xfId="1288" xr:uid="{00000000-0005-0000-0000-0000531D0000}"/>
    <cellStyle name="subhead 5" xfId="1289" xr:uid="{00000000-0005-0000-0000-0000541D0000}"/>
    <cellStyle name="subhead 6" xfId="1290" xr:uid="{00000000-0005-0000-0000-0000551D0000}"/>
    <cellStyle name="subhead 7" xfId="1291" xr:uid="{00000000-0005-0000-0000-0000561D0000}"/>
    <cellStyle name="subhead 8" xfId="1292" xr:uid="{00000000-0005-0000-0000-0000571D0000}"/>
    <cellStyle name="SubHeading" xfId="3596" xr:uid="{00000000-0005-0000-0000-0000581D0000}"/>
    <cellStyle name="Subtotal" xfId="1293" xr:uid="{00000000-0005-0000-0000-0000591D0000}"/>
    <cellStyle name="Subtotal 2" xfId="5654" xr:uid="{00000000-0005-0000-0000-00005A1D0000}"/>
    <cellStyle name="Subtotal 2 2" xfId="6508" xr:uid="{00000000-0005-0000-0000-00005B1D0000}"/>
    <cellStyle name="Subtotal 2 2 2" xfId="7010" xr:uid="{00000000-0005-0000-0000-00005C1D0000}"/>
    <cellStyle name="Subtotal 2 2 2 2" xfId="9951" xr:uid="{00000000-0005-0000-0000-00005D1D0000}"/>
    <cellStyle name="Subtotal 2 2 2 2 2" xfId="15687" xr:uid="{92D2C2EF-C839-4297-BFE3-8D97BBAF9387}"/>
    <cellStyle name="Subtotal 2 2 2 3" xfId="10439" xr:uid="{00000000-0005-0000-0000-00005E1D0000}"/>
    <cellStyle name="Subtotal 2 2 2 3 2" xfId="16174" xr:uid="{8A7111FC-88EE-4B5D-B3CA-B089E17CB199}"/>
    <cellStyle name="Subtotal 2 2 2 4" xfId="12794" xr:uid="{8067474B-0D56-4B6F-A010-31F7429ED555}"/>
    <cellStyle name="Subtotal 2 2 2 5" xfId="17058" xr:uid="{E1EE2EB3-0A7C-49C0-9F26-40D9E296FEAF}"/>
    <cellStyle name="Subtotal 2 2 3" xfId="9496" xr:uid="{00000000-0005-0000-0000-00005F1D0000}"/>
    <cellStyle name="Subtotal 2 2 3 2" xfId="15232" xr:uid="{699D1F96-4309-488B-8117-379A7C18D312}"/>
    <cellStyle name="Subtotal 2 2 4" xfId="9985" xr:uid="{00000000-0005-0000-0000-0000601D0000}"/>
    <cellStyle name="Subtotal 2 2 4 2" xfId="15720" xr:uid="{D7596BF4-FA8D-41BE-A684-D058372E491F}"/>
    <cellStyle name="Subtotal 2 2 5" xfId="12366" xr:uid="{4249D52F-135D-4239-914B-5E81EE62D6AE}"/>
    <cellStyle name="Subtotal 2 2 6" xfId="16604" xr:uid="{349BF428-25DB-407C-AD5E-0E8D02CA9EB7}"/>
    <cellStyle name="Subtotal 2 3" xfId="6745" xr:uid="{00000000-0005-0000-0000-0000611D0000}"/>
    <cellStyle name="Subtotal 2 3 2" xfId="8423" xr:uid="{00000000-0005-0000-0000-0000621D0000}"/>
    <cellStyle name="Subtotal 2 3 2 2" xfId="14161" xr:uid="{1F1758E4-BA16-413D-BA8D-6499BD52CC13}"/>
    <cellStyle name="Subtotal 2 3 3" xfId="9073" xr:uid="{00000000-0005-0000-0000-0000631D0000}"/>
    <cellStyle name="Subtotal 2 3 3 2" xfId="14810" xr:uid="{FC05B6E7-93B1-4BAB-B275-3A23CEF2A07D}"/>
    <cellStyle name="Subtotal 2 3 4" xfId="9721" xr:uid="{00000000-0005-0000-0000-0000641D0000}"/>
    <cellStyle name="Subtotal 2 3 4 2" xfId="15457" xr:uid="{30B88979-8383-493F-91F1-2D2555B6FAC3}"/>
    <cellStyle name="Subtotal 2 3 5" xfId="10210" xr:uid="{00000000-0005-0000-0000-0000651D0000}"/>
    <cellStyle name="Subtotal 2 3 5 2" xfId="15945" xr:uid="{D708010C-F2B5-4881-ACA4-30B49D943CAD}"/>
    <cellStyle name="Subtotal 2 3 6" xfId="10654" xr:uid="{00000000-0005-0000-0000-0000661D0000}"/>
    <cellStyle name="Subtotal 2 3 7" xfId="16822" xr:uid="{9AD43A3F-F9D1-464A-BA2D-F61FECCA5CE7}"/>
    <cellStyle name="Subtotal 2 4" xfId="7892" xr:uid="{00000000-0005-0000-0000-0000671D0000}"/>
    <cellStyle name="Subtotal 2 4 2" xfId="13636" xr:uid="{8224936C-53CD-4360-A7F2-DF4B7B808485}"/>
    <cellStyle name="Subtotal 2 4 3" xfId="17192" xr:uid="{04AFC8E3-E4DC-4403-8F64-F4D97BB15814}"/>
    <cellStyle name="Subtotal 2 5" xfId="4446" xr:uid="{00000000-0005-0000-0000-0000681D0000}"/>
    <cellStyle name="Subtotal 2 5 2" xfId="11669" xr:uid="{09C61CF2-2054-4599-BD3E-709EBD930B76}"/>
    <cellStyle name="Table" xfId="1294" xr:uid="{00000000-0005-0000-0000-0000691D0000}"/>
    <cellStyle name="Table  - Style6" xfId="5655" xr:uid="{00000000-0005-0000-0000-00006A1D0000}"/>
    <cellStyle name="Table  - Style6 2" xfId="6520" xr:uid="{00000000-0005-0000-0000-00006B1D0000}"/>
    <cellStyle name="Table  - Style6 2 2" xfId="7021" xr:uid="{00000000-0005-0000-0000-00006C1D0000}"/>
    <cellStyle name="Table  - Style6 2 2 2" xfId="8658" xr:uid="{00000000-0005-0000-0000-00006D1D0000}"/>
    <cellStyle name="Table  - Style6 2 2 2 2" xfId="14395" xr:uid="{D888F73A-B204-4C2B-BCFB-787541568C0A}"/>
    <cellStyle name="Table  - Style6 2 2 3" xfId="9300" xr:uid="{00000000-0005-0000-0000-00006E1D0000}"/>
    <cellStyle name="Table  - Style6 2 2 3 2" xfId="15037" xr:uid="{91E2B2A3-0F94-46BB-BC84-BE58A2633E1A}"/>
    <cellStyle name="Table  - Style6 2 2 4" xfId="9958" xr:uid="{00000000-0005-0000-0000-00006F1D0000}"/>
    <cellStyle name="Table  - Style6 2 2 4 2" xfId="15694" xr:uid="{52E6C9F2-A191-4695-8C55-0D6E24578BE2}"/>
    <cellStyle name="Table  - Style6 2 2 5" xfId="10446" xr:uid="{00000000-0005-0000-0000-0000701D0000}"/>
    <cellStyle name="Table  - Style6 2 2 5 2" xfId="16181" xr:uid="{833C155D-9F80-4A24-9046-A1B7FBAE5F95}"/>
    <cellStyle name="Table  - Style6 2 2 6" xfId="10878" xr:uid="{00000000-0005-0000-0000-0000711D0000}"/>
    <cellStyle name="Table  - Style6 2 2 7" xfId="17065" xr:uid="{5E59D6F1-F431-4F6A-B3F3-748B94CB0648}"/>
    <cellStyle name="Table  - Style6 2 3" xfId="8203" xr:uid="{00000000-0005-0000-0000-0000721D0000}"/>
    <cellStyle name="Table  - Style6 2 3 2" xfId="13942" xr:uid="{4F35B57E-D433-4556-8EC9-A1E8EAAA631D}"/>
    <cellStyle name="Table  - Style6 2 4" xfId="8854" xr:uid="{00000000-0005-0000-0000-0000731D0000}"/>
    <cellStyle name="Table  - Style6 2 4 2" xfId="14591" xr:uid="{1C75A021-70ED-43A2-934C-1DCC9DA23873}"/>
    <cellStyle name="Table  - Style6 2 5" xfId="9503" xr:uid="{00000000-0005-0000-0000-0000741D0000}"/>
    <cellStyle name="Table  - Style6 2 5 2" xfId="15239" xr:uid="{16E4DB2F-5AE3-4A4D-B997-8270ECDB28C4}"/>
    <cellStyle name="Table  - Style6 2 6" xfId="9992" xr:uid="{00000000-0005-0000-0000-0000751D0000}"/>
    <cellStyle name="Table  - Style6 2 6 2" xfId="15727" xr:uid="{A1F91011-3DF0-4B27-8BA7-CB495628AAD3}"/>
    <cellStyle name="Table  - Style6 2 7" xfId="7933" xr:uid="{00000000-0005-0000-0000-0000761D0000}"/>
    <cellStyle name="Table  - Style6 2 7 2" xfId="13676" xr:uid="{D7DA8AB1-B65D-4B92-B327-34EB0307224F}"/>
    <cellStyle name="Table  - Style6 2 8" xfId="16611" xr:uid="{4CFA1CF2-C6D7-4888-ADC2-EF92C168E1A5}"/>
    <cellStyle name="Table  - Style6 3" xfId="6746" xr:uid="{00000000-0005-0000-0000-0000771D0000}"/>
    <cellStyle name="Table  - Style6 3 2" xfId="8424" xr:uid="{00000000-0005-0000-0000-0000781D0000}"/>
    <cellStyle name="Table  - Style6 3 2 2" xfId="14162" xr:uid="{B2C35F23-F01E-4C79-8B58-F43F08124469}"/>
    <cellStyle name="Table  - Style6 3 3" xfId="9074" xr:uid="{00000000-0005-0000-0000-0000791D0000}"/>
    <cellStyle name="Table  - Style6 3 3 2" xfId="14811" xr:uid="{B2756396-E22E-4833-B0CB-B3915B4775BC}"/>
    <cellStyle name="Table  - Style6 3 4" xfId="9722" xr:uid="{00000000-0005-0000-0000-00007A1D0000}"/>
    <cellStyle name="Table  - Style6 3 4 2" xfId="15458" xr:uid="{7C14BBD1-5427-4C9E-86A0-660A3F5DDA41}"/>
    <cellStyle name="Table  - Style6 3 5" xfId="10211" xr:uid="{00000000-0005-0000-0000-00007B1D0000}"/>
    <cellStyle name="Table  - Style6 3 5 2" xfId="15946" xr:uid="{0D5B85ED-DDAF-4589-A329-CD25D4C1F49E}"/>
    <cellStyle name="Table  - Style6 3 6" xfId="10655" xr:uid="{00000000-0005-0000-0000-00007C1D0000}"/>
    <cellStyle name="Table  - Style6 3 6 2" xfId="16380" xr:uid="{763D939C-74B6-4CD0-B549-4DAB8399E738}"/>
    <cellStyle name="Table  - Style6 3 7" xfId="12574" xr:uid="{248B83E1-5D0E-4394-964F-6C94B11F1809}"/>
    <cellStyle name="Table  - Style6 3 8" xfId="16823" xr:uid="{36F80AED-7E78-4234-86CF-6BFB238A6F29}"/>
    <cellStyle name="Table  - Style6 4" xfId="7893" xr:uid="{00000000-0005-0000-0000-00007D1D0000}"/>
    <cellStyle name="Table  - Style6 4 2" xfId="13637" xr:uid="{E6D6B3F0-A4DF-410F-84BF-DA3DBE00CCF7}"/>
    <cellStyle name="Table  - Style6 4 3" xfId="17193" xr:uid="{F494C06C-3612-4156-B96B-4940993F246F}"/>
    <cellStyle name="Table  - Style6 5" xfId="3213" xr:uid="{00000000-0005-0000-0000-00007E1D0000}"/>
    <cellStyle name="Table  - Style6 5 2" xfId="11365" xr:uid="{C863C114-EC41-45E6-A93A-808579523FCE}"/>
    <cellStyle name="Table  - Style6 6" xfId="8211" xr:uid="{00000000-0005-0000-0000-00007F1D0000}"/>
    <cellStyle name="Table  - Style6 6 2" xfId="13950" xr:uid="{3FE20C7A-3A89-4EAA-A8E7-D8A1760B0FBB}"/>
    <cellStyle name="Table  - Style6 7" xfId="9351" xr:uid="{00000000-0005-0000-0000-0000801D0000}"/>
    <cellStyle name="Table  - Style6 7 2" xfId="15087" xr:uid="{F42D57CE-C006-4E2B-A901-41E56B537F2E}"/>
    <cellStyle name="Table 10" xfId="7457" xr:uid="{00000000-0005-0000-0000-0000811D0000}"/>
    <cellStyle name="Table 10 2" xfId="13212" xr:uid="{DE69A985-1CA5-4BFE-AE19-8CF65BB1FF95}"/>
    <cellStyle name="Table 11" xfId="9313" xr:uid="{00000000-0005-0000-0000-0000821D0000}"/>
    <cellStyle name="Table 11 2" xfId="15049" xr:uid="{557310EF-8C1D-4698-87E7-102054A4BE69}"/>
    <cellStyle name="Table 12" xfId="10942" xr:uid="{37A52D31-3070-4FEB-8AF4-8FC257A81A36}"/>
    <cellStyle name="Table 13" xfId="11753" xr:uid="{528C96DA-D4E9-4464-93DD-37FDC7B0793D}"/>
    <cellStyle name="Table 2" xfId="1295" xr:uid="{00000000-0005-0000-0000-0000831D0000}"/>
    <cellStyle name="Table 2 2" xfId="1296" xr:uid="{00000000-0005-0000-0000-0000841D0000}"/>
    <cellStyle name="Table 2 2 2" xfId="6317" xr:uid="{00000000-0005-0000-0000-0000851D0000}"/>
    <cellStyle name="Table 2 2 2 2" xfId="6854" xr:uid="{00000000-0005-0000-0000-0000861D0000}"/>
    <cellStyle name="Table 2 2 2 2 2" xfId="8504" xr:uid="{00000000-0005-0000-0000-0000871D0000}"/>
    <cellStyle name="Table 2 2 2 2 2 2" xfId="14241" xr:uid="{13CB285E-46C0-4F3F-8E15-E66FD1F5E030}"/>
    <cellStyle name="Table 2 2 2 2 3" xfId="9149" xr:uid="{00000000-0005-0000-0000-0000881D0000}"/>
    <cellStyle name="Table 2 2 2 2 3 2" xfId="14886" xr:uid="{6D0EB63D-C9C5-4E1B-9AE4-C7A31C7F16DA}"/>
    <cellStyle name="Table 2 2 2 2 4" xfId="9801" xr:uid="{00000000-0005-0000-0000-0000891D0000}"/>
    <cellStyle name="Table 2 2 2 2 4 2" xfId="15537" xr:uid="{A63BF213-F037-4294-8E1A-9F06D6EE207B}"/>
    <cellStyle name="Table 2 2 2 2 5" xfId="10289" xr:uid="{00000000-0005-0000-0000-00008A1D0000}"/>
    <cellStyle name="Table 2 2 2 2 5 2" xfId="16024" xr:uid="{34D6B0ED-1048-4406-95FC-865A8E408F49}"/>
    <cellStyle name="Table 2 2 2 2 6" xfId="10728" xr:uid="{00000000-0005-0000-0000-00008B1D0000}"/>
    <cellStyle name="Table 2 2 2 2 7" xfId="16902" xr:uid="{8C11D6DE-374E-484B-AFC2-9140A6C0195E}"/>
    <cellStyle name="Table 2 2 2 3" xfId="8050" xr:uid="{00000000-0005-0000-0000-00008C1D0000}"/>
    <cellStyle name="Table 2 2 2 3 2" xfId="13789" xr:uid="{8EFFFBA3-8DDE-4247-ABD1-21344112E2B6}"/>
    <cellStyle name="Table 2 2 2 4" xfId="8703" xr:uid="{00000000-0005-0000-0000-00008D1D0000}"/>
    <cellStyle name="Table 2 2 2 4 2" xfId="14440" xr:uid="{6B80EF2A-6590-4E8D-B597-DEE12B7803D0}"/>
    <cellStyle name="Table 2 2 2 5" xfId="9342" xr:uid="{00000000-0005-0000-0000-00008E1D0000}"/>
    <cellStyle name="Table 2 2 2 5 2" xfId="15078" xr:uid="{ADE6596A-B35E-42DC-9DF6-B6CB78B939D2}"/>
    <cellStyle name="Table 2 2 2 6" xfId="9971" xr:uid="{00000000-0005-0000-0000-00008F1D0000}"/>
    <cellStyle name="Table 2 2 2 6 2" xfId="15706" xr:uid="{839BD67B-4C6B-4AC8-8ABB-1C7583B1CCCC}"/>
    <cellStyle name="Table 2 2 2 7" xfId="3206" xr:uid="{00000000-0005-0000-0000-0000901D0000}"/>
    <cellStyle name="Table 2 2 2 7 2" xfId="11360" xr:uid="{621C864B-C088-46EF-B01F-BC437188FB6C}"/>
    <cellStyle name="Table 2 2 3" xfId="3599" xr:uid="{00000000-0005-0000-0000-0000911D0000}"/>
    <cellStyle name="Table 2 2 3 2" xfId="11538" xr:uid="{44AC9CA0-A126-4521-8B3A-46FCA7F5026B}"/>
    <cellStyle name="Table 2 2 4" xfId="7386" xr:uid="{00000000-0005-0000-0000-0000921D0000}"/>
    <cellStyle name="Table 2 2 4 2" xfId="13142" xr:uid="{16A4DCE4-2587-4D8E-A2C9-8819262B3220}"/>
    <cellStyle name="Table 2 2 4 3" xfId="17094" xr:uid="{B2A3E298-8248-4BD2-B9E0-53F26596AB47}"/>
    <cellStyle name="Table 2 2 5" xfId="7828" xr:uid="{00000000-0005-0000-0000-0000931D0000}"/>
    <cellStyle name="Table 2 2 5 2" xfId="13576" xr:uid="{AE092A52-5126-42EA-B0CD-C1D3793D0549}"/>
    <cellStyle name="Table 2 2 6" xfId="8441" xr:uid="{00000000-0005-0000-0000-0000941D0000}"/>
    <cellStyle name="Table 2 2 6 2" xfId="14179" xr:uid="{4FF9E395-BAFB-47D6-9AD7-66F96A73D88A}"/>
    <cellStyle name="Table 2 2 7" xfId="9314" xr:uid="{00000000-0005-0000-0000-0000951D0000}"/>
    <cellStyle name="Table 2 2 7 2" xfId="15050" xr:uid="{23E1ED57-2E2D-492D-B418-AADBCFEFC8F7}"/>
    <cellStyle name="Table 2 3" xfId="6316" xr:uid="{00000000-0005-0000-0000-0000961D0000}"/>
    <cellStyle name="Table 2 3 2" xfId="6853" xr:uid="{00000000-0005-0000-0000-0000971D0000}"/>
    <cellStyle name="Table 2 3 2 2" xfId="8503" xr:uid="{00000000-0005-0000-0000-0000981D0000}"/>
    <cellStyle name="Table 2 3 2 2 2" xfId="14240" xr:uid="{8BFF2EC2-2D80-416C-B16A-905F7ECE0B07}"/>
    <cellStyle name="Table 2 3 2 3" xfId="9148" xr:uid="{00000000-0005-0000-0000-0000991D0000}"/>
    <cellStyle name="Table 2 3 2 3 2" xfId="14885" xr:uid="{170DFEAE-8D44-4780-8621-8B67EA5D2D76}"/>
    <cellStyle name="Table 2 3 2 4" xfId="9800" xr:uid="{00000000-0005-0000-0000-00009A1D0000}"/>
    <cellStyle name="Table 2 3 2 4 2" xfId="15536" xr:uid="{8A21FDDF-97F5-46BB-931B-FCE713E44E06}"/>
    <cellStyle name="Table 2 3 2 5" xfId="10288" xr:uid="{00000000-0005-0000-0000-00009B1D0000}"/>
    <cellStyle name="Table 2 3 2 5 2" xfId="16023" xr:uid="{A63F54F7-844C-4D12-8785-801717BAD13C}"/>
    <cellStyle name="Table 2 3 2 6" xfId="10727" xr:uid="{00000000-0005-0000-0000-00009C1D0000}"/>
    <cellStyle name="Table 2 3 2 7" xfId="16901" xr:uid="{7A47A9D1-DD10-49EB-9347-56EAE97C3A82}"/>
    <cellStyle name="Table 2 3 3" xfId="8049" xr:uid="{00000000-0005-0000-0000-00009D1D0000}"/>
    <cellStyle name="Table 2 3 3 2" xfId="13788" xr:uid="{A25D4A65-BC62-42D2-8895-E14071A384F9}"/>
    <cellStyle name="Table 2 3 4" xfId="8702" xr:uid="{00000000-0005-0000-0000-00009E1D0000}"/>
    <cellStyle name="Table 2 3 4 2" xfId="14439" xr:uid="{B7FED37D-5952-4AE4-802D-F8172AEB6F93}"/>
    <cellStyle name="Table 2 3 5" xfId="9341" xr:uid="{00000000-0005-0000-0000-00009F1D0000}"/>
    <cellStyle name="Table 2 3 5 2" xfId="15077" xr:uid="{B76C7B51-0CD5-48DD-88E8-856C90C2E2A6}"/>
    <cellStyle name="Table 2 3 6" xfId="9970" xr:uid="{00000000-0005-0000-0000-0000A01D0000}"/>
    <cellStyle name="Table 2 3 6 2" xfId="15705" xr:uid="{54480C7F-4073-46B7-B0C3-9C976E322905}"/>
    <cellStyle name="Table 2 3 7" xfId="7642" xr:uid="{00000000-0005-0000-0000-0000A11D0000}"/>
    <cellStyle name="Table 2 3 7 2" xfId="13395" xr:uid="{172DD444-D958-4148-8E41-D0A472412049}"/>
    <cellStyle name="Table 2 4" xfId="3598" xr:uid="{00000000-0005-0000-0000-0000A21D0000}"/>
    <cellStyle name="Table 2 4 2" xfId="11537" xr:uid="{6F4507DF-EED6-4803-A380-751BA4AAC3C0}"/>
    <cellStyle name="Table 2 5" xfId="7385" xr:uid="{00000000-0005-0000-0000-0000A31D0000}"/>
    <cellStyle name="Table 2 5 2" xfId="13141" xr:uid="{D2DE3FAE-F1F0-4CAA-9F21-76E2AA5A5C06}"/>
    <cellStyle name="Table 2 5 3" xfId="17093" xr:uid="{3592D4AD-1565-46E8-8A4B-F5294FBAC9D0}"/>
    <cellStyle name="Table 2 6" xfId="7829" xr:uid="{00000000-0005-0000-0000-0000A41D0000}"/>
    <cellStyle name="Table 2 6 2" xfId="13577" xr:uid="{130C44AB-C37D-4D2D-BA9E-D08192E14652}"/>
    <cellStyle name="Table 2 7" xfId="1733" xr:uid="{00000000-0005-0000-0000-0000A51D0000}"/>
    <cellStyle name="Table 2 7 2" xfId="10954" xr:uid="{699B9DA4-4A8E-49C4-8795-E82B131D005C}"/>
    <cellStyle name="Table 2 8" xfId="8005" xr:uid="{00000000-0005-0000-0000-0000A61D0000}"/>
    <cellStyle name="Table 2 8 2" xfId="13744" xr:uid="{0C49A095-97B2-4156-B83E-E75475A99606}"/>
    <cellStyle name="Table 3" xfId="1297" xr:uid="{00000000-0005-0000-0000-0000A71D0000}"/>
    <cellStyle name="Table 3 2" xfId="6318" xr:uid="{00000000-0005-0000-0000-0000A81D0000}"/>
    <cellStyle name="Table 3 2 2" xfId="6855" xr:uid="{00000000-0005-0000-0000-0000A91D0000}"/>
    <cellStyle name="Table 3 2 2 2" xfId="8505" xr:uid="{00000000-0005-0000-0000-0000AA1D0000}"/>
    <cellStyle name="Table 3 2 2 2 2" xfId="14242" xr:uid="{B10EFB69-992D-4E4E-AFAB-85D9C4FFBC46}"/>
    <cellStyle name="Table 3 2 2 3" xfId="9150" xr:uid="{00000000-0005-0000-0000-0000AB1D0000}"/>
    <cellStyle name="Table 3 2 2 3 2" xfId="14887" xr:uid="{90AB968C-3D55-43D7-8424-64280E41F046}"/>
    <cellStyle name="Table 3 2 2 4" xfId="9802" xr:uid="{00000000-0005-0000-0000-0000AC1D0000}"/>
    <cellStyle name="Table 3 2 2 4 2" xfId="15538" xr:uid="{A99C9CA1-BBBA-49CB-9BA1-21579E124AA8}"/>
    <cellStyle name="Table 3 2 2 5" xfId="10290" xr:uid="{00000000-0005-0000-0000-0000AD1D0000}"/>
    <cellStyle name="Table 3 2 2 5 2" xfId="16025" xr:uid="{CA6A6A22-779C-409A-8545-4E75862BCF12}"/>
    <cellStyle name="Table 3 2 2 6" xfId="10729" xr:uid="{00000000-0005-0000-0000-0000AE1D0000}"/>
    <cellStyle name="Table 3 2 2 7" xfId="16903" xr:uid="{462E4F2B-4C29-4007-8F8B-86ECD16D93A1}"/>
    <cellStyle name="Table 3 2 3" xfId="8051" xr:uid="{00000000-0005-0000-0000-0000AF1D0000}"/>
    <cellStyle name="Table 3 2 3 2" xfId="13790" xr:uid="{A2DCD632-7591-4C55-83E0-E113E80D7142}"/>
    <cellStyle name="Table 3 2 4" xfId="8704" xr:uid="{00000000-0005-0000-0000-0000B01D0000}"/>
    <cellStyle name="Table 3 2 4 2" xfId="14441" xr:uid="{E058E1D4-96A3-45D7-9F6C-593B1CC14F1B}"/>
    <cellStyle name="Table 3 2 5" xfId="9343" xr:uid="{00000000-0005-0000-0000-0000B11D0000}"/>
    <cellStyle name="Table 3 2 5 2" xfId="15079" xr:uid="{9D26DCA7-CF85-414C-A3D0-1A63B7E579F6}"/>
    <cellStyle name="Table 3 2 6" xfId="9972" xr:uid="{00000000-0005-0000-0000-0000B21D0000}"/>
    <cellStyle name="Table 3 2 6 2" xfId="15707" xr:uid="{61678B6C-2C56-43C0-A46C-802D04591686}"/>
    <cellStyle name="Table 3 2 7" xfId="7643" xr:uid="{00000000-0005-0000-0000-0000B31D0000}"/>
    <cellStyle name="Table 3 2 7 2" xfId="13396" xr:uid="{D0BE0170-AC8F-4BFA-8DA5-03A0E4C161D7}"/>
    <cellStyle name="Table 3 3" xfId="3600" xr:uid="{00000000-0005-0000-0000-0000B41D0000}"/>
    <cellStyle name="Table 3 3 2" xfId="11539" xr:uid="{6F978E9D-EAA8-4452-9DDE-3F607AD25A40}"/>
    <cellStyle name="Table 3 4" xfId="7387" xr:uid="{00000000-0005-0000-0000-0000B51D0000}"/>
    <cellStyle name="Table 3 4 2" xfId="13143" xr:uid="{C8EBC79C-DADB-4925-A88F-88ED235421AE}"/>
    <cellStyle name="Table 3 4 3" xfId="17095" xr:uid="{BC9277A8-183D-4D89-8075-86C2E5C08ABE}"/>
    <cellStyle name="Table 3 5" xfId="7827" xr:uid="{00000000-0005-0000-0000-0000B61D0000}"/>
    <cellStyle name="Table 3 5 2" xfId="13575" xr:uid="{D4C1358C-86AD-46FB-BC60-D5F7CC70F5F6}"/>
    <cellStyle name="Table 3 6" xfId="8010" xr:uid="{00000000-0005-0000-0000-0000B71D0000}"/>
    <cellStyle name="Table 3 6 2" xfId="13749" xr:uid="{612954A5-34C3-42DD-BE6C-8D8E455339EA}"/>
    <cellStyle name="Table 3 7" xfId="7861" xr:uid="{00000000-0005-0000-0000-0000B81D0000}"/>
    <cellStyle name="Table 3 7 2" xfId="13609" xr:uid="{3EC9C9A4-E08F-485C-AB86-C7F6EA915812}"/>
    <cellStyle name="Table 4" xfId="6315" xr:uid="{00000000-0005-0000-0000-0000B91D0000}"/>
    <cellStyle name="Table 4 2" xfId="6852" xr:uid="{00000000-0005-0000-0000-0000BA1D0000}"/>
    <cellStyle name="Table 4 2 2" xfId="8502" xr:uid="{00000000-0005-0000-0000-0000BB1D0000}"/>
    <cellStyle name="Table 4 2 2 2" xfId="14239" xr:uid="{3F9C5EA6-9FA5-4558-9DCC-671EED8691E5}"/>
    <cellStyle name="Table 4 2 3" xfId="9147" xr:uid="{00000000-0005-0000-0000-0000BC1D0000}"/>
    <cellStyle name="Table 4 2 3 2" xfId="14884" xr:uid="{37E38ACF-4555-472E-8C02-8657D46B3939}"/>
    <cellStyle name="Table 4 2 4" xfId="9799" xr:uid="{00000000-0005-0000-0000-0000BD1D0000}"/>
    <cellStyle name="Table 4 2 4 2" xfId="15535" xr:uid="{4F201539-5B0C-48D6-A5CE-8D38398CBE39}"/>
    <cellStyle name="Table 4 2 5" xfId="10287" xr:uid="{00000000-0005-0000-0000-0000BE1D0000}"/>
    <cellStyle name="Table 4 2 5 2" xfId="16022" xr:uid="{C7F7342B-E7AC-45AA-BCC0-7F3D94AEE4F9}"/>
    <cellStyle name="Table 4 2 6" xfId="10726" xr:uid="{00000000-0005-0000-0000-0000BF1D0000}"/>
    <cellStyle name="Table 4 2 7" xfId="16900" xr:uid="{774AEED7-5058-4989-B0E0-C94183F0725B}"/>
    <cellStyle name="Table 4 3" xfId="8048" xr:uid="{00000000-0005-0000-0000-0000C01D0000}"/>
    <cellStyle name="Table 4 3 2" xfId="13787" xr:uid="{1CD2EA40-ADE8-40EF-B8D8-7711B8BC2247}"/>
    <cellStyle name="Table 4 4" xfId="8701" xr:uid="{00000000-0005-0000-0000-0000C11D0000}"/>
    <cellStyle name="Table 4 4 2" xfId="14438" xr:uid="{8729E093-C65D-45BE-A81B-2C26CB4F21F6}"/>
    <cellStyle name="Table 4 5" xfId="9340" xr:uid="{00000000-0005-0000-0000-0000C21D0000}"/>
    <cellStyle name="Table 4 5 2" xfId="15076" xr:uid="{71C2B8D1-A0A5-4B71-AD7E-24B5C2EAB80E}"/>
    <cellStyle name="Table 4 6" xfId="9969" xr:uid="{00000000-0005-0000-0000-0000C31D0000}"/>
    <cellStyle name="Table 4 6 2" xfId="15704" xr:uid="{484FD5F0-A4B2-4490-9DC5-675D031F024D}"/>
    <cellStyle name="Table 4 7" xfId="7641" xr:uid="{00000000-0005-0000-0000-0000C41D0000}"/>
    <cellStyle name="Table 4 7 2" xfId="13394" xr:uid="{41019457-ACE6-4502-AD7F-95A6AB6909E7}"/>
    <cellStyle name="Table 5" xfId="6076" xr:uid="{00000000-0005-0000-0000-0000C51D0000}"/>
    <cellStyle name="Table 5 2" xfId="6806" xr:uid="{00000000-0005-0000-0000-0000C61D0000}"/>
    <cellStyle name="Table 5 2 2" xfId="8458" xr:uid="{00000000-0005-0000-0000-0000C71D0000}"/>
    <cellStyle name="Table 5 2 2 2" xfId="14196" xr:uid="{D482D32A-C5C9-4801-8B19-68BF97F12916}"/>
    <cellStyle name="Table 5 2 3" xfId="9104" xr:uid="{00000000-0005-0000-0000-0000C81D0000}"/>
    <cellStyle name="Table 5 2 3 2" xfId="14841" xr:uid="{D25FB8C9-1F95-461A-A14C-A3EC2D135291}"/>
    <cellStyle name="Table 5 2 4" xfId="9754" xr:uid="{00000000-0005-0000-0000-0000C91D0000}"/>
    <cellStyle name="Table 5 2 4 2" xfId="15490" xr:uid="{C355A643-1EAB-4FCD-8007-060A7013A81B}"/>
    <cellStyle name="Table 5 2 5" xfId="10241" xr:uid="{00000000-0005-0000-0000-0000CA1D0000}"/>
    <cellStyle name="Table 5 2 5 2" xfId="15976" xr:uid="{6E8B54B7-6EF8-4FC2-B1D4-F8D7E162E279}"/>
    <cellStyle name="Table 5 2 6" xfId="10683" xr:uid="{00000000-0005-0000-0000-0000CB1D0000}"/>
    <cellStyle name="Table 5 2 7" xfId="16855" xr:uid="{807A9762-A940-4E9A-9EB6-F2F2692E3C29}"/>
    <cellStyle name="Table 5 3" xfId="7974" xr:uid="{00000000-0005-0000-0000-0000CC1D0000}"/>
    <cellStyle name="Table 5 3 2" xfId="13715" xr:uid="{DC37A478-3D95-49A0-97B3-FFC81F2DCFCA}"/>
    <cellStyle name="Table 5 4" xfId="4135" xr:uid="{00000000-0005-0000-0000-0000CD1D0000}"/>
    <cellStyle name="Table 5 4 2" xfId="11612" xr:uid="{1688A9D8-FAE2-452D-A8D2-A913EC7D90C6}"/>
    <cellStyle name="Table 5 5" xfId="7162" xr:uid="{00000000-0005-0000-0000-0000CE1D0000}"/>
    <cellStyle name="Table 5 5 2" xfId="12924" xr:uid="{76D2926A-0B00-45DF-AACE-D5A51061B494}"/>
    <cellStyle name="Table 5 6" xfId="7887" xr:uid="{00000000-0005-0000-0000-0000CF1D0000}"/>
    <cellStyle name="Table 5 6 2" xfId="13633" xr:uid="{8EBB8390-5BCC-4081-A3D2-BD34D7284FFE}"/>
    <cellStyle name="Table 5 7" xfId="9966" xr:uid="{00000000-0005-0000-0000-0000D01D0000}"/>
    <cellStyle name="Table 5 7 2" xfId="15702" xr:uid="{EDA805B6-5DAD-446A-B994-CAD1511F0A94}"/>
    <cellStyle name="Table 6" xfId="3597" xr:uid="{00000000-0005-0000-0000-0000D11D0000}"/>
    <cellStyle name="Table 6 2" xfId="11536" xr:uid="{B8218A92-95CA-4948-A975-BAE873E3667E}"/>
    <cellStyle name="Table 7" xfId="7384" xr:uid="{00000000-0005-0000-0000-0000D21D0000}"/>
    <cellStyle name="Table 7 2" xfId="13140" xr:uid="{E5945C6E-EC83-40D8-AF6C-3751B84C3A8B}"/>
    <cellStyle name="Table 7 3" xfId="17092" xr:uid="{235F867D-09BB-47BA-A4C4-A645835BB7D8}"/>
    <cellStyle name="Table 8" xfId="7830" xr:uid="{00000000-0005-0000-0000-0000D31D0000}"/>
    <cellStyle name="Table 8 2" xfId="13578" xr:uid="{F1C6CE61-0277-4793-988A-7FC9295441BF}"/>
    <cellStyle name="Table 9" xfId="7300" xr:uid="{00000000-0005-0000-0000-0000D41D0000}"/>
    <cellStyle name="Table 9 2" xfId="13058" xr:uid="{01C59384-F9FC-4C0B-B5BF-A91372232580}"/>
    <cellStyle name="Table Head" xfId="5656" xr:uid="{00000000-0005-0000-0000-0000D51D0000}"/>
    <cellStyle name="Table Head Aligned" xfId="5657" xr:uid="{00000000-0005-0000-0000-0000D61D0000}"/>
    <cellStyle name="Table Head Aligned 2" xfId="7895" xr:uid="{00000000-0005-0000-0000-0000D71D0000}"/>
    <cellStyle name="Table Head Aligned 2 2" xfId="13638" xr:uid="{199DD660-D07B-4C9E-A696-2B2B1B698B15}"/>
    <cellStyle name="Table Head Aligned 3" xfId="3222" xr:uid="{00000000-0005-0000-0000-0000D81D0000}"/>
    <cellStyle name="Table Head Blue" xfId="5658" xr:uid="{00000000-0005-0000-0000-0000D91D0000}"/>
    <cellStyle name="Table Head Green" xfId="5659" xr:uid="{00000000-0005-0000-0000-0000DA1D0000}"/>
    <cellStyle name="Table Head Green 2" xfId="7896" xr:uid="{00000000-0005-0000-0000-0000DB1D0000}"/>
    <cellStyle name="Table Head Green 2 2" xfId="13639" xr:uid="{61D470B3-7B98-4604-8FEA-AF5F108DBA9E}"/>
    <cellStyle name="Table Head Green 3" xfId="3224" xr:uid="{00000000-0005-0000-0000-0000DC1D0000}"/>
    <cellStyle name="Table Head_Balance Sheet" xfId="5660" xr:uid="{00000000-0005-0000-0000-0000DD1D0000}"/>
    <cellStyle name="Table Heading" xfId="5661" xr:uid="{00000000-0005-0000-0000-0000DE1D0000}"/>
    <cellStyle name="Table Heading 2" xfId="5662" xr:uid="{00000000-0005-0000-0000-0000DF1D0000}"/>
    <cellStyle name="Table Source" xfId="5663" xr:uid="{00000000-0005-0000-0000-0000E01D0000}"/>
    <cellStyle name="Table Text" xfId="5664" xr:uid="{00000000-0005-0000-0000-0000E11D0000}"/>
    <cellStyle name="Table Title" xfId="5665" xr:uid="{00000000-0005-0000-0000-0000E21D0000}"/>
    <cellStyle name="Table Units" xfId="5666" xr:uid="{00000000-0005-0000-0000-0000E31D0000}"/>
    <cellStyle name="Table Units 2" xfId="6521" xr:uid="{00000000-0005-0000-0000-0000E41D0000}"/>
    <cellStyle name="Table Units 2 2" xfId="7022" xr:uid="{00000000-0005-0000-0000-0000E51D0000}"/>
    <cellStyle name="Table Units 2 2 2" xfId="8659" xr:uid="{00000000-0005-0000-0000-0000E61D0000}"/>
    <cellStyle name="Table Units 2 2 2 2" xfId="14396" xr:uid="{C9F018DB-5721-4285-AF61-A5251B359762}"/>
    <cellStyle name="taples Plaza" xfId="1298" xr:uid="{00000000-0005-0000-0000-0000E71D0000}"/>
    <cellStyle name="Text" xfId="79" xr:uid="{00000000-0005-0000-0000-0000E81D0000}"/>
    <cellStyle name="Text 1" xfId="5667" xr:uid="{00000000-0005-0000-0000-0000E91D0000}"/>
    <cellStyle name="Text 2" xfId="5668" xr:uid="{00000000-0005-0000-0000-0000EA1D0000}"/>
    <cellStyle name="Text 3" xfId="3601" xr:uid="{00000000-0005-0000-0000-0000EB1D0000}"/>
    <cellStyle name="Text Head 1" xfId="5669" xr:uid="{00000000-0005-0000-0000-0000EC1D0000}"/>
    <cellStyle name="Text Head 2" xfId="5670" xr:uid="{00000000-0005-0000-0000-0000ED1D0000}"/>
    <cellStyle name="Text Indent 1" xfId="5671" xr:uid="{00000000-0005-0000-0000-0000EE1D0000}"/>
    <cellStyle name="Text Indent 2" xfId="5672" xr:uid="{00000000-0005-0000-0000-0000EF1D0000}"/>
    <cellStyle name="Text Indent A" xfId="1299" xr:uid="{00000000-0005-0000-0000-0000F01D0000}"/>
    <cellStyle name="Text Indent B" xfId="1300" xr:uid="{00000000-0005-0000-0000-0000F11D0000}"/>
    <cellStyle name="Text Indent B 2" xfId="3602" xr:uid="{00000000-0005-0000-0000-0000F21D0000}"/>
    <cellStyle name="Text Indent C" xfId="1301" xr:uid="{00000000-0005-0000-0000-0000F31D0000}"/>
    <cellStyle name="Text Indent C 2" xfId="3603" xr:uid="{00000000-0005-0000-0000-0000F41D0000}"/>
    <cellStyle name="Text Right" xfId="5673" xr:uid="{00000000-0005-0000-0000-0000F51D0000}"/>
    <cellStyle name="Text Right 2" xfId="5674" xr:uid="{00000000-0005-0000-0000-0000F61D0000}"/>
    <cellStyle name="Tickmark" xfId="1302" xr:uid="{00000000-0005-0000-0000-0000F71D0000}"/>
    <cellStyle name="Times New Roman" xfId="1303" xr:uid="{00000000-0005-0000-0000-0000F81D0000}"/>
    <cellStyle name="Title" xfId="108" builtinId="15" customBuiltin="1"/>
    <cellStyle name="Title  - Style1" xfId="5675" xr:uid="{00000000-0005-0000-0000-0000FA1D0000}"/>
    <cellStyle name="Title 10" xfId="5676" xr:uid="{00000000-0005-0000-0000-0000FB1D0000}"/>
    <cellStyle name="Title 11" xfId="5677" xr:uid="{00000000-0005-0000-0000-0000FC1D0000}"/>
    <cellStyle name="Title 12" xfId="5678" xr:uid="{00000000-0005-0000-0000-0000FD1D0000}"/>
    <cellStyle name="Title 13" xfId="5679" xr:uid="{00000000-0005-0000-0000-0000FE1D0000}"/>
    <cellStyle name="Title 14" xfId="5680" xr:uid="{00000000-0005-0000-0000-0000FF1D0000}"/>
    <cellStyle name="Title 15" xfId="5681" xr:uid="{00000000-0005-0000-0000-0000001E0000}"/>
    <cellStyle name="Title 16" xfId="5682" xr:uid="{00000000-0005-0000-0000-0000011E0000}"/>
    <cellStyle name="Title 17" xfId="5683" xr:uid="{00000000-0005-0000-0000-0000021E0000}"/>
    <cellStyle name="Title 18" xfId="5684" xr:uid="{00000000-0005-0000-0000-0000031E0000}"/>
    <cellStyle name="Title 19" xfId="5685" xr:uid="{00000000-0005-0000-0000-0000041E0000}"/>
    <cellStyle name="Title 2" xfId="80" xr:uid="{00000000-0005-0000-0000-0000051E0000}"/>
    <cellStyle name="Title 2 2" xfId="3605" xr:uid="{00000000-0005-0000-0000-0000061E0000}"/>
    <cellStyle name="Title 2 3" xfId="3606" xr:uid="{00000000-0005-0000-0000-0000071E0000}"/>
    <cellStyle name="Title 2 4" xfId="3604" xr:uid="{00000000-0005-0000-0000-0000081E0000}"/>
    <cellStyle name="Title 20" xfId="5686" xr:uid="{00000000-0005-0000-0000-0000091E0000}"/>
    <cellStyle name="Title 21" xfId="5687" xr:uid="{00000000-0005-0000-0000-00000A1E0000}"/>
    <cellStyle name="Title 22" xfId="5688" xr:uid="{00000000-0005-0000-0000-00000B1E0000}"/>
    <cellStyle name="Title 23" xfId="5689" xr:uid="{00000000-0005-0000-0000-00000C1E0000}"/>
    <cellStyle name="Title 24" xfId="5690" xr:uid="{00000000-0005-0000-0000-00000D1E0000}"/>
    <cellStyle name="Title 25" xfId="5691" xr:uid="{00000000-0005-0000-0000-00000E1E0000}"/>
    <cellStyle name="Title 26" xfId="5692" xr:uid="{00000000-0005-0000-0000-00000F1E0000}"/>
    <cellStyle name="Title 27" xfId="5693" xr:uid="{00000000-0005-0000-0000-0000101E0000}"/>
    <cellStyle name="Title 28" xfId="5694" xr:uid="{00000000-0005-0000-0000-0000111E0000}"/>
    <cellStyle name="Title 29" xfId="5695" xr:uid="{00000000-0005-0000-0000-0000121E0000}"/>
    <cellStyle name="Title 3" xfId="1304" xr:uid="{00000000-0005-0000-0000-0000131E0000}"/>
    <cellStyle name="Title 30" xfId="5696" xr:uid="{00000000-0005-0000-0000-0000141E0000}"/>
    <cellStyle name="Title 31" xfId="5697" xr:uid="{00000000-0005-0000-0000-0000151E0000}"/>
    <cellStyle name="Title 32" xfId="5698" xr:uid="{00000000-0005-0000-0000-0000161E0000}"/>
    <cellStyle name="Title 33" xfId="5699" xr:uid="{00000000-0005-0000-0000-0000171E0000}"/>
    <cellStyle name="Title 34" xfId="5700" xr:uid="{00000000-0005-0000-0000-0000181E0000}"/>
    <cellStyle name="Title 35" xfId="5701" xr:uid="{00000000-0005-0000-0000-0000191E0000}"/>
    <cellStyle name="Title 36" xfId="5702" xr:uid="{00000000-0005-0000-0000-00001A1E0000}"/>
    <cellStyle name="Title 37" xfId="5703" xr:uid="{00000000-0005-0000-0000-00001B1E0000}"/>
    <cellStyle name="Title 38" xfId="5704" xr:uid="{00000000-0005-0000-0000-00001C1E0000}"/>
    <cellStyle name="Title 39" xfId="5705" xr:uid="{00000000-0005-0000-0000-00001D1E0000}"/>
    <cellStyle name="Title 4" xfId="3607" xr:uid="{00000000-0005-0000-0000-00001E1E0000}"/>
    <cellStyle name="Title 40" xfId="5706" xr:uid="{00000000-0005-0000-0000-00001F1E0000}"/>
    <cellStyle name="Title 41" xfId="5707" xr:uid="{00000000-0005-0000-0000-0000201E0000}"/>
    <cellStyle name="Title 42" xfId="5708" xr:uid="{00000000-0005-0000-0000-0000211E0000}"/>
    <cellStyle name="Title 43" xfId="5709" xr:uid="{00000000-0005-0000-0000-0000221E0000}"/>
    <cellStyle name="Title 44" xfId="5710" xr:uid="{00000000-0005-0000-0000-0000231E0000}"/>
    <cellStyle name="Title 45" xfId="5711" xr:uid="{00000000-0005-0000-0000-0000241E0000}"/>
    <cellStyle name="Title 46" xfId="5712" xr:uid="{00000000-0005-0000-0000-0000251E0000}"/>
    <cellStyle name="Title 47" xfId="5713" xr:uid="{00000000-0005-0000-0000-0000261E0000}"/>
    <cellStyle name="Title 48" xfId="5714" xr:uid="{00000000-0005-0000-0000-0000271E0000}"/>
    <cellStyle name="Title 49" xfId="5715" xr:uid="{00000000-0005-0000-0000-0000281E0000}"/>
    <cellStyle name="Title 5" xfId="3608" xr:uid="{00000000-0005-0000-0000-0000291E0000}"/>
    <cellStyle name="Title 50" xfId="5716" xr:uid="{00000000-0005-0000-0000-00002A1E0000}"/>
    <cellStyle name="Title 51" xfId="5717" xr:uid="{00000000-0005-0000-0000-00002B1E0000}"/>
    <cellStyle name="Title 52" xfId="5718" xr:uid="{00000000-0005-0000-0000-00002C1E0000}"/>
    <cellStyle name="Title 53" xfId="5719" xr:uid="{00000000-0005-0000-0000-00002D1E0000}"/>
    <cellStyle name="Title 54" xfId="5720" xr:uid="{00000000-0005-0000-0000-00002E1E0000}"/>
    <cellStyle name="Title 55" xfId="5721" xr:uid="{00000000-0005-0000-0000-00002F1E0000}"/>
    <cellStyle name="Title 56" xfId="5722" xr:uid="{00000000-0005-0000-0000-0000301E0000}"/>
    <cellStyle name="Title 57" xfId="5723" xr:uid="{00000000-0005-0000-0000-0000311E0000}"/>
    <cellStyle name="Title 58" xfId="5724" xr:uid="{00000000-0005-0000-0000-0000321E0000}"/>
    <cellStyle name="Title 59" xfId="5725" xr:uid="{00000000-0005-0000-0000-0000331E0000}"/>
    <cellStyle name="Title 6" xfId="3609" xr:uid="{00000000-0005-0000-0000-0000341E0000}"/>
    <cellStyle name="Title 60" xfId="5726" xr:uid="{00000000-0005-0000-0000-0000351E0000}"/>
    <cellStyle name="Title 61" xfId="5727" xr:uid="{00000000-0005-0000-0000-0000361E0000}"/>
    <cellStyle name="Title 62" xfId="5728" xr:uid="{00000000-0005-0000-0000-0000371E0000}"/>
    <cellStyle name="Title 63" xfId="5729" xr:uid="{00000000-0005-0000-0000-0000381E0000}"/>
    <cellStyle name="Title 64" xfId="5730" xr:uid="{00000000-0005-0000-0000-0000391E0000}"/>
    <cellStyle name="Title 65" xfId="5731" xr:uid="{00000000-0005-0000-0000-00003A1E0000}"/>
    <cellStyle name="Title 7" xfId="5732" xr:uid="{00000000-0005-0000-0000-00003B1E0000}"/>
    <cellStyle name="Title 8" xfId="5733" xr:uid="{00000000-0005-0000-0000-00003C1E0000}"/>
    <cellStyle name="Title 9" xfId="5734" xr:uid="{00000000-0005-0000-0000-00003D1E0000}"/>
    <cellStyle name="TOC 1" xfId="5735" xr:uid="{00000000-0005-0000-0000-00003E1E0000}"/>
    <cellStyle name="TOC 2" xfId="5736" xr:uid="{00000000-0005-0000-0000-00003F1E0000}"/>
    <cellStyle name="Total" xfId="116" builtinId="25" customBuiltin="1"/>
    <cellStyle name="Total 1" xfId="5737" xr:uid="{00000000-0005-0000-0000-0000411E0000}"/>
    <cellStyle name="Total 1 2" xfId="5738" xr:uid="{00000000-0005-0000-0000-0000421E0000}"/>
    <cellStyle name="Total 1 2 2" xfId="5739" xr:uid="{00000000-0005-0000-0000-0000431E0000}"/>
    <cellStyle name="Total 1 2 2 2" xfId="6511" xr:uid="{00000000-0005-0000-0000-0000441E0000}"/>
    <cellStyle name="Total 1 2 2 2 2" xfId="7013" xr:uid="{00000000-0005-0000-0000-0000451E0000}"/>
    <cellStyle name="Total 1 2 2 2 2 2" xfId="9954" xr:uid="{00000000-0005-0000-0000-0000461E0000}"/>
    <cellStyle name="Total 1 2 2 2 2 2 2" xfId="15690" xr:uid="{39EA68C1-035C-4A32-98AA-45C1FD80C847}"/>
    <cellStyle name="Total 1 2 2 2 2 3" xfId="10442" xr:uid="{00000000-0005-0000-0000-0000471E0000}"/>
    <cellStyle name="Total 1 2 2 2 2 3 2" xfId="16177" xr:uid="{589AF1E6-3F21-4806-BCE3-3E0F6A4E981E}"/>
    <cellStyle name="Total 1 2 2 2 2 4" xfId="12797" xr:uid="{288D3323-157F-4CE0-BBDC-4FE0C8F1366D}"/>
    <cellStyle name="Total 1 2 2 2 2 5" xfId="17061" xr:uid="{4D96F233-E310-41E9-90F1-0488EEF66E01}"/>
    <cellStyle name="Total 1 2 2 2 3" xfId="9499" xr:uid="{00000000-0005-0000-0000-0000481E0000}"/>
    <cellStyle name="Total 1 2 2 2 3 2" xfId="15235" xr:uid="{FDAA34E1-F09D-4A85-95E7-6885F66F4CD7}"/>
    <cellStyle name="Total 1 2 2 2 4" xfId="9988" xr:uid="{00000000-0005-0000-0000-0000491E0000}"/>
    <cellStyle name="Total 1 2 2 2 4 2" xfId="15723" xr:uid="{C8F4385C-55A0-49D3-B57B-6728B3916E31}"/>
    <cellStyle name="Total 1 2 2 2 5" xfId="12369" xr:uid="{45B80345-5E66-4B98-BF4B-6B8D7D8E0385}"/>
    <cellStyle name="Total 1 2 2 2 6" xfId="16607" xr:uid="{CAECC3AF-2011-4228-BA77-38D6118187F4}"/>
    <cellStyle name="Total 1 2 2 3" xfId="6749" xr:uid="{00000000-0005-0000-0000-00004A1E0000}"/>
    <cellStyle name="Total 1 2 2 3 2" xfId="8427" xr:uid="{00000000-0005-0000-0000-00004B1E0000}"/>
    <cellStyle name="Total 1 2 2 3 2 2" xfId="14165" xr:uid="{53F417BE-2BAF-41AB-B718-BFAA76CCC8A4}"/>
    <cellStyle name="Total 1 2 2 3 3" xfId="9077" xr:uid="{00000000-0005-0000-0000-00004C1E0000}"/>
    <cellStyle name="Total 1 2 2 3 3 2" xfId="14814" xr:uid="{A568C8E9-D360-41C0-8587-31ACC5CCB077}"/>
    <cellStyle name="Total 1 2 2 3 4" xfId="9725" xr:uid="{00000000-0005-0000-0000-00004D1E0000}"/>
    <cellStyle name="Total 1 2 2 3 4 2" xfId="15461" xr:uid="{5AEE7EB1-014A-4771-834B-4BAB1878B78F}"/>
    <cellStyle name="Total 1 2 2 3 5" xfId="10214" xr:uid="{00000000-0005-0000-0000-00004E1E0000}"/>
    <cellStyle name="Total 1 2 2 3 5 2" xfId="15949" xr:uid="{B9EE89B0-19A3-4D34-A2C2-1D722DD323A4}"/>
    <cellStyle name="Total 1 2 2 3 6" xfId="10658" xr:uid="{00000000-0005-0000-0000-00004F1E0000}"/>
    <cellStyle name="Total 1 2 2 3 7" xfId="16826" xr:uid="{951B983D-9C92-49B5-955C-BF571439E5F2}"/>
    <cellStyle name="Total 1 2 2 4" xfId="7905" xr:uid="{00000000-0005-0000-0000-0000501E0000}"/>
    <cellStyle name="Total 1 2 2 4 2" xfId="13648" xr:uid="{21977265-2DF5-4006-9792-3036110C942E}"/>
    <cellStyle name="Total 1 2 2 4 3" xfId="17196" xr:uid="{CE776904-AFA2-466D-8916-A2995C1ABAE3}"/>
    <cellStyle name="Total 1 2 2 5" xfId="3475" xr:uid="{00000000-0005-0000-0000-0000511E0000}"/>
    <cellStyle name="Total 1 2 2 5 2" xfId="11482" xr:uid="{C240CBCE-D790-46CF-8CFD-CC089C88A9DD}"/>
    <cellStyle name="Total 1 2 3" xfId="6510" xr:uid="{00000000-0005-0000-0000-0000521E0000}"/>
    <cellStyle name="Total 1 2 3 2" xfId="7012" xr:uid="{00000000-0005-0000-0000-0000531E0000}"/>
    <cellStyle name="Total 1 2 3 2 2" xfId="9953" xr:uid="{00000000-0005-0000-0000-0000541E0000}"/>
    <cellStyle name="Total 1 2 3 2 2 2" xfId="15689" xr:uid="{CC899174-A6E4-4226-88E2-74A3FE521000}"/>
    <cellStyle name="Total 1 2 3 2 3" xfId="10441" xr:uid="{00000000-0005-0000-0000-0000551E0000}"/>
    <cellStyle name="Total 1 2 3 2 3 2" xfId="16176" xr:uid="{50767247-C6FE-4022-98F8-19C0FCE49F0F}"/>
    <cellStyle name="Total 1 2 3 2 4" xfId="12796" xr:uid="{1B36354A-C904-4965-92CB-4E62BB8C9728}"/>
    <cellStyle name="Total 1 2 3 2 5" xfId="17060" xr:uid="{33EDE6E9-6E63-4CC6-99BB-538B9D47B85B}"/>
    <cellStyle name="Total 1 2 3 3" xfId="9498" xr:uid="{00000000-0005-0000-0000-0000561E0000}"/>
    <cellStyle name="Total 1 2 3 3 2" xfId="15234" xr:uid="{D931F544-94EB-4D42-8C5B-E4806C0E13FF}"/>
    <cellStyle name="Total 1 2 3 4" xfId="9987" xr:uid="{00000000-0005-0000-0000-0000571E0000}"/>
    <cellStyle name="Total 1 2 3 4 2" xfId="15722" xr:uid="{AF365BC7-C12D-401A-93A4-5E812EFC648E}"/>
    <cellStyle name="Total 1 2 3 5" xfId="12368" xr:uid="{00D5A169-2839-4F59-9EF5-020B1BBDAD5E}"/>
    <cellStyle name="Total 1 2 3 6" xfId="16606" xr:uid="{F2BC837A-D9CF-46E1-9A7C-4025C5EAE844}"/>
    <cellStyle name="Total 1 2 4" xfId="6748" xr:uid="{00000000-0005-0000-0000-0000581E0000}"/>
    <cellStyle name="Total 1 2 4 2" xfId="8426" xr:uid="{00000000-0005-0000-0000-0000591E0000}"/>
    <cellStyle name="Total 1 2 4 2 2" xfId="14164" xr:uid="{CADF43C6-1067-4FD4-9ED8-C4BBFB484C8C}"/>
    <cellStyle name="Total 1 2 4 3" xfId="9076" xr:uid="{00000000-0005-0000-0000-00005A1E0000}"/>
    <cellStyle name="Total 1 2 4 3 2" xfId="14813" xr:uid="{A82CF7EB-2495-4A3A-9E34-2D8DD916238B}"/>
    <cellStyle name="Total 1 2 4 4" xfId="9724" xr:uid="{00000000-0005-0000-0000-00005B1E0000}"/>
    <cellStyle name="Total 1 2 4 4 2" xfId="15460" xr:uid="{B4F47DE9-B36F-4DD5-B4CC-74C118C9568F}"/>
    <cellStyle name="Total 1 2 4 5" xfId="10213" xr:uid="{00000000-0005-0000-0000-00005C1E0000}"/>
    <cellStyle name="Total 1 2 4 5 2" xfId="15948" xr:uid="{5830915C-0CC3-4452-B265-35A65AD373CE}"/>
    <cellStyle name="Total 1 2 4 6" xfId="10657" xr:uid="{00000000-0005-0000-0000-00005D1E0000}"/>
    <cellStyle name="Total 1 2 4 7" xfId="16825" xr:uid="{760540E1-4830-4C04-9B7D-AC41D55581BE}"/>
    <cellStyle name="Total 1 2 5" xfId="7904" xr:uid="{00000000-0005-0000-0000-00005E1E0000}"/>
    <cellStyle name="Total 1 2 5 2" xfId="13647" xr:uid="{CD923C30-8439-4284-AA93-3C5E745824EC}"/>
    <cellStyle name="Total 1 2 5 3" xfId="17195" xr:uid="{3F46D571-F34C-46E9-932F-CD1F0C2A0D05}"/>
    <cellStyle name="Total 1 2 6" xfId="3474" xr:uid="{00000000-0005-0000-0000-00005F1E0000}"/>
    <cellStyle name="Total 1 2 6 2" xfId="11481" xr:uid="{287028A3-6E4E-4BC1-866D-51A2DEC13203}"/>
    <cellStyle name="Total 1 3" xfId="5740" xr:uid="{00000000-0005-0000-0000-0000601E0000}"/>
    <cellStyle name="Total 1 3 2" xfId="6512" xr:uid="{00000000-0005-0000-0000-0000611E0000}"/>
    <cellStyle name="Total 1 3 2 2" xfId="7014" xr:uid="{00000000-0005-0000-0000-0000621E0000}"/>
    <cellStyle name="Total 1 3 2 2 2" xfId="9955" xr:uid="{00000000-0005-0000-0000-0000631E0000}"/>
    <cellStyle name="Total 1 3 2 2 2 2" xfId="15691" xr:uid="{0628F8B8-9F8E-4354-8A87-8056470AE0A7}"/>
    <cellStyle name="Total 1 3 2 2 3" xfId="10443" xr:uid="{00000000-0005-0000-0000-0000641E0000}"/>
    <cellStyle name="Total 1 3 2 2 3 2" xfId="16178" xr:uid="{551EA016-407F-4E50-8396-7CF0331C4300}"/>
    <cellStyle name="Total 1 3 2 2 4" xfId="12798" xr:uid="{75C9B1D3-5B4F-46B5-8775-EDD291C235E4}"/>
    <cellStyle name="Total 1 3 2 2 5" xfId="17062" xr:uid="{DC92352F-AFC2-4295-8451-D829BC689DB5}"/>
    <cellStyle name="Total 1 3 2 3" xfId="9500" xr:uid="{00000000-0005-0000-0000-0000651E0000}"/>
    <cellStyle name="Total 1 3 2 3 2" xfId="15236" xr:uid="{962AB755-8F51-4BE2-A632-B07A1203892C}"/>
    <cellStyle name="Total 1 3 2 4" xfId="9989" xr:uid="{00000000-0005-0000-0000-0000661E0000}"/>
    <cellStyle name="Total 1 3 2 4 2" xfId="15724" xr:uid="{E605E0F6-5610-462B-80AB-5CD6C368E098}"/>
    <cellStyle name="Total 1 3 2 5" xfId="12370" xr:uid="{6D607841-A026-451E-8B87-5A0DC41B1290}"/>
    <cellStyle name="Total 1 3 2 6" xfId="16608" xr:uid="{35654281-707E-487B-B7CE-C66BB8EEDD32}"/>
    <cellStyle name="Total 1 3 3" xfId="6750" xr:uid="{00000000-0005-0000-0000-0000671E0000}"/>
    <cellStyle name="Total 1 3 3 2" xfId="8428" xr:uid="{00000000-0005-0000-0000-0000681E0000}"/>
    <cellStyle name="Total 1 3 3 2 2" xfId="14166" xr:uid="{16F6A961-E621-49F0-B2C8-1210AC71347F}"/>
    <cellStyle name="Total 1 3 3 3" xfId="9078" xr:uid="{00000000-0005-0000-0000-0000691E0000}"/>
    <cellStyle name="Total 1 3 3 3 2" xfId="14815" xr:uid="{4B40CC40-36CB-4CEC-918D-AFB566CDB53E}"/>
    <cellStyle name="Total 1 3 3 4" xfId="9726" xr:uid="{00000000-0005-0000-0000-00006A1E0000}"/>
    <cellStyle name="Total 1 3 3 4 2" xfId="15462" xr:uid="{652CE741-2F78-4CFC-8433-EBCC51D814B1}"/>
    <cellStyle name="Total 1 3 3 5" xfId="10215" xr:uid="{00000000-0005-0000-0000-00006B1E0000}"/>
    <cellStyle name="Total 1 3 3 5 2" xfId="15950" xr:uid="{B8EA0341-DAA0-46F5-A80D-898A1A4E0983}"/>
    <cellStyle name="Total 1 3 3 6" xfId="10659" xr:uid="{00000000-0005-0000-0000-00006C1E0000}"/>
    <cellStyle name="Total 1 3 3 7" xfId="16827" xr:uid="{404AB99E-9362-4A90-ACF8-47F2217BEC8C}"/>
    <cellStyle name="Total 1 3 4" xfId="7906" xr:uid="{00000000-0005-0000-0000-00006D1E0000}"/>
    <cellStyle name="Total 1 3 4 2" xfId="13649" xr:uid="{7C9517D0-0B9F-45EA-B860-8D467589A48D}"/>
    <cellStyle name="Total 1 3 4 3" xfId="17197" xr:uid="{17919042-9F7A-4919-AB75-BFC86EA92300}"/>
    <cellStyle name="Total 1 3 5" xfId="3476" xr:uid="{00000000-0005-0000-0000-00006E1E0000}"/>
    <cellStyle name="Total 1 3 5 2" xfId="11483" xr:uid="{1315B617-27F3-449E-9D2B-74732E8154B2}"/>
    <cellStyle name="Total 1 4" xfId="6509" xr:uid="{00000000-0005-0000-0000-00006F1E0000}"/>
    <cellStyle name="Total 1 4 2" xfId="7011" xr:uid="{00000000-0005-0000-0000-0000701E0000}"/>
    <cellStyle name="Total 1 4 2 2" xfId="9952" xr:uid="{00000000-0005-0000-0000-0000711E0000}"/>
    <cellStyle name="Total 1 4 2 2 2" xfId="15688" xr:uid="{BB2D8DE5-35C1-4605-8C24-E861A38407D3}"/>
    <cellStyle name="Total 1 4 2 3" xfId="10440" xr:uid="{00000000-0005-0000-0000-0000721E0000}"/>
    <cellStyle name="Total 1 4 2 3 2" xfId="16175" xr:uid="{84617300-79BF-490F-982C-065AE832FADA}"/>
    <cellStyle name="Total 1 4 2 4" xfId="12795" xr:uid="{15D2B587-4130-48D3-8810-22979E5F1085}"/>
    <cellStyle name="Total 1 4 2 5" xfId="17059" xr:uid="{61291789-4A31-4E0C-AC04-412D56FEEBCC}"/>
    <cellStyle name="Total 1 4 3" xfId="9497" xr:uid="{00000000-0005-0000-0000-0000731E0000}"/>
    <cellStyle name="Total 1 4 3 2" xfId="15233" xr:uid="{C5168990-9F3E-4F51-9FCA-3188F0E09585}"/>
    <cellStyle name="Total 1 4 4" xfId="9986" xr:uid="{00000000-0005-0000-0000-0000741E0000}"/>
    <cellStyle name="Total 1 4 4 2" xfId="15721" xr:uid="{635C1C02-3E68-468E-B76B-80B8157DBB78}"/>
    <cellStyle name="Total 1 4 5" xfId="12367" xr:uid="{1EDD4B12-5737-4ECF-B00A-F9220355B41D}"/>
    <cellStyle name="Total 1 4 6" xfId="16605" xr:uid="{B267D1B1-143B-4F5D-A9CC-37F16A8FC4B4}"/>
    <cellStyle name="Total 1 5" xfId="6747" xr:uid="{00000000-0005-0000-0000-0000751E0000}"/>
    <cellStyle name="Total 1 5 2" xfId="8425" xr:uid="{00000000-0005-0000-0000-0000761E0000}"/>
    <cellStyle name="Total 1 5 2 2" xfId="14163" xr:uid="{3661F36C-4466-4B99-B29C-7A101D929C44}"/>
    <cellStyle name="Total 1 5 3" xfId="9075" xr:uid="{00000000-0005-0000-0000-0000771E0000}"/>
    <cellStyle name="Total 1 5 3 2" xfId="14812" xr:uid="{30385478-B342-4986-9264-03C405409AD5}"/>
    <cellStyle name="Total 1 5 4" xfId="9723" xr:uid="{00000000-0005-0000-0000-0000781E0000}"/>
    <cellStyle name="Total 1 5 4 2" xfId="15459" xr:uid="{06C603C9-B4D8-4D30-B374-47541A628B8D}"/>
    <cellStyle name="Total 1 5 5" xfId="10212" xr:uid="{00000000-0005-0000-0000-0000791E0000}"/>
    <cellStyle name="Total 1 5 5 2" xfId="15947" xr:uid="{972021AC-FEF9-4396-A7D5-EDA711EEBB9B}"/>
    <cellStyle name="Total 1 5 6" xfId="10656" xr:uid="{00000000-0005-0000-0000-00007A1E0000}"/>
    <cellStyle name="Total 1 5 7" xfId="16824" xr:uid="{7A291B11-8622-4919-AED1-CCC678576FEA}"/>
    <cellStyle name="Total 1 6" xfId="7903" xr:uid="{00000000-0005-0000-0000-00007B1E0000}"/>
    <cellStyle name="Total 1 6 2" xfId="13646" xr:uid="{30E06DD5-BD45-4F1C-A2E6-B943D8B49F93}"/>
    <cellStyle name="Total 1 6 3" xfId="17194" xr:uid="{EFD64883-E417-44BD-A269-4E553F114B97}"/>
    <cellStyle name="Total 1 7" xfId="3473" xr:uid="{00000000-0005-0000-0000-00007C1E0000}"/>
    <cellStyle name="Total 1 7 2" xfId="11480" xr:uid="{5F24EE27-27CB-4C67-BB7D-F6086F4C5DBE}"/>
    <cellStyle name="Total 10" xfId="5741" xr:uid="{00000000-0005-0000-0000-00007D1E0000}"/>
    <cellStyle name="Total 11" xfId="5742" xr:uid="{00000000-0005-0000-0000-00007E1E0000}"/>
    <cellStyle name="Total 11 2" xfId="6522" xr:uid="{00000000-0005-0000-0000-00007F1E0000}"/>
    <cellStyle name="Total 11 2 2" xfId="7023" xr:uid="{00000000-0005-0000-0000-0000801E0000}"/>
    <cellStyle name="Total 11 2 2 2" xfId="8660" xr:uid="{00000000-0005-0000-0000-0000811E0000}"/>
    <cellStyle name="Total 11 2 2 2 2" xfId="14397" xr:uid="{AA5F5CCA-71B3-48C8-BF47-33D366D41E40}"/>
    <cellStyle name="Total 11 2 2 3" xfId="9301" xr:uid="{00000000-0005-0000-0000-0000821E0000}"/>
    <cellStyle name="Total 11 2 2 3 2" xfId="15038" xr:uid="{83E1CF9A-09DB-4997-B130-5D469B315342}"/>
    <cellStyle name="Total 11 2 2 4" xfId="9959" xr:uid="{00000000-0005-0000-0000-0000831E0000}"/>
    <cellStyle name="Total 11 2 2 4 2" xfId="15695" xr:uid="{AD6FCD20-4FA0-43B3-BA86-04558003F740}"/>
    <cellStyle name="Total 11 2 2 5" xfId="10447" xr:uid="{00000000-0005-0000-0000-0000841E0000}"/>
    <cellStyle name="Total 11 2 2 5 2" xfId="16182" xr:uid="{D4E575D1-163C-48E5-BCE2-EEFE0A86DFF3}"/>
    <cellStyle name="Total 11 2 2 6" xfId="10879" xr:uid="{00000000-0005-0000-0000-0000851E0000}"/>
    <cellStyle name="Total 11 2 2 7" xfId="17066" xr:uid="{EC13CB02-1A6E-4B6E-AFA8-0FA198179671}"/>
    <cellStyle name="Total 11 2 3" xfId="8204" xr:uid="{00000000-0005-0000-0000-0000861E0000}"/>
    <cellStyle name="Total 11 2 3 2" xfId="13943" xr:uid="{311CD61A-D71B-4713-B9A0-552043FAE9D5}"/>
    <cellStyle name="Total 11 2 4" xfId="8855" xr:uid="{00000000-0005-0000-0000-0000871E0000}"/>
    <cellStyle name="Total 11 2 4 2" xfId="14592" xr:uid="{79984FCE-0177-4EDF-9604-F5C7A6ABF9E6}"/>
    <cellStyle name="Total 11 2 5" xfId="9504" xr:uid="{00000000-0005-0000-0000-0000881E0000}"/>
    <cellStyle name="Total 11 2 5 2" xfId="15240" xr:uid="{F7385A90-EB5C-4306-8A0A-416ED5937C94}"/>
    <cellStyle name="Total 11 2 6" xfId="9993" xr:uid="{00000000-0005-0000-0000-0000891E0000}"/>
    <cellStyle name="Total 11 2 6 2" xfId="15728" xr:uid="{4860A702-91D7-4B67-8F99-98EBF25ABF51}"/>
    <cellStyle name="Total 11 2 7" xfId="7152" xr:uid="{00000000-0005-0000-0000-00008A1E0000}"/>
    <cellStyle name="Total 11 2 7 2" xfId="12916" xr:uid="{E590A042-8D40-496D-ACA3-803C504DB60D}"/>
    <cellStyle name="Total 11 2 8" xfId="16612" xr:uid="{338D5491-0D24-4187-8DE5-3B00161DC81B}"/>
    <cellStyle name="Total 11 3" xfId="6751" xr:uid="{00000000-0005-0000-0000-00008B1E0000}"/>
    <cellStyle name="Total 11 3 2" xfId="8429" xr:uid="{00000000-0005-0000-0000-00008C1E0000}"/>
    <cellStyle name="Total 11 3 2 2" xfId="14167" xr:uid="{FC9DFD16-B0B8-49FB-9310-4FDD90ED2002}"/>
    <cellStyle name="Total 11 3 3" xfId="9079" xr:uid="{00000000-0005-0000-0000-00008D1E0000}"/>
    <cellStyle name="Total 11 3 3 2" xfId="14816" xr:uid="{4FC5947C-D5BB-458C-B1DD-C7AFAAB0C88A}"/>
    <cellStyle name="Total 11 3 4" xfId="9727" xr:uid="{00000000-0005-0000-0000-00008E1E0000}"/>
    <cellStyle name="Total 11 3 4 2" xfId="15463" xr:uid="{4BDED18C-3226-47B1-93B8-4C14D98940F4}"/>
    <cellStyle name="Total 11 3 5" xfId="10216" xr:uid="{00000000-0005-0000-0000-00008F1E0000}"/>
    <cellStyle name="Total 11 3 5 2" xfId="15951" xr:uid="{F4666AB4-6C54-4C9F-A7BE-30956C967AB6}"/>
    <cellStyle name="Total 11 3 6" xfId="10660" xr:uid="{00000000-0005-0000-0000-0000901E0000}"/>
    <cellStyle name="Total 11 3 6 2" xfId="16381" xr:uid="{6F56FF6F-E47A-40DB-9F2F-ED1FEF6CC08A}"/>
    <cellStyle name="Total 11 3 7" xfId="12575" xr:uid="{F7706A02-84BC-43DD-BA21-E02F3E80ED14}"/>
    <cellStyle name="Total 11 3 8" xfId="16828" xr:uid="{ABE8B693-33A7-49A3-9DFC-E65D49FE45A5}"/>
    <cellStyle name="Total 11 4" xfId="7907" xr:uid="{00000000-0005-0000-0000-0000911E0000}"/>
    <cellStyle name="Total 11 4 2" xfId="13650" xr:uid="{E27035E5-F8BF-441A-ADBB-B8AD6FFB51A4}"/>
    <cellStyle name="Total 11 5" xfId="3477" xr:uid="{00000000-0005-0000-0000-0000921E0000}"/>
    <cellStyle name="Total 11 5 2" xfId="11484" xr:uid="{74629C57-7A66-4C91-A0F9-4AC236E40A4A}"/>
    <cellStyle name="Total 11 6" xfId="7613" xr:uid="{00000000-0005-0000-0000-0000931E0000}"/>
    <cellStyle name="Total 11 6 2" xfId="13366" xr:uid="{A128ED05-0B45-4BE9-8693-FDF3FFC48FAE}"/>
    <cellStyle name="Total 11 7" xfId="7872" xr:uid="{00000000-0005-0000-0000-0000941E0000}"/>
    <cellStyle name="Total 11 7 2" xfId="13618" xr:uid="{F1BC0CB5-A4BB-4508-9C16-E369FDF65464}"/>
    <cellStyle name="Total 2" xfId="81" xr:uid="{00000000-0005-0000-0000-0000951E0000}"/>
    <cellStyle name="Total 2 2" xfId="1305" xr:uid="{00000000-0005-0000-0000-0000961E0000}"/>
    <cellStyle name="Total 2 2 2" xfId="5743" xr:uid="{00000000-0005-0000-0000-0000971E0000}"/>
    <cellStyle name="Total 2 2 2 2" xfId="6752" xr:uid="{00000000-0005-0000-0000-0000981E0000}"/>
    <cellStyle name="Total 2 2 2 2 2" xfId="12576" xr:uid="{DB0F1162-EB6A-46A9-9712-EF2FE2422350}"/>
    <cellStyle name="Total 2 2 2 2 3" xfId="16829" xr:uid="{C461A668-3687-40FE-9EC1-FAC5A9C26628}"/>
    <cellStyle name="Total 2 2 2 3" xfId="11754" xr:uid="{A05D0BF8-9BFC-42B8-BBB5-5C3F9CEB8CC7}"/>
    <cellStyle name="Total 2 2 2 4" xfId="16590" xr:uid="{11106A2C-7116-4F1C-9830-4718F02DC80D}"/>
    <cellStyle name="Total 2 2 3" xfId="6319" xr:uid="{00000000-0005-0000-0000-0000991E0000}"/>
    <cellStyle name="Total 2 2 3 2" xfId="6856" xr:uid="{00000000-0005-0000-0000-00009A1E0000}"/>
    <cellStyle name="Total 2 2 3 2 2" xfId="8506" xr:uid="{00000000-0005-0000-0000-00009B1E0000}"/>
    <cellStyle name="Total 2 2 3 2 2 2" xfId="14243" xr:uid="{21B46DF7-4991-4FA2-8291-DFBE7CDC50E1}"/>
    <cellStyle name="Total 2 2 3 2 3" xfId="9151" xr:uid="{00000000-0005-0000-0000-00009C1E0000}"/>
    <cellStyle name="Total 2 2 3 2 3 2" xfId="14888" xr:uid="{1870663C-3C74-4B65-806F-A89FDA377C57}"/>
    <cellStyle name="Total 2 2 3 2 4" xfId="9803" xr:uid="{00000000-0005-0000-0000-00009D1E0000}"/>
    <cellStyle name="Total 2 2 3 2 4 2" xfId="15539" xr:uid="{544C7FFD-E747-49DF-84AE-AC7F6114F60C}"/>
    <cellStyle name="Total 2 2 3 2 5" xfId="10291" xr:uid="{00000000-0005-0000-0000-00009E1E0000}"/>
    <cellStyle name="Total 2 2 3 2 5 2" xfId="16026" xr:uid="{F47AA9E2-7580-4840-A7B7-FD5DF0508241}"/>
    <cellStyle name="Total 2 2 3 2 6" xfId="10730" xr:uid="{00000000-0005-0000-0000-00009F1E0000}"/>
    <cellStyle name="Total 2 2 3 2 6 2" xfId="16442" xr:uid="{E0320DFE-58BD-4418-8EB1-8ED536B61A40}"/>
    <cellStyle name="Total 2 2 3 2 7" xfId="12644" xr:uid="{B7842DB3-4A34-4D83-AABF-780DFA44FBC3}"/>
    <cellStyle name="Total 2 2 3 2 8" xfId="16904" xr:uid="{1C2726B0-87B1-4C95-B4FA-576C95A4D50C}"/>
    <cellStyle name="Total 2 2 3 3" xfId="8052" xr:uid="{00000000-0005-0000-0000-0000A01E0000}"/>
    <cellStyle name="Total 2 2 3 3 2" xfId="13791" xr:uid="{C2F71A79-7DD8-4DEB-A241-09E7B58B8FC9}"/>
    <cellStyle name="Total 2 2 3 4" xfId="8705" xr:uid="{00000000-0005-0000-0000-0000A11E0000}"/>
    <cellStyle name="Total 2 2 3 4 2" xfId="14442" xr:uid="{96F8034C-4C89-4CE8-ABFE-9822C8470A81}"/>
    <cellStyle name="Total 2 2 3 5" xfId="9344" xr:uid="{00000000-0005-0000-0000-0000A21E0000}"/>
    <cellStyle name="Total 2 2 3 5 2" xfId="15080" xr:uid="{9EF03B18-E8C9-4092-924C-04C4B6949869}"/>
    <cellStyle name="Total 2 2 3 6" xfId="7140" xr:uid="{00000000-0005-0000-0000-0000A31E0000}"/>
    <cellStyle name="Total 2 2 3 6 2" xfId="12904" xr:uid="{298DA092-2D84-4E5D-A7F2-13C96E18C0FF}"/>
    <cellStyle name="Total 2 2 3 7" xfId="12181" xr:uid="{EACDD159-9163-4E8C-AA5D-05E1E2852FDD}"/>
    <cellStyle name="Total 2 2 4" xfId="6589" xr:uid="{00000000-0005-0000-0000-0000A41E0000}"/>
    <cellStyle name="Total 2 2 4 2" xfId="8269" xr:uid="{00000000-0005-0000-0000-0000A51E0000}"/>
    <cellStyle name="Total 2 2 4 2 2" xfId="14007" xr:uid="{BC60781C-2410-4A58-B72B-FF829A9BF2F8}"/>
    <cellStyle name="Total 2 2 4 3" xfId="8918" xr:uid="{00000000-0005-0000-0000-0000A61E0000}"/>
    <cellStyle name="Total 2 2 4 3 2" xfId="14655" xr:uid="{35E29E80-7FA7-4DDB-947B-9E7E18934B5B}"/>
    <cellStyle name="Total 2 2 4 4" xfId="9567" xr:uid="{00000000-0005-0000-0000-0000A71E0000}"/>
    <cellStyle name="Total 2 2 4 4 2" xfId="15303" xr:uid="{3990ADDE-29B4-4745-9453-240D18E4CD06}"/>
    <cellStyle name="Total 2 2 4 5" xfId="10057" xr:uid="{00000000-0005-0000-0000-0000A81E0000}"/>
    <cellStyle name="Total 2 2 4 5 2" xfId="15792" xr:uid="{EAFADF2F-CCF6-4560-9F1B-CECF10FDA8EC}"/>
    <cellStyle name="Total 2 2 4 6" xfId="10501" xr:uid="{00000000-0005-0000-0000-0000A91E0000}"/>
    <cellStyle name="Total 2 2 4 6 2" xfId="16234" xr:uid="{BD4E7C53-DEDE-40C0-8DAE-716EAA8CB05B}"/>
    <cellStyle name="Total 2 2 4 7" xfId="12428" xr:uid="{B081CD72-279F-46AE-9993-436705CEF36C}"/>
    <cellStyle name="Total 2 2 4 8" xfId="16675" xr:uid="{D04C5B87-1DB5-4C79-8C51-75CBA22F01A5}"/>
    <cellStyle name="Total 2 2 5" xfId="7390" xr:uid="{00000000-0005-0000-0000-0000AA1E0000}"/>
    <cellStyle name="Total 2 2 5 2" xfId="13146" xr:uid="{AD007170-2A93-4490-A097-DC89B907D46B}"/>
    <cellStyle name="Total 2 2 6" xfId="7266" xr:uid="{00000000-0005-0000-0000-0000AB1E0000}"/>
    <cellStyle name="Total 2 2 6 2" xfId="13024" xr:uid="{86AB7B61-A46E-4F7B-BE43-CD2792D9A001}"/>
    <cellStyle name="Total 2 2 7" xfId="1651" xr:uid="{00000000-0005-0000-0000-0000AC1E0000}"/>
    <cellStyle name="Total 2 2 7 2" xfId="10953" xr:uid="{016A0A21-660D-4330-ADEC-5833933662F1}"/>
    <cellStyle name="Total 2 2 8" xfId="9649" xr:uid="{00000000-0005-0000-0000-0000AD1E0000}"/>
    <cellStyle name="Total 2 2 8 2" xfId="15385" xr:uid="{060EF90F-6354-4A5B-BD27-6FB909B3C4AC}"/>
    <cellStyle name="Total 2 2 9" xfId="10943" xr:uid="{99F9C1C5-4314-40C5-8188-8204BF894E5F}"/>
    <cellStyle name="Total 2 3" xfId="3611" xr:uid="{00000000-0005-0000-0000-0000AE1E0000}"/>
    <cellStyle name="Total 2 3 2" xfId="6320" xr:uid="{00000000-0005-0000-0000-0000AF1E0000}"/>
    <cellStyle name="Total 2 3 2 2" xfId="6857" xr:uid="{00000000-0005-0000-0000-0000B01E0000}"/>
    <cellStyle name="Total 2 3 2 2 2" xfId="8507" xr:uid="{00000000-0005-0000-0000-0000B11E0000}"/>
    <cellStyle name="Total 2 3 2 2 2 2" xfId="14244" xr:uid="{1DA3BC47-84DB-4824-B28E-DF28B819767C}"/>
    <cellStyle name="Total 2 3 2 2 3" xfId="9152" xr:uid="{00000000-0005-0000-0000-0000B21E0000}"/>
    <cellStyle name="Total 2 3 2 2 3 2" xfId="14889" xr:uid="{2B4C088F-4A3A-449C-BBBF-0A9711E3E2D3}"/>
    <cellStyle name="Total 2 3 2 2 4" xfId="9804" xr:uid="{00000000-0005-0000-0000-0000B31E0000}"/>
    <cellStyle name="Total 2 3 2 2 4 2" xfId="15540" xr:uid="{57D4CB5A-50B5-4CA7-A1E6-4599D1EDA221}"/>
    <cellStyle name="Total 2 3 2 2 5" xfId="10292" xr:uid="{00000000-0005-0000-0000-0000B41E0000}"/>
    <cellStyle name="Total 2 3 2 2 5 2" xfId="16027" xr:uid="{3469C20C-C29D-4385-B6A8-C26F1C86B463}"/>
    <cellStyle name="Total 2 3 2 2 6" xfId="10731" xr:uid="{00000000-0005-0000-0000-0000B51E0000}"/>
    <cellStyle name="Total 2 3 2 2 6 2" xfId="16443" xr:uid="{ADCCE863-CC52-45CE-8A68-31F4340FB02C}"/>
    <cellStyle name="Total 2 3 2 2 7" xfId="12645" xr:uid="{1F76C140-A1FD-4720-AF85-55E95D4FF4F9}"/>
    <cellStyle name="Total 2 3 2 2 8" xfId="16905" xr:uid="{FA1AC423-B0EB-4325-AF4E-7ACBF07BB6D2}"/>
    <cellStyle name="Total 2 3 2 3" xfId="8053" xr:uid="{00000000-0005-0000-0000-0000B61E0000}"/>
    <cellStyle name="Total 2 3 2 3 2" xfId="13792" xr:uid="{50D1E520-7A4D-43CD-A3DD-54A51D5E3BEA}"/>
    <cellStyle name="Total 2 3 2 4" xfId="8706" xr:uid="{00000000-0005-0000-0000-0000B71E0000}"/>
    <cellStyle name="Total 2 3 2 4 2" xfId="14443" xr:uid="{D756D50A-DE38-4F75-AD3E-EE7D5078B02F}"/>
    <cellStyle name="Total 2 3 2 5" xfId="9345" xr:uid="{00000000-0005-0000-0000-0000B81E0000}"/>
    <cellStyle name="Total 2 3 2 5 2" xfId="15081" xr:uid="{B0F82B32-306B-461D-8FF6-D819FEE46C42}"/>
    <cellStyle name="Total 2 3 2 6" xfId="7644" xr:uid="{00000000-0005-0000-0000-0000B91E0000}"/>
    <cellStyle name="Total 2 3 2 6 2" xfId="13397" xr:uid="{7F9247F9-17D2-4A15-AE51-C39469BD2D44}"/>
    <cellStyle name="Total 2 3 2 7" xfId="12182" xr:uid="{00E8D800-1CC8-4BA7-AEBC-E5D5C9863756}"/>
    <cellStyle name="Total 2 3 3" xfId="6590" xr:uid="{00000000-0005-0000-0000-0000BA1E0000}"/>
    <cellStyle name="Total 2 3 3 2" xfId="8270" xr:uid="{00000000-0005-0000-0000-0000BB1E0000}"/>
    <cellStyle name="Total 2 3 3 2 2" xfId="14008" xr:uid="{15DDF64B-88E7-42BE-AF2E-15C9694FE1CC}"/>
    <cellStyle name="Total 2 3 3 3" xfId="8919" xr:uid="{00000000-0005-0000-0000-0000BC1E0000}"/>
    <cellStyle name="Total 2 3 3 3 2" xfId="14656" xr:uid="{B559ACF4-1B7C-4F50-9FE7-DB14AC41F5C4}"/>
    <cellStyle name="Total 2 3 3 4" xfId="9568" xr:uid="{00000000-0005-0000-0000-0000BD1E0000}"/>
    <cellStyle name="Total 2 3 3 4 2" xfId="15304" xr:uid="{E15976F5-CBC2-49F3-AB26-DEBE1D09B700}"/>
    <cellStyle name="Total 2 3 3 5" xfId="10058" xr:uid="{00000000-0005-0000-0000-0000BE1E0000}"/>
    <cellStyle name="Total 2 3 3 5 2" xfId="15793" xr:uid="{17F32FA4-EEAA-4CF9-984C-AAA59E739A26}"/>
    <cellStyle name="Total 2 3 3 6" xfId="10502" xr:uid="{00000000-0005-0000-0000-0000BF1E0000}"/>
    <cellStyle name="Total 2 3 3 6 2" xfId="16235" xr:uid="{DECC7088-EE10-435E-BDDC-B7A17E2867BA}"/>
    <cellStyle name="Total 2 3 3 7" xfId="12429" xr:uid="{17DEE7A0-96D3-467E-927F-086B83038470}"/>
    <cellStyle name="Total 2 3 3 8" xfId="16676" xr:uid="{0D63BB19-7F0F-4DA7-82FE-D140550F8091}"/>
    <cellStyle name="Total 2 3 4" xfId="7391" xr:uid="{00000000-0005-0000-0000-0000C01E0000}"/>
    <cellStyle name="Total 2 3 4 2" xfId="13147" xr:uid="{374D107B-C47B-4680-9F08-FCBA48556495}"/>
    <cellStyle name="Total 2 3 5" xfId="8003" xr:uid="{00000000-0005-0000-0000-0000C11E0000}"/>
    <cellStyle name="Total 2 3 5 2" xfId="13743" xr:uid="{EBD220B9-3E15-4766-8CA1-33B6EF9A244A}"/>
    <cellStyle name="Total 2 3 6" xfId="8011" xr:uid="{00000000-0005-0000-0000-0000C21E0000}"/>
    <cellStyle name="Total 2 3 6 2" xfId="13750" xr:uid="{7F59D280-C6CE-42A9-A390-4E5EF87E0567}"/>
    <cellStyle name="Total 2 3 7" xfId="7717" xr:uid="{00000000-0005-0000-0000-0000C31E0000}"/>
    <cellStyle name="Total 2 3 7 2" xfId="13467" xr:uid="{24159604-1BF2-4DFA-896E-E45A2CAE8D2F}"/>
    <cellStyle name="Total 2 3 8" xfId="11540" xr:uid="{E8EC2BE8-F924-4C63-8155-D0A29C7B255E}"/>
    <cellStyle name="Total 2 4" xfId="3610" xr:uid="{00000000-0005-0000-0000-0000C41E0000}"/>
    <cellStyle name="Total 3" xfId="1306" xr:uid="{00000000-0005-0000-0000-0000C51E0000}"/>
    <cellStyle name="Total 3 10" xfId="10944" xr:uid="{114C20BD-C13D-4855-92ED-2825FFBC29CE}"/>
    <cellStyle name="Total 3 2" xfId="1307" xr:uid="{00000000-0005-0000-0000-0000C61E0000}"/>
    <cellStyle name="Total 3 2 2" xfId="5744" xr:uid="{00000000-0005-0000-0000-0000C71E0000}"/>
    <cellStyle name="Total 3 2 2 2" xfId="6513" xr:uid="{00000000-0005-0000-0000-0000C81E0000}"/>
    <cellStyle name="Total 3 2 2 2 2" xfId="7015" xr:uid="{00000000-0005-0000-0000-0000C91E0000}"/>
    <cellStyle name="Total 3 2 2 2 2 2" xfId="9956" xr:uid="{00000000-0005-0000-0000-0000CA1E0000}"/>
    <cellStyle name="Total 3 2 2 2 2 2 2" xfId="15692" xr:uid="{D55910BF-C217-4CA0-BBB3-0126E6906BED}"/>
    <cellStyle name="Total 3 2 2 2 2 3" xfId="10444" xr:uid="{00000000-0005-0000-0000-0000CB1E0000}"/>
    <cellStyle name="Total 3 2 2 2 2 3 2" xfId="16179" xr:uid="{DEC634DF-5B41-44A6-8BAD-2E443E8C647D}"/>
    <cellStyle name="Total 3 2 2 2 2 4" xfId="12799" xr:uid="{2512AA5E-4925-4F1D-A0D0-341396F56A64}"/>
    <cellStyle name="Total 3 2 2 2 2 5" xfId="17063" xr:uid="{E50F6CC2-D0EE-411F-846F-5E3D943C14B8}"/>
    <cellStyle name="Total 3 2 2 2 3" xfId="9501" xr:uid="{00000000-0005-0000-0000-0000CC1E0000}"/>
    <cellStyle name="Total 3 2 2 2 3 2" xfId="15237" xr:uid="{76B90AF5-59EE-431F-8D54-EAE89E50B844}"/>
    <cellStyle name="Total 3 2 2 2 4" xfId="9990" xr:uid="{00000000-0005-0000-0000-0000CD1E0000}"/>
    <cellStyle name="Total 3 2 2 2 4 2" xfId="15725" xr:uid="{5F159538-5243-4B0F-A00F-E8C2CC793B9A}"/>
    <cellStyle name="Total 3 2 2 2 5" xfId="12371" xr:uid="{098DC5BF-45F6-4059-80AE-9F2D1ABEF994}"/>
    <cellStyle name="Total 3 2 2 2 6" xfId="16609" xr:uid="{301493A3-FA70-4783-87A8-07EE7D7E4B33}"/>
    <cellStyle name="Total 3 2 2 3" xfId="6753" xr:uid="{00000000-0005-0000-0000-0000CE1E0000}"/>
    <cellStyle name="Total 3 2 2 3 2" xfId="8430" xr:uid="{00000000-0005-0000-0000-0000CF1E0000}"/>
    <cellStyle name="Total 3 2 2 3 2 2" xfId="14168" xr:uid="{45F623B6-EBC3-437B-A56C-4A241C03D983}"/>
    <cellStyle name="Total 3 2 2 3 3" xfId="9080" xr:uid="{00000000-0005-0000-0000-0000D01E0000}"/>
    <cellStyle name="Total 3 2 2 3 3 2" xfId="14817" xr:uid="{2CC0DCFF-D651-46B4-891B-68EFF78AF9A5}"/>
    <cellStyle name="Total 3 2 2 3 4" xfId="9728" xr:uid="{00000000-0005-0000-0000-0000D11E0000}"/>
    <cellStyle name="Total 3 2 2 3 4 2" xfId="15464" xr:uid="{32F28430-2165-4A84-8BFF-FB4204BD0338}"/>
    <cellStyle name="Total 3 2 2 3 5" xfId="10217" xr:uid="{00000000-0005-0000-0000-0000D21E0000}"/>
    <cellStyle name="Total 3 2 2 3 5 2" xfId="15952" xr:uid="{AED20D50-AB06-4D26-9946-7A5157030221}"/>
    <cellStyle name="Total 3 2 2 3 6" xfId="10661" xr:uid="{00000000-0005-0000-0000-0000D31E0000}"/>
    <cellStyle name="Total 3 2 2 3 7" xfId="16830" xr:uid="{438A474F-2E93-4EF2-9215-21B68431D131}"/>
    <cellStyle name="Total 3 2 2 4" xfId="7908" xr:uid="{00000000-0005-0000-0000-0000D41E0000}"/>
    <cellStyle name="Total 3 2 2 4 2" xfId="13651" xr:uid="{041687D7-9140-4854-A047-9D83DA48D1C8}"/>
    <cellStyle name="Total 3 2 2 4 3" xfId="17198" xr:uid="{0C0C9EAE-57C4-42B4-9F2B-DEFA0C189EB7}"/>
    <cellStyle name="Total 3 2 2 5" xfId="3478" xr:uid="{00000000-0005-0000-0000-0000D51E0000}"/>
    <cellStyle name="Total 3 2 2 5 2" xfId="11485" xr:uid="{0E919D4F-26C5-404D-AEEA-F44042A01DF0}"/>
    <cellStyle name="Total 3 2 3" xfId="6322" xr:uid="{00000000-0005-0000-0000-0000D61E0000}"/>
    <cellStyle name="Total 3 2 3 2" xfId="6859" xr:uid="{00000000-0005-0000-0000-0000D71E0000}"/>
    <cellStyle name="Total 3 2 3 2 2" xfId="8509" xr:uid="{00000000-0005-0000-0000-0000D81E0000}"/>
    <cellStyle name="Total 3 2 3 2 2 2" xfId="14246" xr:uid="{7117F97F-D204-4CCD-A03C-4453092BBBE6}"/>
    <cellStyle name="Total 3 2 3 2 3" xfId="9154" xr:uid="{00000000-0005-0000-0000-0000D91E0000}"/>
    <cellStyle name="Total 3 2 3 2 3 2" xfId="14891" xr:uid="{C6848B12-6F83-4C1C-A6AA-68D0E1F8D8E9}"/>
    <cellStyle name="Total 3 2 3 2 4" xfId="9806" xr:uid="{00000000-0005-0000-0000-0000DA1E0000}"/>
    <cellStyle name="Total 3 2 3 2 4 2" xfId="15542" xr:uid="{A09F6296-2250-42AE-B00B-A5C402952164}"/>
    <cellStyle name="Total 3 2 3 2 5" xfId="10294" xr:uid="{00000000-0005-0000-0000-0000DB1E0000}"/>
    <cellStyle name="Total 3 2 3 2 5 2" xfId="16029" xr:uid="{BBA59417-0D4D-4DFF-BF49-1DF10BED36EE}"/>
    <cellStyle name="Total 3 2 3 2 6" xfId="10733" xr:uid="{00000000-0005-0000-0000-0000DC1E0000}"/>
    <cellStyle name="Total 3 2 3 2 6 2" xfId="16445" xr:uid="{8B03BEA1-D530-4B12-9CB2-243F132DC689}"/>
    <cellStyle name="Total 3 2 3 2 7" xfId="12647" xr:uid="{29C31E36-0B8F-450B-A02E-0A46FFF6C654}"/>
    <cellStyle name="Total 3 2 3 2 8" xfId="16907" xr:uid="{F8965F8E-7652-4BB9-A768-CF5144FA8024}"/>
    <cellStyle name="Total 3 2 3 3" xfId="8055" xr:uid="{00000000-0005-0000-0000-0000DD1E0000}"/>
    <cellStyle name="Total 3 2 3 3 2" xfId="13794" xr:uid="{62229683-1425-49FA-AF6D-AB3719BD6E23}"/>
    <cellStyle name="Total 3 2 3 4" xfId="8708" xr:uid="{00000000-0005-0000-0000-0000DE1E0000}"/>
    <cellStyle name="Total 3 2 3 4 2" xfId="14445" xr:uid="{ACB4B4A0-3AF4-4A48-A834-C27E711602C5}"/>
    <cellStyle name="Total 3 2 3 5" xfId="9347" xr:uid="{00000000-0005-0000-0000-0000DF1E0000}"/>
    <cellStyle name="Total 3 2 3 5 2" xfId="15083" xr:uid="{00930F29-60AA-43C2-B349-C0E5EDE9CA7E}"/>
    <cellStyle name="Total 3 2 3 6" xfId="7646" xr:uid="{00000000-0005-0000-0000-0000E01E0000}"/>
    <cellStyle name="Total 3 2 3 6 2" xfId="13399" xr:uid="{D1B9F188-D780-4452-8FEC-9D6BF303DA3E}"/>
    <cellStyle name="Total 3 2 3 7" xfId="12184" xr:uid="{71637D83-6847-498B-B469-0EAEF24F198E}"/>
    <cellStyle name="Total 3 2 4" xfId="6592" xr:uid="{00000000-0005-0000-0000-0000E11E0000}"/>
    <cellStyle name="Total 3 2 4 2" xfId="8272" xr:uid="{00000000-0005-0000-0000-0000E21E0000}"/>
    <cellStyle name="Total 3 2 4 2 2" xfId="14010" xr:uid="{DE7F4C8A-889D-4B9A-A5F3-0A32B0493E26}"/>
    <cellStyle name="Total 3 2 4 3" xfId="8921" xr:uid="{00000000-0005-0000-0000-0000E31E0000}"/>
    <cellStyle name="Total 3 2 4 3 2" xfId="14658" xr:uid="{11D1F676-B12E-4F78-A93B-37772FA4D199}"/>
    <cellStyle name="Total 3 2 4 4" xfId="9570" xr:uid="{00000000-0005-0000-0000-0000E41E0000}"/>
    <cellStyle name="Total 3 2 4 4 2" xfId="15306" xr:uid="{A52DEDAF-93B7-4C23-8879-DF8AE4FAE747}"/>
    <cellStyle name="Total 3 2 4 5" xfId="10060" xr:uid="{00000000-0005-0000-0000-0000E51E0000}"/>
    <cellStyle name="Total 3 2 4 5 2" xfId="15795" xr:uid="{5D8A23C8-7F26-45C2-86CF-CF88F05F6410}"/>
    <cellStyle name="Total 3 2 4 6" xfId="10504" xr:uid="{00000000-0005-0000-0000-0000E61E0000}"/>
    <cellStyle name="Total 3 2 4 6 2" xfId="16237" xr:uid="{119F888E-B07D-40DD-AE1A-AD63FE59365E}"/>
    <cellStyle name="Total 3 2 4 7" xfId="12431" xr:uid="{5586A0DD-C01F-46C5-9C51-57598B6A6FF0}"/>
    <cellStyle name="Total 3 2 4 8" xfId="16678" xr:uid="{786FC15E-1AFF-4DF8-A261-2CE54584055F}"/>
    <cellStyle name="Total 3 2 5" xfId="7393" xr:uid="{00000000-0005-0000-0000-0000E71E0000}"/>
    <cellStyle name="Total 3 2 5 2" xfId="13149" xr:uid="{EF8A305A-C1B1-4279-8FAB-1FE1F41E2D57}"/>
    <cellStyle name="Total 3 2 6" xfId="8002" xr:uid="{00000000-0005-0000-0000-0000E81E0000}"/>
    <cellStyle name="Total 3 2 6 2" xfId="13742" xr:uid="{E7DFEB5F-AE7C-448B-92D5-13B411969BE1}"/>
    <cellStyle name="Total 3 2 7" xfId="8012" xr:uid="{00000000-0005-0000-0000-0000E91E0000}"/>
    <cellStyle name="Total 3 2 7 2" xfId="13751" xr:uid="{B33B6361-3D5F-49D3-B76B-A2799BFC1A08}"/>
    <cellStyle name="Total 3 2 8" xfId="7719" xr:uid="{00000000-0005-0000-0000-0000EA1E0000}"/>
    <cellStyle name="Total 3 2 8 2" xfId="13469" xr:uid="{17CE110F-18A2-414C-982A-5CE20FF70910}"/>
    <cellStyle name="Total 3 2 9" xfId="10945" xr:uid="{62C0469B-FC4B-4E52-989D-41837D5F09FF}"/>
    <cellStyle name="Total 3 3" xfId="5745" xr:uid="{00000000-0005-0000-0000-0000EB1E0000}"/>
    <cellStyle name="Total 3 3 2" xfId="6514" xr:uid="{00000000-0005-0000-0000-0000EC1E0000}"/>
    <cellStyle name="Total 3 3 2 2" xfId="7016" xr:uid="{00000000-0005-0000-0000-0000ED1E0000}"/>
    <cellStyle name="Total 3 3 2 2 2" xfId="9957" xr:uid="{00000000-0005-0000-0000-0000EE1E0000}"/>
    <cellStyle name="Total 3 3 2 2 2 2" xfId="15693" xr:uid="{05B51C5B-7C07-496B-92E8-06A0880F126B}"/>
    <cellStyle name="Total 3 3 2 2 3" xfId="10445" xr:uid="{00000000-0005-0000-0000-0000EF1E0000}"/>
    <cellStyle name="Total 3 3 2 2 3 2" xfId="16180" xr:uid="{234718FC-61AB-44A6-9985-51BF0106E10E}"/>
    <cellStyle name="Total 3 3 2 2 4" xfId="12800" xr:uid="{4CDE95CB-72E1-4B12-8DB4-E77B2B04E662}"/>
    <cellStyle name="Total 3 3 2 2 5" xfId="17064" xr:uid="{92770196-B17C-4AE1-B621-98B263BCD90D}"/>
    <cellStyle name="Total 3 3 2 3" xfId="9502" xr:uid="{00000000-0005-0000-0000-0000F01E0000}"/>
    <cellStyle name="Total 3 3 2 3 2" xfId="15238" xr:uid="{59E0CE87-BD83-4795-A64B-BF8D9E98D159}"/>
    <cellStyle name="Total 3 3 2 4" xfId="9991" xr:uid="{00000000-0005-0000-0000-0000F11E0000}"/>
    <cellStyle name="Total 3 3 2 4 2" xfId="15726" xr:uid="{EC2F04CB-AA5A-484E-B396-74BD63746352}"/>
    <cellStyle name="Total 3 3 2 5" xfId="12372" xr:uid="{8564D91E-BA4A-4123-9BC2-515C4A610A00}"/>
    <cellStyle name="Total 3 3 2 6" xfId="16610" xr:uid="{9B60B2C6-00B7-4323-9999-649A426A24CF}"/>
    <cellStyle name="Total 3 3 3" xfId="6754" xr:uid="{00000000-0005-0000-0000-0000F21E0000}"/>
    <cellStyle name="Total 3 3 3 2" xfId="8431" xr:uid="{00000000-0005-0000-0000-0000F31E0000}"/>
    <cellStyle name="Total 3 3 3 2 2" xfId="14169" xr:uid="{C951BE62-6F35-4626-AAB8-E728C00CC3DD}"/>
    <cellStyle name="Total 3 3 3 3" xfId="9081" xr:uid="{00000000-0005-0000-0000-0000F41E0000}"/>
    <cellStyle name="Total 3 3 3 3 2" xfId="14818" xr:uid="{9FE07AE9-0804-4850-98A7-B754F75F2265}"/>
    <cellStyle name="Total 3 3 3 4" xfId="9729" xr:uid="{00000000-0005-0000-0000-0000F51E0000}"/>
    <cellStyle name="Total 3 3 3 4 2" xfId="15465" xr:uid="{AD465269-4580-4482-AAEF-51579751EE1E}"/>
    <cellStyle name="Total 3 3 3 5" xfId="10218" xr:uid="{00000000-0005-0000-0000-0000F61E0000}"/>
    <cellStyle name="Total 3 3 3 5 2" xfId="15953" xr:uid="{4843E841-D8DB-475D-8C96-5A0307EBD8F4}"/>
    <cellStyle name="Total 3 3 3 6" xfId="10662" xr:uid="{00000000-0005-0000-0000-0000F71E0000}"/>
    <cellStyle name="Total 3 3 3 7" xfId="16831" xr:uid="{54AA3F1E-343D-4052-9011-AE6CF3FE3CAB}"/>
    <cellStyle name="Total 3 3 4" xfId="7909" xr:uid="{00000000-0005-0000-0000-0000F81E0000}"/>
    <cellStyle name="Total 3 3 4 2" xfId="13652" xr:uid="{0325680B-6E32-443C-B578-71F2EAF12266}"/>
    <cellStyle name="Total 3 3 4 3" xfId="17199" xr:uid="{7230295E-F758-4349-8ABA-C1616827AED5}"/>
    <cellStyle name="Total 3 3 5" xfId="3479" xr:uid="{00000000-0005-0000-0000-0000F91E0000}"/>
    <cellStyle name="Total 3 3 5 2" xfId="11486" xr:uid="{F4379D5F-08B0-4ADF-93E5-E1E4E27C886D}"/>
    <cellStyle name="Total 3 4" xfId="6321" xr:uid="{00000000-0005-0000-0000-0000FA1E0000}"/>
    <cellStyle name="Total 3 4 2" xfId="6858" xr:uid="{00000000-0005-0000-0000-0000FB1E0000}"/>
    <cellStyle name="Total 3 4 2 2" xfId="8508" xr:uid="{00000000-0005-0000-0000-0000FC1E0000}"/>
    <cellStyle name="Total 3 4 2 2 2" xfId="14245" xr:uid="{D40BDBA6-2DF1-41DE-96B3-A26ED718236C}"/>
    <cellStyle name="Total 3 4 2 3" xfId="9153" xr:uid="{00000000-0005-0000-0000-0000FD1E0000}"/>
    <cellStyle name="Total 3 4 2 3 2" xfId="14890" xr:uid="{587ADC3B-D365-402B-B97A-97F804D0E55E}"/>
    <cellStyle name="Total 3 4 2 4" xfId="9805" xr:uid="{00000000-0005-0000-0000-0000FE1E0000}"/>
    <cellStyle name="Total 3 4 2 4 2" xfId="15541" xr:uid="{A85094D3-E727-441D-A614-E116C937815C}"/>
    <cellStyle name="Total 3 4 2 5" xfId="10293" xr:uid="{00000000-0005-0000-0000-0000FF1E0000}"/>
    <cellStyle name="Total 3 4 2 5 2" xfId="16028" xr:uid="{F6F1F32C-110D-4FC7-93AC-44C0A2E73070}"/>
    <cellStyle name="Total 3 4 2 6" xfId="10732" xr:uid="{00000000-0005-0000-0000-0000001F0000}"/>
    <cellStyle name="Total 3 4 2 6 2" xfId="16444" xr:uid="{34F22A66-80C0-43E5-BA58-EEF6565C5098}"/>
    <cellStyle name="Total 3 4 2 7" xfId="12646" xr:uid="{61C03136-BFF9-4762-9A2F-DA44AF8656CB}"/>
    <cellStyle name="Total 3 4 2 8" xfId="16906" xr:uid="{892E0FA4-0EE7-49BB-A708-903AB24CB8B0}"/>
    <cellStyle name="Total 3 4 3" xfId="8054" xr:uid="{00000000-0005-0000-0000-0000011F0000}"/>
    <cellStyle name="Total 3 4 3 2" xfId="13793" xr:uid="{751E9B79-2A3C-4E95-9FBA-7B91427B2658}"/>
    <cellStyle name="Total 3 4 4" xfId="8707" xr:uid="{00000000-0005-0000-0000-0000021F0000}"/>
    <cellStyle name="Total 3 4 4 2" xfId="14444" xr:uid="{94791915-2967-40A1-B419-70E1F4C11075}"/>
    <cellStyle name="Total 3 4 5" xfId="9346" xr:uid="{00000000-0005-0000-0000-0000031F0000}"/>
    <cellStyle name="Total 3 4 5 2" xfId="15082" xr:uid="{C5A0BB92-5FCE-45D0-83D0-DE34F201ADA7}"/>
    <cellStyle name="Total 3 4 6" xfId="7645" xr:uid="{00000000-0005-0000-0000-0000041F0000}"/>
    <cellStyle name="Total 3 4 6 2" xfId="13398" xr:uid="{E210D636-3350-4CB1-B1D5-10A19D7C6073}"/>
    <cellStyle name="Total 3 4 7" xfId="12183" xr:uid="{01EF5675-C3C5-461D-A30B-9279BC1C71E9}"/>
    <cellStyle name="Total 3 5" xfId="6591" xr:uid="{00000000-0005-0000-0000-0000051F0000}"/>
    <cellStyle name="Total 3 5 2" xfId="8271" xr:uid="{00000000-0005-0000-0000-0000061F0000}"/>
    <cellStyle name="Total 3 5 2 2" xfId="14009" xr:uid="{004F082C-D1B9-4D2A-8345-84D52A2160C4}"/>
    <cellStyle name="Total 3 5 3" xfId="8920" xr:uid="{00000000-0005-0000-0000-0000071F0000}"/>
    <cellStyle name="Total 3 5 3 2" xfId="14657" xr:uid="{7517991A-A53D-4D97-AFBF-D3CF389788B4}"/>
    <cellStyle name="Total 3 5 4" xfId="9569" xr:uid="{00000000-0005-0000-0000-0000081F0000}"/>
    <cellStyle name="Total 3 5 4 2" xfId="15305" xr:uid="{5E9AAA0B-D7B5-4F10-B718-712653178021}"/>
    <cellStyle name="Total 3 5 5" xfId="10059" xr:uid="{00000000-0005-0000-0000-0000091F0000}"/>
    <cellStyle name="Total 3 5 5 2" xfId="15794" xr:uid="{8E7C0A11-0767-4714-8082-EF5DEB719956}"/>
    <cellStyle name="Total 3 5 6" xfId="10503" xr:uid="{00000000-0005-0000-0000-00000A1F0000}"/>
    <cellStyle name="Total 3 5 6 2" xfId="16236" xr:uid="{4EFDA850-9C29-4E5C-923B-E5BD7D56C69D}"/>
    <cellStyle name="Total 3 5 7" xfId="12430" xr:uid="{CB89D091-D51F-419E-B69F-72252F2BAAA4}"/>
    <cellStyle name="Total 3 5 8" xfId="16677" xr:uid="{AFEDEC27-8981-4B9A-814F-C87720A8A8C3}"/>
    <cellStyle name="Total 3 6" xfId="7392" xr:uid="{00000000-0005-0000-0000-00000B1F0000}"/>
    <cellStyle name="Total 3 6 2" xfId="13148" xr:uid="{3DC84B7C-F3A8-4BAE-87EA-831556D0EF11}"/>
    <cellStyle name="Total 3 7" xfId="7265" xr:uid="{00000000-0005-0000-0000-00000C1F0000}"/>
    <cellStyle name="Total 3 7 2" xfId="13023" xr:uid="{DD880075-C6AB-4D69-ADBC-7AF3BE7F0F18}"/>
    <cellStyle name="Total 3 8" xfId="7301" xr:uid="{00000000-0005-0000-0000-00000D1F0000}"/>
    <cellStyle name="Total 3 8 2" xfId="13059" xr:uid="{47CAB382-0FE4-4E66-B972-BBB4495FBCCC}"/>
    <cellStyle name="Total 3 9" xfId="7718" xr:uid="{00000000-0005-0000-0000-00000E1F0000}"/>
    <cellStyle name="Total 3 9 2" xfId="13468" xr:uid="{FB69C698-E82E-4CE0-A92E-84709D39A089}"/>
    <cellStyle name="Total 4" xfId="3612" xr:uid="{00000000-0005-0000-0000-00000F1F0000}"/>
    <cellStyle name="Total 4 10" xfId="11541" xr:uid="{4578E0AD-166E-4174-B2BE-E825EA0B5D00}"/>
    <cellStyle name="Total 4 2" xfId="5746" xr:uid="{00000000-0005-0000-0000-0000101F0000}"/>
    <cellStyle name="Total 4 2 2" xfId="5747" xr:uid="{00000000-0005-0000-0000-0000111F0000}"/>
    <cellStyle name="Total 4 2 2 2" xfId="6756" xr:uid="{00000000-0005-0000-0000-0000121F0000}"/>
    <cellStyle name="Total 4 2 2 2 2" xfId="12578" xr:uid="{0FAC43CB-32B2-40C4-984B-F57EC2178816}"/>
    <cellStyle name="Total 4 2 2 2 3" xfId="16833" xr:uid="{F7070E09-C8F6-42A8-8DF1-D2DB83197713}"/>
    <cellStyle name="Total 4 2 2 3" xfId="11756" xr:uid="{5E19B1A5-0BB9-441C-9A40-B78CEF7908D7}"/>
    <cellStyle name="Total 4 2 2 4" xfId="16592" xr:uid="{E831DB60-86EB-4932-B43E-CD8836253C7B}"/>
    <cellStyle name="Total 4 2 3" xfId="6755" xr:uid="{00000000-0005-0000-0000-0000131F0000}"/>
    <cellStyle name="Total 4 2 3 2" xfId="12577" xr:uid="{3967AFA3-0360-4CAE-97C6-177E371376F0}"/>
    <cellStyle name="Total 4 2 3 3" xfId="16832" xr:uid="{C96DDE5A-016A-4042-A6FA-CCE07C4C1F78}"/>
    <cellStyle name="Total 4 2 4" xfId="11755" xr:uid="{613661E4-DB52-4D91-A05F-03CE1DDC2F8B}"/>
    <cellStyle name="Total 4 2 5" xfId="16591" xr:uid="{F6DBD460-F97C-49A4-AEF1-6F800DEA284E}"/>
    <cellStyle name="Total 4 3" xfId="5748" xr:uid="{00000000-0005-0000-0000-0000141F0000}"/>
    <cellStyle name="Total 4 3 2" xfId="6757" xr:uid="{00000000-0005-0000-0000-0000151F0000}"/>
    <cellStyle name="Total 4 3 2 2" xfId="12579" xr:uid="{268314DE-F502-44C9-A291-822A6EE737CC}"/>
    <cellStyle name="Total 4 3 2 3" xfId="16834" xr:uid="{0E4BDCC6-D890-4D3E-9DE6-3A56C6D13EAB}"/>
    <cellStyle name="Total 4 3 3" xfId="11757" xr:uid="{64BBD88F-E8B1-444A-B78D-F403DD2F4791}"/>
    <cellStyle name="Total 4 3 4" xfId="16593" xr:uid="{1FB6A830-044E-4C36-A47D-2184A315553D}"/>
    <cellStyle name="Total 4 4" xfId="6323" xr:uid="{00000000-0005-0000-0000-0000161F0000}"/>
    <cellStyle name="Total 4 4 2" xfId="6860" xr:uid="{00000000-0005-0000-0000-0000171F0000}"/>
    <cellStyle name="Total 4 4 2 2" xfId="8510" xr:uid="{00000000-0005-0000-0000-0000181F0000}"/>
    <cellStyle name="Total 4 4 2 2 2" xfId="14247" xr:uid="{E208C89C-5D29-4B01-9AFE-46BC6011B3F5}"/>
    <cellStyle name="Total 4 4 2 3" xfId="9155" xr:uid="{00000000-0005-0000-0000-0000191F0000}"/>
    <cellStyle name="Total 4 4 2 3 2" xfId="14892" xr:uid="{0D8F31E3-A265-43E3-B9EB-8BF15247ECCB}"/>
    <cellStyle name="Total 4 4 2 4" xfId="9807" xr:uid="{00000000-0005-0000-0000-00001A1F0000}"/>
    <cellStyle name="Total 4 4 2 4 2" xfId="15543" xr:uid="{3DE51144-626E-4FA3-973C-5E3311637BB9}"/>
    <cellStyle name="Total 4 4 2 5" xfId="10295" xr:uid="{00000000-0005-0000-0000-00001B1F0000}"/>
    <cellStyle name="Total 4 4 2 5 2" xfId="16030" xr:uid="{0F33D9A7-51CD-40A3-A0CF-255D50ED78C9}"/>
    <cellStyle name="Total 4 4 2 6" xfId="10734" xr:uid="{00000000-0005-0000-0000-00001C1F0000}"/>
    <cellStyle name="Total 4 4 2 6 2" xfId="16446" xr:uid="{6EC41269-BCA1-4BE3-BCF6-135FA708ED77}"/>
    <cellStyle name="Total 4 4 2 7" xfId="12648" xr:uid="{51A1E76B-C8D7-4E23-A031-CD797586BFF2}"/>
    <cellStyle name="Total 4 4 2 8" xfId="16908" xr:uid="{EB33F701-2D39-4DFA-BEE5-215512670A72}"/>
    <cellStyle name="Total 4 4 3" xfId="8056" xr:uid="{00000000-0005-0000-0000-00001D1F0000}"/>
    <cellStyle name="Total 4 4 3 2" xfId="13795" xr:uid="{0A4A4475-E5E3-4FD4-A32A-EEDAB380C297}"/>
    <cellStyle name="Total 4 4 4" xfId="8709" xr:uid="{00000000-0005-0000-0000-00001E1F0000}"/>
    <cellStyle name="Total 4 4 4 2" xfId="14446" xr:uid="{652B4F79-B718-4B8F-A0FE-2CE327C88FC4}"/>
    <cellStyle name="Total 4 4 5" xfId="9348" xr:uid="{00000000-0005-0000-0000-00001F1F0000}"/>
    <cellStyle name="Total 4 4 5 2" xfId="15084" xr:uid="{7FEB9778-34E5-4E7F-9AE7-19CBB6E84DDB}"/>
    <cellStyle name="Total 4 4 6" xfId="7920" xr:uid="{00000000-0005-0000-0000-0000201F0000}"/>
    <cellStyle name="Total 4 4 6 2" xfId="13663" xr:uid="{E2EC3E53-2373-47C0-BC54-CB4EC2C2B6DA}"/>
    <cellStyle name="Total 4 4 7" xfId="12185" xr:uid="{B9ADA886-5619-42A1-A697-EBF768896037}"/>
    <cellStyle name="Total 4 5" xfId="6593" xr:uid="{00000000-0005-0000-0000-0000211F0000}"/>
    <cellStyle name="Total 4 5 2" xfId="8273" xr:uid="{00000000-0005-0000-0000-0000221F0000}"/>
    <cellStyle name="Total 4 5 2 2" xfId="14011" xr:uid="{1B52D8DA-3812-452E-BDEC-548EAA7FD684}"/>
    <cellStyle name="Total 4 5 3" xfId="8922" xr:uid="{00000000-0005-0000-0000-0000231F0000}"/>
    <cellStyle name="Total 4 5 3 2" xfId="14659" xr:uid="{8E79BFAE-0056-4BD8-8127-7B3EF240FB0E}"/>
    <cellStyle name="Total 4 5 4" xfId="9571" xr:uid="{00000000-0005-0000-0000-0000241F0000}"/>
    <cellStyle name="Total 4 5 4 2" xfId="15307" xr:uid="{0F523F46-6FB0-44CD-A36B-1E2F9E5EB745}"/>
    <cellStyle name="Total 4 5 5" xfId="10061" xr:uid="{00000000-0005-0000-0000-0000251F0000}"/>
    <cellStyle name="Total 4 5 5 2" xfId="15796" xr:uid="{B10DC959-46E1-41BF-A992-2ABBC791ACFA}"/>
    <cellStyle name="Total 4 5 6" xfId="10505" xr:uid="{00000000-0005-0000-0000-0000261F0000}"/>
    <cellStyle name="Total 4 5 6 2" xfId="16238" xr:uid="{1A72F54E-7466-4C41-BBFC-011A228881A9}"/>
    <cellStyle name="Total 4 5 7" xfId="12432" xr:uid="{D6B660F5-C3BE-481B-B998-3CBAD8545748}"/>
    <cellStyle name="Total 4 5 8" xfId="16679" xr:uid="{04EC7540-4F02-449E-9EF1-E9EFEF5DB21B}"/>
    <cellStyle name="Total 4 6" xfId="7394" xr:uid="{00000000-0005-0000-0000-0000271F0000}"/>
    <cellStyle name="Total 4 6 2" xfId="13150" xr:uid="{165A45E6-0666-458C-849E-8FCCAE7803BE}"/>
    <cellStyle name="Total 4 7" xfId="7264" xr:uid="{00000000-0005-0000-0000-0000281F0000}"/>
    <cellStyle name="Total 4 7 2" xfId="13022" xr:uid="{9A799120-4540-4223-902D-2DF1D7982F35}"/>
    <cellStyle name="Total 4 8" xfId="7302" xr:uid="{00000000-0005-0000-0000-0000291F0000}"/>
    <cellStyle name="Total 4 8 2" xfId="13060" xr:uid="{29157C7D-EC08-49CF-BCD5-3B6E06BEF520}"/>
    <cellStyle name="Total 4 9" xfId="9736" xr:uid="{00000000-0005-0000-0000-00002A1F0000}"/>
    <cellStyle name="Total 4 9 2" xfId="15472" xr:uid="{CF6D6B3B-69BB-4929-95B4-BF966F70EFAB}"/>
    <cellStyle name="Total 5" xfId="3613" xr:uid="{00000000-0005-0000-0000-00002B1F0000}"/>
    <cellStyle name="Total 5 2" xfId="5749" xr:uid="{00000000-0005-0000-0000-00002C1F0000}"/>
    <cellStyle name="Total 5 3" xfId="6324" xr:uid="{00000000-0005-0000-0000-00002D1F0000}"/>
    <cellStyle name="Total 5 3 2" xfId="6861" xr:uid="{00000000-0005-0000-0000-00002E1F0000}"/>
    <cellStyle name="Total 5 3 2 2" xfId="8511" xr:uid="{00000000-0005-0000-0000-00002F1F0000}"/>
    <cellStyle name="Total 5 3 2 2 2" xfId="14248" xr:uid="{92488BD0-1159-477F-8C36-8FF5509A12E7}"/>
    <cellStyle name="Total 5 3 2 3" xfId="9156" xr:uid="{00000000-0005-0000-0000-0000301F0000}"/>
    <cellStyle name="Total 5 3 2 3 2" xfId="14893" xr:uid="{E9097A30-BEEA-4F80-B3DA-CAE303170156}"/>
    <cellStyle name="Total 5 3 2 4" xfId="9808" xr:uid="{00000000-0005-0000-0000-0000311F0000}"/>
    <cellStyle name="Total 5 3 2 4 2" xfId="15544" xr:uid="{27D6A008-8446-4AFB-89CA-0E3EE20DD377}"/>
    <cellStyle name="Total 5 3 2 5" xfId="10296" xr:uid="{00000000-0005-0000-0000-0000321F0000}"/>
    <cellStyle name="Total 5 3 2 5 2" xfId="16031" xr:uid="{4CD8CF1E-EA57-440A-A6B1-E11794F1AFFE}"/>
    <cellStyle name="Total 5 3 2 6" xfId="10735" xr:uid="{00000000-0005-0000-0000-0000331F0000}"/>
    <cellStyle name="Total 5 3 2 6 2" xfId="16447" xr:uid="{86A9DB08-71CE-4D64-B87F-F11D52A3AED2}"/>
    <cellStyle name="Total 5 3 2 7" xfId="12649" xr:uid="{364A316B-00FD-4F38-87A6-030A50C25675}"/>
    <cellStyle name="Total 5 3 2 8" xfId="16909" xr:uid="{8EE957BE-BCE8-47D6-A4EC-F34C48147E42}"/>
    <cellStyle name="Total 5 3 3" xfId="8057" xr:uid="{00000000-0005-0000-0000-0000341F0000}"/>
    <cellStyle name="Total 5 3 3 2" xfId="13796" xr:uid="{592E76B1-389B-40D0-B41A-B7A04F9548DD}"/>
    <cellStyle name="Total 5 3 4" xfId="8710" xr:uid="{00000000-0005-0000-0000-0000351F0000}"/>
    <cellStyle name="Total 5 3 4 2" xfId="14447" xr:uid="{99E8D6F3-4519-45E5-A25A-758E2F9270EA}"/>
    <cellStyle name="Total 5 3 5" xfId="9349" xr:uid="{00000000-0005-0000-0000-0000361F0000}"/>
    <cellStyle name="Total 5 3 5 2" xfId="15085" xr:uid="{D8265C05-A943-4CDE-B592-4EE2FA56AF0B}"/>
    <cellStyle name="Total 5 3 6" xfId="7647" xr:uid="{00000000-0005-0000-0000-0000371F0000}"/>
    <cellStyle name="Total 5 3 6 2" xfId="13400" xr:uid="{64D49FCE-2F80-4592-BE72-15E64036DC2C}"/>
    <cellStyle name="Total 5 3 7" xfId="12186" xr:uid="{5ECF56F9-2504-4F43-AE86-6D7E2B09B545}"/>
    <cellStyle name="Total 5 4" xfId="6594" xr:uid="{00000000-0005-0000-0000-0000381F0000}"/>
    <cellStyle name="Total 5 4 2" xfId="8274" xr:uid="{00000000-0005-0000-0000-0000391F0000}"/>
    <cellStyle name="Total 5 4 2 2" xfId="14012" xr:uid="{28509769-006E-4416-A1AF-2F29643C33BA}"/>
    <cellStyle name="Total 5 4 3" xfId="8923" xr:uid="{00000000-0005-0000-0000-00003A1F0000}"/>
    <cellStyle name="Total 5 4 3 2" xfId="14660" xr:uid="{75087F1D-1DBB-4C10-BB7F-92E9DDCD0779}"/>
    <cellStyle name="Total 5 4 4" xfId="9572" xr:uid="{00000000-0005-0000-0000-00003B1F0000}"/>
    <cellStyle name="Total 5 4 4 2" xfId="15308" xr:uid="{747338F5-ED5F-48A1-AA9C-8B68D5B6A1AF}"/>
    <cellStyle name="Total 5 4 5" xfId="10062" xr:uid="{00000000-0005-0000-0000-00003C1F0000}"/>
    <cellStyle name="Total 5 4 5 2" xfId="15797" xr:uid="{914C1096-42DC-4EAA-8D68-16F4BD5C543D}"/>
    <cellStyle name="Total 5 4 6" xfId="10506" xr:uid="{00000000-0005-0000-0000-00003D1F0000}"/>
    <cellStyle name="Total 5 4 6 2" xfId="16239" xr:uid="{53744130-2351-40BE-B7A6-ACED78DD50BA}"/>
    <cellStyle name="Total 5 4 7" xfId="12433" xr:uid="{46050740-0D1E-400D-A340-44CFB18FEA1E}"/>
    <cellStyle name="Total 5 4 8" xfId="16680" xr:uid="{50D0BC48-1956-4D1C-A682-3E61279DB62F}"/>
    <cellStyle name="Total 5 5" xfId="7395" xr:uid="{00000000-0005-0000-0000-00003E1F0000}"/>
    <cellStyle name="Total 5 5 2" xfId="13151" xr:uid="{87C3E395-2210-46C5-B30D-0C325AF2A7AA}"/>
    <cellStyle name="Total 5 6" xfId="8001" xr:uid="{00000000-0005-0000-0000-00003F1F0000}"/>
    <cellStyle name="Total 5 6 2" xfId="13741" xr:uid="{B9EA7C83-9C45-4D3E-BFEA-40EF7527EC49}"/>
    <cellStyle name="Total 5 7" xfId="8013" xr:uid="{00000000-0005-0000-0000-0000401F0000}"/>
    <cellStyle name="Total 5 7 2" xfId="13752" xr:uid="{0D929EE5-ED4C-485B-AE95-166334466AFF}"/>
    <cellStyle name="Total 5 8" xfId="7720" xr:uid="{00000000-0005-0000-0000-0000411F0000}"/>
    <cellStyle name="Total 5 8 2" xfId="13470" xr:uid="{2A39D65E-7AA0-40B7-8B67-3CF62A8408AD}"/>
    <cellStyle name="Total 5 9" xfId="11542" xr:uid="{98C82E3C-F3DA-4586-AE9F-FC608391141E}"/>
    <cellStyle name="Total 6" xfId="3614" xr:uid="{00000000-0005-0000-0000-0000421F0000}"/>
    <cellStyle name="Total 6 2" xfId="5750" xr:uid="{00000000-0005-0000-0000-0000431F0000}"/>
    <cellStyle name="Total 6 3" xfId="6325" xr:uid="{00000000-0005-0000-0000-0000441F0000}"/>
    <cellStyle name="Total 6 3 2" xfId="6862" xr:uid="{00000000-0005-0000-0000-0000451F0000}"/>
    <cellStyle name="Total 6 3 2 2" xfId="8512" xr:uid="{00000000-0005-0000-0000-0000461F0000}"/>
    <cellStyle name="Total 6 3 2 2 2" xfId="14249" xr:uid="{847D3498-6F4B-4DBF-BBE2-1026C9E712B7}"/>
    <cellStyle name="Total 6 3 2 3" xfId="9157" xr:uid="{00000000-0005-0000-0000-0000471F0000}"/>
    <cellStyle name="Total 6 3 2 3 2" xfId="14894" xr:uid="{92808899-F703-4A96-A78F-871A1E092958}"/>
    <cellStyle name="Total 6 3 2 4" xfId="9809" xr:uid="{00000000-0005-0000-0000-0000481F0000}"/>
    <cellStyle name="Total 6 3 2 4 2" xfId="15545" xr:uid="{B6A0D380-DE80-4F7A-A5B8-FE8F1070C5B9}"/>
    <cellStyle name="Total 6 3 2 5" xfId="10297" xr:uid="{00000000-0005-0000-0000-0000491F0000}"/>
    <cellStyle name="Total 6 3 2 5 2" xfId="16032" xr:uid="{32084F19-9FF4-48C0-A8B8-AED4D110E6F8}"/>
    <cellStyle name="Total 6 3 2 6" xfId="10736" xr:uid="{00000000-0005-0000-0000-00004A1F0000}"/>
    <cellStyle name="Total 6 3 2 6 2" xfId="16448" xr:uid="{9CC7BFBD-A369-4A29-84B0-F132240E4918}"/>
    <cellStyle name="Total 6 3 2 7" xfId="12650" xr:uid="{0B12DBFA-5725-45DD-ACB2-658268EB5A71}"/>
    <cellStyle name="Total 6 3 2 8" xfId="16910" xr:uid="{77739764-472B-441F-AEC2-0BF020C84F19}"/>
    <cellStyle name="Total 6 3 3" xfId="8058" xr:uid="{00000000-0005-0000-0000-00004B1F0000}"/>
    <cellStyle name="Total 6 3 3 2" xfId="13797" xr:uid="{BA821413-F8BF-497C-B8FF-0B9AA90A930C}"/>
    <cellStyle name="Total 6 3 4" xfId="8711" xr:uid="{00000000-0005-0000-0000-00004C1F0000}"/>
    <cellStyle name="Total 6 3 4 2" xfId="14448" xr:uid="{DAE6F5A1-27B1-400E-AE00-C67C3401BC1D}"/>
    <cellStyle name="Total 6 3 5" xfId="9350" xr:uid="{00000000-0005-0000-0000-00004D1F0000}"/>
    <cellStyle name="Total 6 3 5 2" xfId="15086" xr:uid="{A6B2E31C-925D-4FF4-9E29-14169945AE86}"/>
    <cellStyle name="Total 6 3 6" xfId="7648" xr:uid="{00000000-0005-0000-0000-00004E1F0000}"/>
    <cellStyle name="Total 6 3 6 2" xfId="13401" xr:uid="{11E426C2-A4AA-46F7-A411-106B2CE00A3E}"/>
    <cellStyle name="Total 6 3 7" xfId="12187" xr:uid="{26955519-18EB-4B25-B5A5-66C9D205D785}"/>
    <cellStyle name="Total 6 4" xfId="6595" xr:uid="{00000000-0005-0000-0000-00004F1F0000}"/>
    <cellStyle name="Total 6 4 2" xfId="8275" xr:uid="{00000000-0005-0000-0000-0000501F0000}"/>
    <cellStyle name="Total 6 4 2 2" xfId="14013" xr:uid="{189DCF4D-AEBB-4BD8-AF9F-A4EC1228DB3A}"/>
    <cellStyle name="Total 6 4 3" xfId="8924" xr:uid="{00000000-0005-0000-0000-0000511F0000}"/>
    <cellStyle name="Total 6 4 3 2" xfId="14661" xr:uid="{E1C8044B-4DFF-442F-AF15-32F947C5F7FE}"/>
    <cellStyle name="Total 6 4 4" xfId="9573" xr:uid="{00000000-0005-0000-0000-0000521F0000}"/>
    <cellStyle name="Total 6 4 4 2" xfId="15309" xr:uid="{4CEA1A68-4FB2-4B36-B80C-35ABA4E8B7EC}"/>
    <cellStyle name="Total 6 4 5" xfId="10063" xr:uid="{00000000-0005-0000-0000-0000531F0000}"/>
    <cellStyle name="Total 6 4 5 2" xfId="15798" xr:uid="{99C894D4-789A-42E5-924D-1581ABC15A1F}"/>
    <cellStyle name="Total 6 4 6" xfId="10507" xr:uid="{00000000-0005-0000-0000-0000541F0000}"/>
    <cellStyle name="Total 6 4 6 2" xfId="16240" xr:uid="{E025E685-136C-4B2D-89A5-049BBDCC4A8F}"/>
    <cellStyle name="Total 6 4 7" xfId="12434" xr:uid="{41A610FF-3B5F-4232-B544-FF914F84D3EF}"/>
    <cellStyle name="Total 6 4 8" xfId="16681" xr:uid="{0792CBC2-194E-4962-9C84-7D28CECEED7E}"/>
    <cellStyle name="Total 6 5" xfId="7396" xr:uid="{00000000-0005-0000-0000-0000551F0000}"/>
    <cellStyle name="Total 6 5 2" xfId="13152" xr:uid="{BCB18BBF-8FB2-446A-AE85-1C3B16CCDD91}"/>
    <cellStyle name="Total 6 6" xfId="7263" xr:uid="{00000000-0005-0000-0000-0000561F0000}"/>
    <cellStyle name="Total 6 6 2" xfId="13021" xr:uid="{193E50C1-F539-4BA9-90D9-0887485FB9F2}"/>
    <cellStyle name="Total 6 7" xfId="8668" xr:uid="{00000000-0005-0000-0000-0000571F0000}"/>
    <cellStyle name="Total 6 7 2" xfId="14405" xr:uid="{F1EE39D7-EEC9-45B5-BCC3-9FE7D700F674}"/>
    <cellStyle name="Total 6 8" xfId="7508" xr:uid="{00000000-0005-0000-0000-0000581F0000}"/>
    <cellStyle name="Total 6 8 2" xfId="13263" xr:uid="{82FBA76B-148A-4D64-B4EF-B12B8C169B13}"/>
    <cellStyle name="Total 6 9" xfId="11543" xr:uid="{5634329B-E9E1-4162-9960-94B903632F93}"/>
    <cellStyle name="Total 7" xfId="5751" xr:uid="{00000000-0005-0000-0000-0000591F0000}"/>
    <cellStyle name="Total 8" xfId="5752" xr:uid="{00000000-0005-0000-0000-00005A1F0000}"/>
    <cellStyle name="Total 9" xfId="5753" xr:uid="{00000000-0005-0000-0000-00005B1F0000}"/>
    <cellStyle name="TotCol - Style5" xfId="5754" xr:uid="{00000000-0005-0000-0000-00005C1F0000}"/>
    <cellStyle name="TotRow - Style4" xfId="5755" xr:uid="{00000000-0005-0000-0000-00005D1F0000}"/>
    <cellStyle name="TotRow - Style4 2" xfId="6523" xr:uid="{00000000-0005-0000-0000-00005E1F0000}"/>
    <cellStyle name="TotRow - Style4 2 2" xfId="7024" xr:uid="{00000000-0005-0000-0000-00005F1F0000}"/>
    <cellStyle name="TotRow - Style4 2 2 2" xfId="8661" xr:uid="{00000000-0005-0000-0000-0000601F0000}"/>
    <cellStyle name="TotRow - Style4 2 2 2 2" xfId="14398" xr:uid="{D9D374DD-3BF2-4C64-B279-66AF7032BB91}"/>
    <cellStyle name="TotRow - Style4 2 2 3" xfId="9302" xr:uid="{00000000-0005-0000-0000-0000611F0000}"/>
    <cellStyle name="TotRow - Style4 2 2 3 2" xfId="15039" xr:uid="{F640754C-48CB-4534-9EA1-CE4B4727313D}"/>
    <cellStyle name="TotRow - Style4 2 2 4" xfId="9960" xr:uid="{00000000-0005-0000-0000-0000621F0000}"/>
    <cellStyle name="TotRow - Style4 2 2 4 2" xfId="15696" xr:uid="{96FCAE57-45CD-42CD-9160-B20803863794}"/>
    <cellStyle name="TotRow - Style4 2 2 5" xfId="10448" xr:uid="{00000000-0005-0000-0000-0000631F0000}"/>
    <cellStyle name="TotRow - Style4 2 2 5 2" xfId="16183" xr:uid="{C73AE01D-CD43-40FC-BC02-9D491A3A2A28}"/>
    <cellStyle name="TotRow - Style4 2 2 6" xfId="10880" xr:uid="{00000000-0005-0000-0000-0000641F0000}"/>
    <cellStyle name="TotRow - Style4 2 2 7" xfId="17067" xr:uid="{15B6AD01-0F97-4FF5-B0BB-2A87A001D5D1}"/>
    <cellStyle name="TotRow - Style4 2 3" xfId="8205" xr:uid="{00000000-0005-0000-0000-0000651F0000}"/>
    <cellStyle name="TotRow - Style4 2 3 2" xfId="13944" xr:uid="{17E2364F-A846-4D24-81A6-D6F54EC58C37}"/>
    <cellStyle name="TotRow - Style4 2 4" xfId="8856" xr:uid="{00000000-0005-0000-0000-0000661F0000}"/>
    <cellStyle name="TotRow - Style4 2 4 2" xfId="14593" xr:uid="{C183BB91-AE54-4EA8-9925-C873F4B8949D}"/>
    <cellStyle name="TotRow - Style4 2 5" xfId="9505" xr:uid="{00000000-0005-0000-0000-0000671F0000}"/>
    <cellStyle name="TotRow - Style4 2 5 2" xfId="15241" xr:uid="{251EBB19-188C-4B8E-9674-FD9F9C7C77A8}"/>
    <cellStyle name="TotRow - Style4 2 6" xfId="9994" xr:uid="{00000000-0005-0000-0000-0000681F0000}"/>
    <cellStyle name="TotRow - Style4 2 6 2" xfId="15729" xr:uid="{CD1D3072-7D7B-4754-9192-0E6222AAC66F}"/>
    <cellStyle name="TotRow - Style4 2 7" xfId="9298" xr:uid="{00000000-0005-0000-0000-0000691F0000}"/>
    <cellStyle name="TotRow - Style4 2 7 2" xfId="15035" xr:uid="{51E6D067-66DD-4494-B559-7F9EF0EBA225}"/>
    <cellStyle name="TotRow - Style4 2 8" xfId="16613" xr:uid="{C335EE87-8FAF-495A-8513-27BB32BA3DDF}"/>
    <cellStyle name="TotRow - Style4 3" xfId="6758" xr:uid="{00000000-0005-0000-0000-00006A1F0000}"/>
    <cellStyle name="TotRow - Style4 3 2" xfId="8432" xr:uid="{00000000-0005-0000-0000-00006B1F0000}"/>
    <cellStyle name="TotRow - Style4 3 2 2" xfId="14170" xr:uid="{62C43048-9C91-4CBE-9AD8-5A85A653921F}"/>
    <cellStyle name="TotRow - Style4 3 3" xfId="9082" xr:uid="{00000000-0005-0000-0000-00006C1F0000}"/>
    <cellStyle name="TotRow - Style4 3 3 2" xfId="14819" xr:uid="{838E42F2-52F7-45B0-A6D3-017F4A1B53A4}"/>
    <cellStyle name="TotRow - Style4 3 4" xfId="9730" xr:uid="{00000000-0005-0000-0000-00006D1F0000}"/>
    <cellStyle name="TotRow - Style4 3 4 2" xfId="15466" xr:uid="{F533A259-1D76-48E2-9340-894069EFE1DA}"/>
    <cellStyle name="TotRow - Style4 3 5" xfId="10219" xr:uid="{00000000-0005-0000-0000-00006E1F0000}"/>
    <cellStyle name="TotRow - Style4 3 5 2" xfId="15954" xr:uid="{E8F30C04-B697-40D4-9DF0-65E2468DC509}"/>
    <cellStyle name="TotRow - Style4 3 6" xfId="10663" xr:uid="{00000000-0005-0000-0000-00006F1F0000}"/>
    <cellStyle name="TotRow - Style4 3 6 2" xfId="16382" xr:uid="{1404D37C-C775-4E94-9B95-014F6373461C}"/>
    <cellStyle name="TotRow - Style4 3 7" xfId="12580" xr:uid="{42E3BACB-6BDD-43A3-89E3-3D9D8C2336BB}"/>
    <cellStyle name="TotRow - Style4 3 8" xfId="16835" xr:uid="{36E0AF42-0F1D-48BE-A20B-0F9DCD4693D5}"/>
    <cellStyle name="TotRow - Style4 4" xfId="7910" xr:uid="{00000000-0005-0000-0000-0000701F0000}"/>
    <cellStyle name="TotRow - Style4 4 2" xfId="13653" xr:uid="{0A3051FD-4CA3-4506-BAC6-1DFAD3CCE5DE}"/>
    <cellStyle name="TotRow - Style4 4 3" xfId="17200" xr:uid="{7D6C1EA7-FE78-46EB-B698-108CC585595A}"/>
    <cellStyle name="TotRow - Style4 5" xfId="3515" xr:uid="{00000000-0005-0000-0000-0000711F0000}"/>
    <cellStyle name="TotRow - Style4 5 2" xfId="11519" xr:uid="{002F36EB-3A54-40F4-B6C6-B7AF6293AD39}"/>
    <cellStyle name="TotRow - Style4 6" xfId="7614" xr:uid="{00000000-0005-0000-0000-0000721F0000}"/>
    <cellStyle name="TotRow - Style4 6 2" xfId="13367" xr:uid="{D5A92ABC-E758-4FF9-AEC5-3AD0727EB0B0}"/>
    <cellStyle name="TotRow - Style4 7" xfId="7095" xr:uid="{00000000-0005-0000-0000-0000731F0000}"/>
    <cellStyle name="TotRow - Style4 7 2" xfId="12863" xr:uid="{A0941159-DFC8-41D9-B5D5-A836AA57F8F0}"/>
    <cellStyle name="Tusental (0)_pldt" xfId="1308" xr:uid="{00000000-0005-0000-0000-0000741F0000}"/>
    <cellStyle name="Tusental_A-listan (fixad)" xfId="1309" xr:uid="{00000000-0005-0000-0000-0000751F0000}"/>
    <cellStyle name="Valuta (0)" xfId="5756" xr:uid="{00000000-0005-0000-0000-0000761F0000}"/>
    <cellStyle name="Valuta_NPV" xfId="1310" xr:uid="{00000000-0005-0000-0000-0000771F0000}"/>
    <cellStyle name="Valuutta_BINV" xfId="1311" xr:uid="{00000000-0005-0000-0000-0000781F0000}"/>
    <cellStyle name="variable-UNLOCKED" xfId="5757" xr:uid="{00000000-0005-0000-0000-0000791F0000}"/>
    <cellStyle name="Währung [0]_35ERI8T2gbIEMixb4v26icuOo" xfId="5758" xr:uid="{00000000-0005-0000-0000-00007A1F0000}"/>
    <cellStyle name="Währung_35ERI8T2gbIEMixb4v26icuOo" xfId="5759" xr:uid="{00000000-0005-0000-0000-00007B1F0000}"/>
    <cellStyle name="Warning" xfId="82" xr:uid="{00000000-0005-0000-0000-00007C1F0000}"/>
    <cellStyle name="Warning 2" xfId="5761" xr:uid="{00000000-0005-0000-0000-00007D1F0000}"/>
    <cellStyle name="Warning 3" xfId="5760" xr:uid="{00000000-0005-0000-0000-00007E1F0000}"/>
    <cellStyle name="Warning Text" xfId="115" builtinId="11" customBuiltin="1"/>
    <cellStyle name="Warning Text 2" xfId="83" xr:uid="{00000000-0005-0000-0000-0000801F0000}"/>
    <cellStyle name="Warning Text 2 2" xfId="3616" xr:uid="{00000000-0005-0000-0000-0000811F0000}"/>
    <cellStyle name="Warning Text 2 3" xfId="3615" xr:uid="{00000000-0005-0000-0000-0000821F0000}"/>
    <cellStyle name="Warning Text 3" xfId="1312" xr:uid="{00000000-0005-0000-0000-0000831F0000}"/>
    <cellStyle name="Warning Text 3 2" xfId="5762" xr:uid="{00000000-0005-0000-0000-0000841F0000}"/>
    <cellStyle name="Warning Text 4" xfId="3617" xr:uid="{00000000-0005-0000-0000-0000851F0000}"/>
    <cellStyle name="Warning Text 5" xfId="3618" xr:uid="{00000000-0005-0000-0000-0000861F0000}"/>
    <cellStyle name="Warning Text 6" xfId="3619" xr:uid="{00000000-0005-0000-0000-0000871F0000}"/>
    <cellStyle name="Warning Text 7" xfId="5763" xr:uid="{00000000-0005-0000-0000-0000881F0000}"/>
    <cellStyle name="WHead - Style2" xfId="1313" xr:uid="{00000000-0005-0000-0000-0000891F0000}"/>
    <cellStyle name="WHead - Style2 2" xfId="3620" xr:uid="{00000000-0005-0000-0000-00008A1F0000}"/>
    <cellStyle name="wrap" xfId="3621" xr:uid="{00000000-0005-0000-0000-00008B1F0000}"/>
    <cellStyle name="Wไhrung [0]_35ERI8T2gbIEMixb4v26icuOo" xfId="5764" xr:uid="{00000000-0005-0000-0000-00008C1F0000}"/>
    <cellStyle name="Wไhrung_35ERI8T2gbIEMixb4v26icuOo" xfId="5765" xr:uid="{00000000-0005-0000-0000-00008D1F0000}"/>
    <cellStyle name="yellow_DATABASE.XLS" xfId="5766" xr:uid="{00000000-0005-0000-0000-00008E1F0000}"/>
    <cellStyle name="ｳfｹ・[0]_､ｭ､ " xfId="5767" xr:uid="{00000000-0005-0000-0000-00008F1F0000}"/>
    <cellStyle name="ｳfｹ､ｭ､ " xfId="5768" xr:uid="{00000000-0005-0000-0000-0000901F0000}"/>
    <cellStyle name="ｳfｹSheet1" xfId="5769" xr:uid="{00000000-0005-0000-0000-0000911F0000}"/>
    <cellStyle name="ｳqｳf [0.00]_076WEPD" xfId="5770" xr:uid="{00000000-0005-0000-0000-0000921F0000}"/>
    <cellStyle name="ｳqｳf_076WEPD" xfId="5771" xr:uid="{00000000-0005-0000-0000-0000931F0000}"/>
    <cellStyle name="ｪ愠ﾜ??????????_501N(991210)-ｧｺ" xfId="5772" xr:uid="{00000000-0005-0000-0000-0000941F0000}"/>
    <cellStyle name="ｵﾒﾁ｡ﾒﾃ爼ﾗ靉ﾁ篦ｧﾋﾅﾒﾂﾁﾔｵﾔ" xfId="3622" xr:uid="{00000000-0005-0000-0000-0000951F0000}"/>
    <cellStyle name="ｶWｳsｵｲ" xfId="5773" xr:uid="{00000000-0005-0000-0000-0000961F0000}"/>
    <cellStyle name="ｼﾐｷﾇ_076WEPD" xfId="5774" xr:uid="{00000000-0005-0000-0000-0000971F0000}"/>
    <cellStyle name="スタイル 1" xfId="5775" xr:uid="{00000000-0005-0000-0000-0000981F0000}"/>
    <cellStyle name="ﾀHｫ皙ｺｶWｳsｵｲ" xfId="5776" xr:uid="{00000000-0005-0000-0000-0000991F0000}"/>
    <cellStyle name="ハイパーリンク" xfId="5777" xr:uid="{00000000-0005-0000-0000-00009A1F0000}"/>
    <cellStyle name="ハイパーリンク 2" xfId="5778" xr:uid="{00000000-0005-0000-0000-00009B1F0000}"/>
    <cellStyle name="ｮ・､ﾁ? [0.00]_076WEPD" xfId="5779" xr:uid="{00000000-0005-0000-0000-00009C1F0000}"/>
    <cellStyle name="ｮ・､ﾁ?_076WEPD" xfId="5780" xr:uid="{00000000-0005-0000-0000-00009D1F0000}"/>
    <cellStyle name="ｮ・ﾆｮB｢ﾔ [0.00]_076WEPD" xfId="5781" xr:uid="{00000000-0005-0000-0000-00009E1F0000}"/>
    <cellStyle name="ｮ・ﾆｮB｢ﾔ_076WEPD" xfId="5782" xr:uid="{00000000-0005-0000-0000-00009F1F0000}"/>
    <cellStyle name="เครื่องหมายเปอร์เซ็นต์_~4510722" xfId="5788" xr:uid="{00000000-0005-0000-0000-0000A01F0000}"/>
    <cellStyle name="เครื่องหมายจุลภาค [0] 2" xfId="3624" xr:uid="{00000000-0005-0000-0000-0000A11F0000}"/>
    <cellStyle name="เครื่องหมายจุลภาค [0] 3" xfId="3625" xr:uid="{00000000-0005-0000-0000-0000A21F0000}"/>
    <cellStyle name="เครื่องหมายจุลภาค [0] 4" xfId="3623" xr:uid="{00000000-0005-0000-0000-0000A31F0000}"/>
    <cellStyle name="เครื่องหมายจุลภาค 10" xfId="1314" xr:uid="{00000000-0005-0000-0000-0000A41F0000}"/>
    <cellStyle name="เครื่องหมายจุลภาค 10 2" xfId="1315" xr:uid="{00000000-0005-0000-0000-0000A51F0000}"/>
    <cellStyle name="เครื่องหมายจุลภาค 10 2 2" xfId="1316" xr:uid="{00000000-0005-0000-0000-0000A61F0000}"/>
    <cellStyle name="เครื่องหมายจุลภาค 10 3" xfId="1317" xr:uid="{00000000-0005-0000-0000-0000A71F0000}"/>
    <cellStyle name="เครื่องหมายจุลภาค 10 3 2" xfId="3626" xr:uid="{00000000-0005-0000-0000-0000A81F0000}"/>
    <cellStyle name="เครื่องหมายจุลภาค 10 4" xfId="3627" xr:uid="{00000000-0005-0000-0000-0000A91F0000}"/>
    <cellStyle name="เครื่องหมายจุลภาค 10 5" xfId="3628" xr:uid="{00000000-0005-0000-0000-0000AA1F0000}"/>
    <cellStyle name="เครื่องหมายจุลภาค 10_Q2-54+บิล แลนด์-นุ่น(1)" xfId="1318" xr:uid="{00000000-0005-0000-0000-0000AB1F0000}"/>
    <cellStyle name="เครื่องหมายจุลภาค 11" xfId="1319" xr:uid="{00000000-0005-0000-0000-0000AC1F0000}"/>
    <cellStyle name="เครื่องหมายจุลภาค 11 2" xfId="1320" xr:uid="{00000000-0005-0000-0000-0000AD1F0000}"/>
    <cellStyle name="เครื่องหมายจุลภาค 11 3" xfId="1321" xr:uid="{00000000-0005-0000-0000-0000AE1F0000}"/>
    <cellStyle name="เครื่องหมายจุลภาค 11 4" xfId="3629" xr:uid="{00000000-0005-0000-0000-0000AF1F0000}"/>
    <cellStyle name="เครื่องหมายจุลภาค 11 5" xfId="3630" xr:uid="{00000000-0005-0000-0000-0000B01F0000}"/>
    <cellStyle name="เครื่องหมายจุลภาค 12" xfId="1322" xr:uid="{00000000-0005-0000-0000-0000B11F0000}"/>
    <cellStyle name="เครื่องหมายจุลภาค 12 2" xfId="1323" xr:uid="{00000000-0005-0000-0000-0000B21F0000}"/>
    <cellStyle name="เครื่องหมายจุลภาค 12 3" xfId="1324" xr:uid="{00000000-0005-0000-0000-0000B31F0000}"/>
    <cellStyle name="เครื่องหมายจุลภาค 13" xfId="1325" xr:uid="{00000000-0005-0000-0000-0000B41F0000}"/>
    <cellStyle name="เครื่องหมายจุลภาค 13 2" xfId="1326" xr:uid="{00000000-0005-0000-0000-0000B51F0000}"/>
    <cellStyle name="เครื่องหมายจุลภาค 13 2 2" xfId="3632" xr:uid="{00000000-0005-0000-0000-0000B61F0000}"/>
    <cellStyle name="เครื่องหมายจุลภาค 13 2 2 2" xfId="3633" xr:uid="{00000000-0005-0000-0000-0000B71F0000}"/>
    <cellStyle name="เครื่องหมายจุลภาค 13 2 3" xfId="3634" xr:uid="{00000000-0005-0000-0000-0000B81F0000}"/>
    <cellStyle name="เครื่องหมายจุลภาค 13 2 4" xfId="3635" xr:uid="{00000000-0005-0000-0000-0000B91F0000}"/>
    <cellStyle name="เครื่องหมายจุลภาค 13 2 5" xfId="3636" xr:uid="{00000000-0005-0000-0000-0000BA1F0000}"/>
    <cellStyle name="เครื่องหมายจุลภาค 13 2 6" xfId="3637" xr:uid="{00000000-0005-0000-0000-0000BB1F0000}"/>
    <cellStyle name="เครื่องหมายจุลภาค 13 2_Reclassify COGS2010" xfId="3638" xr:uid="{00000000-0005-0000-0000-0000BC1F0000}"/>
    <cellStyle name="เครื่องหมายจุลภาค 13 3" xfId="1327" xr:uid="{00000000-0005-0000-0000-0000BD1F0000}"/>
    <cellStyle name="เครื่องหมายจุลภาค 13 3 2" xfId="3639" xr:uid="{00000000-0005-0000-0000-0000BE1F0000}"/>
    <cellStyle name="เครื่องหมายจุลภาค 13 3 3" xfId="3640" xr:uid="{00000000-0005-0000-0000-0000BF1F0000}"/>
    <cellStyle name="เครื่องหมายจุลภาค 13 3 4" xfId="3641" xr:uid="{00000000-0005-0000-0000-0000C01F0000}"/>
    <cellStyle name="เครื่องหมายจุลภาค 13 4" xfId="3642" xr:uid="{00000000-0005-0000-0000-0000C11F0000}"/>
    <cellStyle name="เครื่องหมายจุลภาค 13 5" xfId="3643" xr:uid="{00000000-0005-0000-0000-0000C21F0000}"/>
    <cellStyle name="เครื่องหมายจุลภาค 13 6" xfId="3644" xr:uid="{00000000-0005-0000-0000-0000C31F0000}"/>
    <cellStyle name="เครื่องหมายจุลภาค 13 7" xfId="3645" xr:uid="{00000000-0005-0000-0000-0000C41F0000}"/>
    <cellStyle name="เครื่องหมายจุลภาค 13_2009 WP Online" xfId="3646" xr:uid="{00000000-0005-0000-0000-0000C51F0000}"/>
    <cellStyle name="เครื่องหมายจุลภาค 14" xfId="1328" xr:uid="{00000000-0005-0000-0000-0000C61F0000}"/>
    <cellStyle name="เครื่องหมายจุลภาค 14 2" xfId="1329" xr:uid="{00000000-0005-0000-0000-0000C71F0000}"/>
    <cellStyle name="เครื่องหมายจุลภาค 14 2 2" xfId="3647" xr:uid="{00000000-0005-0000-0000-0000C81F0000}"/>
    <cellStyle name="เครื่องหมายจุลภาค 14 2 3" xfId="3648" xr:uid="{00000000-0005-0000-0000-0000C91F0000}"/>
    <cellStyle name="เครื่องหมายจุลภาค 14 2 4" xfId="3649" xr:uid="{00000000-0005-0000-0000-0000CA1F0000}"/>
    <cellStyle name="เครื่องหมายจุลภาค 14 2 5" xfId="3650" xr:uid="{00000000-0005-0000-0000-0000CB1F0000}"/>
    <cellStyle name="เครื่องหมายจุลภาค 14 2 6" xfId="3651" xr:uid="{00000000-0005-0000-0000-0000CC1F0000}"/>
    <cellStyle name="เครื่องหมายจุลภาค 14 3" xfId="1330" xr:uid="{00000000-0005-0000-0000-0000CD1F0000}"/>
    <cellStyle name="เครื่องหมายจุลภาค 14 3 2" xfId="3652" xr:uid="{00000000-0005-0000-0000-0000CE1F0000}"/>
    <cellStyle name="เครื่องหมายจุลภาค 14 3 3" xfId="3653" xr:uid="{00000000-0005-0000-0000-0000CF1F0000}"/>
    <cellStyle name="เครื่องหมายจุลภาค 14 3 4" xfId="3654" xr:uid="{00000000-0005-0000-0000-0000D01F0000}"/>
    <cellStyle name="เครื่องหมายจุลภาค 14 4" xfId="3655" xr:uid="{00000000-0005-0000-0000-0000D11F0000}"/>
    <cellStyle name="เครื่องหมายจุลภาค 14 5" xfId="3656" xr:uid="{00000000-0005-0000-0000-0000D21F0000}"/>
    <cellStyle name="เครื่องหมายจุลภาค 14 6" xfId="3657" xr:uid="{00000000-0005-0000-0000-0000D31F0000}"/>
    <cellStyle name="เครื่องหมายจุลภาค 14 7" xfId="3658" xr:uid="{00000000-0005-0000-0000-0000D41F0000}"/>
    <cellStyle name="เครื่องหมายจุลภาค 14_2009 WP Online1" xfId="3659" xr:uid="{00000000-0005-0000-0000-0000D51F0000}"/>
    <cellStyle name="เครื่องหมายจุลภาค 15" xfId="1331" xr:uid="{00000000-0005-0000-0000-0000D61F0000}"/>
    <cellStyle name="เครื่องหมายจุลภาค 15 2" xfId="1332" xr:uid="{00000000-0005-0000-0000-0000D71F0000}"/>
    <cellStyle name="เครื่องหมายจุลภาค 15 2 2" xfId="3660" xr:uid="{00000000-0005-0000-0000-0000D81F0000}"/>
    <cellStyle name="เครื่องหมายจุลภาค 15 3" xfId="3661" xr:uid="{00000000-0005-0000-0000-0000D91F0000}"/>
    <cellStyle name="เครื่องหมายจุลภาค 15 3 2" xfId="3662" xr:uid="{00000000-0005-0000-0000-0000DA1F0000}"/>
    <cellStyle name="เครื่องหมายจุลภาค 15 3 3" xfId="3663" xr:uid="{00000000-0005-0000-0000-0000DB1F0000}"/>
    <cellStyle name="เครื่องหมายจุลภาค 15 3 4" xfId="3664" xr:uid="{00000000-0005-0000-0000-0000DC1F0000}"/>
    <cellStyle name="เครื่องหมายจุลภาค 15 4" xfId="3665" xr:uid="{00000000-0005-0000-0000-0000DD1F0000}"/>
    <cellStyle name="เครื่องหมายจุลภาค 15 4 2" xfId="3666" xr:uid="{00000000-0005-0000-0000-0000DE1F0000}"/>
    <cellStyle name="เครื่องหมายจุลภาค 15 4 3" xfId="3667" xr:uid="{00000000-0005-0000-0000-0000DF1F0000}"/>
    <cellStyle name="เครื่องหมายจุลภาค 15 4 4" xfId="3668" xr:uid="{00000000-0005-0000-0000-0000E01F0000}"/>
    <cellStyle name="เครื่องหมายจุลภาค 15 5" xfId="3669" xr:uid="{00000000-0005-0000-0000-0000E11F0000}"/>
    <cellStyle name="เครื่องหมายจุลภาค 15 5 2" xfId="3670" xr:uid="{00000000-0005-0000-0000-0000E21F0000}"/>
    <cellStyle name="เครื่องหมายจุลภาค 15 6" xfId="3671" xr:uid="{00000000-0005-0000-0000-0000E31F0000}"/>
    <cellStyle name="เครื่องหมายจุลภาค 15 6 2" xfId="3672" xr:uid="{00000000-0005-0000-0000-0000E41F0000}"/>
    <cellStyle name="เครื่องหมายจุลภาค 15 7" xfId="3673" xr:uid="{00000000-0005-0000-0000-0000E51F0000}"/>
    <cellStyle name="เครื่องหมายจุลภาค 15 8" xfId="1333" xr:uid="{00000000-0005-0000-0000-0000E61F0000}"/>
    <cellStyle name="เครื่องหมายจุลภาค 15 9" xfId="3674" xr:uid="{00000000-0005-0000-0000-0000E71F0000}"/>
    <cellStyle name="เครื่องหมายจุลภาค 15_2009 WP Online1" xfId="3675" xr:uid="{00000000-0005-0000-0000-0000E81F0000}"/>
    <cellStyle name="เครื่องหมายจุลภาค 16" xfId="1334" xr:uid="{00000000-0005-0000-0000-0000E91F0000}"/>
    <cellStyle name="เครื่องหมายจุลภาค 16 2" xfId="1335" xr:uid="{00000000-0005-0000-0000-0000EA1F0000}"/>
    <cellStyle name="เครื่องหมายจุลภาค 16 3" xfId="3676" xr:uid="{00000000-0005-0000-0000-0000EB1F0000}"/>
    <cellStyle name="เครื่องหมายจุลภาค 16 4" xfId="3677" xr:uid="{00000000-0005-0000-0000-0000EC1F0000}"/>
    <cellStyle name="เครื่องหมายจุลภาค 16_2009 WP อินทัช" xfId="3678" xr:uid="{00000000-0005-0000-0000-0000ED1F0000}"/>
    <cellStyle name="เครื่องหมายจุลภาค 17" xfId="1336" xr:uid="{00000000-0005-0000-0000-0000EE1F0000}"/>
    <cellStyle name="เครื่องหมายจุลภาค 17 2" xfId="3679" xr:uid="{00000000-0005-0000-0000-0000EF1F0000}"/>
    <cellStyle name="เครื่องหมายจุลภาค 17 2 2" xfId="3680" xr:uid="{00000000-0005-0000-0000-0000F01F0000}"/>
    <cellStyle name="เครื่องหมายจุลภาค 17 2 3" xfId="3681" xr:uid="{00000000-0005-0000-0000-0000F11F0000}"/>
    <cellStyle name="เครื่องหมายจุลภาค 17 2 4" xfId="3682" xr:uid="{00000000-0005-0000-0000-0000F21F0000}"/>
    <cellStyle name="เครื่องหมายจุลภาค 17 3" xfId="3683" xr:uid="{00000000-0005-0000-0000-0000F31F0000}"/>
    <cellStyle name="เครื่องหมายจุลภาค 17 4" xfId="3684" xr:uid="{00000000-0005-0000-0000-0000F41F0000}"/>
    <cellStyle name="เครื่องหมายจุลภาค 17 5" xfId="3685" xr:uid="{00000000-0005-0000-0000-0000F51F0000}"/>
    <cellStyle name="เครื่องหมายจุลภาค 17 6" xfId="3686" xr:uid="{00000000-0005-0000-0000-0000F61F0000}"/>
    <cellStyle name="เครื่องหมายจุลภาค 17_2009 WP อินทัช" xfId="3687" xr:uid="{00000000-0005-0000-0000-0000F71F0000}"/>
    <cellStyle name="เครื่องหมายจุลภาค 18" xfId="3688" xr:uid="{00000000-0005-0000-0000-0000F81F0000}"/>
    <cellStyle name="เครื่องหมายจุลภาค 18 2" xfId="3689" xr:uid="{00000000-0005-0000-0000-0000F91F0000}"/>
    <cellStyle name="เครื่องหมายจุลภาค 18 2 2" xfId="3690" xr:uid="{00000000-0005-0000-0000-0000FA1F0000}"/>
    <cellStyle name="เครื่องหมายจุลภาค 18 2 3" xfId="3691" xr:uid="{00000000-0005-0000-0000-0000FB1F0000}"/>
    <cellStyle name="เครื่องหมายจุลภาค 18 2 4" xfId="3692" xr:uid="{00000000-0005-0000-0000-0000FC1F0000}"/>
    <cellStyle name="เครื่องหมายจุลภาค 18 3" xfId="3693" xr:uid="{00000000-0005-0000-0000-0000FD1F0000}"/>
    <cellStyle name="เครื่องหมายจุลภาค 18 4" xfId="3694" xr:uid="{00000000-0005-0000-0000-0000FE1F0000}"/>
    <cellStyle name="เครื่องหมายจุลภาค 18 5" xfId="3695" xr:uid="{00000000-0005-0000-0000-0000FF1F0000}"/>
    <cellStyle name="เครื่องหมายจุลภาค 18 6" xfId="84" xr:uid="{00000000-0005-0000-0000-000000200000}"/>
    <cellStyle name="เครื่องหมายจุลภาค 18 6 2" xfId="145" xr:uid="{00000000-0005-0000-0000-000001200000}"/>
    <cellStyle name="เครื่องหมายจุลภาค 18 6 2 2" xfId="10899" xr:uid="{A6658413-C407-4A3B-9C84-29889C9DFB31}"/>
    <cellStyle name="เครื่องหมายจุลภาค 18 6 3" xfId="3696" xr:uid="{00000000-0005-0000-0000-000002200000}"/>
    <cellStyle name="เครื่องหมายจุลภาค 18_2009 WP อินทัช" xfId="3697" xr:uid="{00000000-0005-0000-0000-000003200000}"/>
    <cellStyle name="เครื่องหมายจุลภาค 19" xfId="3698" xr:uid="{00000000-0005-0000-0000-000004200000}"/>
    <cellStyle name="เครื่องหมายจุลภาค 19 2" xfId="3699" xr:uid="{00000000-0005-0000-0000-000005200000}"/>
    <cellStyle name="เครื่องหมายจุลภาค 19 3" xfId="3700" xr:uid="{00000000-0005-0000-0000-000006200000}"/>
    <cellStyle name="เครื่องหมายจุลภาค 19 4" xfId="3701" xr:uid="{00000000-0005-0000-0000-000007200000}"/>
    <cellStyle name="เครื่องหมายจุลภาค 2" xfId="85" xr:uid="{00000000-0005-0000-0000-000008200000}"/>
    <cellStyle name="เครื่องหมายจุลภาค 2 10" xfId="3703" xr:uid="{00000000-0005-0000-0000-000009200000}"/>
    <cellStyle name="เครื่องหมายจุลภาค 2 11" xfId="3704" xr:uid="{00000000-0005-0000-0000-00000A200000}"/>
    <cellStyle name="เครื่องหมายจุลภาค 2 12" xfId="3705" xr:uid="{00000000-0005-0000-0000-00000B200000}"/>
    <cellStyle name="เครื่องหมายจุลภาค 2 12 2" xfId="3706" xr:uid="{00000000-0005-0000-0000-00000C200000}"/>
    <cellStyle name="เครื่องหมายจุลภาค 2 13" xfId="3707" xr:uid="{00000000-0005-0000-0000-00000D200000}"/>
    <cellStyle name="เครื่องหมายจุลภาค 2 14" xfId="3708" xr:uid="{00000000-0005-0000-0000-00000E200000}"/>
    <cellStyle name="เครื่องหมายจุลภาค 2 15" xfId="3709" xr:uid="{00000000-0005-0000-0000-00000F200000}"/>
    <cellStyle name="เครื่องหมายจุลภาค 2 16" xfId="6769" xr:uid="{00000000-0005-0000-0000-000010200000}"/>
    <cellStyle name="เครื่องหมายจุลภาค 2 16 2" xfId="1466" xr:uid="{00000000-0005-0000-0000-000011200000}"/>
    <cellStyle name="เครื่องหมายจุลภาค 2 17" xfId="3702" xr:uid="{00000000-0005-0000-0000-000012200000}"/>
    <cellStyle name="เครื่องหมายจุลภาค 2 2" xfId="86" xr:uid="{00000000-0005-0000-0000-000013200000}"/>
    <cellStyle name="เครื่องหมายจุลภาค 2 2 2" xfId="1337" xr:uid="{00000000-0005-0000-0000-000014200000}"/>
    <cellStyle name="เครื่องหมายจุลภาค 2 2 2 2" xfId="3711" xr:uid="{00000000-0005-0000-0000-000015200000}"/>
    <cellStyle name="เครื่องหมายจุลภาค 2 2 3" xfId="1338" xr:uid="{00000000-0005-0000-0000-000016200000}"/>
    <cellStyle name="เครื่องหมายจุลภาค 2 2 3 2" xfId="3713" xr:uid="{00000000-0005-0000-0000-000017200000}"/>
    <cellStyle name="เครื่องหมายจุลภาค 2 2 3 3" xfId="3712" xr:uid="{00000000-0005-0000-0000-000018200000}"/>
    <cellStyle name="เครื่องหมายจุลภาค 2 2 4" xfId="3714" xr:uid="{00000000-0005-0000-0000-000019200000}"/>
    <cellStyle name="เครื่องหมายจุลภาค 2 2 5" xfId="3715" xr:uid="{00000000-0005-0000-0000-00001A200000}"/>
    <cellStyle name="เครื่องหมายจุลภาค 2 2 6" xfId="3716" xr:uid="{00000000-0005-0000-0000-00001B200000}"/>
    <cellStyle name="เครื่องหมายจุลภาค 2 2 7" xfId="3710" xr:uid="{00000000-0005-0000-0000-00001C200000}"/>
    <cellStyle name="เครื่องหมายจุลภาค 2 2_2009 WP ลีกัล" xfId="3717" xr:uid="{00000000-0005-0000-0000-00001D200000}"/>
    <cellStyle name="เครื่องหมายจุลภาค 2 3" xfId="1339" xr:uid="{00000000-0005-0000-0000-00001E200000}"/>
    <cellStyle name="เครื่องหมายจุลภาค 2 3 2" xfId="3719" xr:uid="{00000000-0005-0000-0000-00001F200000}"/>
    <cellStyle name="เครื่องหมายจุลภาค 2 3 2 2" xfId="3720" xr:uid="{00000000-0005-0000-0000-000020200000}"/>
    <cellStyle name="เครื่องหมายจุลภาค 2 3 3" xfId="3718" xr:uid="{00000000-0005-0000-0000-000021200000}"/>
    <cellStyle name="เครื่องหมายจุลภาค 2 3_ขาย" xfId="3721" xr:uid="{00000000-0005-0000-0000-000022200000}"/>
    <cellStyle name="เครื่องหมายจุลภาค 2 4" xfId="1340" xr:uid="{00000000-0005-0000-0000-000023200000}"/>
    <cellStyle name="เครื่องหมายจุลภาค 2 4 2" xfId="1341" xr:uid="{00000000-0005-0000-0000-000024200000}"/>
    <cellStyle name="เครื่องหมายจุลภาค 2 4 3" xfId="3722" xr:uid="{00000000-0005-0000-0000-000025200000}"/>
    <cellStyle name="เครื่องหมายจุลภาค 2 5" xfId="1342" xr:uid="{00000000-0005-0000-0000-000026200000}"/>
    <cellStyle name="เครื่องหมายจุลภาค 2 5 2" xfId="1343" xr:uid="{00000000-0005-0000-0000-000027200000}"/>
    <cellStyle name="เครื่องหมายจุลภาค 2 5 2 2" xfId="3725" xr:uid="{00000000-0005-0000-0000-000028200000}"/>
    <cellStyle name="เครื่องหมายจุลภาค 2 5 2 3" xfId="3724" xr:uid="{00000000-0005-0000-0000-000029200000}"/>
    <cellStyle name="เครื่องหมายจุลภาค 2 5 3" xfId="3723" xr:uid="{00000000-0005-0000-0000-00002A200000}"/>
    <cellStyle name="เครื่องหมายจุลภาค 2 6" xfId="1344" xr:uid="{00000000-0005-0000-0000-00002B200000}"/>
    <cellStyle name="เครื่องหมายจุลภาค 2 6 2" xfId="3726" xr:uid="{00000000-0005-0000-0000-00002C200000}"/>
    <cellStyle name="เครื่องหมายจุลภาค 2 7" xfId="3727" xr:uid="{00000000-0005-0000-0000-00002D200000}"/>
    <cellStyle name="เครื่องหมายจุลภาค 2 8" xfId="3728" xr:uid="{00000000-0005-0000-0000-00002E200000}"/>
    <cellStyle name="เครื่องหมายจุลภาค 2 9" xfId="3729" xr:uid="{00000000-0005-0000-0000-00002F200000}"/>
    <cellStyle name="เครื่องหมายจุลภาค 2_04-2555-FST_(11-05-12)-up" xfId="5787" xr:uid="{00000000-0005-0000-0000-000030200000}"/>
    <cellStyle name="เครื่องหมายจุลภาค 20" xfId="1345" xr:uid="{00000000-0005-0000-0000-000031200000}"/>
    <cellStyle name="เครื่องหมายจุลภาค 20 2" xfId="3730" xr:uid="{00000000-0005-0000-0000-000032200000}"/>
    <cellStyle name="เครื่องหมายจุลภาค 20 3" xfId="3731" xr:uid="{00000000-0005-0000-0000-000033200000}"/>
    <cellStyle name="เครื่องหมายจุลภาค 21" xfId="3732" xr:uid="{00000000-0005-0000-0000-000034200000}"/>
    <cellStyle name="เครื่องหมายจุลภาค 21 2" xfId="3733" xr:uid="{00000000-0005-0000-0000-000035200000}"/>
    <cellStyle name="เครื่องหมายจุลภาค 21 2 2" xfId="3734" xr:uid="{00000000-0005-0000-0000-000036200000}"/>
    <cellStyle name="เครื่องหมายจุลภาค 22" xfId="3735" xr:uid="{00000000-0005-0000-0000-000037200000}"/>
    <cellStyle name="เครื่องหมายจุลภาค 22 2" xfId="3736" xr:uid="{00000000-0005-0000-0000-000038200000}"/>
    <cellStyle name="เครื่องหมายจุลภาค 23" xfId="3737" xr:uid="{00000000-0005-0000-0000-000039200000}"/>
    <cellStyle name="เครื่องหมายจุลภาค 23 2" xfId="3738" xr:uid="{00000000-0005-0000-0000-00003A200000}"/>
    <cellStyle name="เครื่องหมายจุลภาค 23 3" xfId="3739" xr:uid="{00000000-0005-0000-0000-00003B200000}"/>
    <cellStyle name="เครื่องหมายจุลภาค 23 4" xfId="3740" xr:uid="{00000000-0005-0000-0000-00003C200000}"/>
    <cellStyle name="เครื่องหมายจุลภาค 24" xfId="3741" xr:uid="{00000000-0005-0000-0000-00003D200000}"/>
    <cellStyle name="เครื่องหมายจุลภาค 24 2" xfId="3742" xr:uid="{00000000-0005-0000-0000-00003E200000}"/>
    <cellStyle name="เครื่องหมายจุลภาค 24 2 2" xfId="3743" xr:uid="{00000000-0005-0000-0000-00003F200000}"/>
    <cellStyle name="เครื่องหมายจุลภาค 24 3" xfId="3744" xr:uid="{00000000-0005-0000-0000-000040200000}"/>
    <cellStyle name="เครื่องหมายจุลภาค 24 4" xfId="3745" xr:uid="{00000000-0005-0000-0000-000041200000}"/>
    <cellStyle name="เครื่องหมายจุลภาค 25" xfId="3746" xr:uid="{00000000-0005-0000-0000-000042200000}"/>
    <cellStyle name="เครื่องหมายจุลภาค 25 2" xfId="3747" xr:uid="{00000000-0005-0000-0000-000043200000}"/>
    <cellStyle name="เครื่องหมายจุลภาค 25 2 2" xfId="3748" xr:uid="{00000000-0005-0000-0000-000044200000}"/>
    <cellStyle name="เครื่องหมายจุลภาค 25 3" xfId="3749" xr:uid="{00000000-0005-0000-0000-000045200000}"/>
    <cellStyle name="เครื่องหมายจุลภาค 25 4" xfId="3750" xr:uid="{00000000-0005-0000-0000-000046200000}"/>
    <cellStyle name="เครื่องหมายจุลภาค 25_WP 2009 อินเตอร์ทรานสปอร์ต" xfId="3751" xr:uid="{00000000-0005-0000-0000-000047200000}"/>
    <cellStyle name="เครื่องหมายจุลภาค 26" xfId="3752" xr:uid="{00000000-0005-0000-0000-000048200000}"/>
    <cellStyle name="เครื่องหมายจุลภาค 26 2" xfId="3753" xr:uid="{00000000-0005-0000-0000-000049200000}"/>
    <cellStyle name="เครื่องหมายจุลภาค 26 3" xfId="3754" xr:uid="{00000000-0005-0000-0000-00004A200000}"/>
    <cellStyle name="เครื่องหมายจุลภาค 26 4" xfId="3755" xr:uid="{00000000-0005-0000-0000-00004B200000}"/>
    <cellStyle name="เครื่องหมายจุลภาค 27" xfId="3756" xr:uid="{00000000-0005-0000-0000-00004C200000}"/>
    <cellStyle name="เครื่องหมายจุลภาค 27 2" xfId="3757" xr:uid="{00000000-0005-0000-0000-00004D200000}"/>
    <cellStyle name="เครื่องหมายจุลภาค 27 3" xfId="3758" xr:uid="{00000000-0005-0000-0000-00004E200000}"/>
    <cellStyle name="เครื่องหมายจุลภาค 27 4" xfId="3759" xr:uid="{00000000-0005-0000-0000-00004F200000}"/>
    <cellStyle name="เครื่องหมายจุลภาค 28" xfId="3760" xr:uid="{00000000-0005-0000-0000-000050200000}"/>
    <cellStyle name="เครื่องหมายจุลภาค 28 2" xfId="3761" xr:uid="{00000000-0005-0000-0000-000051200000}"/>
    <cellStyle name="เครื่องหมายจุลภาค 29" xfId="3762" xr:uid="{00000000-0005-0000-0000-000052200000}"/>
    <cellStyle name="เครื่องหมายจุลภาค 29 2" xfId="3763" xr:uid="{00000000-0005-0000-0000-000053200000}"/>
    <cellStyle name="เครื่องหมายจุลภาค 29 2 2" xfId="3764" xr:uid="{00000000-0005-0000-0000-000054200000}"/>
    <cellStyle name="เครื่องหมายจุลภาค 3" xfId="1346" xr:uid="{00000000-0005-0000-0000-000055200000}"/>
    <cellStyle name="เครื่องหมายจุลภาค 3 10" xfId="3765" xr:uid="{00000000-0005-0000-0000-000056200000}"/>
    <cellStyle name="เครื่องหมายจุลภาค 3 11" xfId="3766" xr:uid="{00000000-0005-0000-0000-000057200000}"/>
    <cellStyle name="เครื่องหมายจุลภาค 3 2" xfId="1347" xr:uid="{00000000-0005-0000-0000-000058200000}"/>
    <cellStyle name="เครื่องหมายจุลภาค 3 2 2" xfId="3768" xr:uid="{00000000-0005-0000-0000-000059200000}"/>
    <cellStyle name="เครื่องหมายจุลภาค 3 2 3" xfId="3769" xr:uid="{00000000-0005-0000-0000-00005A200000}"/>
    <cellStyle name="เครื่องหมายจุลภาค 3 2 4" xfId="3767" xr:uid="{00000000-0005-0000-0000-00005B200000}"/>
    <cellStyle name="เครื่องหมายจุลภาค 3 3" xfId="1348" xr:uid="{00000000-0005-0000-0000-00005C200000}"/>
    <cellStyle name="เครื่องหมายจุลภาค 3 3 10" xfId="3770" xr:uid="{00000000-0005-0000-0000-00005D200000}"/>
    <cellStyle name="เครื่องหมายจุลภาค 3 3 2" xfId="3771" xr:uid="{00000000-0005-0000-0000-00005E200000}"/>
    <cellStyle name="เครื่องหมายจุลภาค 3 3 3" xfId="3772" xr:uid="{00000000-0005-0000-0000-00005F200000}"/>
    <cellStyle name="เครื่องหมายจุลภาค 3 3 4" xfId="3773" xr:uid="{00000000-0005-0000-0000-000060200000}"/>
    <cellStyle name="เครื่องหมายจุลภาค 3 3 5" xfId="3774" xr:uid="{00000000-0005-0000-0000-000061200000}"/>
    <cellStyle name="เครื่องหมายจุลภาค 3 3 6" xfId="3775" xr:uid="{00000000-0005-0000-0000-000062200000}"/>
    <cellStyle name="เครื่องหมายจุลภาค 3 3 7" xfId="3776" xr:uid="{00000000-0005-0000-0000-000063200000}"/>
    <cellStyle name="เครื่องหมายจุลภาค 3 3 8" xfId="3777" xr:uid="{00000000-0005-0000-0000-000064200000}"/>
    <cellStyle name="เครื่องหมายจุลภาค 3 3 9" xfId="3778" xr:uid="{00000000-0005-0000-0000-000065200000}"/>
    <cellStyle name="เครื่องหมายจุลภาค 3 4" xfId="1349" xr:uid="{00000000-0005-0000-0000-000066200000}"/>
    <cellStyle name="เครื่องหมายจุลภาค 3 4 2" xfId="3779" xr:uid="{00000000-0005-0000-0000-000067200000}"/>
    <cellStyle name="เครื่องหมายจุลภาค 3 5" xfId="3780" xr:uid="{00000000-0005-0000-0000-000068200000}"/>
    <cellStyle name="เครื่องหมายจุลภาค 3 6" xfId="3781" xr:uid="{00000000-0005-0000-0000-000069200000}"/>
    <cellStyle name="เครื่องหมายจุลภาค 3 6 2" xfId="3782" xr:uid="{00000000-0005-0000-0000-00006A200000}"/>
    <cellStyle name="เครื่องหมายจุลภาค 3 7" xfId="3783" xr:uid="{00000000-0005-0000-0000-00006B200000}"/>
    <cellStyle name="เครื่องหมายจุลภาค 3 8" xfId="3784" xr:uid="{00000000-0005-0000-0000-00006C200000}"/>
    <cellStyle name="เครื่องหมายจุลภาค 3 9" xfId="3785" xr:uid="{00000000-0005-0000-0000-00006D200000}"/>
    <cellStyle name="เครื่องหมายจุลภาค 3_0_2009 ไทยไทโย_Review" xfId="3786" xr:uid="{00000000-0005-0000-0000-00006E200000}"/>
    <cellStyle name="เครื่องหมายจุลภาค 30" xfId="3787" xr:uid="{00000000-0005-0000-0000-00006F200000}"/>
    <cellStyle name="เครื่องหมายจุลภาค 30 2" xfId="3788" xr:uid="{00000000-0005-0000-0000-000070200000}"/>
    <cellStyle name="เครื่องหมายจุลภาค 31" xfId="3789" xr:uid="{00000000-0005-0000-0000-000071200000}"/>
    <cellStyle name="เครื่องหมายจุลภาค 32" xfId="3790" xr:uid="{00000000-0005-0000-0000-000072200000}"/>
    <cellStyle name="เครื่องหมายจุลภาค 32 2" xfId="3791" xr:uid="{00000000-0005-0000-0000-000073200000}"/>
    <cellStyle name="เครื่องหมายจุลภาค 33" xfId="3792" xr:uid="{00000000-0005-0000-0000-000074200000}"/>
    <cellStyle name="เครื่องหมายจุลภาค 34" xfId="3793" xr:uid="{00000000-0005-0000-0000-000075200000}"/>
    <cellStyle name="เครื่องหมายจุลภาค 35" xfId="3794" xr:uid="{00000000-0005-0000-0000-000076200000}"/>
    <cellStyle name="เครื่องหมายจุลภาค 36" xfId="3795" xr:uid="{00000000-0005-0000-0000-000077200000}"/>
    <cellStyle name="เครื่องหมายจุลภาค 36 2" xfId="3796" xr:uid="{00000000-0005-0000-0000-000078200000}"/>
    <cellStyle name="เครื่องหมายจุลภาค 37" xfId="3797" xr:uid="{00000000-0005-0000-0000-000079200000}"/>
    <cellStyle name="เครื่องหมายจุลภาค 38" xfId="3798" xr:uid="{00000000-0005-0000-0000-00007A200000}"/>
    <cellStyle name="เครื่องหมายจุลภาค 39" xfId="3799" xr:uid="{00000000-0005-0000-0000-00007B200000}"/>
    <cellStyle name="เครื่องหมายจุลภาค 4" xfId="1350" xr:uid="{00000000-0005-0000-0000-00007C200000}"/>
    <cellStyle name="เครื่องหมายจุลภาค 4 10" xfId="1351" xr:uid="{00000000-0005-0000-0000-00007D200000}"/>
    <cellStyle name="เครื่องหมายจุลภาค 4 10 2" xfId="3802" xr:uid="{00000000-0005-0000-0000-00007E200000}"/>
    <cellStyle name="เครื่องหมายจุลภาค 4 10 3" xfId="3801" xr:uid="{00000000-0005-0000-0000-00007F200000}"/>
    <cellStyle name="เครื่องหมายจุลภาค 4 11" xfId="3803" xr:uid="{00000000-0005-0000-0000-000080200000}"/>
    <cellStyle name="เครื่องหมายจุลภาค 4 12" xfId="3800" xr:uid="{00000000-0005-0000-0000-000081200000}"/>
    <cellStyle name="เครื่องหมายจุลภาค 4 2" xfId="1352" xr:uid="{00000000-0005-0000-0000-000082200000}"/>
    <cellStyle name="เครื่องหมายจุลภาค 4 2 2" xfId="3804" xr:uid="{00000000-0005-0000-0000-000083200000}"/>
    <cellStyle name="เครื่องหมายจุลภาค 4 2 2 2" xfId="3805" xr:uid="{00000000-0005-0000-0000-000084200000}"/>
    <cellStyle name="เครื่องหมายจุลภาค 4 2 2 3" xfId="3806" xr:uid="{00000000-0005-0000-0000-000085200000}"/>
    <cellStyle name="เครื่องหมายจุลภาค 4 2 2 4" xfId="3807" xr:uid="{00000000-0005-0000-0000-000086200000}"/>
    <cellStyle name="เครื่องหมายจุลภาค 4 3" xfId="1353" xr:uid="{00000000-0005-0000-0000-000087200000}"/>
    <cellStyle name="เครื่องหมายจุลภาค 4 3 2" xfId="1354" xr:uid="{00000000-0005-0000-0000-000088200000}"/>
    <cellStyle name="เครื่องหมายจุลภาค 4 3 3" xfId="1355" xr:uid="{00000000-0005-0000-0000-000089200000}"/>
    <cellStyle name="เครื่องหมายจุลภาค 4 3 4" xfId="1356" xr:uid="{00000000-0005-0000-0000-00008A200000}"/>
    <cellStyle name="เครื่องหมายจุลภาค 4 3 5" xfId="1357" xr:uid="{00000000-0005-0000-0000-00008B200000}"/>
    <cellStyle name="เครื่องหมายจุลภาค 4 3 6" xfId="1358" xr:uid="{00000000-0005-0000-0000-00008C200000}"/>
    <cellStyle name="เครื่องหมายจุลภาค 4 4" xfId="1359" xr:uid="{00000000-0005-0000-0000-00008D200000}"/>
    <cellStyle name="เครื่องหมายจุลภาค 4 4 2" xfId="3809" xr:uid="{00000000-0005-0000-0000-00008E200000}"/>
    <cellStyle name="เครื่องหมายจุลภาค 4 4 3" xfId="3810" xr:uid="{00000000-0005-0000-0000-00008F200000}"/>
    <cellStyle name="เครื่องหมายจุลภาค 4 4 4" xfId="3811" xr:uid="{00000000-0005-0000-0000-000090200000}"/>
    <cellStyle name="เครื่องหมายจุลภาค 4 5" xfId="1360" xr:uid="{00000000-0005-0000-0000-000091200000}"/>
    <cellStyle name="เครื่องหมายจุลภาค 4 6" xfId="1361" xr:uid="{00000000-0005-0000-0000-000092200000}"/>
    <cellStyle name="เครื่องหมายจุลภาค 4 7" xfId="1362" xr:uid="{00000000-0005-0000-0000-000093200000}"/>
    <cellStyle name="เครื่องหมายจุลภาค 4 8" xfId="1363" xr:uid="{00000000-0005-0000-0000-000094200000}"/>
    <cellStyle name="เครื่องหมายจุลภาค 4 9" xfId="1364" xr:uid="{00000000-0005-0000-0000-000095200000}"/>
    <cellStyle name="เครื่องหมายจุลภาค 4_2008 WP Online" xfId="3812" xr:uid="{00000000-0005-0000-0000-000096200000}"/>
    <cellStyle name="เครื่องหมายจุลภาค 40" xfId="3813" xr:uid="{00000000-0005-0000-0000-000097200000}"/>
    <cellStyle name="เครื่องหมายจุลภาค 41" xfId="3814" xr:uid="{00000000-0005-0000-0000-000098200000}"/>
    <cellStyle name="เครื่องหมายจุลภาค 42" xfId="3815" xr:uid="{00000000-0005-0000-0000-000099200000}"/>
    <cellStyle name="เครื่องหมายจุลภาค 42 2" xfId="6326" xr:uid="{00000000-0005-0000-0000-00009A200000}"/>
    <cellStyle name="เครื่องหมายจุลภาค 42 2 2" xfId="12188" xr:uid="{E628BFE8-A300-4EAB-BA2D-BB8C16119EED}"/>
    <cellStyle name="เครื่องหมายจุลภาค 42 3" xfId="11546" xr:uid="{2EFFA538-AC64-432F-93AA-781307577DEC}"/>
    <cellStyle name="เครื่องหมายจุลภาค 43" xfId="5894" xr:uid="{00000000-0005-0000-0000-00009B200000}"/>
    <cellStyle name="เครื่องหมายจุลภาค 43 2" xfId="11766" xr:uid="{709D5C30-C0CF-4C7D-BC18-3AE4CB544AE0}"/>
    <cellStyle name="เครื่องหมายจุลภาค 44" xfId="5786" xr:uid="{00000000-0005-0000-0000-00009C200000}"/>
    <cellStyle name="เครื่องหมายจุลภาค 45" xfId="3816" xr:uid="{00000000-0005-0000-0000-00009D200000}"/>
    <cellStyle name="เครื่องหมายจุลภาค 46" xfId="6530" xr:uid="{00000000-0005-0000-0000-00009E200000}"/>
    <cellStyle name="เครื่องหมายจุลภาค 47" xfId="6760" xr:uid="{00000000-0005-0000-0000-00009F200000}"/>
    <cellStyle name="เครื่องหมายจุลภาค 48" xfId="6770" xr:uid="{00000000-0005-0000-0000-0000A0200000}"/>
    <cellStyle name="เครื่องหมายจุลภาค 49" xfId="3817" xr:uid="{00000000-0005-0000-0000-0000A1200000}"/>
    <cellStyle name="เครื่องหมายจุลภาค 5" xfId="1365" xr:uid="{00000000-0005-0000-0000-0000A2200000}"/>
    <cellStyle name="เครื่องหมายจุลภาค 5 2" xfId="87" xr:uid="{00000000-0005-0000-0000-0000A3200000}"/>
    <cellStyle name="เครื่องหมายจุลภาค 5 2 2" xfId="88" xr:uid="{00000000-0005-0000-0000-0000A4200000}"/>
    <cellStyle name="เครื่องหมายจุลภาค 5 2 3" xfId="3818" xr:uid="{00000000-0005-0000-0000-0000A5200000}"/>
    <cellStyle name="เครื่องหมายจุลภาค 5 3" xfId="1366" xr:uid="{00000000-0005-0000-0000-0000A6200000}"/>
    <cellStyle name="เครื่องหมายจุลภาค 50" xfId="7033" xr:uid="{00000000-0005-0000-0000-0000A7200000}"/>
    <cellStyle name="เครื่องหมายจุลภาค 54" xfId="3819" xr:uid="{00000000-0005-0000-0000-0000A8200000}"/>
    <cellStyle name="เครื่องหมายจุลภาค 58" xfId="3820" xr:uid="{00000000-0005-0000-0000-0000A9200000}"/>
    <cellStyle name="เครื่องหมายจุลภาค 6" xfId="89" xr:uid="{00000000-0005-0000-0000-0000AA200000}"/>
    <cellStyle name="เครื่องหมายจุลภาค 6 2" xfId="1367" xr:uid="{00000000-0005-0000-0000-0000AB200000}"/>
    <cellStyle name="เครื่องหมายจุลภาค 6 2 2" xfId="3821" xr:uid="{00000000-0005-0000-0000-0000AC200000}"/>
    <cellStyle name="เครื่องหมายจุลภาค 6 3" xfId="3822" xr:uid="{00000000-0005-0000-0000-0000AD200000}"/>
    <cellStyle name="เครื่องหมายจุลภาค 6 4" xfId="3823" xr:uid="{00000000-0005-0000-0000-0000AE200000}"/>
    <cellStyle name="เครื่องหมายจุลภาค 6 5" xfId="3824" xr:uid="{00000000-0005-0000-0000-0000AF200000}"/>
    <cellStyle name="เครื่องหมายจุลภาค 62" xfId="3825" xr:uid="{00000000-0005-0000-0000-0000B0200000}"/>
    <cellStyle name="เครื่องหมายจุลภาค 66" xfId="3826" xr:uid="{00000000-0005-0000-0000-0000B1200000}"/>
    <cellStyle name="เครื่องหมายจุลภาค 7" xfId="90" xr:uid="{00000000-0005-0000-0000-0000B2200000}"/>
    <cellStyle name="เครื่องหมายจุลภาค 7 2" xfId="1368" xr:uid="{00000000-0005-0000-0000-0000B3200000}"/>
    <cellStyle name="เครื่องหมายจุลภาค 7 2 2" xfId="1369" xr:uid="{00000000-0005-0000-0000-0000B4200000}"/>
    <cellStyle name="เครื่องหมายจุลภาค 7 2 3" xfId="3827" xr:uid="{00000000-0005-0000-0000-0000B5200000}"/>
    <cellStyle name="เครื่องหมายจุลภาค 7 2 4" xfId="3828" xr:uid="{00000000-0005-0000-0000-0000B6200000}"/>
    <cellStyle name="เครื่องหมายจุลภาค 7 3" xfId="1370" xr:uid="{00000000-0005-0000-0000-0000B7200000}"/>
    <cellStyle name="เครื่องหมายจุลภาค 7 4" xfId="1371" xr:uid="{00000000-0005-0000-0000-0000B8200000}"/>
    <cellStyle name="เครื่องหมายจุลภาค 7 5" xfId="3831" xr:uid="{00000000-0005-0000-0000-0000B9200000}"/>
    <cellStyle name="เครื่องหมายจุลภาค 7 6" xfId="6768" xr:uid="{00000000-0005-0000-0000-0000BA200000}"/>
    <cellStyle name="เครื่องหมายจุลภาค 7_2009 WP มาลีนนท์ ทาวเวอร์ - LK" xfId="3832" xr:uid="{00000000-0005-0000-0000-0000BB200000}"/>
    <cellStyle name="เครื่องหมายจุลภาค 70" xfId="3833" xr:uid="{00000000-0005-0000-0000-0000BC200000}"/>
    <cellStyle name="เครื่องหมายจุลภาค 74" xfId="3834" xr:uid="{00000000-0005-0000-0000-0000BD200000}"/>
    <cellStyle name="เครื่องหมายจุลภาค 78" xfId="3835" xr:uid="{00000000-0005-0000-0000-0000BE200000}"/>
    <cellStyle name="เครื่องหมายจุลภาค 8" xfId="1372" xr:uid="{00000000-0005-0000-0000-0000BF200000}"/>
    <cellStyle name="เครื่องหมายจุลภาค 8 2" xfId="1373" xr:uid="{00000000-0005-0000-0000-0000C0200000}"/>
    <cellStyle name="เครื่องหมายจุลภาค 9" xfId="1374" xr:uid="{00000000-0005-0000-0000-0000C1200000}"/>
    <cellStyle name="เครื่องหมายจุลภาค 9 2" xfId="1375" xr:uid="{00000000-0005-0000-0000-0000C2200000}"/>
    <cellStyle name="เครื่องหมายสกุลเงิน [0] 2" xfId="3838" xr:uid="{00000000-0005-0000-0000-0000C3200000}"/>
    <cellStyle name="เครื่องหมายสกุลเงิน 2" xfId="1376" xr:uid="{00000000-0005-0000-0000-0000C4200000}"/>
    <cellStyle name="เครื่องหมายสกุลเงิน 2 2" xfId="3839" xr:uid="{00000000-0005-0000-0000-0000C5200000}"/>
    <cellStyle name="เครื่องหมายสกุลเงิน 3" xfId="1377" xr:uid="{00000000-0005-0000-0000-0000C6200000}"/>
    <cellStyle name="เครื่องหมายสกุลเงิน 4" xfId="1378" xr:uid="{00000000-0005-0000-0000-0000C7200000}"/>
    <cellStyle name="เชื่อมโยงหลายมิติ" xfId="1379" xr:uid="{00000000-0005-0000-0000-0000C8200000}"/>
    <cellStyle name="เชื่อมโยงหลายมิติ 2" xfId="1380" xr:uid="{00000000-0005-0000-0000-0000C9200000}"/>
    <cellStyle name="เชื่อมโยงหลายมิติ 3" xfId="3841" xr:uid="{00000000-0005-0000-0000-0000CA200000}"/>
    <cellStyle name="เชื่อมโยงหลายมิติ_PATO wk12-2006" xfId="1381" xr:uid="{00000000-0005-0000-0000-0000CB200000}"/>
    <cellStyle name="เซลล์ตรวจสอบ 10" xfId="3842" xr:uid="{00000000-0005-0000-0000-0000CC200000}"/>
    <cellStyle name="เซลล์ตรวจสอบ 11" xfId="3843" xr:uid="{00000000-0005-0000-0000-0000CD200000}"/>
    <cellStyle name="เซลล์ตรวจสอบ 12" xfId="5790" xr:uid="{00000000-0005-0000-0000-0000CE200000}"/>
    <cellStyle name="เซลล์ตรวจสอบ 2" xfId="3844" xr:uid="{00000000-0005-0000-0000-0000CF200000}"/>
    <cellStyle name="เซลล์ตรวจสอบ 2 2" xfId="3845" xr:uid="{00000000-0005-0000-0000-0000D0200000}"/>
    <cellStyle name="เซลล์ตรวจสอบ 2 3" xfId="3846" xr:uid="{00000000-0005-0000-0000-0000D1200000}"/>
    <cellStyle name="เซลล์ตรวจสอบ 2 4" xfId="3847" xr:uid="{00000000-0005-0000-0000-0000D2200000}"/>
    <cellStyle name="เซลล์ตรวจสอบ 2 5" xfId="3848" xr:uid="{00000000-0005-0000-0000-0000D3200000}"/>
    <cellStyle name="เซลล์ตรวจสอบ 2 6" xfId="3849" xr:uid="{00000000-0005-0000-0000-0000D4200000}"/>
    <cellStyle name="เซลล์ตรวจสอบ 3" xfId="3850" xr:uid="{00000000-0005-0000-0000-0000D5200000}"/>
    <cellStyle name="เซลล์ตรวจสอบ 4" xfId="3851" xr:uid="{00000000-0005-0000-0000-0000D6200000}"/>
    <cellStyle name="เซลล์ตรวจสอบ 5" xfId="3852" xr:uid="{00000000-0005-0000-0000-0000D7200000}"/>
    <cellStyle name="เซลล์ตรวจสอบ 6" xfId="3853" xr:uid="{00000000-0005-0000-0000-0000D8200000}"/>
    <cellStyle name="เซลล์ตรวจสอบ 7" xfId="3854" xr:uid="{00000000-0005-0000-0000-0000D9200000}"/>
    <cellStyle name="เซลล์ตรวจสอบ 8" xfId="3855" xr:uid="{00000000-0005-0000-0000-0000DA200000}"/>
    <cellStyle name="เซลล์ตรวจสอบ 9" xfId="3856" xr:uid="{00000000-0005-0000-0000-0000DB200000}"/>
    <cellStyle name="เซลล์ที่มีการเชื่อมโยง 10" xfId="3857" xr:uid="{00000000-0005-0000-0000-0000DC200000}"/>
    <cellStyle name="เซลล์ที่มีการเชื่อมโยง 11" xfId="3858" xr:uid="{00000000-0005-0000-0000-0000DD200000}"/>
    <cellStyle name="เซลล์ที่มีการเชื่อมโยง 2" xfId="3859" xr:uid="{00000000-0005-0000-0000-0000DE200000}"/>
    <cellStyle name="เซลล์ที่มีการเชื่อมโยง 2 2" xfId="3860" xr:uid="{00000000-0005-0000-0000-0000DF200000}"/>
    <cellStyle name="เซลล์ที่มีการเชื่อมโยง 2 3" xfId="3861" xr:uid="{00000000-0005-0000-0000-0000E0200000}"/>
    <cellStyle name="เซลล์ที่มีการเชื่อมโยง 2 4" xfId="3862" xr:uid="{00000000-0005-0000-0000-0000E1200000}"/>
    <cellStyle name="เซลล์ที่มีการเชื่อมโยง 2 5" xfId="3863" xr:uid="{00000000-0005-0000-0000-0000E2200000}"/>
    <cellStyle name="เซลล์ที่มีการเชื่อมโยง 2 6" xfId="3864" xr:uid="{00000000-0005-0000-0000-0000E3200000}"/>
    <cellStyle name="เซลล์ที่มีการเชื่อมโยง 3" xfId="3865" xr:uid="{00000000-0005-0000-0000-0000E4200000}"/>
    <cellStyle name="เซลล์ที่มีการเชื่อมโยง 4" xfId="3866" xr:uid="{00000000-0005-0000-0000-0000E5200000}"/>
    <cellStyle name="เซลล์ที่มีการเชื่อมโยง 5" xfId="3867" xr:uid="{00000000-0005-0000-0000-0000E6200000}"/>
    <cellStyle name="เซลล์ที่มีการเชื่อมโยง 6" xfId="3868" xr:uid="{00000000-0005-0000-0000-0000E7200000}"/>
    <cellStyle name="เซลล์ที่มีการเชื่อมโยง 7" xfId="3869" xr:uid="{00000000-0005-0000-0000-0000E8200000}"/>
    <cellStyle name="เซลล์ที่มีการเชื่อมโยง 8" xfId="3870" xr:uid="{00000000-0005-0000-0000-0000E9200000}"/>
    <cellStyle name="เซลล์ที่มีการเชื่อมโยง 9" xfId="3871" xr:uid="{00000000-0005-0000-0000-0000EA200000}"/>
    <cellStyle name="เปอร์เซ็นต์ 10" xfId="3872" xr:uid="{00000000-0005-0000-0000-0000EB200000}"/>
    <cellStyle name="เปอร์เซ็นต์ 11" xfId="3873" xr:uid="{00000000-0005-0000-0000-0000EC200000}"/>
    <cellStyle name="เปอร์เซ็นต์ 12" xfId="3874" xr:uid="{00000000-0005-0000-0000-0000ED200000}"/>
    <cellStyle name="เปอร์เซ็นต์ 13" xfId="3875" xr:uid="{00000000-0005-0000-0000-0000EE200000}"/>
    <cellStyle name="เปอร์เซ็นต์ 14" xfId="3876" xr:uid="{00000000-0005-0000-0000-0000EF200000}"/>
    <cellStyle name="เปอร์เซ็นต์ 15" xfId="3877" xr:uid="{00000000-0005-0000-0000-0000F0200000}"/>
    <cellStyle name="เปอร์เซ็นต์ 16" xfId="3878" xr:uid="{00000000-0005-0000-0000-0000F1200000}"/>
    <cellStyle name="เปอร์เซ็นต์ 16 2" xfId="6327" xr:uid="{00000000-0005-0000-0000-0000F2200000}"/>
    <cellStyle name="เปอร์เซ็นต์ 16 2 2" xfId="12189" xr:uid="{005EDB80-2B7E-42DC-9EE4-CB0242AE4E47}"/>
    <cellStyle name="เปอร์เซ็นต์ 16 3" xfId="11550" xr:uid="{79499AF0-FA4F-4B5C-8F11-AACE62097680}"/>
    <cellStyle name="เปอร์เซ็นต์ 17" xfId="6765" xr:uid="{00000000-0005-0000-0000-0000F3200000}"/>
    <cellStyle name="เปอร์เซ็นต์ 2" xfId="1382" xr:uid="{00000000-0005-0000-0000-0000F4200000}"/>
    <cellStyle name="เปอร์เซ็นต์ 2 10" xfId="3880" xr:uid="{00000000-0005-0000-0000-0000F5200000}"/>
    <cellStyle name="เปอร์เซ็นต์ 2 10 2" xfId="6329" xr:uid="{00000000-0005-0000-0000-0000F6200000}"/>
    <cellStyle name="เปอร์เซ็นต์ 2 10 2 2" xfId="12191" xr:uid="{F7E2D764-6204-4840-8F42-EC14B8498D4A}"/>
    <cellStyle name="เปอร์เซ็นต์ 2 10 3" xfId="11552" xr:uid="{55BE8140-91F1-41F6-8C7E-7A5AD343D219}"/>
    <cellStyle name="เปอร์เซ็นต์ 2 11" xfId="3881" xr:uid="{00000000-0005-0000-0000-0000F7200000}"/>
    <cellStyle name="เปอร์เซ็นต์ 2 12" xfId="3882" xr:uid="{00000000-0005-0000-0000-0000F8200000}"/>
    <cellStyle name="เปอร์เซ็นต์ 2 13" xfId="3883" xr:uid="{00000000-0005-0000-0000-0000F9200000}"/>
    <cellStyle name="เปอร์เซ็นต์ 2 14" xfId="6328" xr:uid="{00000000-0005-0000-0000-0000FA200000}"/>
    <cellStyle name="เปอร์เซ็นต์ 2 14 2" xfId="12190" xr:uid="{0537FCBD-7ABB-490F-AC5B-E63014D289E3}"/>
    <cellStyle name="เปอร์เซ็นต์ 2 15" xfId="3879" xr:uid="{00000000-0005-0000-0000-0000FB200000}"/>
    <cellStyle name="เปอร์เซ็นต์ 2 15 2" xfId="11551" xr:uid="{89060456-D0A8-4ED5-AE35-A5A605E082F5}"/>
    <cellStyle name="เปอร์เซ็นต์ 2 16" xfId="10946" xr:uid="{E8725F33-952C-438B-AEE1-B321C77F904C}"/>
    <cellStyle name="เปอร์เซ็นต์ 2 2" xfId="1383" xr:uid="{00000000-0005-0000-0000-0000FC200000}"/>
    <cellStyle name="เปอร์เซ็นต์ 2 2 10" xfId="6330" xr:uid="{00000000-0005-0000-0000-0000FD200000}"/>
    <cellStyle name="เปอร์เซ็นต์ 2 2 10 2" xfId="12192" xr:uid="{E8A1D32E-DCB8-4309-96AB-CC1B718B8DA1}"/>
    <cellStyle name="เปอร์เซ็นต์ 2 2 11" xfId="3884" xr:uid="{00000000-0005-0000-0000-0000FE200000}"/>
    <cellStyle name="เปอร์เซ็นต์ 2 2 11 2" xfId="11553" xr:uid="{A9542185-39D4-45E9-9841-C60E430784CC}"/>
    <cellStyle name="เปอร์เซ็นต์ 2 2 2" xfId="1384" xr:uid="{00000000-0005-0000-0000-0000FF200000}"/>
    <cellStyle name="เปอร์เซ็นต์ 2 2 2 2" xfId="6331" xr:uid="{00000000-0005-0000-0000-000000210000}"/>
    <cellStyle name="เปอร์เซ็นต์ 2 2 2 2 2" xfId="12193" xr:uid="{AF99F979-8C8A-44CC-B61E-A39B3B42B29F}"/>
    <cellStyle name="เปอร์เซ็นต์ 2 2 2 3" xfId="3885" xr:uid="{00000000-0005-0000-0000-000001210000}"/>
    <cellStyle name="เปอร์เซ็นต์ 2 2 2 3 2" xfId="11554" xr:uid="{38E16963-96BA-4468-9F51-AC45C5E0C360}"/>
    <cellStyle name="เปอร์เซ็นต์ 2 2 3" xfId="3886" xr:uid="{00000000-0005-0000-0000-000002210000}"/>
    <cellStyle name="เปอร์เซ็นต์ 2 2 3 2" xfId="6332" xr:uid="{00000000-0005-0000-0000-000003210000}"/>
    <cellStyle name="เปอร์เซ็นต์ 2 2 3 2 2" xfId="12194" xr:uid="{24E2A212-243F-4AD6-A349-4D086C0FBF5B}"/>
    <cellStyle name="เปอร์เซ็นต์ 2 2 3 3" xfId="11555" xr:uid="{2BF348C8-D2CE-473B-AD58-B6F474EC044E}"/>
    <cellStyle name="เปอร์เซ็นต์ 2 2 4" xfId="3887" xr:uid="{00000000-0005-0000-0000-000004210000}"/>
    <cellStyle name="เปอร์เซ็นต์ 2 2 4 2" xfId="6333" xr:uid="{00000000-0005-0000-0000-000005210000}"/>
    <cellStyle name="เปอร์เซ็นต์ 2 2 4 2 2" xfId="12195" xr:uid="{586C5569-CE97-4633-9BFB-C85706E03E76}"/>
    <cellStyle name="เปอร์เซ็นต์ 2 2 4 3" xfId="11556" xr:uid="{27FB874F-CC32-4414-B914-43FC839BF4F4}"/>
    <cellStyle name="เปอร์เซ็นต์ 2 2 5" xfId="3888" xr:uid="{00000000-0005-0000-0000-000006210000}"/>
    <cellStyle name="เปอร์เซ็นต์ 2 2 5 2" xfId="6334" xr:uid="{00000000-0005-0000-0000-000007210000}"/>
    <cellStyle name="เปอร์เซ็นต์ 2 2 5 2 2" xfId="12196" xr:uid="{FC274D5A-B5D0-4331-B9B0-79C3719FC350}"/>
    <cellStyle name="เปอร์เซ็นต์ 2 2 5 3" xfId="11557" xr:uid="{FF9663D0-47C4-4409-80E7-59A0974ED462}"/>
    <cellStyle name="เปอร์เซ็นต์ 2 2 6" xfId="3889" xr:uid="{00000000-0005-0000-0000-000008210000}"/>
    <cellStyle name="เปอร์เซ็นต์ 2 2 6 2" xfId="6335" xr:uid="{00000000-0005-0000-0000-000009210000}"/>
    <cellStyle name="เปอร์เซ็นต์ 2 2 6 2 2" xfId="12197" xr:uid="{8E7C232A-28FD-4CBC-994F-5F3ECB8E5747}"/>
    <cellStyle name="เปอร์เซ็นต์ 2 2 6 3" xfId="11558" xr:uid="{29E68E3D-AD47-4594-B925-958E664B10DA}"/>
    <cellStyle name="เปอร์เซ็นต์ 2 2 7" xfId="3890" xr:uid="{00000000-0005-0000-0000-00000A210000}"/>
    <cellStyle name="เปอร์เซ็นต์ 2 2 7 2" xfId="6336" xr:uid="{00000000-0005-0000-0000-00000B210000}"/>
    <cellStyle name="เปอร์เซ็นต์ 2 2 7 2 2" xfId="12198" xr:uid="{C848DA1E-B73E-41FA-8A09-276CA7334F83}"/>
    <cellStyle name="เปอร์เซ็นต์ 2 2 7 3" xfId="11559" xr:uid="{CB1A8C3A-AE46-4F25-9E36-09FB7900537B}"/>
    <cellStyle name="เปอร์เซ็นต์ 2 2 8" xfId="3891" xr:uid="{00000000-0005-0000-0000-00000C210000}"/>
    <cellStyle name="เปอร์เซ็นต์ 2 2 8 2" xfId="6337" xr:uid="{00000000-0005-0000-0000-00000D210000}"/>
    <cellStyle name="เปอร์เซ็นต์ 2 2 8 2 2" xfId="12199" xr:uid="{B040B4CB-9E7E-4D5A-948D-CEBE26662105}"/>
    <cellStyle name="เปอร์เซ็นต์ 2 2 8 3" xfId="11560" xr:uid="{C1E3040B-9D73-481D-8A8A-DA26B7CB934C}"/>
    <cellStyle name="เปอร์เซ็นต์ 2 2 9" xfId="3892" xr:uid="{00000000-0005-0000-0000-00000E210000}"/>
    <cellStyle name="เปอร์เซ็นต์ 2 2 9 2" xfId="6338" xr:uid="{00000000-0005-0000-0000-00000F210000}"/>
    <cellStyle name="เปอร์เซ็นต์ 2 2 9 2 2" xfId="12200" xr:uid="{39A0F6BE-AF11-441B-B291-EFA0E13161A2}"/>
    <cellStyle name="เปอร์เซ็นต์ 2 2 9 3" xfId="11561" xr:uid="{B0E250A3-4577-4629-AD15-AFA1662A4B91}"/>
    <cellStyle name="เปอร์เซ็นต์ 2 2_WP เคมเทรด2009บีม" xfId="3893" xr:uid="{00000000-0005-0000-0000-000010210000}"/>
    <cellStyle name="เปอร์เซ็นต์ 2 3" xfId="1385" xr:uid="{00000000-0005-0000-0000-000011210000}"/>
    <cellStyle name="เปอร์เซ็นต์ 2 3 2" xfId="1386" xr:uid="{00000000-0005-0000-0000-000012210000}"/>
    <cellStyle name="เปอร์เซ็นต์ 2 3 3" xfId="1387" xr:uid="{00000000-0005-0000-0000-000013210000}"/>
    <cellStyle name="เปอร์เซ็นต์ 2 3 4" xfId="6339" xr:uid="{00000000-0005-0000-0000-000014210000}"/>
    <cellStyle name="เปอร์เซ็นต์ 2 3 4 2" xfId="12201" xr:uid="{2DDF9B3A-32A7-421C-9161-C3F68A5B5A91}"/>
    <cellStyle name="เปอร์เซ็นต์ 2 3 5" xfId="3894" xr:uid="{00000000-0005-0000-0000-000015210000}"/>
    <cellStyle name="เปอร์เซ็นต์ 2 3 5 2" xfId="11562" xr:uid="{553AD1A0-DD77-4961-8C66-43360F19B22F}"/>
    <cellStyle name="เปอร์เซ็นต์ 2 4" xfId="1388" xr:uid="{00000000-0005-0000-0000-000016210000}"/>
    <cellStyle name="เปอร์เซ็นต์ 2 4 2" xfId="1389" xr:uid="{00000000-0005-0000-0000-000017210000}"/>
    <cellStyle name="เปอร์เซ็นต์ 2 4 3" xfId="6340" xr:uid="{00000000-0005-0000-0000-000018210000}"/>
    <cellStyle name="เปอร์เซ็นต์ 2 4 3 2" xfId="12202" xr:uid="{96E70942-8F0E-4EC1-BADB-D0BD255C59FB}"/>
    <cellStyle name="เปอร์เซ็นต์ 2 4 4" xfId="3896" xr:uid="{00000000-0005-0000-0000-000019210000}"/>
    <cellStyle name="เปอร์เซ็นต์ 2 4 4 2" xfId="11564" xr:uid="{8027B8B2-EB74-41DE-B5AA-0BA9087FA574}"/>
    <cellStyle name="เปอร์เซ็นต์ 2 5" xfId="3898" xr:uid="{00000000-0005-0000-0000-00001A210000}"/>
    <cellStyle name="เปอร์เซ็นต์ 2 5 2" xfId="6341" xr:uid="{00000000-0005-0000-0000-00001B210000}"/>
    <cellStyle name="เปอร์เซ็นต์ 2 5 2 2" xfId="12203" xr:uid="{1BC5773D-F433-42A0-8CFF-9CA7213CA91C}"/>
    <cellStyle name="เปอร์เซ็นต์ 2 5 3" xfId="11566" xr:uid="{7ACBB900-F0A8-4DF2-8948-3CC10BC3BFEE}"/>
    <cellStyle name="เปอร์เซ็นต์ 2 6" xfId="3899" xr:uid="{00000000-0005-0000-0000-00001C210000}"/>
    <cellStyle name="เปอร์เซ็นต์ 2 6 2" xfId="6342" xr:uid="{00000000-0005-0000-0000-00001D210000}"/>
    <cellStyle name="เปอร์เซ็นต์ 2 6 2 2" xfId="12204" xr:uid="{A64ED19D-BCBF-42C2-B1D5-5C9DDB846639}"/>
    <cellStyle name="เปอร์เซ็นต์ 2 6 3" xfId="11567" xr:uid="{38D70651-5B29-4368-A8EE-787D187356E0}"/>
    <cellStyle name="เปอร์เซ็นต์ 2 7" xfId="3900" xr:uid="{00000000-0005-0000-0000-00001E210000}"/>
    <cellStyle name="เปอร์เซ็นต์ 2 7 2" xfId="6343" xr:uid="{00000000-0005-0000-0000-00001F210000}"/>
    <cellStyle name="เปอร์เซ็นต์ 2 7 2 2" xfId="12205" xr:uid="{470B4B38-6D90-410C-8A17-D40FCB38BEBC}"/>
    <cellStyle name="เปอร์เซ็นต์ 2 7 3" xfId="11568" xr:uid="{97C794F6-5F2A-4EBC-982F-D4E5865FE0A0}"/>
    <cellStyle name="เปอร์เซ็นต์ 2 8" xfId="3901" xr:uid="{00000000-0005-0000-0000-000020210000}"/>
    <cellStyle name="เปอร์เซ็นต์ 2 8 2" xfId="6344" xr:uid="{00000000-0005-0000-0000-000021210000}"/>
    <cellStyle name="เปอร์เซ็นต์ 2 8 2 2" xfId="12206" xr:uid="{34DDA173-8BDA-4F2C-9A8A-311802BC19A2}"/>
    <cellStyle name="เปอร์เซ็นต์ 2 8 3" xfId="11569" xr:uid="{859DD13C-C70F-49A4-8CD8-44C30DDF273B}"/>
    <cellStyle name="เปอร์เซ็นต์ 2 9" xfId="3902" xr:uid="{00000000-0005-0000-0000-000022210000}"/>
    <cellStyle name="เปอร์เซ็นต์ 2 9 2" xfId="6345" xr:uid="{00000000-0005-0000-0000-000023210000}"/>
    <cellStyle name="เปอร์เซ็นต์ 2 9 2 2" xfId="12207" xr:uid="{FFB62E93-2D30-4F59-95D3-7BE80D5AC7E3}"/>
    <cellStyle name="เปอร์เซ็นต์ 2 9 3" xfId="11570" xr:uid="{021E7229-1680-42F1-AE00-F12519BF2DF5}"/>
    <cellStyle name="เปอร์เซ็นต์ 2_2009 WP Onlineบีม" xfId="3903" xr:uid="{00000000-0005-0000-0000-000024210000}"/>
    <cellStyle name="เปอร์เซ็นต์ 3" xfId="1390" xr:uid="{00000000-0005-0000-0000-000025210000}"/>
    <cellStyle name="เปอร์เซ็นต์ 3 2" xfId="3905" xr:uid="{00000000-0005-0000-0000-000026210000}"/>
    <cellStyle name="เปอร์เซ็นต์ 3 2 2" xfId="3906" xr:uid="{00000000-0005-0000-0000-000027210000}"/>
    <cellStyle name="เปอร์เซ็นต์ 3 2 3" xfId="3907" xr:uid="{00000000-0005-0000-0000-000028210000}"/>
    <cellStyle name="เปอร์เซ็นต์ 3 2 4" xfId="3908" xr:uid="{00000000-0005-0000-0000-000029210000}"/>
    <cellStyle name="เปอร์เซ็นต์ 3 2 5" xfId="3909" xr:uid="{00000000-0005-0000-0000-00002A210000}"/>
    <cellStyle name="เปอร์เซ็นต์ 3 3" xfId="3910" xr:uid="{00000000-0005-0000-0000-00002B210000}"/>
    <cellStyle name="เปอร์เซ็นต์ 3 4" xfId="3911" xr:uid="{00000000-0005-0000-0000-00002C210000}"/>
    <cellStyle name="เปอร์เซ็นต์ 3 5" xfId="3912" xr:uid="{00000000-0005-0000-0000-00002D210000}"/>
    <cellStyle name="เปอร์เซ็นต์ 3 6" xfId="3913" xr:uid="{00000000-0005-0000-0000-00002E210000}"/>
    <cellStyle name="เปอร์เซ็นต์ 3_2009 WP Onlineบีม" xfId="3914" xr:uid="{00000000-0005-0000-0000-00002F210000}"/>
    <cellStyle name="เปอร์เซ็นต์ 4" xfId="1391" xr:uid="{00000000-0005-0000-0000-000030210000}"/>
    <cellStyle name="เปอร์เซ็นต์ 4 2" xfId="1392" xr:uid="{00000000-0005-0000-0000-000031210000}"/>
    <cellStyle name="เปอร์เซ็นต์ 4 2 2" xfId="3917" xr:uid="{00000000-0005-0000-0000-000032210000}"/>
    <cellStyle name="เปอร์เซ็นต์ 4 2 3" xfId="3918" xr:uid="{00000000-0005-0000-0000-000033210000}"/>
    <cellStyle name="เปอร์เซ็นต์ 4 2 4" xfId="3919" xr:uid="{00000000-0005-0000-0000-000034210000}"/>
    <cellStyle name="เปอร์เซ็นต์ 4 3" xfId="3920" xr:uid="{00000000-0005-0000-0000-000035210000}"/>
    <cellStyle name="เปอร์เซ็นต์ 4 4" xfId="3921" xr:uid="{00000000-0005-0000-0000-000036210000}"/>
    <cellStyle name="เปอร์เซ็นต์ 4 5" xfId="3922" xr:uid="{00000000-0005-0000-0000-000037210000}"/>
    <cellStyle name="เปอร์เซ็นต์ 4 6" xfId="3923" xr:uid="{00000000-0005-0000-0000-000038210000}"/>
    <cellStyle name="เปอร์เซ็นต์ 5" xfId="1393" xr:uid="{00000000-0005-0000-0000-000039210000}"/>
    <cellStyle name="เปอร์เซ็นต์ 5 2" xfId="1394" xr:uid="{00000000-0005-0000-0000-00003A210000}"/>
    <cellStyle name="เปอร์เซ็นต์ 5 3" xfId="3926" xr:uid="{00000000-0005-0000-0000-00003B210000}"/>
    <cellStyle name="เปอร์เซ็นต์ 5 4" xfId="3927" xr:uid="{00000000-0005-0000-0000-00003C210000}"/>
    <cellStyle name="เปอร์เซ็นต์ 5 5" xfId="3928" xr:uid="{00000000-0005-0000-0000-00003D210000}"/>
    <cellStyle name="เปอร์เซ็นต์ 5 6" xfId="3929" xr:uid="{00000000-0005-0000-0000-00003E210000}"/>
    <cellStyle name="เปอร์เซ็นต์ 5 7" xfId="3930" xr:uid="{00000000-0005-0000-0000-00003F210000}"/>
    <cellStyle name="เปอร์เซ็นต์ 6" xfId="1395" xr:uid="{00000000-0005-0000-0000-000040210000}"/>
    <cellStyle name="เปอร์เซ็นต์ 6 2" xfId="3932" xr:uid="{00000000-0005-0000-0000-000041210000}"/>
    <cellStyle name="เปอร์เซ็นต์ 6 3" xfId="3933" xr:uid="{00000000-0005-0000-0000-000042210000}"/>
    <cellStyle name="เปอร์เซ็นต์ 6 4" xfId="3934" xr:uid="{00000000-0005-0000-0000-000043210000}"/>
    <cellStyle name="เปอร์เซ็นต์ 7" xfId="1396" xr:uid="{00000000-0005-0000-0000-000044210000}"/>
    <cellStyle name="เปอร์เซ็นต์ 7 2" xfId="3936" xr:uid="{00000000-0005-0000-0000-000045210000}"/>
    <cellStyle name="เปอร์เซ็นต์ 7 3" xfId="3937" xr:uid="{00000000-0005-0000-0000-000046210000}"/>
    <cellStyle name="เปอร์เซ็นต์ 7 4" xfId="3938" xr:uid="{00000000-0005-0000-0000-000047210000}"/>
    <cellStyle name="เปอร์เซ็นต์ 7 5" xfId="3939" xr:uid="{00000000-0005-0000-0000-000048210000}"/>
    <cellStyle name="เปอร์เซ็นต์ 8" xfId="3940" xr:uid="{00000000-0005-0000-0000-000049210000}"/>
    <cellStyle name="เปอร์เซ็นต์ 9" xfId="3941" xr:uid="{00000000-0005-0000-0000-00004A210000}"/>
    <cellStyle name="เส้นขอบขวา" xfId="1397" xr:uid="{00000000-0005-0000-0000-00004B210000}"/>
    <cellStyle name="เส้นขอบขวา 2" xfId="1398" xr:uid="{00000000-0005-0000-0000-00004C210000}"/>
    <cellStyle name="เส้นขอบขวา 3" xfId="1399" xr:uid="{00000000-0005-0000-0000-00004D210000}"/>
    <cellStyle name="เส้นขอบขวา 4" xfId="1400" xr:uid="{00000000-0005-0000-0000-00004E210000}"/>
    <cellStyle name="เส้นขอบขวา 5" xfId="1401" xr:uid="{00000000-0005-0000-0000-00004F210000}"/>
    <cellStyle name="เส้นขอบขวา_Lead -  NU 31-3-54" xfId="1402" xr:uid="{00000000-0005-0000-0000-000050210000}"/>
    <cellStyle name="แย่ 10" xfId="3945" xr:uid="{00000000-0005-0000-0000-000051210000}"/>
    <cellStyle name="แย่ 11" xfId="3946" xr:uid="{00000000-0005-0000-0000-000052210000}"/>
    <cellStyle name="แย่ 12" xfId="5798" xr:uid="{00000000-0005-0000-0000-000053210000}"/>
    <cellStyle name="แย่ 2" xfId="3947" xr:uid="{00000000-0005-0000-0000-000054210000}"/>
    <cellStyle name="แย่ 2 2" xfId="3948" xr:uid="{00000000-0005-0000-0000-000055210000}"/>
    <cellStyle name="แย่ 2 3" xfId="3949" xr:uid="{00000000-0005-0000-0000-000056210000}"/>
    <cellStyle name="แย่ 2 4" xfId="3950" xr:uid="{00000000-0005-0000-0000-000057210000}"/>
    <cellStyle name="แย่ 2 5" xfId="3951" xr:uid="{00000000-0005-0000-0000-000058210000}"/>
    <cellStyle name="แย่ 2 6" xfId="3952" xr:uid="{00000000-0005-0000-0000-000059210000}"/>
    <cellStyle name="แย่ 3" xfId="3953" xr:uid="{00000000-0005-0000-0000-00005A210000}"/>
    <cellStyle name="แย่ 4" xfId="3954" xr:uid="{00000000-0005-0000-0000-00005B210000}"/>
    <cellStyle name="แย่ 5" xfId="3955" xr:uid="{00000000-0005-0000-0000-00005C210000}"/>
    <cellStyle name="แย่ 6" xfId="3956" xr:uid="{00000000-0005-0000-0000-00005D210000}"/>
    <cellStyle name="แย่ 7" xfId="3957" xr:uid="{00000000-0005-0000-0000-00005E210000}"/>
    <cellStyle name="แย่ 8" xfId="3958" xr:uid="{00000000-0005-0000-0000-00005F210000}"/>
    <cellStyle name="แย่ 9" xfId="3959" xr:uid="{00000000-0005-0000-0000-000060210000}"/>
    <cellStyle name="แสดงผล 10" xfId="3960" xr:uid="{00000000-0005-0000-0000-000061210000}"/>
    <cellStyle name="แสดงผล 10 2" xfId="6346" xr:uid="{00000000-0005-0000-0000-000062210000}"/>
    <cellStyle name="แสดงผล 10 2 2" xfId="6863" xr:uid="{00000000-0005-0000-0000-000063210000}"/>
    <cellStyle name="แสดงผล 10 2 2 2" xfId="8513" xr:uid="{00000000-0005-0000-0000-000064210000}"/>
    <cellStyle name="แสดงผล 10 2 2 2 2" xfId="14250" xr:uid="{48A1F01E-5DFB-4512-A013-6975D03C2882}"/>
    <cellStyle name="แสดงผล 10 2 2 3" xfId="9158" xr:uid="{00000000-0005-0000-0000-000065210000}"/>
    <cellStyle name="แสดงผล 10 2 2 3 2" xfId="14895" xr:uid="{BA492128-F003-49C9-872F-CFFF87524DC2}"/>
    <cellStyle name="แสดงผล 10 2 2 4" xfId="9810" xr:uid="{00000000-0005-0000-0000-000066210000}"/>
    <cellStyle name="แสดงผล 10 2 2 4 2" xfId="15546" xr:uid="{F893E9A1-2012-4F0A-BF3B-409E03F37291}"/>
    <cellStyle name="แสดงผล 10 2 2 5" xfId="10298" xr:uid="{00000000-0005-0000-0000-000067210000}"/>
    <cellStyle name="แสดงผล 10 2 2 5 2" xfId="16033" xr:uid="{1375C890-0E35-4816-8298-20501B056ABB}"/>
    <cellStyle name="แสดงผล 10 2 2 6" xfId="10737" xr:uid="{00000000-0005-0000-0000-000068210000}"/>
    <cellStyle name="แสดงผล 10 2 2 6 2" xfId="16449" xr:uid="{5666428A-99C7-48D5-BAD9-304A6BBB8C31}"/>
    <cellStyle name="แสดงผล 10 2 2 7" xfId="12651" xr:uid="{A2982122-8AF1-44BA-AFC8-9714ADE37726}"/>
    <cellStyle name="แสดงผล 10 2 2 8" xfId="16911" xr:uid="{400001BC-743F-4638-B6E1-2FBDE72C7F3F}"/>
    <cellStyle name="แสดงผล 10 2 3" xfId="8059" xr:uid="{00000000-0005-0000-0000-000069210000}"/>
    <cellStyle name="แสดงผล 10 2 3 2" xfId="13798" xr:uid="{8A6DF915-2406-41D9-BBC8-6BED9DDA2344}"/>
    <cellStyle name="แสดงผล 10 2 4" xfId="8712" xr:uid="{00000000-0005-0000-0000-00006A210000}"/>
    <cellStyle name="แสดงผล 10 2 4 2" xfId="14449" xr:uid="{E12F8A70-88D1-40AB-A4CA-95C10455578B}"/>
    <cellStyle name="แสดงผล 10 2 5" xfId="9352" xr:uid="{00000000-0005-0000-0000-00006B210000}"/>
    <cellStyle name="แสดงผล 10 2 5 2" xfId="15088" xr:uid="{BBFF80D3-8F09-47A6-8616-FE03273FAF0F}"/>
    <cellStyle name="แสดงผล 10 2 6" xfId="7649" xr:uid="{00000000-0005-0000-0000-00006C210000}"/>
    <cellStyle name="แสดงผล 10 2 6 2" xfId="13402" xr:uid="{D2640329-85A5-472E-8146-943EAF826A52}"/>
    <cellStyle name="แสดงผล 10 2 7" xfId="12208" xr:uid="{34EF754F-1EBD-47DD-84D7-FEED57A5B80B}"/>
    <cellStyle name="แสดงผล 10 3" xfId="6596" xr:uid="{00000000-0005-0000-0000-00006D210000}"/>
    <cellStyle name="แสดงผล 10 3 2" xfId="8276" xr:uid="{00000000-0005-0000-0000-00006E210000}"/>
    <cellStyle name="แสดงผล 10 3 2 2" xfId="14014" xr:uid="{841F57EA-0C35-4824-8E09-D623561BFDB8}"/>
    <cellStyle name="แสดงผล 10 3 3" xfId="8925" xr:uid="{00000000-0005-0000-0000-00006F210000}"/>
    <cellStyle name="แสดงผล 10 3 3 2" xfId="14662" xr:uid="{2381CE05-3962-44A2-8D78-E4F66709A0E0}"/>
    <cellStyle name="แสดงผล 10 3 4" xfId="9574" xr:uid="{00000000-0005-0000-0000-000070210000}"/>
    <cellStyle name="แสดงผล 10 3 4 2" xfId="15310" xr:uid="{06C7C90C-E54C-4536-89D4-BF29BA26FFFE}"/>
    <cellStyle name="แสดงผล 10 3 5" xfId="10064" xr:uid="{00000000-0005-0000-0000-000071210000}"/>
    <cellStyle name="แสดงผล 10 3 5 2" xfId="15799" xr:uid="{B4A6016C-4754-4352-A8AF-43A0756867FC}"/>
    <cellStyle name="แสดงผล 10 3 6" xfId="10508" xr:uid="{00000000-0005-0000-0000-000072210000}"/>
    <cellStyle name="แสดงผล 10 3 6 2" xfId="16241" xr:uid="{D5BE5F2C-7EEC-476F-B573-4CA6B9D469F3}"/>
    <cellStyle name="แสดงผล 10 3 7" xfId="12435" xr:uid="{85D31D02-0FFD-4FEA-8ECC-02E96E889522}"/>
    <cellStyle name="แสดงผล 10 3 8" xfId="16682" xr:uid="{1017C77E-7391-4B31-A4E9-894EA6DDC720}"/>
    <cellStyle name="แสดงผล 10 4" xfId="7474" xr:uid="{00000000-0005-0000-0000-000073210000}"/>
    <cellStyle name="แสดงผล 10 4 2" xfId="13229" xr:uid="{E64E857B-DE2A-450D-97FB-C891EB2F6B66}"/>
    <cellStyle name="แสดงผล 10 5" xfId="7753" xr:uid="{00000000-0005-0000-0000-000074210000}"/>
    <cellStyle name="แสดงผล 10 5 2" xfId="13501" xr:uid="{5E08823A-26A0-480C-A24E-851D997147AC}"/>
    <cellStyle name="แสดงผล 10 6" xfId="7096" xr:uid="{00000000-0005-0000-0000-000075210000}"/>
    <cellStyle name="แสดงผล 10 6 2" xfId="12864" xr:uid="{9B607270-CB88-43A8-B231-F5895B359F12}"/>
    <cellStyle name="แสดงผล 10 7" xfId="6783" xr:uid="{00000000-0005-0000-0000-000076210000}"/>
    <cellStyle name="แสดงผล 10 7 2" xfId="12587" xr:uid="{9AAEA079-43B9-4E41-8AAD-91A383C14E77}"/>
    <cellStyle name="แสดงผล 10 8" xfId="11581" xr:uid="{EAC005B1-BC54-4E69-B830-CBE94AD2ABA5}"/>
    <cellStyle name="แสดงผล 11" xfId="3961" xr:uid="{00000000-0005-0000-0000-000077210000}"/>
    <cellStyle name="แสดงผล 11 2" xfId="6347" xr:uid="{00000000-0005-0000-0000-000078210000}"/>
    <cellStyle name="แสดงผล 11 2 2" xfId="6864" xr:uid="{00000000-0005-0000-0000-000079210000}"/>
    <cellStyle name="แสดงผล 11 2 2 2" xfId="8514" xr:uid="{00000000-0005-0000-0000-00007A210000}"/>
    <cellStyle name="แสดงผล 11 2 2 2 2" xfId="14251" xr:uid="{D6C45977-928C-46F9-9350-557857B2BAAB}"/>
    <cellStyle name="แสดงผล 11 2 2 3" xfId="9159" xr:uid="{00000000-0005-0000-0000-00007B210000}"/>
    <cellStyle name="แสดงผล 11 2 2 3 2" xfId="14896" xr:uid="{1F2D969B-370C-49DC-B87B-A446715469BA}"/>
    <cellStyle name="แสดงผล 11 2 2 4" xfId="9811" xr:uid="{00000000-0005-0000-0000-00007C210000}"/>
    <cellStyle name="แสดงผล 11 2 2 4 2" xfId="15547" xr:uid="{3B015D37-DE36-4DCA-8F7F-DFDD2DB85FC1}"/>
    <cellStyle name="แสดงผล 11 2 2 5" xfId="10299" xr:uid="{00000000-0005-0000-0000-00007D210000}"/>
    <cellStyle name="แสดงผล 11 2 2 5 2" xfId="16034" xr:uid="{880FAD47-8ED3-4B3B-8EE4-61DF28610FD9}"/>
    <cellStyle name="แสดงผล 11 2 2 6" xfId="10738" xr:uid="{00000000-0005-0000-0000-00007E210000}"/>
    <cellStyle name="แสดงผล 11 2 2 6 2" xfId="16450" xr:uid="{AAC131A4-82D8-415E-B348-3241E25CD24C}"/>
    <cellStyle name="แสดงผล 11 2 2 7" xfId="12652" xr:uid="{204B2528-BCA1-4FAD-B3B0-02E47D3CBB06}"/>
    <cellStyle name="แสดงผล 11 2 2 8" xfId="16912" xr:uid="{921F44AF-3F24-465F-B869-ABECBFBD168D}"/>
    <cellStyle name="แสดงผล 11 2 3" xfId="8060" xr:uid="{00000000-0005-0000-0000-00007F210000}"/>
    <cellStyle name="แสดงผล 11 2 3 2" xfId="13799" xr:uid="{93D233F9-E8AB-4EF1-B3EC-A080F66A33E3}"/>
    <cellStyle name="แสดงผล 11 2 4" xfId="8713" xr:uid="{00000000-0005-0000-0000-000080210000}"/>
    <cellStyle name="แสดงผล 11 2 4 2" xfId="14450" xr:uid="{EECAD698-2C94-4E6F-B587-0125D58E757A}"/>
    <cellStyle name="แสดงผล 11 2 5" xfId="9353" xr:uid="{00000000-0005-0000-0000-000081210000}"/>
    <cellStyle name="แสดงผล 11 2 5 2" xfId="15089" xr:uid="{2448197C-97E9-4587-B75A-A023E432DE32}"/>
    <cellStyle name="แสดงผล 11 2 6" xfId="7125" xr:uid="{00000000-0005-0000-0000-000082210000}"/>
    <cellStyle name="แสดงผล 11 2 6 2" xfId="12893" xr:uid="{B2241EAA-AB87-43FA-B047-18659EFEF68E}"/>
    <cellStyle name="แสดงผล 11 2 7" xfId="12209" xr:uid="{DF2D66B8-C2EA-4858-AFAA-9985ACBE3080}"/>
    <cellStyle name="แสดงผล 11 3" xfId="6597" xr:uid="{00000000-0005-0000-0000-000083210000}"/>
    <cellStyle name="แสดงผล 11 3 2" xfId="8277" xr:uid="{00000000-0005-0000-0000-000084210000}"/>
    <cellStyle name="แสดงผล 11 3 2 2" xfId="14015" xr:uid="{B17394E0-FBE7-4345-9982-7D12752463CD}"/>
    <cellStyle name="แสดงผล 11 3 3" xfId="8926" xr:uid="{00000000-0005-0000-0000-000085210000}"/>
    <cellStyle name="แสดงผล 11 3 3 2" xfId="14663" xr:uid="{056BA7B4-C347-4D5A-955B-B7725D2C815B}"/>
    <cellStyle name="แสดงผล 11 3 4" xfId="9575" xr:uid="{00000000-0005-0000-0000-000086210000}"/>
    <cellStyle name="แสดงผล 11 3 4 2" xfId="15311" xr:uid="{2E4E0879-E84E-44AC-9483-D390F19E596E}"/>
    <cellStyle name="แสดงผล 11 3 5" xfId="10065" xr:uid="{00000000-0005-0000-0000-000087210000}"/>
    <cellStyle name="แสดงผล 11 3 5 2" xfId="15800" xr:uid="{1C35B0FA-811B-4D56-A7BB-DB05D1B751AF}"/>
    <cellStyle name="แสดงผล 11 3 6" xfId="10509" xr:uid="{00000000-0005-0000-0000-000088210000}"/>
    <cellStyle name="แสดงผล 11 3 6 2" xfId="16242" xr:uid="{4123BB95-774D-4093-9433-8D364631981D}"/>
    <cellStyle name="แสดงผล 11 3 7" xfId="12436" xr:uid="{232D5131-FB12-4272-B1F4-B73228888015}"/>
    <cellStyle name="แสดงผล 11 3 8" xfId="16683" xr:uid="{5CFBA841-45E8-464D-8AE2-36778F1086B1}"/>
    <cellStyle name="แสดงผล 11 4" xfId="7475" xr:uid="{00000000-0005-0000-0000-000089210000}"/>
    <cellStyle name="แสดงผล 11 4 2" xfId="13230" xr:uid="{E2FBB9F8-300A-4F17-A309-8B7AA0DE9353}"/>
    <cellStyle name="แสดงผล 11 5" xfId="7227" xr:uid="{00000000-0005-0000-0000-00008A210000}"/>
    <cellStyle name="แสดงผล 11 5 2" xfId="12988" xr:uid="{D2A2A590-49AF-46A8-9D07-EA11A06B7755}"/>
    <cellStyle name="แสดงผล 11 6" xfId="7097" xr:uid="{00000000-0005-0000-0000-00008B210000}"/>
    <cellStyle name="แสดงผล 11 6 2" xfId="12865" xr:uid="{0B1FFC96-09F1-4018-AFB4-AB97982F6768}"/>
    <cellStyle name="แสดงผล 11 7" xfId="2259" xr:uid="{00000000-0005-0000-0000-00008C210000}"/>
    <cellStyle name="แสดงผล 11 7 2" xfId="11053" xr:uid="{1E1B92D6-96E9-4C34-8A94-0E296D477F0D}"/>
    <cellStyle name="แสดงผล 11 8" xfId="11582" xr:uid="{AEF2401F-57A1-4694-B153-7254B9B530A7}"/>
    <cellStyle name="แสดงผล 12" xfId="6527" xr:uid="{00000000-0005-0000-0000-00008D210000}"/>
    <cellStyle name="แสดงผล 12 2" xfId="7028" xr:uid="{00000000-0005-0000-0000-00008E210000}"/>
    <cellStyle name="แสดงผล 12 2 2" xfId="8665" xr:uid="{00000000-0005-0000-0000-00008F210000}"/>
    <cellStyle name="แสดงผล 12 2 2 2" xfId="14402" xr:uid="{42234502-E00E-40BE-84C8-692832C31E61}"/>
    <cellStyle name="แสดงผล 12 2 3" xfId="9306" xr:uid="{00000000-0005-0000-0000-000090210000}"/>
    <cellStyle name="แสดงผล 12 2 3 2" xfId="15043" xr:uid="{A2BC27BC-F115-48F2-BDE9-3F1F96648C3E}"/>
    <cellStyle name="แสดงผล 12 2 4" xfId="9964" xr:uid="{00000000-0005-0000-0000-000091210000}"/>
    <cellStyle name="แสดงผล 12 2 4 2" xfId="15700" xr:uid="{5823D108-E836-4EE8-8B51-1998747C03F7}"/>
    <cellStyle name="แสดงผล 12 2 5" xfId="10452" xr:uid="{00000000-0005-0000-0000-000092210000}"/>
    <cellStyle name="แสดงผล 12 2 5 2" xfId="16187" xr:uid="{E0D9423B-7454-4792-BE7F-7766A5C96360}"/>
    <cellStyle name="แสดงผล 12 2 6" xfId="10884" xr:uid="{00000000-0005-0000-0000-000093210000}"/>
    <cellStyle name="แสดงผล 12 2 7" xfId="17071" xr:uid="{706B3B2D-79F7-4423-874D-C42384023C4C}"/>
    <cellStyle name="แสดงผล 12 3" xfId="8209" xr:uid="{00000000-0005-0000-0000-000094210000}"/>
    <cellStyle name="แสดงผล 12 3 2" xfId="13948" xr:uid="{4D104CF4-E02B-42C3-A450-7899E3EB3A14}"/>
    <cellStyle name="แสดงผล 12 4" xfId="8860" xr:uid="{00000000-0005-0000-0000-000095210000}"/>
    <cellStyle name="แสดงผล 12 4 2" xfId="14597" xr:uid="{815A18D0-E9CF-47AF-9089-FC091DDD1631}"/>
    <cellStyle name="แสดงผล 12 5" xfId="9509" xr:uid="{00000000-0005-0000-0000-000096210000}"/>
    <cellStyle name="แสดงผล 12 5 2" xfId="15245" xr:uid="{2C425712-2696-4C91-AF7E-227A69BD9C56}"/>
    <cellStyle name="แสดงผล 12 6" xfId="9998" xr:uid="{00000000-0005-0000-0000-000097210000}"/>
    <cellStyle name="แสดงผล 12 6 2" xfId="15733" xr:uid="{25D25B24-4CE0-491B-9DD2-53E7792AA845}"/>
    <cellStyle name="แสดงผล 12 7" xfId="3012" xr:uid="{00000000-0005-0000-0000-000098210000}"/>
    <cellStyle name="แสดงผล 12 7 2" xfId="11246" xr:uid="{2496A024-BFBB-4BC3-9396-02681498F99F}"/>
    <cellStyle name="แสดงผล 12 8" xfId="16617" xr:uid="{F1B5193A-35CC-4BBE-89D7-3A2D4F5A23B3}"/>
    <cellStyle name="แสดงผล 13" xfId="5807" xr:uid="{00000000-0005-0000-0000-000099210000}"/>
    <cellStyle name="แสดงผล 13 2" xfId="7918" xr:uid="{00000000-0005-0000-0000-00009A210000}"/>
    <cellStyle name="แสดงผล 13 2 2" xfId="13661" xr:uid="{979B6F33-FB27-429C-B255-03DB5D85850E}"/>
    <cellStyle name="แสดงผล 13 3" xfId="3594" xr:uid="{00000000-0005-0000-0000-00009B210000}"/>
    <cellStyle name="แสดงผล 13 3 2" xfId="11534" xr:uid="{5106D224-7846-4902-ABE4-99F851C36905}"/>
    <cellStyle name="แสดงผล 13 4" xfId="7917" xr:uid="{00000000-0005-0000-0000-00009C210000}"/>
    <cellStyle name="แสดงผล 13 4 2" xfId="13660" xr:uid="{E7D1F8CA-916A-4AA8-B1BE-C1437B9076A9}"/>
    <cellStyle name="แสดงผล 13 5" xfId="8137" xr:uid="{00000000-0005-0000-0000-00009D210000}"/>
    <cellStyle name="แสดงผล 13 5 2" xfId="13876" xr:uid="{2C44899B-3FB4-4C3D-9534-54CDBAF6FD7B}"/>
    <cellStyle name="แสดงผล 13 6" xfId="11761" xr:uid="{B0B5C771-B164-41C5-BB70-8B9B12E7EF05}"/>
    <cellStyle name="แสดงผล 14" xfId="6763" xr:uid="{00000000-0005-0000-0000-00009E210000}"/>
    <cellStyle name="แสดงผล 14 2" xfId="8436" xr:uid="{00000000-0005-0000-0000-00009F210000}"/>
    <cellStyle name="แสดงผล 14 2 2" xfId="14174" xr:uid="{15872B0F-3034-4DDA-95C3-28B6F0A4CA8B}"/>
    <cellStyle name="แสดงผล 14 3" xfId="9086" xr:uid="{00000000-0005-0000-0000-0000A0210000}"/>
    <cellStyle name="แสดงผล 14 3 2" xfId="14823" xr:uid="{0292EFAC-3CCF-47D2-9745-F3700417000E}"/>
    <cellStyle name="แสดงผล 14 4" xfId="9734" xr:uid="{00000000-0005-0000-0000-0000A1210000}"/>
    <cellStyle name="แสดงผล 14 4 2" xfId="15470" xr:uid="{6013367B-3AF9-462F-8BC2-1C1D32EAF51A}"/>
    <cellStyle name="แสดงผล 14 5" xfId="10223" xr:uid="{00000000-0005-0000-0000-0000A2210000}"/>
    <cellStyle name="แสดงผล 14 5 2" xfId="15958" xr:uid="{FFDF7AE3-2DC7-48A5-AB99-BF9BA8171E78}"/>
    <cellStyle name="แสดงผล 14 6" xfId="10667" xr:uid="{00000000-0005-0000-0000-0000A3210000}"/>
    <cellStyle name="แสดงผล 14 6 2" xfId="16386" xr:uid="{1F557943-948D-4127-B86F-60E2517D25F9}"/>
    <cellStyle name="แสดงผล 14 7" xfId="12584" xr:uid="{8CDC28B2-0793-4A00-935B-9E4A60F5C9C8}"/>
    <cellStyle name="แสดงผล 14 8" xfId="16839" xr:uid="{AE74A69A-8C89-4C10-862C-EEE5D396D6B9}"/>
    <cellStyle name="แสดงผล 2" xfId="3962" xr:uid="{00000000-0005-0000-0000-0000A4210000}"/>
    <cellStyle name="แสดงผล 2 10" xfId="7226" xr:uid="{00000000-0005-0000-0000-0000A5210000}"/>
    <cellStyle name="แสดงผล 2 10 2" xfId="12987" xr:uid="{7238A9EA-6B7B-4627-85F2-9F5726D53D65}"/>
    <cellStyle name="แสดงผล 2 11" xfId="7098" xr:uid="{00000000-0005-0000-0000-0000A6210000}"/>
    <cellStyle name="แสดงผล 2 11 2" xfId="12866" xr:uid="{399BAABD-E0D7-4740-8F40-2C1C2C04C8A9}"/>
    <cellStyle name="แสดงผล 2 12" xfId="7862" xr:uid="{00000000-0005-0000-0000-0000A7210000}"/>
    <cellStyle name="แสดงผล 2 12 2" xfId="13610" xr:uid="{A85EFBE0-A34D-4D7D-89CE-49A586C46359}"/>
    <cellStyle name="แสดงผล 2 13" xfId="11583" xr:uid="{07D5D287-4D78-4129-8068-9F2EAAA4B1E7}"/>
    <cellStyle name="แสดงผล 2 2" xfId="3963" xr:uid="{00000000-0005-0000-0000-0000A8210000}"/>
    <cellStyle name="แสดงผล 2 2 2" xfId="6349" xr:uid="{00000000-0005-0000-0000-0000A9210000}"/>
    <cellStyle name="แสดงผล 2 2 2 2" xfId="6866" xr:uid="{00000000-0005-0000-0000-0000AA210000}"/>
    <cellStyle name="แสดงผล 2 2 2 2 2" xfId="8516" xr:uid="{00000000-0005-0000-0000-0000AB210000}"/>
    <cellStyle name="แสดงผล 2 2 2 2 2 2" xfId="14253" xr:uid="{FD381E34-BA72-48C4-A968-DDDCDB1AA7FA}"/>
    <cellStyle name="แสดงผล 2 2 2 2 3" xfId="9161" xr:uid="{00000000-0005-0000-0000-0000AC210000}"/>
    <cellStyle name="แสดงผล 2 2 2 2 3 2" xfId="14898" xr:uid="{13C33F4F-0D75-4B18-8F7C-1158A310C45D}"/>
    <cellStyle name="แสดงผล 2 2 2 2 4" xfId="9813" xr:uid="{00000000-0005-0000-0000-0000AD210000}"/>
    <cellStyle name="แสดงผล 2 2 2 2 4 2" xfId="15549" xr:uid="{B8D28717-8655-4D7C-9416-52B6FAEA8AD0}"/>
    <cellStyle name="แสดงผล 2 2 2 2 5" xfId="10301" xr:uid="{00000000-0005-0000-0000-0000AE210000}"/>
    <cellStyle name="แสดงผล 2 2 2 2 5 2" xfId="16036" xr:uid="{9675B979-B7C5-49AF-B26A-540FE9D3E919}"/>
    <cellStyle name="แสดงผล 2 2 2 2 6" xfId="10740" xr:uid="{00000000-0005-0000-0000-0000AF210000}"/>
    <cellStyle name="แสดงผล 2 2 2 2 6 2" xfId="16452" xr:uid="{C98328C2-A17F-4EA3-B131-4CDD79F01F3F}"/>
    <cellStyle name="แสดงผล 2 2 2 2 7" xfId="12654" xr:uid="{20DF2310-A204-4DBC-8403-762061702548}"/>
    <cellStyle name="แสดงผล 2 2 2 2 8" xfId="16914" xr:uid="{7BE0EA28-2594-4335-A7BF-B222E4DABFA9}"/>
    <cellStyle name="แสดงผล 2 2 2 3" xfId="8062" xr:uid="{00000000-0005-0000-0000-0000B0210000}"/>
    <cellStyle name="แสดงผล 2 2 2 3 2" xfId="13801" xr:uid="{B6741C04-8107-4623-B8CF-871BBA3EC236}"/>
    <cellStyle name="แสดงผล 2 2 2 4" xfId="8715" xr:uid="{00000000-0005-0000-0000-0000B1210000}"/>
    <cellStyle name="แสดงผล 2 2 2 4 2" xfId="14452" xr:uid="{50D0D687-F844-4791-B00D-28F4C4CFFF9A}"/>
    <cellStyle name="แสดงผล 2 2 2 5" xfId="9355" xr:uid="{00000000-0005-0000-0000-0000B2210000}"/>
    <cellStyle name="แสดงผล 2 2 2 5 2" xfId="15091" xr:uid="{2DBA2C8D-3388-4431-8AD5-1294EAB77B11}"/>
    <cellStyle name="แสดงผล 2 2 2 6" xfId="7650" xr:uid="{00000000-0005-0000-0000-0000B3210000}"/>
    <cellStyle name="แสดงผล 2 2 2 6 2" xfId="13403" xr:uid="{7D3A0A11-F6FB-4015-BBC8-D70314010844}"/>
    <cellStyle name="แสดงผล 2 2 2 7" xfId="12211" xr:uid="{3CF961D1-E84B-47BF-9A27-5AC1C0479DC0}"/>
    <cellStyle name="แสดงผล 2 2 3" xfId="6599" xr:uid="{00000000-0005-0000-0000-0000B4210000}"/>
    <cellStyle name="แสดงผล 2 2 3 2" xfId="8279" xr:uid="{00000000-0005-0000-0000-0000B5210000}"/>
    <cellStyle name="แสดงผล 2 2 3 2 2" xfId="14017" xr:uid="{1FD38360-E232-4572-B798-2DCAFC6FFA2C}"/>
    <cellStyle name="แสดงผล 2 2 3 3" xfId="8928" xr:uid="{00000000-0005-0000-0000-0000B6210000}"/>
    <cellStyle name="แสดงผล 2 2 3 3 2" xfId="14665" xr:uid="{02EBD962-8242-4C34-ADB2-8AB1D15C87F4}"/>
    <cellStyle name="แสดงผล 2 2 3 4" xfId="9577" xr:uid="{00000000-0005-0000-0000-0000B7210000}"/>
    <cellStyle name="แสดงผล 2 2 3 4 2" xfId="15313" xr:uid="{2340CAFA-9223-4AB3-B9C8-77E727450A9A}"/>
    <cellStyle name="แสดงผล 2 2 3 5" xfId="10067" xr:uid="{00000000-0005-0000-0000-0000B8210000}"/>
    <cellStyle name="แสดงผล 2 2 3 5 2" xfId="15802" xr:uid="{11FEB41E-4EDF-419B-9333-CF067FC7BA0C}"/>
    <cellStyle name="แสดงผล 2 2 3 6" xfId="10511" xr:uid="{00000000-0005-0000-0000-0000B9210000}"/>
    <cellStyle name="แสดงผล 2 2 3 6 2" xfId="16244" xr:uid="{F7047144-DD6F-4062-8A61-C17140230C39}"/>
    <cellStyle name="แสดงผล 2 2 3 7" xfId="12438" xr:uid="{67E1BDC8-5734-4C31-B025-24B0691FDB12}"/>
    <cellStyle name="แสดงผล 2 2 3 8" xfId="16685" xr:uid="{7982A516-684A-4D44-BF2D-EDE6B10F3870}"/>
    <cellStyle name="แสดงผล 2 2 4" xfId="7477" xr:uid="{00000000-0005-0000-0000-0000BA210000}"/>
    <cellStyle name="แสดงผล 2 2 4 2" xfId="13232" xr:uid="{B4A199C9-5DFA-4C3D-96C0-07EF2BAE0D9F}"/>
    <cellStyle name="แสดงผล 2 2 5" xfId="7225" xr:uid="{00000000-0005-0000-0000-0000BB210000}"/>
    <cellStyle name="แสดงผล 2 2 5 2" xfId="12986" xr:uid="{8A72CD5C-C34A-4309-A9F4-ABDFF002AA0B}"/>
    <cellStyle name="แสดงผล 2 2 6" xfId="7099" xr:uid="{00000000-0005-0000-0000-0000BC210000}"/>
    <cellStyle name="แสดงผล 2 2 6 2" xfId="12867" xr:uid="{D3C7B3AD-6E2B-4567-A1DF-CFDA3FD8410B}"/>
    <cellStyle name="แสดงผล 2 2 7" xfId="7285" xr:uid="{00000000-0005-0000-0000-0000BD210000}"/>
    <cellStyle name="แสดงผล 2 2 7 2" xfId="13043" xr:uid="{547B7C5C-6B73-478C-9486-858351F975E7}"/>
    <cellStyle name="แสดงผล 2 2 8" xfId="11584" xr:uid="{42280ED4-7AC7-49AD-815C-B69740635586}"/>
    <cellStyle name="แสดงผล 2 3" xfId="3964" xr:uid="{00000000-0005-0000-0000-0000BE210000}"/>
    <cellStyle name="แสดงผล 2 3 2" xfId="6350" xr:uid="{00000000-0005-0000-0000-0000BF210000}"/>
    <cellStyle name="แสดงผล 2 3 2 2" xfId="6867" xr:uid="{00000000-0005-0000-0000-0000C0210000}"/>
    <cellStyle name="แสดงผล 2 3 2 2 2" xfId="8517" xr:uid="{00000000-0005-0000-0000-0000C1210000}"/>
    <cellStyle name="แสดงผล 2 3 2 2 2 2" xfId="14254" xr:uid="{62E9ABE8-C8CC-4C07-97E7-BA75E48E633D}"/>
    <cellStyle name="แสดงผล 2 3 2 2 3" xfId="9162" xr:uid="{00000000-0005-0000-0000-0000C2210000}"/>
    <cellStyle name="แสดงผล 2 3 2 2 3 2" xfId="14899" xr:uid="{4CE70EBA-CC41-4924-BCC3-7BFC29310EA9}"/>
    <cellStyle name="แสดงผล 2 3 2 2 4" xfId="9814" xr:uid="{00000000-0005-0000-0000-0000C3210000}"/>
    <cellStyle name="แสดงผล 2 3 2 2 4 2" xfId="15550" xr:uid="{925EC63D-F706-48F0-B886-70D41F9CB941}"/>
    <cellStyle name="แสดงผล 2 3 2 2 5" xfId="10302" xr:uid="{00000000-0005-0000-0000-0000C4210000}"/>
    <cellStyle name="แสดงผล 2 3 2 2 5 2" xfId="16037" xr:uid="{7596163E-3AE9-4896-8F92-35511188F61F}"/>
    <cellStyle name="แสดงผล 2 3 2 2 6" xfId="10741" xr:uid="{00000000-0005-0000-0000-0000C5210000}"/>
    <cellStyle name="แสดงผล 2 3 2 2 6 2" xfId="16453" xr:uid="{E5732C3A-0693-4571-8FE1-45C33F1C5725}"/>
    <cellStyle name="แสดงผล 2 3 2 2 7" xfId="12655" xr:uid="{738BFA0A-C007-47C8-9C56-73A23D995D94}"/>
    <cellStyle name="แสดงผล 2 3 2 2 8" xfId="16915" xr:uid="{664036A6-222A-41A1-93AC-C7EA5F2433E1}"/>
    <cellStyle name="แสดงผล 2 3 2 3" xfId="8063" xr:uid="{00000000-0005-0000-0000-0000C6210000}"/>
    <cellStyle name="แสดงผล 2 3 2 3 2" xfId="13802" xr:uid="{EBA8F2C8-71FF-4C7A-AC48-A6A571117DA3}"/>
    <cellStyle name="แสดงผล 2 3 2 4" xfId="8716" xr:uid="{00000000-0005-0000-0000-0000C7210000}"/>
    <cellStyle name="แสดงผล 2 3 2 4 2" xfId="14453" xr:uid="{B0978AA9-EA04-41F0-9435-BFD2FA078D89}"/>
    <cellStyle name="แสดงผล 2 3 2 5" xfId="9356" xr:uid="{00000000-0005-0000-0000-0000C8210000}"/>
    <cellStyle name="แสดงผล 2 3 2 5 2" xfId="15092" xr:uid="{467B3901-156D-42DE-AE05-569620055EF0}"/>
    <cellStyle name="แสดงผล 2 3 2 6" xfId="7651" xr:uid="{00000000-0005-0000-0000-0000C9210000}"/>
    <cellStyle name="แสดงผล 2 3 2 6 2" xfId="13404" xr:uid="{6320B2CA-ED2F-4CE1-A717-668D8C67C752}"/>
    <cellStyle name="แสดงผล 2 3 2 7" xfId="12212" xr:uid="{9388D478-C9FC-4FD2-9628-B452DD808994}"/>
    <cellStyle name="แสดงผล 2 3 3" xfId="6600" xr:uid="{00000000-0005-0000-0000-0000CA210000}"/>
    <cellStyle name="แสดงผล 2 3 3 2" xfId="8280" xr:uid="{00000000-0005-0000-0000-0000CB210000}"/>
    <cellStyle name="แสดงผล 2 3 3 2 2" xfId="14018" xr:uid="{8C711912-B238-496F-99AA-EF8489D36258}"/>
    <cellStyle name="แสดงผล 2 3 3 3" xfId="8929" xr:uid="{00000000-0005-0000-0000-0000CC210000}"/>
    <cellStyle name="แสดงผล 2 3 3 3 2" xfId="14666" xr:uid="{2F27A02D-D937-4868-89E5-EE426BFFDE7F}"/>
    <cellStyle name="แสดงผล 2 3 3 4" xfId="9578" xr:uid="{00000000-0005-0000-0000-0000CD210000}"/>
    <cellStyle name="แสดงผล 2 3 3 4 2" xfId="15314" xr:uid="{6413131B-B6C5-4371-8238-D7F8BBC15EFA}"/>
    <cellStyle name="แสดงผล 2 3 3 5" xfId="10068" xr:uid="{00000000-0005-0000-0000-0000CE210000}"/>
    <cellStyle name="แสดงผล 2 3 3 5 2" xfId="15803" xr:uid="{4B7A0F48-E4AA-4DEF-9A10-4DFD26B04696}"/>
    <cellStyle name="แสดงผล 2 3 3 6" xfId="10512" xr:uid="{00000000-0005-0000-0000-0000CF210000}"/>
    <cellStyle name="แสดงผล 2 3 3 6 2" xfId="16245" xr:uid="{12F88F9A-9C28-4177-9103-6B74FFA31C8E}"/>
    <cellStyle name="แสดงผล 2 3 3 7" xfId="12439" xr:uid="{B98E0771-D449-4A8B-9DCA-EA12290D8A30}"/>
    <cellStyle name="แสดงผล 2 3 3 8" xfId="16686" xr:uid="{0ABBC8AE-3D0D-44B6-93A9-0434DFBAAA43}"/>
    <cellStyle name="แสดงผล 2 3 4" xfId="7478" xr:uid="{00000000-0005-0000-0000-0000D0210000}"/>
    <cellStyle name="แสดงผล 2 3 4 2" xfId="13233" xr:uid="{C167EF1F-3C5E-4D75-8029-DFE8213F19D4}"/>
    <cellStyle name="แสดงผล 2 3 5" xfId="7752" xr:uid="{00000000-0005-0000-0000-0000D1210000}"/>
    <cellStyle name="แสดงผล 2 3 5 2" xfId="13500" xr:uid="{1A11ED8E-E1C7-4AB4-BD60-90EAC79CF4B8}"/>
    <cellStyle name="แสดงผล 2 3 6" xfId="7100" xr:uid="{00000000-0005-0000-0000-0000D2210000}"/>
    <cellStyle name="แสดงผล 2 3 6 2" xfId="12868" xr:uid="{9676B101-E27C-440D-8C20-04D96F3D7305}"/>
    <cellStyle name="แสดงผล 2 3 7" xfId="7993" xr:uid="{00000000-0005-0000-0000-0000D3210000}"/>
    <cellStyle name="แสดงผล 2 3 7 2" xfId="13733" xr:uid="{1216B40A-E335-4B5B-9324-B0DB4C4AD1A2}"/>
    <cellStyle name="แสดงผล 2 3 8" xfId="11585" xr:uid="{389FC2B3-BEC4-4635-BA2B-B882CF5274DC}"/>
    <cellStyle name="แสดงผล 2 4" xfId="3965" xr:uid="{00000000-0005-0000-0000-0000D4210000}"/>
    <cellStyle name="แสดงผล 2 4 2" xfId="6351" xr:uid="{00000000-0005-0000-0000-0000D5210000}"/>
    <cellStyle name="แสดงผล 2 4 2 2" xfId="6868" xr:uid="{00000000-0005-0000-0000-0000D6210000}"/>
    <cellStyle name="แสดงผล 2 4 2 2 2" xfId="8518" xr:uid="{00000000-0005-0000-0000-0000D7210000}"/>
    <cellStyle name="แสดงผล 2 4 2 2 2 2" xfId="14255" xr:uid="{776EF6BF-2032-4153-8B61-9CA75C8BFB2B}"/>
    <cellStyle name="แสดงผล 2 4 2 2 3" xfId="9163" xr:uid="{00000000-0005-0000-0000-0000D8210000}"/>
    <cellStyle name="แสดงผล 2 4 2 2 3 2" xfId="14900" xr:uid="{0AD646E7-A32C-4F5C-BD7F-EC779CCC4F50}"/>
    <cellStyle name="แสดงผล 2 4 2 2 4" xfId="9815" xr:uid="{00000000-0005-0000-0000-0000D9210000}"/>
    <cellStyle name="แสดงผล 2 4 2 2 4 2" xfId="15551" xr:uid="{81A1AD53-D2F6-40CF-9D07-F64F190E8DCD}"/>
    <cellStyle name="แสดงผล 2 4 2 2 5" xfId="10303" xr:uid="{00000000-0005-0000-0000-0000DA210000}"/>
    <cellStyle name="แสดงผล 2 4 2 2 5 2" xfId="16038" xr:uid="{9D60C8A9-2109-4558-B290-8DC6E91C61A2}"/>
    <cellStyle name="แสดงผล 2 4 2 2 6" xfId="10742" xr:uid="{00000000-0005-0000-0000-0000DB210000}"/>
    <cellStyle name="แสดงผล 2 4 2 2 6 2" xfId="16454" xr:uid="{48A67532-27DE-459A-A1FC-0051EB27F369}"/>
    <cellStyle name="แสดงผล 2 4 2 2 7" xfId="12656" xr:uid="{99E63D82-982A-4FB6-A93B-101E58BF15A8}"/>
    <cellStyle name="แสดงผล 2 4 2 2 8" xfId="16916" xr:uid="{17CF99AD-9013-45E4-9D82-EE72ADF5C2C0}"/>
    <cellStyle name="แสดงผล 2 4 2 3" xfId="8064" xr:uid="{00000000-0005-0000-0000-0000DC210000}"/>
    <cellStyle name="แสดงผล 2 4 2 3 2" xfId="13803" xr:uid="{ECA6AD5B-6304-4B29-8BB9-73CEF1C08CEB}"/>
    <cellStyle name="แสดงผล 2 4 2 4" xfId="8717" xr:uid="{00000000-0005-0000-0000-0000DD210000}"/>
    <cellStyle name="แสดงผล 2 4 2 4 2" xfId="14454" xr:uid="{0962408F-7273-4708-906E-DB04C652271D}"/>
    <cellStyle name="แสดงผล 2 4 2 5" xfId="9357" xr:uid="{00000000-0005-0000-0000-0000DE210000}"/>
    <cellStyle name="แสดงผล 2 4 2 5 2" xfId="15093" xr:uid="{64D0BABF-62DB-4113-AC61-56B4A24BD6D2}"/>
    <cellStyle name="แสดงผล 2 4 2 6" xfId="7652" xr:uid="{00000000-0005-0000-0000-0000DF210000}"/>
    <cellStyle name="แสดงผล 2 4 2 6 2" xfId="13405" xr:uid="{0A4BFBFA-D339-4068-989C-4E80618CDFB1}"/>
    <cellStyle name="แสดงผล 2 4 2 7" xfId="12213" xr:uid="{DAA25783-E673-48B1-87AF-34A1EBDF38E7}"/>
    <cellStyle name="แสดงผล 2 4 3" xfId="6601" xr:uid="{00000000-0005-0000-0000-0000E0210000}"/>
    <cellStyle name="แสดงผล 2 4 3 2" xfId="8281" xr:uid="{00000000-0005-0000-0000-0000E1210000}"/>
    <cellStyle name="แสดงผล 2 4 3 2 2" xfId="14019" xr:uid="{74C9B4E9-157F-442B-9B50-76C6EFC13DE4}"/>
    <cellStyle name="แสดงผล 2 4 3 3" xfId="8930" xr:uid="{00000000-0005-0000-0000-0000E2210000}"/>
    <cellStyle name="แสดงผล 2 4 3 3 2" xfId="14667" xr:uid="{9EF5D12F-DE41-4CF5-9CA6-C9B922D199C8}"/>
    <cellStyle name="แสดงผล 2 4 3 4" xfId="9579" xr:uid="{00000000-0005-0000-0000-0000E3210000}"/>
    <cellStyle name="แสดงผล 2 4 3 4 2" xfId="15315" xr:uid="{C4084A62-6D3B-47AE-A3C2-64C128087AE6}"/>
    <cellStyle name="แสดงผล 2 4 3 5" xfId="10069" xr:uid="{00000000-0005-0000-0000-0000E4210000}"/>
    <cellStyle name="แสดงผล 2 4 3 5 2" xfId="15804" xr:uid="{668CD900-C6BE-40BB-8DAC-1D5199054531}"/>
    <cellStyle name="แสดงผล 2 4 3 6" xfId="10513" xr:uid="{00000000-0005-0000-0000-0000E5210000}"/>
    <cellStyle name="แสดงผล 2 4 3 6 2" xfId="16246" xr:uid="{F6255C18-7865-4070-8DBA-D3F4A8391F05}"/>
    <cellStyle name="แสดงผล 2 4 3 7" xfId="12440" xr:uid="{E2AFAC47-8C01-4E68-BF35-ADA5A2F37B99}"/>
    <cellStyle name="แสดงผล 2 4 3 8" xfId="16687" xr:uid="{5D17BC6B-570D-422B-A6B9-A8A59F3A50E1}"/>
    <cellStyle name="แสดงผล 2 4 4" xfId="7479" xr:uid="{00000000-0005-0000-0000-0000E6210000}"/>
    <cellStyle name="แสดงผล 2 4 4 2" xfId="13234" xr:uid="{3CCC4494-3F33-4632-B2D5-41118B79F306}"/>
    <cellStyle name="แสดงผล 2 4 5" xfId="7751" xr:uid="{00000000-0005-0000-0000-0000E7210000}"/>
    <cellStyle name="แสดงผล 2 4 5 2" xfId="13499" xr:uid="{86E226AD-2658-4DEF-AB17-0C0E90D0216B}"/>
    <cellStyle name="แสดงผล 2 4 6" xfId="7101" xr:uid="{00000000-0005-0000-0000-0000E8210000}"/>
    <cellStyle name="แสดงผล 2 4 6 2" xfId="12869" xr:uid="{10E5ED7A-88D6-4C25-95B4-4ECA10CF7F16}"/>
    <cellStyle name="แสดงผล 2 4 7" xfId="7146" xr:uid="{00000000-0005-0000-0000-0000E9210000}"/>
    <cellStyle name="แสดงผล 2 4 7 2" xfId="12910" xr:uid="{CBD084F0-67C3-4EF5-BD2F-1989196F8224}"/>
    <cellStyle name="แสดงผล 2 4 8" xfId="11586" xr:uid="{9EE88322-334F-4F7F-BA97-14E53621FEC5}"/>
    <cellStyle name="แสดงผล 2 5" xfId="3966" xr:uid="{00000000-0005-0000-0000-0000EA210000}"/>
    <cellStyle name="แสดงผล 2 5 2" xfId="6352" xr:uid="{00000000-0005-0000-0000-0000EB210000}"/>
    <cellStyle name="แสดงผล 2 5 2 2" xfId="6869" xr:uid="{00000000-0005-0000-0000-0000EC210000}"/>
    <cellStyle name="แสดงผล 2 5 2 2 2" xfId="8519" xr:uid="{00000000-0005-0000-0000-0000ED210000}"/>
    <cellStyle name="แสดงผล 2 5 2 2 2 2" xfId="14256" xr:uid="{47B0B22B-3D75-4DD2-BDDA-66BE069C5487}"/>
    <cellStyle name="แสดงผล 2 5 2 2 3" xfId="9164" xr:uid="{00000000-0005-0000-0000-0000EE210000}"/>
    <cellStyle name="แสดงผล 2 5 2 2 3 2" xfId="14901" xr:uid="{8E9BA7C9-4721-4F54-BB68-FE607B3210A7}"/>
    <cellStyle name="แสดงผล 2 5 2 2 4" xfId="9816" xr:uid="{00000000-0005-0000-0000-0000EF210000}"/>
    <cellStyle name="แสดงผล 2 5 2 2 4 2" xfId="15552" xr:uid="{B8C418C5-3C85-491F-BC71-3F0745526211}"/>
    <cellStyle name="แสดงผล 2 5 2 2 5" xfId="10304" xr:uid="{00000000-0005-0000-0000-0000F0210000}"/>
    <cellStyle name="แสดงผล 2 5 2 2 5 2" xfId="16039" xr:uid="{E8C86875-8D20-4755-9995-F6419B534C2A}"/>
    <cellStyle name="แสดงผล 2 5 2 2 6" xfId="10743" xr:uid="{00000000-0005-0000-0000-0000F1210000}"/>
    <cellStyle name="แสดงผล 2 5 2 2 6 2" xfId="16455" xr:uid="{BA5A9A96-ACF8-4392-8652-0EB84055D86B}"/>
    <cellStyle name="แสดงผล 2 5 2 2 7" xfId="12657" xr:uid="{523F9351-6610-41DE-AFBC-038AA9D12C14}"/>
    <cellStyle name="แสดงผล 2 5 2 2 8" xfId="16917" xr:uid="{9D198544-05D8-479F-8F1A-1BE32ACA9D5D}"/>
    <cellStyle name="แสดงผล 2 5 2 3" xfId="8065" xr:uid="{00000000-0005-0000-0000-0000F2210000}"/>
    <cellStyle name="แสดงผล 2 5 2 3 2" xfId="13804" xr:uid="{94E2CFEC-F0A7-4374-9612-D93EDE63CE1D}"/>
    <cellStyle name="แสดงผล 2 5 2 4" xfId="8718" xr:uid="{00000000-0005-0000-0000-0000F3210000}"/>
    <cellStyle name="แสดงผล 2 5 2 4 2" xfId="14455" xr:uid="{00F92594-D1B3-4FEE-92CF-305E89CC9617}"/>
    <cellStyle name="แสดงผล 2 5 2 5" xfId="9358" xr:uid="{00000000-0005-0000-0000-0000F4210000}"/>
    <cellStyle name="แสดงผล 2 5 2 5 2" xfId="15094" xr:uid="{4744E3FE-7181-455E-9DD3-2227DC8D058C}"/>
    <cellStyle name="แสดงผล 2 5 2 6" xfId="3203" xr:uid="{00000000-0005-0000-0000-0000F5210000}"/>
    <cellStyle name="แสดงผล 2 5 2 6 2" xfId="11359" xr:uid="{A4258447-E8F1-4E8D-BD9A-F766C805F3AA}"/>
    <cellStyle name="แสดงผล 2 5 2 7" xfId="12214" xr:uid="{C503ABA7-5066-4730-A8DA-C6130F57A325}"/>
    <cellStyle name="แสดงผล 2 5 3" xfId="6602" xr:uid="{00000000-0005-0000-0000-0000F6210000}"/>
    <cellStyle name="แสดงผล 2 5 3 2" xfId="8282" xr:uid="{00000000-0005-0000-0000-0000F7210000}"/>
    <cellStyle name="แสดงผล 2 5 3 2 2" xfId="14020" xr:uid="{26D5ECA6-C798-4075-9047-90DDE5996C7B}"/>
    <cellStyle name="แสดงผล 2 5 3 3" xfId="8931" xr:uid="{00000000-0005-0000-0000-0000F8210000}"/>
    <cellStyle name="แสดงผล 2 5 3 3 2" xfId="14668" xr:uid="{6B8225CF-9C88-4BE9-BEC7-69F7EFBC8C56}"/>
    <cellStyle name="แสดงผล 2 5 3 4" xfId="9580" xr:uid="{00000000-0005-0000-0000-0000F9210000}"/>
    <cellStyle name="แสดงผล 2 5 3 4 2" xfId="15316" xr:uid="{DD7DE060-85A9-4051-8E22-04973B8784FC}"/>
    <cellStyle name="แสดงผล 2 5 3 5" xfId="10070" xr:uid="{00000000-0005-0000-0000-0000FA210000}"/>
    <cellStyle name="แสดงผล 2 5 3 5 2" xfId="15805" xr:uid="{B78A529A-F8ED-4C51-8C05-E1F9EFFF7C5D}"/>
    <cellStyle name="แสดงผล 2 5 3 6" xfId="10514" xr:uid="{00000000-0005-0000-0000-0000FB210000}"/>
    <cellStyle name="แสดงผล 2 5 3 6 2" xfId="16247" xr:uid="{0E505137-92C5-4085-BE5A-288FD779F6D1}"/>
    <cellStyle name="แสดงผล 2 5 3 7" xfId="12441" xr:uid="{1F68B7AF-9BD9-49FE-81E1-D050B4DF841F}"/>
    <cellStyle name="แสดงผล 2 5 3 8" xfId="16688" xr:uid="{5113569D-766A-478E-83CF-887B0722EE41}"/>
    <cellStyle name="แสดงผล 2 5 4" xfId="7480" xr:uid="{00000000-0005-0000-0000-0000FC210000}"/>
    <cellStyle name="แสดงผล 2 5 4 2" xfId="13235" xr:uid="{F8EA3AF0-4F43-49E2-B979-E35C712B9D7A}"/>
    <cellStyle name="แสดงผล 2 5 5" xfId="7750" xr:uid="{00000000-0005-0000-0000-0000FD210000}"/>
    <cellStyle name="แสดงผล 2 5 5 2" xfId="13498" xr:uid="{CD80EBC1-7D28-4614-A595-D7A11E6AEE06}"/>
    <cellStyle name="แสดงผล 2 5 6" xfId="7102" xr:uid="{00000000-0005-0000-0000-0000FE210000}"/>
    <cellStyle name="แสดงผล 2 5 6 2" xfId="12870" xr:uid="{414EBF02-DBBD-4CA1-B4C3-424BD8A387EA}"/>
    <cellStyle name="แสดงผล 2 5 7" xfId="7509" xr:uid="{00000000-0005-0000-0000-0000FF210000}"/>
    <cellStyle name="แสดงผล 2 5 7 2" xfId="13264" xr:uid="{0D63F029-A0D7-473C-92F4-DEEFA469A729}"/>
    <cellStyle name="แสดงผล 2 5 8" xfId="11587" xr:uid="{CEB237DB-A840-462F-B96D-1C771C0D02B9}"/>
    <cellStyle name="แสดงผล 2 6" xfId="3967" xr:uid="{00000000-0005-0000-0000-000000220000}"/>
    <cellStyle name="แสดงผล 2 6 2" xfId="6353" xr:uid="{00000000-0005-0000-0000-000001220000}"/>
    <cellStyle name="แสดงผล 2 6 2 2" xfId="6870" xr:uid="{00000000-0005-0000-0000-000002220000}"/>
    <cellStyle name="แสดงผล 2 6 2 2 2" xfId="8520" xr:uid="{00000000-0005-0000-0000-000003220000}"/>
    <cellStyle name="แสดงผล 2 6 2 2 2 2" xfId="14257" xr:uid="{E6CE017B-FF00-48F3-BE52-E9DAEEFE1C32}"/>
    <cellStyle name="แสดงผล 2 6 2 2 3" xfId="9165" xr:uid="{00000000-0005-0000-0000-000004220000}"/>
    <cellStyle name="แสดงผล 2 6 2 2 3 2" xfId="14902" xr:uid="{765C415E-3F32-4DAF-A6D5-FC0FD5523CC6}"/>
    <cellStyle name="แสดงผล 2 6 2 2 4" xfId="9817" xr:uid="{00000000-0005-0000-0000-000005220000}"/>
    <cellStyle name="แสดงผล 2 6 2 2 4 2" xfId="15553" xr:uid="{B492A09A-72B7-4A60-AE42-B4E14339CE6E}"/>
    <cellStyle name="แสดงผล 2 6 2 2 5" xfId="10305" xr:uid="{00000000-0005-0000-0000-000006220000}"/>
    <cellStyle name="แสดงผล 2 6 2 2 5 2" xfId="16040" xr:uid="{AD70E7A7-B22A-4C22-982C-DB135A714BCB}"/>
    <cellStyle name="แสดงผล 2 6 2 2 6" xfId="10744" xr:uid="{00000000-0005-0000-0000-000007220000}"/>
    <cellStyle name="แสดงผล 2 6 2 2 6 2" xfId="16456" xr:uid="{D65F57DC-1FAF-4CF5-91F1-728D93AF9F3A}"/>
    <cellStyle name="แสดงผล 2 6 2 2 7" xfId="12658" xr:uid="{581EE73C-5674-4987-B364-302DEC4701BF}"/>
    <cellStyle name="แสดงผล 2 6 2 2 8" xfId="16918" xr:uid="{1232EF49-1E4F-4B6B-B9AA-26325EE1EF64}"/>
    <cellStyle name="แสดงผล 2 6 2 3" xfId="8066" xr:uid="{00000000-0005-0000-0000-000008220000}"/>
    <cellStyle name="แสดงผล 2 6 2 3 2" xfId="13805" xr:uid="{DDE762EE-3819-48DC-A752-AB6BAD6FC49E}"/>
    <cellStyle name="แสดงผล 2 6 2 4" xfId="8719" xr:uid="{00000000-0005-0000-0000-000009220000}"/>
    <cellStyle name="แสดงผล 2 6 2 4 2" xfId="14456" xr:uid="{8642B236-19E6-4B5D-ABCC-5E8E4AF39045}"/>
    <cellStyle name="แสดงผล 2 6 2 5" xfId="9359" xr:uid="{00000000-0005-0000-0000-00000A220000}"/>
    <cellStyle name="แสดงผล 2 6 2 5 2" xfId="15095" xr:uid="{700417CD-2D25-47B5-B641-D8B1E3D92118}"/>
    <cellStyle name="แสดงผล 2 6 2 6" xfId="3201" xr:uid="{00000000-0005-0000-0000-00000B220000}"/>
    <cellStyle name="แสดงผล 2 6 2 6 2" xfId="11358" xr:uid="{457C874C-3CFA-4663-9D9C-5D338A7D24A9}"/>
    <cellStyle name="แสดงผล 2 6 2 7" xfId="12215" xr:uid="{02822E17-ABA2-4572-B22E-14F7452F1299}"/>
    <cellStyle name="แสดงผล 2 6 3" xfId="6603" xr:uid="{00000000-0005-0000-0000-00000C220000}"/>
    <cellStyle name="แสดงผล 2 6 3 2" xfId="8283" xr:uid="{00000000-0005-0000-0000-00000D220000}"/>
    <cellStyle name="แสดงผล 2 6 3 2 2" xfId="14021" xr:uid="{495A9DD0-6C81-4673-BC35-5FBB438CB2E3}"/>
    <cellStyle name="แสดงผล 2 6 3 3" xfId="8932" xr:uid="{00000000-0005-0000-0000-00000E220000}"/>
    <cellStyle name="แสดงผล 2 6 3 3 2" xfId="14669" xr:uid="{397435BB-C622-4BCD-B8E9-B07BF8FFBC19}"/>
    <cellStyle name="แสดงผล 2 6 3 4" xfId="9581" xr:uid="{00000000-0005-0000-0000-00000F220000}"/>
    <cellStyle name="แสดงผล 2 6 3 4 2" xfId="15317" xr:uid="{97ED4000-2DA2-40FD-8E01-1B9C32624649}"/>
    <cellStyle name="แสดงผล 2 6 3 5" xfId="10071" xr:uid="{00000000-0005-0000-0000-000010220000}"/>
    <cellStyle name="แสดงผล 2 6 3 5 2" xfId="15806" xr:uid="{3C3D0929-D566-421D-95D6-02951FB80D1C}"/>
    <cellStyle name="แสดงผล 2 6 3 6" xfId="10515" xr:uid="{00000000-0005-0000-0000-000011220000}"/>
    <cellStyle name="แสดงผล 2 6 3 6 2" xfId="16248" xr:uid="{9153AF0D-80A2-4673-AB46-B3056AAF47A0}"/>
    <cellStyle name="แสดงผล 2 6 3 7" xfId="12442" xr:uid="{1983AB30-748F-4A73-A799-4E4E7D72FBE4}"/>
    <cellStyle name="แสดงผล 2 6 3 8" xfId="16689" xr:uid="{437E0B12-ECCE-4A1C-8879-4E929B63DCB1}"/>
    <cellStyle name="แสดงผล 2 6 4" xfId="7481" xr:uid="{00000000-0005-0000-0000-000012220000}"/>
    <cellStyle name="แสดงผล 2 6 4 2" xfId="13236" xr:uid="{2CFD7A6E-5CC0-45AD-99DC-F5A728784746}"/>
    <cellStyle name="แสดงผล 2 6 5" xfId="7224" xr:uid="{00000000-0005-0000-0000-000013220000}"/>
    <cellStyle name="แสดงผล 2 6 5 2" xfId="12985" xr:uid="{2AD7F1C4-2876-458C-9AA8-8D5E825BFAF0}"/>
    <cellStyle name="แสดงผล 2 6 6" xfId="7103" xr:uid="{00000000-0005-0000-0000-000014220000}"/>
    <cellStyle name="แสดงผล 2 6 6 2" xfId="12871" xr:uid="{E8299F4E-9459-4EB5-B98B-55C95BA6249F}"/>
    <cellStyle name="แสดงผล 2 6 7" xfId="7510" xr:uid="{00000000-0005-0000-0000-000015220000}"/>
    <cellStyle name="แสดงผล 2 6 7 2" xfId="13265" xr:uid="{A2645F64-C73B-4994-93C2-295A156E3C87}"/>
    <cellStyle name="แสดงผล 2 6 8" xfId="11588" xr:uid="{724C6C45-5CB0-4167-9121-73746E7FE5E0}"/>
    <cellStyle name="แสดงผล 2 7" xfId="6348" xr:uid="{00000000-0005-0000-0000-000016220000}"/>
    <cellStyle name="แสดงผล 2 7 2" xfId="6865" xr:uid="{00000000-0005-0000-0000-000017220000}"/>
    <cellStyle name="แสดงผล 2 7 2 2" xfId="8515" xr:uid="{00000000-0005-0000-0000-000018220000}"/>
    <cellStyle name="แสดงผล 2 7 2 2 2" xfId="14252" xr:uid="{7407696A-1A87-444F-B2C5-092945E81411}"/>
    <cellStyle name="แสดงผล 2 7 2 3" xfId="9160" xr:uid="{00000000-0005-0000-0000-000019220000}"/>
    <cellStyle name="แสดงผล 2 7 2 3 2" xfId="14897" xr:uid="{0D910FE6-39C4-4041-8433-440BA40C3533}"/>
    <cellStyle name="แสดงผล 2 7 2 4" xfId="9812" xr:uid="{00000000-0005-0000-0000-00001A220000}"/>
    <cellStyle name="แสดงผล 2 7 2 4 2" xfId="15548" xr:uid="{41FAAAFF-1A8D-43AD-867A-AA834D4AA250}"/>
    <cellStyle name="แสดงผล 2 7 2 5" xfId="10300" xr:uid="{00000000-0005-0000-0000-00001B220000}"/>
    <cellStyle name="แสดงผล 2 7 2 5 2" xfId="16035" xr:uid="{C056D5B8-EB2F-44F8-8CA3-5CB75F74106E}"/>
    <cellStyle name="แสดงผล 2 7 2 6" xfId="10739" xr:uid="{00000000-0005-0000-0000-00001C220000}"/>
    <cellStyle name="แสดงผล 2 7 2 6 2" xfId="16451" xr:uid="{5D0A7029-82D8-4B45-916E-F97FC498DC1A}"/>
    <cellStyle name="แสดงผล 2 7 2 7" xfId="12653" xr:uid="{4009249A-6110-4AD6-B606-9E3081490A03}"/>
    <cellStyle name="แสดงผล 2 7 2 8" xfId="16913" xr:uid="{2FE3F707-640D-4991-BB21-1AFF11857F53}"/>
    <cellStyle name="แสดงผล 2 7 3" xfId="8061" xr:uid="{00000000-0005-0000-0000-00001D220000}"/>
    <cellStyle name="แสดงผล 2 7 3 2" xfId="13800" xr:uid="{468E347D-0BBF-4407-9DFA-9E462852B498}"/>
    <cellStyle name="แสดงผล 2 7 4" xfId="8714" xr:uid="{00000000-0005-0000-0000-00001E220000}"/>
    <cellStyle name="แสดงผล 2 7 4 2" xfId="14451" xr:uid="{04750ED6-5720-4298-AAED-A32C35F324C6}"/>
    <cellStyle name="แสดงผล 2 7 5" xfId="9354" xr:uid="{00000000-0005-0000-0000-00001F220000}"/>
    <cellStyle name="แสดงผล 2 7 5 2" xfId="15090" xr:uid="{C88D74B7-D9A9-4DB7-9762-CE597941BAE7}"/>
    <cellStyle name="แสดงผล 2 7 6" xfId="7141" xr:uid="{00000000-0005-0000-0000-000020220000}"/>
    <cellStyle name="แสดงผล 2 7 6 2" xfId="12905" xr:uid="{FDF9435C-A31D-4790-A0B2-4399F6B2CFE5}"/>
    <cellStyle name="แสดงผล 2 7 7" xfId="12210" xr:uid="{B3C960C6-466A-4FF1-BF37-952BE3837A76}"/>
    <cellStyle name="แสดงผล 2 8" xfId="6598" xr:uid="{00000000-0005-0000-0000-000021220000}"/>
    <cellStyle name="แสดงผล 2 8 2" xfId="8278" xr:uid="{00000000-0005-0000-0000-000022220000}"/>
    <cellStyle name="แสดงผล 2 8 2 2" xfId="14016" xr:uid="{0D9A84E4-BD5E-4C84-8A3C-5A41F5468659}"/>
    <cellStyle name="แสดงผล 2 8 3" xfId="8927" xr:uid="{00000000-0005-0000-0000-000023220000}"/>
    <cellStyle name="แสดงผล 2 8 3 2" xfId="14664" xr:uid="{679DD332-956E-4150-88F0-AE7B4E99BB81}"/>
    <cellStyle name="แสดงผล 2 8 4" xfId="9576" xr:uid="{00000000-0005-0000-0000-000024220000}"/>
    <cellStyle name="แสดงผล 2 8 4 2" xfId="15312" xr:uid="{09220EE1-FC18-4084-8021-12167BB0B7D7}"/>
    <cellStyle name="แสดงผล 2 8 5" xfId="10066" xr:uid="{00000000-0005-0000-0000-000025220000}"/>
    <cellStyle name="แสดงผล 2 8 5 2" xfId="15801" xr:uid="{40C91021-D2A3-48DF-A66A-D0D9ABFE1BEB}"/>
    <cellStyle name="แสดงผล 2 8 6" xfId="10510" xr:uid="{00000000-0005-0000-0000-000026220000}"/>
    <cellStyle name="แสดงผล 2 8 6 2" xfId="16243" xr:uid="{604DDC06-894F-4CDB-8017-233571F2A446}"/>
    <cellStyle name="แสดงผล 2 8 7" xfId="12437" xr:uid="{184BA4ED-EC9D-4C24-B2A0-94EEC5BBA4B0}"/>
    <cellStyle name="แสดงผล 2 8 8" xfId="16684" xr:uid="{B1F46941-90CD-4628-82E8-C29D1303A5D8}"/>
    <cellStyle name="แสดงผล 2 9" xfId="7476" xr:uid="{00000000-0005-0000-0000-000027220000}"/>
    <cellStyle name="แสดงผล 2 9 2" xfId="13231" xr:uid="{251A18EC-CB2F-41BE-AC8F-1E5A36699A7B}"/>
    <cellStyle name="แสดงผล 3" xfId="3968" xr:uid="{00000000-0005-0000-0000-000028220000}"/>
    <cellStyle name="แสดงผล 3 2" xfId="6354" xr:uid="{00000000-0005-0000-0000-000029220000}"/>
    <cellStyle name="แสดงผล 3 2 2" xfId="6871" xr:uid="{00000000-0005-0000-0000-00002A220000}"/>
    <cellStyle name="แสดงผล 3 2 2 2" xfId="8521" xr:uid="{00000000-0005-0000-0000-00002B220000}"/>
    <cellStyle name="แสดงผล 3 2 2 2 2" xfId="14258" xr:uid="{4A888420-93C0-49E5-8D63-C7B219C9E160}"/>
    <cellStyle name="แสดงผล 3 2 2 3" xfId="9166" xr:uid="{00000000-0005-0000-0000-00002C220000}"/>
    <cellStyle name="แสดงผล 3 2 2 3 2" xfId="14903" xr:uid="{27417383-9887-407F-A8D9-228A13A329DC}"/>
    <cellStyle name="แสดงผล 3 2 2 4" xfId="9818" xr:uid="{00000000-0005-0000-0000-00002D220000}"/>
    <cellStyle name="แสดงผล 3 2 2 4 2" xfId="15554" xr:uid="{B25883A1-DA73-4D79-AEB4-B08D026EAA6A}"/>
    <cellStyle name="แสดงผล 3 2 2 5" xfId="10306" xr:uid="{00000000-0005-0000-0000-00002E220000}"/>
    <cellStyle name="แสดงผล 3 2 2 5 2" xfId="16041" xr:uid="{A0D07DF0-07CB-44DE-8A34-74E7EAE887E6}"/>
    <cellStyle name="แสดงผล 3 2 2 6" xfId="10745" xr:uid="{00000000-0005-0000-0000-00002F220000}"/>
    <cellStyle name="แสดงผล 3 2 2 6 2" xfId="16457" xr:uid="{3874C43A-7E21-4451-9FFB-FBDB70DE3C99}"/>
    <cellStyle name="แสดงผล 3 2 2 7" xfId="12659" xr:uid="{75D81982-04ED-47E5-BF07-1DEA4C7BAB5C}"/>
    <cellStyle name="แสดงผล 3 2 2 8" xfId="16919" xr:uid="{DDD1729A-08FD-466B-9050-9E830488A11D}"/>
    <cellStyle name="แสดงผล 3 2 3" xfId="8067" xr:uid="{00000000-0005-0000-0000-000030220000}"/>
    <cellStyle name="แสดงผล 3 2 3 2" xfId="13806" xr:uid="{5CA6603C-F6D7-422F-A196-93836CA1D147}"/>
    <cellStyle name="แสดงผล 3 2 4" xfId="8720" xr:uid="{00000000-0005-0000-0000-000031220000}"/>
    <cellStyle name="แสดงผล 3 2 4 2" xfId="14457" xr:uid="{E10FBBA0-A3A1-4981-A935-6F7E32E853A3}"/>
    <cellStyle name="แสดงผล 3 2 5" xfId="9360" xr:uid="{00000000-0005-0000-0000-000032220000}"/>
    <cellStyle name="แสดงผล 3 2 5 2" xfId="15096" xr:uid="{4E17CD68-004A-4F37-9EEC-F69121410D08}"/>
    <cellStyle name="แสดงผล 3 2 6" xfId="3199" xr:uid="{00000000-0005-0000-0000-000033220000}"/>
    <cellStyle name="แสดงผล 3 2 6 2" xfId="11357" xr:uid="{EAFAF766-A96C-404E-97E6-4DDC38FC0EDA}"/>
    <cellStyle name="แสดงผล 3 2 7" xfId="12216" xr:uid="{184E4F70-1201-4D8F-8833-4C22059CB8E1}"/>
    <cellStyle name="แสดงผล 3 3" xfId="6604" xr:uid="{00000000-0005-0000-0000-000034220000}"/>
    <cellStyle name="แสดงผล 3 3 2" xfId="8284" xr:uid="{00000000-0005-0000-0000-000035220000}"/>
    <cellStyle name="แสดงผล 3 3 2 2" xfId="14022" xr:uid="{AC475AA0-5030-43DB-8455-C8787D19278B}"/>
    <cellStyle name="แสดงผล 3 3 3" xfId="8933" xr:uid="{00000000-0005-0000-0000-000036220000}"/>
    <cellStyle name="แสดงผล 3 3 3 2" xfId="14670" xr:uid="{1B79E150-F37F-4BAE-9746-4FCECD8C1876}"/>
    <cellStyle name="แสดงผล 3 3 4" xfId="9582" xr:uid="{00000000-0005-0000-0000-000037220000}"/>
    <cellStyle name="แสดงผล 3 3 4 2" xfId="15318" xr:uid="{D60F64A3-BBA1-4061-8D49-0A700655A845}"/>
    <cellStyle name="แสดงผล 3 3 5" xfId="10072" xr:uid="{00000000-0005-0000-0000-000038220000}"/>
    <cellStyle name="แสดงผล 3 3 5 2" xfId="15807" xr:uid="{D4238B2F-713C-4DFF-8F0B-1F8807014312}"/>
    <cellStyle name="แสดงผล 3 3 6" xfId="10516" xr:uid="{00000000-0005-0000-0000-000039220000}"/>
    <cellStyle name="แสดงผล 3 3 6 2" xfId="16249" xr:uid="{73F1BAF7-4A08-4670-AC5F-F5F492BB67AE}"/>
    <cellStyle name="แสดงผล 3 3 7" xfId="12443" xr:uid="{A667BE63-56B4-4860-A707-3102151211C0}"/>
    <cellStyle name="แสดงผล 3 3 8" xfId="16690" xr:uid="{F35B50BD-4B8B-445D-8A08-AD2BCAA50D4C}"/>
    <cellStyle name="แสดงผล 3 4" xfId="7482" xr:uid="{00000000-0005-0000-0000-00003A220000}"/>
    <cellStyle name="แสดงผล 3 4 2" xfId="13237" xr:uid="{38B06806-50CC-40D4-BAD2-0C10C492AFAB}"/>
    <cellStyle name="แสดงผล 3 5" xfId="7223" xr:uid="{00000000-0005-0000-0000-00003B220000}"/>
    <cellStyle name="แสดงผล 3 5 2" xfId="12984" xr:uid="{2F220040-41B7-4922-8095-855F72B7EC7A}"/>
    <cellStyle name="แสดงผล 3 6" xfId="7873" xr:uid="{00000000-0005-0000-0000-00003C220000}"/>
    <cellStyle name="แสดงผล 3 6 2" xfId="13619" xr:uid="{E9F5A0E3-38A1-4A21-86E3-33ADC60E76C4}"/>
    <cellStyle name="แสดงผล 3 7" xfId="7511" xr:uid="{00000000-0005-0000-0000-00003D220000}"/>
    <cellStyle name="แสดงผล 3 7 2" xfId="13266" xr:uid="{CAA561A9-1EC7-4067-8823-59612E29B38C}"/>
    <cellStyle name="แสดงผล 3 8" xfId="11589" xr:uid="{11E65836-4392-4117-A7C8-FDEDB6BC3A4B}"/>
    <cellStyle name="แสดงผล 4" xfId="3969" xr:uid="{00000000-0005-0000-0000-00003E220000}"/>
    <cellStyle name="แสดงผล 4 2" xfId="6355" xr:uid="{00000000-0005-0000-0000-00003F220000}"/>
    <cellStyle name="แสดงผล 4 2 2" xfId="6872" xr:uid="{00000000-0005-0000-0000-000040220000}"/>
    <cellStyle name="แสดงผล 4 2 2 2" xfId="8522" xr:uid="{00000000-0005-0000-0000-000041220000}"/>
    <cellStyle name="แสดงผล 4 2 2 2 2" xfId="14259" xr:uid="{D2973C32-7364-4A0F-918D-7ABAFF105347}"/>
    <cellStyle name="แสดงผล 4 2 2 3" xfId="9167" xr:uid="{00000000-0005-0000-0000-000042220000}"/>
    <cellStyle name="แสดงผล 4 2 2 3 2" xfId="14904" xr:uid="{6FB32F82-8688-489C-8DFC-3765FF834108}"/>
    <cellStyle name="แสดงผล 4 2 2 4" xfId="9819" xr:uid="{00000000-0005-0000-0000-000043220000}"/>
    <cellStyle name="แสดงผล 4 2 2 4 2" xfId="15555" xr:uid="{641F249C-67AD-4517-8D1A-4C3068B7EC43}"/>
    <cellStyle name="แสดงผล 4 2 2 5" xfId="10307" xr:uid="{00000000-0005-0000-0000-000044220000}"/>
    <cellStyle name="แสดงผล 4 2 2 5 2" xfId="16042" xr:uid="{AA2033CF-F4A7-4C5E-805C-53C01C627036}"/>
    <cellStyle name="แสดงผล 4 2 2 6" xfId="10746" xr:uid="{00000000-0005-0000-0000-000045220000}"/>
    <cellStyle name="แสดงผล 4 2 2 6 2" xfId="16458" xr:uid="{977ADCB9-129A-4DEE-A06D-48B9071FFC2C}"/>
    <cellStyle name="แสดงผล 4 2 2 7" xfId="12660" xr:uid="{A367ABC2-A06C-4CFF-BF41-DB31CC8AFDEE}"/>
    <cellStyle name="แสดงผล 4 2 2 8" xfId="16920" xr:uid="{D1C23BD1-75EF-4F27-899B-F0F0580CE659}"/>
    <cellStyle name="แสดงผล 4 2 3" xfId="8068" xr:uid="{00000000-0005-0000-0000-000046220000}"/>
    <cellStyle name="แสดงผล 4 2 3 2" xfId="13807" xr:uid="{1B8EEB07-202C-4450-8F72-E4E80CA4B5A6}"/>
    <cellStyle name="แสดงผล 4 2 4" xfId="8721" xr:uid="{00000000-0005-0000-0000-000047220000}"/>
    <cellStyle name="แสดงผล 4 2 4 2" xfId="14458" xr:uid="{FE2841D2-2437-4CCE-A734-2129F3FAC240}"/>
    <cellStyle name="แสดงผล 4 2 5" xfId="9361" xr:uid="{00000000-0005-0000-0000-000048220000}"/>
    <cellStyle name="แสดงผล 4 2 5 2" xfId="15097" xr:uid="{2D012F1A-3AF2-4951-A531-75DE73F6FC2C}"/>
    <cellStyle name="แสดงผล 4 2 6" xfId="3194" xr:uid="{00000000-0005-0000-0000-000049220000}"/>
    <cellStyle name="แสดงผล 4 2 6 2" xfId="11356" xr:uid="{4B7F2BF0-E000-487D-827B-4283FADF1EE5}"/>
    <cellStyle name="แสดงผล 4 2 7" xfId="12217" xr:uid="{2A4A7236-B7F1-442F-A789-78D177DCCA5C}"/>
    <cellStyle name="แสดงผล 4 3" xfId="6605" xr:uid="{00000000-0005-0000-0000-00004A220000}"/>
    <cellStyle name="แสดงผล 4 3 2" xfId="8285" xr:uid="{00000000-0005-0000-0000-00004B220000}"/>
    <cellStyle name="แสดงผล 4 3 2 2" xfId="14023" xr:uid="{4058C217-4904-4B57-BECD-E407CDDF802B}"/>
    <cellStyle name="แสดงผล 4 3 3" xfId="8934" xr:uid="{00000000-0005-0000-0000-00004C220000}"/>
    <cellStyle name="แสดงผล 4 3 3 2" xfId="14671" xr:uid="{B1811BBC-3432-45AB-8972-CA070EB85D22}"/>
    <cellStyle name="แสดงผล 4 3 4" xfId="9583" xr:uid="{00000000-0005-0000-0000-00004D220000}"/>
    <cellStyle name="แสดงผล 4 3 4 2" xfId="15319" xr:uid="{CBC1646C-9D5A-4088-95E0-E83F46F0AA4A}"/>
    <cellStyle name="แสดงผล 4 3 5" xfId="10073" xr:uid="{00000000-0005-0000-0000-00004E220000}"/>
    <cellStyle name="แสดงผล 4 3 5 2" xfId="15808" xr:uid="{25FBEB24-2689-4686-B000-0D608F094515}"/>
    <cellStyle name="แสดงผล 4 3 6" xfId="10517" xr:uid="{00000000-0005-0000-0000-00004F220000}"/>
    <cellStyle name="แสดงผล 4 3 6 2" xfId="16250" xr:uid="{6233D093-B2C5-49B5-866B-65CD7F67AD50}"/>
    <cellStyle name="แสดงผล 4 3 7" xfId="12444" xr:uid="{DB5788C1-C308-4B95-B730-D250329E0F18}"/>
    <cellStyle name="แสดงผล 4 3 8" xfId="16691" xr:uid="{657C880C-5BD6-4FAA-BD65-8B3C04A81996}"/>
    <cellStyle name="แสดงผล 4 4" xfId="7483" xr:uid="{00000000-0005-0000-0000-000050220000}"/>
    <cellStyle name="แสดงผล 4 4 2" xfId="13238" xr:uid="{0FDCF8C6-C5C2-4638-9400-1E8B7C3EE8FE}"/>
    <cellStyle name="แสดงผล 4 5" xfId="7222" xr:uid="{00000000-0005-0000-0000-000051220000}"/>
    <cellStyle name="แสดงผล 4 5 2" xfId="12983" xr:uid="{4A47663B-E470-40BE-BF64-BA7ADB417DAC}"/>
    <cellStyle name="แสดงผล 4 6" xfId="7874" xr:uid="{00000000-0005-0000-0000-000052220000}"/>
    <cellStyle name="แสดงผล 4 6 2" xfId="13620" xr:uid="{9B7DDCC3-3E90-41AD-916E-7F3BB65AF905}"/>
    <cellStyle name="แสดงผล 4 7" xfId="7512" xr:uid="{00000000-0005-0000-0000-000053220000}"/>
    <cellStyle name="แสดงผล 4 7 2" xfId="13267" xr:uid="{651C25F1-E797-46E5-81B4-AE7EADA63137}"/>
    <cellStyle name="แสดงผล 4 8" xfId="11590" xr:uid="{2BAB44F8-8B83-43E0-B16A-FB63C70C36FD}"/>
    <cellStyle name="แสดงผล 5" xfId="3970" xr:uid="{00000000-0005-0000-0000-000054220000}"/>
    <cellStyle name="แสดงผล 5 2" xfId="6356" xr:uid="{00000000-0005-0000-0000-000055220000}"/>
    <cellStyle name="แสดงผล 5 2 2" xfId="6873" xr:uid="{00000000-0005-0000-0000-000056220000}"/>
    <cellStyle name="แสดงผล 5 2 2 2" xfId="8523" xr:uid="{00000000-0005-0000-0000-000057220000}"/>
    <cellStyle name="แสดงผล 5 2 2 2 2" xfId="14260" xr:uid="{1F589427-CBCD-4A0C-A384-6769888EF0E2}"/>
    <cellStyle name="แสดงผล 5 2 2 3" xfId="9168" xr:uid="{00000000-0005-0000-0000-000058220000}"/>
    <cellStyle name="แสดงผล 5 2 2 3 2" xfId="14905" xr:uid="{523C4AC8-D42A-47C8-BE13-8C8D7BFDD427}"/>
    <cellStyle name="แสดงผล 5 2 2 4" xfId="9820" xr:uid="{00000000-0005-0000-0000-000059220000}"/>
    <cellStyle name="แสดงผล 5 2 2 4 2" xfId="15556" xr:uid="{0C5DA3DA-B39D-4C19-A93F-713AB0576192}"/>
    <cellStyle name="แสดงผล 5 2 2 5" xfId="10308" xr:uid="{00000000-0005-0000-0000-00005A220000}"/>
    <cellStyle name="แสดงผล 5 2 2 5 2" xfId="16043" xr:uid="{622C6E43-82F7-4BEC-BE17-C59BE27B51BE}"/>
    <cellStyle name="แสดงผล 5 2 2 6" xfId="10747" xr:uid="{00000000-0005-0000-0000-00005B220000}"/>
    <cellStyle name="แสดงผล 5 2 2 6 2" xfId="16459" xr:uid="{E202BF1C-EC77-4FD1-8643-1C4C2DAD13B7}"/>
    <cellStyle name="แสดงผล 5 2 2 7" xfId="12661" xr:uid="{640B8779-EF63-4C0C-BF33-0D5B9C321FCB}"/>
    <cellStyle name="แสดงผล 5 2 2 8" xfId="16921" xr:uid="{ACEE4028-8FAB-4D3E-B5C0-4E0000624B0E}"/>
    <cellStyle name="แสดงผล 5 2 3" xfId="8069" xr:uid="{00000000-0005-0000-0000-00005C220000}"/>
    <cellStyle name="แสดงผล 5 2 3 2" xfId="13808" xr:uid="{E7E68600-30BC-4A26-8A3C-1923F3CE0E3E}"/>
    <cellStyle name="แสดงผล 5 2 4" xfId="8722" xr:uid="{00000000-0005-0000-0000-00005D220000}"/>
    <cellStyle name="แสดงผล 5 2 4 2" xfId="14459" xr:uid="{401048A6-AC16-4EBB-AA00-E932F1FF4C9C}"/>
    <cellStyle name="แสดงผล 5 2 5" xfId="9362" xr:uid="{00000000-0005-0000-0000-00005E220000}"/>
    <cellStyle name="แสดงผล 5 2 5 2" xfId="15098" xr:uid="{C0367B9F-842A-4C1B-8351-57D82FE4210B}"/>
    <cellStyle name="แสดงผล 5 2 6" xfId="3191" xr:uid="{00000000-0005-0000-0000-00005F220000}"/>
    <cellStyle name="แสดงผล 5 2 6 2" xfId="11355" xr:uid="{94469684-CA45-4DE5-8D7F-F468557BFF5D}"/>
    <cellStyle name="แสดงผล 5 2 7" xfId="12218" xr:uid="{D799E85D-6614-441A-979D-63A98C68E312}"/>
    <cellStyle name="แสดงผล 5 3" xfId="6606" xr:uid="{00000000-0005-0000-0000-000060220000}"/>
    <cellStyle name="แสดงผล 5 3 2" xfId="8286" xr:uid="{00000000-0005-0000-0000-000061220000}"/>
    <cellStyle name="แสดงผล 5 3 2 2" xfId="14024" xr:uid="{7731400E-7022-4255-B7C4-93CCDD71E881}"/>
    <cellStyle name="แสดงผล 5 3 3" xfId="8935" xr:uid="{00000000-0005-0000-0000-000062220000}"/>
    <cellStyle name="แสดงผล 5 3 3 2" xfId="14672" xr:uid="{8553E78B-FF77-47E6-882B-A5653D1B6E30}"/>
    <cellStyle name="แสดงผล 5 3 4" xfId="9584" xr:uid="{00000000-0005-0000-0000-000063220000}"/>
    <cellStyle name="แสดงผล 5 3 4 2" xfId="15320" xr:uid="{F4FEEC22-CC38-4DB8-819C-7EB4B2B102D3}"/>
    <cellStyle name="แสดงผล 5 3 5" xfId="10074" xr:uid="{00000000-0005-0000-0000-000064220000}"/>
    <cellStyle name="แสดงผล 5 3 5 2" xfId="15809" xr:uid="{3B57A650-6729-43C1-91BA-4A6492C5293F}"/>
    <cellStyle name="แสดงผล 5 3 6" xfId="10518" xr:uid="{00000000-0005-0000-0000-000065220000}"/>
    <cellStyle name="แสดงผล 5 3 6 2" xfId="16251" xr:uid="{8DABEBD9-5FC5-4DB4-89A1-346B6D6ABDA7}"/>
    <cellStyle name="แสดงผล 5 3 7" xfId="12445" xr:uid="{D3930FF3-027C-4B6E-95AB-5CB79E4B9BE5}"/>
    <cellStyle name="แสดงผล 5 3 8" xfId="16692" xr:uid="{DEFFFDBF-1BF9-48AF-8EA7-2F5C79E61C07}"/>
    <cellStyle name="แสดงผล 5 4" xfId="7484" xr:uid="{00000000-0005-0000-0000-000066220000}"/>
    <cellStyle name="แสดงผล 5 4 2" xfId="13239" xr:uid="{31ACBB7C-12FD-402B-8B75-00DF4116CD10}"/>
    <cellStyle name="แสดงผล 5 5" xfId="7221" xr:uid="{00000000-0005-0000-0000-000067220000}"/>
    <cellStyle name="แสดงผล 5 5 2" xfId="12982" xr:uid="{7B8AA849-70CB-4948-A8F1-85BC2D4B94E4}"/>
    <cellStyle name="แสดงผล 5 6" xfId="7875" xr:uid="{00000000-0005-0000-0000-000068220000}"/>
    <cellStyle name="แสดงผล 5 6 2" xfId="13621" xr:uid="{0E181CC7-9F85-4672-8517-D354CDD5A2E2}"/>
    <cellStyle name="แสดงผล 5 7" xfId="7256" xr:uid="{00000000-0005-0000-0000-000069220000}"/>
    <cellStyle name="แสดงผล 5 7 2" xfId="13014" xr:uid="{CF1230E3-6F30-4105-B636-AE01DAD9F91D}"/>
    <cellStyle name="แสดงผล 5 8" xfId="11591" xr:uid="{4A24E766-22A8-4815-A25C-1EFC9B980F96}"/>
    <cellStyle name="แสดงผล 6" xfId="3971" xr:uid="{00000000-0005-0000-0000-00006A220000}"/>
    <cellStyle name="แสดงผล 6 2" xfId="6357" xr:uid="{00000000-0005-0000-0000-00006B220000}"/>
    <cellStyle name="แสดงผล 6 2 2" xfId="6874" xr:uid="{00000000-0005-0000-0000-00006C220000}"/>
    <cellStyle name="แสดงผล 6 2 2 2" xfId="8524" xr:uid="{00000000-0005-0000-0000-00006D220000}"/>
    <cellStyle name="แสดงผล 6 2 2 2 2" xfId="14261" xr:uid="{1EE1773D-C823-4F82-B624-09EC4DB47B48}"/>
    <cellStyle name="แสดงผล 6 2 2 3" xfId="9169" xr:uid="{00000000-0005-0000-0000-00006E220000}"/>
    <cellStyle name="แสดงผล 6 2 2 3 2" xfId="14906" xr:uid="{E78559A9-BFD9-4C68-BECF-905532C9F228}"/>
    <cellStyle name="แสดงผล 6 2 2 4" xfId="9821" xr:uid="{00000000-0005-0000-0000-00006F220000}"/>
    <cellStyle name="แสดงผล 6 2 2 4 2" xfId="15557" xr:uid="{75030E5D-F59E-4DCC-903F-B8ECEF70E605}"/>
    <cellStyle name="แสดงผล 6 2 2 5" xfId="10309" xr:uid="{00000000-0005-0000-0000-000070220000}"/>
    <cellStyle name="แสดงผล 6 2 2 5 2" xfId="16044" xr:uid="{21FF1D0A-42AA-4539-82AF-49074DB53DF2}"/>
    <cellStyle name="แสดงผล 6 2 2 6" xfId="10748" xr:uid="{00000000-0005-0000-0000-000071220000}"/>
    <cellStyle name="แสดงผล 6 2 2 6 2" xfId="16460" xr:uid="{34BCF870-9193-4226-A98C-0E6FF615168D}"/>
    <cellStyle name="แสดงผล 6 2 2 7" xfId="12662" xr:uid="{6986D16C-9BF5-4016-903B-48A506474398}"/>
    <cellStyle name="แสดงผล 6 2 2 8" xfId="16922" xr:uid="{23DFE776-88B4-4B60-A342-79E2E09C7A3D}"/>
    <cellStyle name="แสดงผล 6 2 3" xfId="8070" xr:uid="{00000000-0005-0000-0000-000072220000}"/>
    <cellStyle name="แสดงผล 6 2 3 2" xfId="13809" xr:uid="{12C8FB2D-D550-4982-8417-03A6B45EF0DE}"/>
    <cellStyle name="แสดงผล 6 2 4" xfId="8723" xr:uid="{00000000-0005-0000-0000-000073220000}"/>
    <cellStyle name="แสดงผล 6 2 4 2" xfId="14460" xr:uid="{9DDA1832-FDCA-4B83-87EB-23CCC0B956F9}"/>
    <cellStyle name="แสดงผล 6 2 5" xfId="9363" xr:uid="{00000000-0005-0000-0000-000074220000}"/>
    <cellStyle name="แสดงผล 6 2 5 2" xfId="15099" xr:uid="{CEAE89A0-03B3-41CC-86FE-02D580D73EC1}"/>
    <cellStyle name="แสดงผล 6 2 6" xfId="3190" xr:uid="{00000000-0005-0000-0000-000075220000}"/>
    <cellStyle name="แสดงผล 6 2 6 2" xfId="11354" xr:uid="{16592D19-06A1-4816-90AE-AB0867B449E5}"/>
    <cellStyle name="แสดงผล 6 2 7" xfId="12219" xr:uid="{EAB16937-3657-4E49-86B7-451E4B90FB92}"/>
    <cellStyle name="แสดงผล 6 3" xfId="6607" xr:uid="{00000000-0005-0000-0000-000076220000}"/>
    <cellStyle name="แสดงผล 6 3 2" xfId="8287" xr:uid="{00000000-0005-0000-0000-000077220000}"/>
    <cellStyle name="แสดงผล 6 3 2 2" xfId="14025" xr:uid="{61F7A028-0EA7-4464-BBB4-D0928446BE52}"/>
    <cellStyle name="แสดงผล 6 3 3" xfId="8936" xr:uid="{00000000-0005-0000-0000-000078220000}"/>
    <cellStyle name="แสดงผล 6 3 3 2" xfId="14673" xr:uid="{D914C82C-E4C9-4352-8344-CD11D09F4531}"/>
    <cellStyle name="แสดงผล 6 3 4" xfId="9585" xr:uid="{00000000-0005-0000-0000-000079220000}"/>
    <cellStyle name="แสดงผล 6 3 4 2" xfId="15321" xr:uid="{A29A9487-86B1-4CCD-A9A9-B53729605BD0}"/>
    <cellStyle name="แสดงผล 6 3 5" xfId="10075" xr:uid="{00000000-0005-0000-0000-00007A220000}"/>
    <cellStyle name="แสดงผล 6 3 5 2" xfId="15810" xr:uid="{AF7C6322-4C20-475D-938C-D2B4F135E57C}"/>
    <cellStyle name="แสดงผล 6 3 6" xfId="10519" xr:uid="{00000000-0005-0000-0000-00007B220000}"/>
    <cellStyle name="แสดงผล 6 3 6 2" xfId="16252" xr:uid="{5DD6F159-7875-4E48-B5DB-7E2630B06C90}"/>
    <cellStyle name="แสดงผล 6 3 7" xfId="12446" xr:uid="{9D494169-59DB-4864-883C-B5369DF7512F}"/>
    <cellStyle name="แสดงผล 6 3 8" xfId="16693" xr:uid="{A1325217-F453-491B-B554-98FA2573FF5E}"/>
    <cellStyle name="แสดงผล 6 4" xfId="7485" xr:uid="{00000000-0005-0000-0000-00007C220000}"/>
    <cellStyle name="แสดงผล 6 4 2" xfId="13240" xr:uid="{4A579312-2238-4239-A808-61A600ACE486}"/>
    <cellStyle name="แสดงผล 6 5" xfId="7220" xr:uid="{00000000-0005-0000-0000-00007D220000}"/>
    <cellStyle name="แสดงผล 6 5 2" xfId="12981" xr:uid="{3F0341EE-2BE9-4E7D-92EF-7838C2CBBEA3}"/>
    <cellStyle name="แสดงผล 6 6" xfId="7735" xr:uid="{00000000-0005-0000-0000-00007E220000}"/>
    <cellStyle name="แสดงผล 6 6 2" xfId="13484" xr:uid="{561827BD-E8B4-49F9-B51E-E608EA1251AB}"/>
    <cellStyle name="แสดงผล 6 7" xfId="7147" xr:uid="{00000000-0005-0000-0000-00007F220000}"/>
    <cellStyle name="แสดงผล 6 7 2" xfId="12911" xr:uid="{FB1341CD-FAF8-4426-9B4D-BCD17F527F70}"/>
    <cellStyle name="แสดงผล 6 8" xfId="11592" xr:uid="{185E65EA-2B05-435A-BD77-4D98C81D73B3}"/>
    <cellStyle name="แสดงผล 7" xfId="3972" xr:uid="{00000000-0005-0000-0000-000080220000}"/>
    <cellStyle name="แสดงผล 7 2" xfId="6358" xr:uid="{00000000-0005-0000-0000-000081220000}"/>
    <cellStyle name="แสดงผล 7 2 2" xfId="6875" xr:uid="{00000000-0005-0000-0000-000082220000}"/>
    <cellStyle name="แสดงผล 7 2 2 2" xfId="8525" xr:uid="{00000000-0005-0000-0000-000083220000}"/>
    <cellStyle name="แสดงผล 7 2 2 2 2" xfId="14262" xr:uid="{3C33F11C-7830-477C-B726-13FE9AA6A9C7}"/>
    <cellStyle name="แสดงผล 7 2 2 3" xfId="9170" xr:uid="{00000000-0005-0000-0000-000084220000}"/>
    <cellStyle name="แสดงผล 7 2 2 3 2" xfId="14907" xr:uid="{D356A868-5126-49CE-84B8-A026F856669D}"/>
    <cellStyle name="แสดงผล 7 2 2 4" xfId="9822" xr:uid="{00000000-0005-0000-0000-000085220000}"/>
    <cellStyle name="แสดงผล 7 2 2 4 2" xfId="15558" xr:uid="{A1371753-15CF-4487-B6EB-BADD5BBC5A85}"/>
    <cellStyle name="แสดงผล 7 2 2 5" xfId="10310" xr:uid="{00000000-0005-0000-0000-000086220000}"/>
    <cellStyle name="แสดงผล 7 2 2 5 2" xfId="16045" xr:uid="{5D86901D-8D44-41C8-A412-668B18C22B9A}"/>
    <cellStyle name="แสดงผล 7 2 2 6" xfId="10749" xr:uid="{00000000-0005-0000-0000-000087220000}"/>
    <cellStyle name="แสดงผล 7 2 2 6 2" xfId="16461" xr:uid="{6AE1CFC1-466F-4FC5-8E9C-AD5A863F9799}"/>
    <cellStyle name="แสดงผล 7 2 2 7" xfId="12663" xr:uid="{35A0009E-BB09-46DF-9486-4D2A6E907F3A}"/>
    <cellStyle name="แสดงผล 7 2 2 8" xfId="16923" xr:uid="{D605E07B-18A4-4ED5-9726-BC14066E2923}"/>
    <cellStyle name="แสดงผล 7 2 3" xfId="8071" xr:uid="{00000000-0005-0000-0000-000088220000}"/>
    <cellStyle name="แสดงผล 7 2 3 2" xfId="13810" xr:uid="{EDAA8644-FF70-4963-BC5B-F990803830D1}"/>
    <cellStyle name="แสดงผล 7 2 4" xfId="8724" xr:uid="{00000000-0005-0000-0000-000089220000}"/>
    <cellStyle name="แสดงผล 7 2 4 2" xfId="14461" xr:uid="{3BCE9DE4-E4EA-450B-8332-E5935E03FF12}"/>
    <cellStyle name="แสดงผล 7 2 5" xfId="9364" xr:uid="{00000000-0005-0000-0000-00008A220000}"/>
    <cellStyle name="แสดงผล 7 2 5 2" xfId="15100" xr:uid="{45ECEF58-31FD-4DB8-99C9-36709DA2FC66}"/>
    <cellStyle name="แสดงผล 7 2 6" xfId="3188" xr:uid="{00000000-0005-0000-0000-00008B220000}"/>
    <cellStyle name="แสดงผล 7 2 6 2" xfId="11353" xr:uid="{0BEC862C-09B1-401B-BED8-0EE04B23437F}"/>
    <cellStyle name="แสดงผล 7 2 7" xfId="12220" xr:uid="{E5C1A498-07E2-4EA3-A7D8-7B37E9948CE7}"/>
    <cellStyle name="แสดงผล 7 3" xfId="6608" xr:uid="{00000000-0005-0000-0000-00008C220000}"/>
    <cellStyle name="แสดงผล 7 3 2" xfId="8288" xr:uid="{00000000-0005-0000-0000-00008D220000}"/>
    <cellStyle name="แสดงผล 7 3 2 2" xfId="14026" xr:uid="{DE9E844B-8257-45F1-8791-F6D9B0FE564F}"/>
    <cellStyle name="แสดงผล 7 3 3" xfId="8937" xr:uid="{00000000-0005-0000-0000-00008E220000}"/>
    <cellStyle name="แสดงผล 7 3 3 2" xfId="14674" xr:uid="{01F5CC9E-01CC-4731-A54A-BE16D7A59F8F}"/>
    <cellStyle name="แสดงผล 7 3 4" xfId="9586" xr:uid="{00000000-0005-0000-0000-00008F220000}"/>
    <cellStyle name="แสดงผล 7 3 4 2" xfId="15322" xr:uid="{E5B3768F-0052-436E-AEA8-97D254694158}"/>
    <cellStyle name="แสดงผล 7 3 5" xfId="10076" xr:uid="{00000000-0005-0000-0000-000090220000}"/>
    <cellStyle name="แสดงผล 7 3 5 2" xfId="15811" xr:uid="{FC97D1E9-5C40-47F4-90D1-0BA988C6C92C}"/>
    <cellStyle name="แสดงผล 7 3 6" xfId="10520" xr:uid="{00000000-0005-0000-0000-000091220000}"/>
    <cellStyle name="แสดงผล 7 3 6 2" xfId="16253" xr:uid="{3699121C-CDE5-4A14-836F-3E3CC56F1E86}"/>
    <cellStyle name="แสดงผล 7 3 7" xfId="12447" xr:uid="{CB997468-3C9B-4797-BAC1-BF6941B0F74D}"/>
    <cellStyle name="แสดงผล 7 3 8" xfId="16694" xr:uid="{43E4FCC7-EFD3-4056-A325-EBE65BDC0349}"/>
    <cellStyle name="แสดงผล 7 4" xfId="7486" xr:uid="{00000000-0005-0000-0000-000092220000}"/>
    <cellStyle name="แสดงผล 7 4 2" xfId="13241" xr:uid="{107AA850-EA1A-4E77-8221-CD36B268D62F}"/>
    <cellStyle name="แสดงผล 7 5" xfId="7219" xr:uid="{00000000-0005-0000-0000-000093220000}"/>
    <cellStyle name="แสดงผล 7 5 2" xfId="12980" xr:uid="{11323EFD-F571-4166-BA7C-2429B1EBC9FB}"/>
    <cellStyle name="แสดงผล 7 6" xfId="7313" xr:uid="{00000000-0005-0000-0000-000094220000}"/>
    <cellStyle name="แสดงผล 7 6 2" xfId="13070" xr:uid="{D3D06AAA-1D63-45D8-8489-C76246910216}"/>
    <cellStyle name="แสดงผล 7 7" xfId="7994" xr:uid="{00000000-0005-0000-0000-000095220000}"/>
    <cellStyle name="แสดงผล 7 7 2" xfId="13734" xr:uid="{C7F16F66-CEA8-467A-A388-E996DED382A2}"/>
    <cellStyle name="แสดงผล 7 8" xfId="11593" xr:uid="{C7426776-CFCE-47F6-9889-B7CDAAC3D216}"/>
    <cellStyle name="แสดงผล 8" xfId="3973" xr:uid="{00000000-0005-0000-0000-000096220000}"/>
    <cellStyle name="แสดงผล 8 2" xfId="6359" xr:uid="{00000000-0005-0000-0000-000097220000}"/>
    <cellStyle name="แสดงผล 8 2 2" xfId="6876" xr:uid="{00000000-0005-0000-0000-000098220000}"/>
    <cellStyle name="แสดงผล 8 2 2 2" xfId="8526" xr:uid="{00000000-0005-0000-0000-000099220000}"/>
    <cellStyle name="แสดงผล 8 2 2 2 2" xfId="14263" xr:uid="{D11351E8-E5EE-4F40-AF36-F2F676CD238D}"/>
    <cellStyle name="แสดงผล 8 2 2 3" xfId="9171" xr:uid="{00000000-0005-0000-0000-00009A220000}"/>
    <cellStyle name="แสดงผล 8 2 2 3 2" xfId="14908" xr:uid="{EAC85865-5DDC-43D4-B1F9-070820F2EA23}"/>
    <cellStyle name="แสดงผล 8 2 2 4" xfId="9823" xr:uid="{00000000-0005-0000-0000-00009B220000}"/>
    <cellStyle name="แสดงผล 8 2 2 4 2" xfId="15559" xr:uid="{93305916-C39D-4D13-9D9A-481051911106}"/>
    <cellStyle name="แสดงผล 8 2 2 5" xfId="10311" xr:uid="{00000000-0005-0000-0000-00009C220000}"/>
    <cellStyle name="แสดงผล 8 2 2 5 2" xfId="16046" xr:uid="{84B49A6B-5B73-4786-839C-BD15E873E80D}"/>
    <cellStyle name="แสดงผล 8 2 2 6" xfId="10750" xr:uid="{00000000-0005-0000-0000-00009D220000}"/>
    <cellStyle name="แสดงผล 8 2 2 6 2" xfId="16462" xr:uid="{E4E9E5D5-4DC4-4A85-A81D-005C77FF844C}"/>
    <cellStyle name="แสดงผล 8 2 2 7" xfId="12664" xr:uid="{F75B2393-2505-419A-8EC6-02F8A21C8227}"/>
    <cellStyle name="แสดงผล 8 2 2 8" xfId="16924" xr:uid="{12C8DDD0-26CD-4918-A6C7-E33E99A1162B}"/>
    <cellStyle name="แสดงผล 8 2 3" xfId="8072" xr:uid="{00000000-0005-0000-0000-00009E220000}"/>
    <cellStyle name="แสดงผล 8 2 3 2" xfId="13811" xr:uid="{70CD46F8-EA86-4600-8283-678DE2DC523A}"/>
    <cellStyle name="แสดงผล 8 2 4" xfId="8725" xr:uid="{00000000-0005-0000-0000-00009F220000}"/>
    <cellStyle name="แสดงผล 8 2 4 2" xfId="14462" xr:uid="{3257A405-2F23-4F84-BA55-BAF43A5FF825}"/>
    <cellStyle name="แสดงผล 8 2 5" xfId="9365" xr:uid="{00000000-0005-0000-0000-0000A0220000}"/>
    <cellStyle name="แสดงผล 8 2 5 2" xfId="15101" xr:uid="{4EC90F2F-8FA4-4875-B6A9-246D30CF3D69}"/>
    <cellStyle name="แสดงผล 8 2 6" xfId="3187" xr:uid="{00000000-0005-0000-0000-0000A1220000}"/>
    <cellStyle name="แสดงผล 8 2 6 2" xfId="11352" xr:uid="{266379E9-D64C-47A9-A554-BCEDBB18A5A8}"/>
    <cellStyle name="แสดงผล 8 2 7" xfId="12221" xr:uid="{604D4DF0-AFAE-4F66-9692-B57A4E0690E5}"/>
    <cellStyle name="แสดงผล 8 3" xfId="6609" xr:uid="{00000000-0005-0000-0000-0000A2220000}"/>
    <cellStyle name="แสดงผล 8 3 2" xfId="8289" xr:uid="{00000000-0005-0000-0000-0000A3220000}"/>
    <cellStyle name="แสดงผล 8 3 2 2" xfId="14027" xr:uid="{A31DE630-0043-4210-B91D-2FF21F8F4644}"/>
    <cellStyle name="แสดงผล 8 3 3" xfId="8938" xr:uid="{00000000-0005-0000-0000-0000A4220000}"/>
    <cellStyle name="แสดงผล 8 3 3 2" xfId="14675" xr:uid="{30CEC0BE-3CCF-48E1-BF77-03DEE4513310}"/>
    <cellStyle name="แสดงผล 8 3 4" xfId="9587" xr:uid="{00000000-0005-0000-0000-0000A5220000}"/>
    <cellStyle name="แสดงผล 8 3 4 2" xfId="15323" xr:uid="{AD9D29E6-B0AA-4B39-87F1-D8BB95443560}"/>
    <cellStyle name="แสดงผล 8 3 5" xfId="10077" xr:uid="{00000000-0005-0000-0000-0000A6220000}"/>
    <cellStyle name="แสดงผล 8 3 5 2" xfId="15812" xr:uid="{6247672C-D6F7-48C1-B685-0523EB1F90BA}"/>
    <cellStyle name="แสดงผล 8 3 6" xfId="10521" xr:uid="{00000000-0005-0000-0000-0000A7220000}"/>
    <cellStyle name="แสดงผล 8 3 6 2" xfId="16254" xr:uid="{7C67078D-39F6-4F29-89D4-D5C2E5C38062}"/>
    <cellStyle name="แสดงผล 8 3 7" xfId="12448" xr:uid="{B45B0102-CBC8-4726-B3DB-C38CEF25720A}"/>
    <cellStyle name="แสดงผล 8 3 8" xfId="16695" xr:uid="{3DF12ACA-2D95-4798-BEE3-DDBD2C709F2A}"/>
    <cellStyle name="แสดงผล 8 4" xfId="7487" xr:uid="{00000000-0005-0000-0000-0000A8220000}"/>
    <cellStyle name="แสดงผล 8 4 2" xfId="13242" xr:uid="{733CDE27-E666-4AB2-8045-E093EFD71E9C}"/>
    <cellStyle name="แสดงผล 8 5" xfId="7218" xr:uid="{00000000-0005-0000-0000-0000A9220000}"/>
    <cellStyle name="แสดงผล 8 5 2" xfId="12979" xr:uid="{8AB2B1B5-689D-4180-97A7-9D996603F4FC}"/>
    <cellStyle name="แสดงผล 8 6" xfId="7876" xr:uid="{00000000-0005-0000-0000-0000AA220000}"/>
    <cellStyle name="แสดงผล 8 6 2" xfId="13622" xr:uid="{1BC97162-DCFC-4938-BFB1-13B75EACC902}"/>
    <cellStyle name="แสดงผล 8 7" xfId="7286" xr:uid="{00000000-0005-0000-0000-0000AB220000}"/>
    <cellStyle name="แสดงผล 8 7 2" xfId="13044" xr:uid="{C4DDDCA3-2BCE-44EB-8265-B30BE2335B7E}"/>
    <cellStyle name="แสดงผล 8 8" xfId="11594" xr:uid="{DB1B5F75-940D-473F-8963-C0532965E432}"/>
    <cellStyle name="แสดงผล 9" xfId="3974" xr:uid="{00000000-0005-0000-0000-0000AC220000}"/>
    <cellStyle name="แสดงผล 9 2" xfId="6360" xr:uid="{00000000-0005-0000-0000-0000AD220000}"/>
    <cellStyle name="แสดงผล 9 2 2" xfId="6877" xr:uid="{00000000-0005-0000-0000-0000AE220000}"/>
    <cellStyle name="แสดงผล 9 2 2 2" xfId="8527" xr:uid="{00000000-0005-0000-0000-0000AF220000}"/>
    <cellStyle name="แสดงผล 9 2 2 2 2" xfId="14264" xr:uid="{7A1FC41D-6DC8-4680-BA9F-E8678E555871}"/>
    <cellStyle name="แสดงผล 9 2 2 3" xfId="9172" xr:uid="{00000000-0005-0000-0000-0000B0220000}"/>
    <cellStyle name="แสดงผล 9 2 2 3 2" xfId="14909" xr:uid="{4E14F663-E5B9-42FB-9C27-18F97D3D38B3}"/>
    <cellStyle name="แสดงผล 9 2 2 4" xfId="9824" xr:uid="{00000000-0005-0000-0000-0000B1220000}"/>
    <cellStyle name="แสดงผล 9 2 2 4 2" xfId="15560" xr:uid="{94C5894A-FFC5-4BCD-B447-7B0CC52EA402}"/>
    <cellStyle name="แสดงผล 9 2 2 5" xfId="10312" xr:uid="{00000000-0005-0000-0000-0000B2220000}"/>
    <cellStyle name="แสดงผล 9 2 2 5 2" xfId="16047" xr:uid="{5163E34C-C465-47A0-8652-8C01637EDAE6}"/>
    <cellStyle name="แสดงผล 9 2 2 6" xfId="10751" xr:uid="{00000000-0005-0000-0000-0000B3220000}"/>
    <cellStyle name="แสดงผล 9 2 2 6 2" xfId="16463" xr:uid="{EAB662AC-25A0-4110-A068-8313395F4037}"/>
    <cellStyle name="แสดงผล 9 2 2 7" xfId="12665" xr:uid="{C4FEA237-3A3A-49C8-943C-3F18606490B4}"/>
    <cellStyle name="แสดงผล 9 2 2 8" xfId="16925" xr:uid="{A0A21D0A-E280-4F5C-A899-8E57A3234205}"/>
    <cellStyle name="แสดงผล 9 2 3" xfId="8073" xr:uid="{00000000-0005-0000-0000-0000B4220000}"/>
    <cellStyle name="แสดงผล 9 2 3 2" xfId="13812" xr:uid="{242956B3-064F-49A3-8DF1-BEE1A104053A}"/>
    <cellStyle name="แสดงผล 9 2 4" xfId="8726" xr:uid="{00000000-0005-0000-0000-0000B5220000}"/>
    <cellStyle name="แสดงผล 9 2 4 2" xfId="14463" xr:uid="{49A13385-64D5-4103-A650-6C3BB5E460B6}"/>
    <cellStyle name="แสดงผล 9 2 5" xfId="9366" xr:uid="{00000000-0005-0000-0000-0000B6220000}"/>
    <cellStyle name="แสดงผล 9 2 5 2" xfId="15102" xr:uid="{077FBC9E-9A9D-4B8E-BC87-2F668454B91B}"/>
    <cellStyle name="แสดงผล 9 2 6" xfId="7833" xr:uid="{00000000-0005-0000-0000-0000B7220000}"/>
    <cellStyle name="แสดงผล 9 2 6 2" xfId="13581" xr:uid="{BFC22FFA-4D4D-41FD-9218-0766AB78B341}"/>
    <cellStyle name="แสดงผล 9 2 7" xfId="12222" xr:uid="{0456E01A-5A8D-4D1C-B557-4557ED97343C}"/>
    <cellStyle name="แสดงผล 9 3" xfId="6610" xr:uid="{00000000-0005-0000-0000-0000B8220000}"/>
    <cellStyle name="แสดงผล 9 3 2" xfId="8290" xr:uid="{00000000-0005-0000-0000-0000B9220000}"/>
    <cellStyle name="แสดงผล 9 3 2 2" xfId="14028" xr:uid="{3CE3C923-D4AA-4ED7-9A18-172F2A56016F}"/>
    <cellStyle name="แสดงผล 9 3 3" xfId="8939" xr:uid="{00000000-0005-0000-0000-0000BA220000}"/>
    <cellStyle name="แสดงผล 9 3 3 2" xfId="14676" xr:uid="{3D70FAA4-85D4-4A17-B6FB-6A85E2464138}"/>
    <cellStyle name="แสดงผล 9 3 4" xfId="9588" xr:uid="{00000000-0005-0000-0000-0000BB220000}"/>
    <cellStyle name="แสดงผล 9 3 4 2" xfId="15324" xr:uid="{E48742A8-92CB-483F-A52F-44B3AB54BBF8}"/>
    <cellStyle name="แสดงผล 9 3 5" xfId="10078" xr:uid="{00000000-0005-0000-0000-0000BC220000}"/>
    <cellStyle name="แสดงผล 9 3 5 2" xfId="15813" xr:uid="{6C96EDFA-D2B7-47B1-A16D-4A04339868B7}"/>
    <cellStyle name="แสดงผล 9 3 6" xfId="10522" xr:uid="{00000000-0005-0000-0000-0000BD220000}"/>
    <cellStyle name="แสดงผล 9 3 6 2" xfId="16255" xr:uid="{3185CA6A-8E6E-44BC-BDC6-556359704D22}"/>
    <cellStyle name="แสดงผล 9 3 7" xfId="12449" xr:uid="{C7469A3A-C020-43A1-A383-A3B2384F8860}"/>
    <cellStyle name="แสดงผล 9 3 8" xfId="16696" xr:uid="{C9D10FC9-318F-43BB-9F52-5AD8F18B4C8B}"/>
    <cellStyle name="แสดงผล 9 4" xfId="7488" xr:uid="{00000000-0005-0000-0000-0000BE220000}"/>
    <cellStyle name="แสดงผล 9 4 2" xfId="13243" xr:uid="{C159B140-46A0-4A56-A33C-0E33BB9B96C3}"/>
    <cellStyle name="แสดงผล 9 5" xfId="7217" xr:uid="{00000000-0005-0000-0000-0000BF220000}"/>
    <cellStyle name="แสดงผล 9 5 2" xfId="12978" xr:uid="{3A551610-19D2-449C-A0FC-E7B5AE17E269}"/>
    <cellStyle name="แสดงผล 9 6" xfId="7877" xr:uid="{00000000-0005-0000-0000-0000C0220000}"/>
    <cellStyle name="แสดงผล 9 6 2" xfId="13623" xr:uid="{77FF2B3B-4904-410C-85D5-85A68561643B}"/>
    <cellStyle name="แสดงผล 9 7" xfId="7287" xr:uid="{00000000-0005-0000-0000-0000C1220000}"/>
    <cellStyle name="แสดงผล 9 7 2" xfId="13045" xr:uid="{08FC6B27-7BF0-4652-B43B-DFEA40894C41}"/>
    <cellStyle name="แสดงผล 9 8" xfId="11595" xr:uid="{030DB48D-BF41-486F-81C8-7A9CC5DCBB91}"/>
    <cellStyle name="การคำนวณ 10" xfId="3975" xr:uid="{00000000-0005-0000-0000-0000C2220000}"/>
    <cellStyle name="การคำนวณ 10 2" xfId="6361" xr:uid="{00000000-0005-0000-0000-0000C3220000}"/>
    <cellStyle name="การคำนวณ 10 2 2" xfId="6878" xr:uid="{00000000-0005-0000-0000-0000C4220000}"/>
    <cellStyle name="การคำนวณ 10 2 2 2" xfId="8528" xr:uid="{00000000-0005-0000-0000-0000C5220000}"/>
    <cellStyle name="การคำนวณ 10 2 2 2 2" xfId="14265" xr:uid="{3DECA40B-54EE-4821-BBEF-2C4AD686C3E6}"/>
    <cellStyle name="การคำนวณ 10 2 2 3" xfId="9173" xr:uid="{00000000-0005-0000-0000-0000C6220000}"/>
    <cellStyle name="การคำนวณ 10 2 2 3 2" xfId="14910" xr:uid="{C01C0A99-4A86-40A6-976D-FACB2FA13045}"/>
    <cellStyle name="การคำนวณ 10 2 2 4" xfId="9825" xr:uid="{00000000-0005-0000-0000-0000C7220000}"/>
    <cellStyle name="การคำนวณ 10 2 2 4 2" xfId="15561" xr:uid="{66BA0A17-B0D6-400D-8470-DF7F3356F832}"/>
    <cellStyle name="การคำนวณ 10 2 2 5" xfId="10313" xr:uid="{00000000-0005-0000-0000-0000C8220000}"/>
    <cellStyle name="การคำนวณ 10 2 2 5 2" xfId="16048" xr:uid="{CFA66519-51CC-482F-A64D-14039FEE01EF}"/>
    <cellStyle name="การคำนวณ 10 2 2 6" xfId="10752" xr:uid="{00000000-0005-0000-0000-0000C9220000}"/>
    <cellStyle name="การคำนวณ 10 2 2 6 2" xfId="16464" xr:uid="{7D71D4B6-A895-4601-B6E4-BAC666FAB18B}"/>
    <cellStyle name="การคำนวณ 10 2 2 7" xfId="12666" xr:uid="{DF75E645-CB84-4C7D-9E69-66DB7B6CFA24}"/>
    <cellStyle name="การคำนวณ 10 2 2 8" xfId="16926" xr:uid="{AA4645C2-44BB-46BE-ACDE-CECE49B836DF}"/>
    <cellStyle name="การคำนวณ 10 2 3" xfId="8074" xr:uid="{00000000-0005-0000-0000-0000CA220000}"/>
    <cellStyle name="การคำนวณ 10 2 3 2" xfId="13813" xr:uid="{E084CD54-2809-4175-95EF-6F02D2B6A457}"/>
    <cellStyle name="การคำนวณ 10 2 3 3" xfId="17232" xr:uid="{E424B880-5571-4569-9C49-F088F22B28CC}"/>
    <cellStyle name="การคำนวณ 10 2 4" xfId="8727" xr:uid="{00000000-0005-0000-0000-0000CB220000}"/>
    <cellStyle name="การคำนวณ 10 2 4 2" xfId="14464" xr:uid="{E86BFD31-C35C-4543-AF7F-3A2FC5A04463}"/>
    <cellStyle name="การคำนวณ 10 2 5" xfId="9367" xr:uid="{00000000-0005-0000-0000-0000CC220000}"/>
    <cellStyle name="การคำนวณ 10 2 5 2" xfId="15103" xr:uid="{4A89B7AB-3B2D-475C-8EF5-B5792CA072FA}"/>
    <cellStyle name="การคำนวณ 10 2 6" xfId="3186" xr:uid="{00000000-0005-0000-0000-0000CD220000}"/>
    <cellStyle name="การคำนวณ 10 2 6 2" xfId="11351" xr:uid="{F51B9581-5A54-40CB-A86A-B097439A58E4}"/>
    <cellStyle name="การคำนวณ 10 2 7" xfId="12223" xr:uid="{A91DA354-F0E0-4D57-BB68-9607FA99AA58}"/>
    <cellStyle name="การคำนวณ 10 3" xfId="6611" xr:uid="{00000000-0005-0000-0000-0000CE220000}"/>
    <cellStyle name="การคำนวณ 10 3 2" xfId="8291" xr:uid="{00000000-0005-0000-0000-0000CF220000}"/>
    <cellStyle name="การคำนวณ 10 3 2 2" xfId="14029" xr:uid="{C6F876EB-6BFC-4FB9-AFBA-2AB57DB7C3D0}"/>
    <cellStyle name="การคำนวณ 10 3 3" xfId="8940" xr:uid="{00000000-0005-0000-0000-0000D0220000}"/>
    <cellStyle name="การคำนวณ 10 3 3 2" xfId="14677" xr:uid="{53A393EC-A70C-4BA7-B1E4-3A56F32C038E}"/>
    <cellStyle name="การคำนวณ 10 3 4" xfId="9589" xr:uid="{00000000-0005-0000-0000-0000D1220000}"/>
    <cellStyle name="การคำนวณ 10 3 4 2" xfId="15325" xr:uid="{0AC73BD8-4F81-42D1-A5F0-EA0CE6F64116}"/>
    <cellStyle name="การคำนวณ 10 3 5" xfId="10079" xr:uid="{00000000-0005-0000-0000-0000D2220000}"/>
    <cellStyle name="การคำนวณ 10 3 5 2" xfId="15814" xr:uid="{9A4EBE4E-EBF1-461F-8A2A-5C1F467A59AD}"/>
    <cellStyle name="การคำนวณ 10 3 6" xfId="10523" xr:uid="{00000000-0005-0000-0000-0000D3220000}"/>
    <cellStyle name="การคำนวณ 10 3 6 2" xfId="16256" xr:uid="{63944390-3B89-4634-86B0-36802F5ECADC}"/>
    <cellStyle name="การคำนวณ 10 3 7" xfId="12450" xr:uid="{3868E208-A1E2-4774-8FF9-DE7A492EE7B3}"/>
    <cellStyle name="การคำนวณ 10 3 8" xfId="16697" xr:uid="{57E5580C-9C07-43E1-985F-452E39B2C80A}"/>
    <cellStyle name="การคำนวณ 10 4" xfId="7489" xr:uid="{00000000-0005-0000-0000-0000D4220000}"/>
    <cellStyle name="การคำนวณ 10 4 2" xfId="13244" xr:uid="{98C497A3-5585-4BE8-86E4-4CB5968F3F21}"/>
    <cellStyle name="การคำนวณ 10 4 3" xfId="17096" xr:uid="{3848BF00-17A2-4C60-AEEA-3361F8315E1F}"/>
    <cellStyle name="การคำนวณ 10 5" xfId="7216" xr:uid="{00000000-0005-0000-0000-0000D5220000}"/>
    <cellStyle name="การคำนวณ 10 5 2" xfId="12977" xr:uid="{B6CBDE22-0BA5-491C-A4D6-59CC2EA7BA5B}"/>
    <cellStyle name="การคำนวณ 10 6" xfId="7736" xr:uid="{00000000-0005-0000-0000-0000D6220000}"/>
    <cellStyle name="การคำนวณ 10 6 2" xfId="13485" xr:uid="{43C4EA30-DBED-4A56-A281-9473E26C57C6}"/>
    <cellStyle name="การคำนวณ 10 7" xfId="9967" xr:uid="{00000000-0005-0000-0000-0000D7220000}"/>
    <cellStyle name="การคำนวณ 10 7 2" xfId="15703" xr:uid="{D61A479E-6944-4A6A-BC37-3BD2BA669D8F}"/>
    <cellStyle name="การคำนวณ 10 8" xfId="11596" xr:uid="{1A497DD9-8BF7-464B-8B89-FF45B8E4E448}"/>
    <cellStyle name="การคำนวณ 11" xfId="3976" xr:uid="{00000000-0005-0000-0000-0000D8220000}"/>
    <cellStyle name="การคำนวณ 11 2" xfId="6362" xr:uid="{00000000-0005-0000-0000-0000D9220000}"/>
    <cellStyle name="การคำนวณ 11 2 2" xfId="6879" xr:uid="{00000000-0005-0000-0000-0000DA220000}"/>
    <cellStyle name="การคำนวณ 11 2 2 2" xfId="8529" xr:uid="{00000000-0005-0000-0000-0000DB220000}"/>
    <cellStyle name="การคำนวณ 11 2 2 2 2" xfId="14266" xr:uid="{2F70C7B4-B5C6-4A21-9749-529E01AC5891}"/>
    <cellStyle name="การคำนวณ 11 2 2 3" xfId="9174" xr:uid="{00000000-0005-0000-0000-0000DC220000}"/>
    <cellStyle name="การคำนวณ 11 2 2 3 2" xfId="14911" xr:uid="{ECF1C450-4AD6-4FE9-A8AF-A7D6D19737E3}"/>
    <cellStyle name="การคำนวณ 11 2 2 4" xfId="9826" xr:uid="{00000000-0005-0000-0000-0000DD220000}"/>
    <cellStyle name="การคำนวณ 11 2 2 4 2" xfId="15562" xr:uid="{5C0D9F68-84DE-4973-A026-FC0797EDEF26}"/>
    <cellStyle name="การคำนวณ 11 2 2 5" xfId="10314" xr:uid="{00000000-0005-0000-0000-0000DE220000}"/>
    <cellStyle name="การคำนวณ 11 2 2 5 2" xfId="16049" xr:uid="{C4D29F3B-F082-4C49-8886-80207925E515}"/>
    <cellStyle name="การคำนวณ 11 2 2 6" xfId="10753" xr:uid="{00000000-0005-0000-0000-0000DF220000}"/>
    <cellStyle name="การคำนวณ 11 2 2 6 2" xfId="16465" xr:uid="{65B8DCD5-9523-42FA-910C-B97988911FDC}"/>
    <cellStyle name="การคำนวณ 11 2 2 7" xfId="12667" xr:uid="{6B5DF5D3-2B41-4402-A683-D00A54C7D83E}"/>
    <cellStyle name="การคำนวณ 11 2 2 8" xfId="16927" xr:uid="{463E8244-B69D-424C-8EF3-69838270B83D}"/>
    <cellStyle name="การคำนวณ 11 2 3" xfId="8075" xr:uid="{00000000-0005-0000-0000-0000E0220000}"/>
    <cellStyle name="การคำนวณ 11 2 3 2" xfId="13814" xr:uid="{E3B30723-2553-44E2-9112-1D50E1D86C4B}"/>
    <cellStyle name="การคำนวณ 11 2 3 3" xfId="17233" xr:uid="{A6CD2595-66BB-4B9D-AFAC-89A70634E6D5}"/>
    <cellStyle name="การคำนวณ 11 2 4" xfId="8728" xr:uid="{00000000-0005-0000-0000-0000E1220000}"/>
    <cellStyle name="การคำนวณ 11 2 4 2" xfId="14465" xr:uid="{773ADFDB-EC3E-452F-814F-3C7186832AAE}"/>
    <cellStyle name="การคำนวณ 11 2 5" xfId="9368" xr:uid="{00000000-0005-0000-0000-0000E2220000}"/>
    <cellStyle name="การคำนวณ 11 2 5 2" xfId="15104" xr:uid="{C5381748-9CF6-4DFC-B4D6-B76ABEF7B0E0}"/>
    <cellStyle name="การคำนวณ 11 2 6" xfId="7704" xr:uid="{00000000-0005-0000-0000-0000E3220000}"/>
    <cellStyle name="การคำนวณ 11 2 6 2" xfId="13455" xr:uid="{2F41A0C0-B51B-4513-91F0-EA3313B1ED5C}"/>
    <cellStyle name="การคำนวณ 11 2 7" xfId="12224" xr:uid="{FF83F8A8-61A2-4C7A-88A8-F9BC24CE6ABE}"/>
    <cellStyle name="การคำนวณ 11 3" xfId="6612" xr:uid="{00000000-0005-0000-0000-0000E4220000}"/>
    <cellStyle name="การคำนวณ 11 3 2" xfId="8292" xr:uid="{00000000-0005-0000-0000-0000E5220000}"/>
    <cellStyle name="การคำนวณ 11 3 2 2" xfId="14030" xr:uid="{2E3FA639-3737-45D0-BF3C-DACFAB9F5356}"/>
    <cellStyle name="การคำนวณ 11 3 3" xfId="8941" xr:uid="{00000000-0005-0000-0000-0000E6220000}"/>
    <cellStyle name="การคำนวณ 11 3 3 2" xfId="14678" xr:uid="{B1161D52-1AFA-43EF-84E0-85EA70A8C019}"/>
    <cellStyle name="การคำนวณ 11 3 4" xfId="9590" xr:uid="{00000000-0005-0000-0000-0000E7220000}"/>
    <cellStyle name="การคำนวณ 11 3 4 2" xfId="15326" xr:uid="{4145E866-80BD-46C8-8C70-6991DF85F584}"/>
    <cellStyle name="การคำนวณ 11 3 5" xfId="10080" xr:uid="{00000000-0005-0000-0000-0000E8220000}"/>
    <cellStyle name="การคำนวณ 11 3 5 2" xfId="15815" xr:uid="{2D370F1B-CFF6-4B0A-A6FB-B939D62D0298}"/>
    <cellStyle name="การคำนวณ 11 3 6" xfId="10524" xr:uid="{00000000-0005-0000-0000-0000E9220000}"/>
    <cellStyle name="การคำนวณ 11 3 6 2" xfId="16257" xr:uid="{90F96706-B334-4D2B-AF16-4A85AF979B69}"/>
    <cellStyle name="การคำนวณ 11 3 7" xfId="12451" xr:uid="{54040940-AFA3-4D09-8086-B7A0C5A56F01}"/>
    <cellStyle name="การคำนวณ 11 3 8" xfId="16698" xr:uid="{3B27BE75-DF7A-47C1-8BEB-9D2E78F277AA}"/>
    <cellStyle name="การคำนวณ 11 4" xfId="7490" xr:uid="{00000000-0005-0000-0000-0000EA220000}"/>
    <cellStyle name="การคำนวณ 11 4 2" xfId="13245" xr:uid="{8C766017-0A84-4059-BD67-E693F380F564}"/>
    <cellStyle name="การคำนวณ 11 4 3" xfId="17097" xr:uid="{5E229B89-0EF0-4002-96E3-09EDB6B3300A}"/>
    <cellStyle name="การคำนวณ 11 5" xfId="7215" xr:uid="{00000000-0005-0000-0000-0000EB220000}"/>
    <cellStyle name="การคำนวณ 11 5 2" xfId="12976" xr:uid="{4A89799B-720B-4589-BB39-F47C0800FD08}"/>
    <cellStyle name="การคำนวณ 11 6" xfId="7737" xr:uid="{00000000-0005-0000-0000-0000EC220000}"/>
    <cellStyle name="การคำนวณ 11 6 2" xfId="13486" xr:uid="{0122DB59-C5EA-4021-8EBC-A31DADDEE922}"/>
    <cellStyle name="การคำนวณ 11 7" xfId="7148" xr:uid="{00000000-0005-0000-0000-0000ED220000}"/>
    <cellStyle name="การคำนวณ 11 7 2" xfId="12912" xr:uid="{5C5B9D4F-5B1E-4A13-B4FC-DC933CE9A939}"/>
    <cellStyle name="การคำนวณ 11 8" xfId="11597" xr:uid="{18640B00-390C-4E94-B8B3-EE27C9BAAE4B}"/>
    <cellStyle name="การคำนวณ 12" xfId="6524" xr:uid="{00000000-0005-0000-0000-0000EE220000}"/>
    <cellStyle name="การคำนวณ 12 2" xfId="7025" xr:uid="{00000000-0005-0000-0000-0000EF220000}"/>
    <cellStyle name="การคำนวณ 12 2 2" xfId="8662" xr:uid="{00000000-0005-0000-0000-0000F0220000}"/>
    <cellStyle name="การคำนวณ 12 2 2 2" xfId="14399" xr:uid="{EEF0E9FE-4796-4F17-8F38-3572941335BA}"/>
    <cellStyle name="การคำนวณ 12 2 3" xfId="9303" xr:uid="{00000000-0005-0000-0000-0000F1220000}"/>
    <cellStyle name="การคำนวณ 12 2 3 2" xfId="15040" xr:uid="{E789C269-95AE-438D-A796-5F7D4175F76E}"/>
    <cellStyle name="การคำนวณ 12 2 4" xfId="9961" xr:uid="{00000000-0005-0000-0000-0000F2220000}"/>
    <cellStyle name="การคำนวณ 12 2 4 2" xfId="15697" xr:uid="{249EA39C-A505-4E70-BFD0-28C1A97B2E05}"/>
    <cellStyle name="การคำนวณ 12 2 5" xfId="10449" xr:uid="{00000000-0005-0000-0000-0000F3220000}"/>
    <cellStyle name="การคำนวณ 12 2 5 2" xfId="16184" xr:uid="{BE10B4AD-C1F5-4060-B5E8-C163A8FFDFBB}"/>
    <cellStyle name="การคำนวณ 12 2 6" xfId="10881" xr:uid="{00000000-0005-0000-0000-0000F4220000}"/>
    <cellStyle name="การคำนวณ 12 2 7" xfId="17068" xr:uid="{982CB0F9-6C25-40E5-87E8-C1C82A315092}"/>
    <cellStyle name="การคำนวณ 12 3" xfId="8206" xr:uid="{00000000-0005-0000-0000-0000F5220000}"/>
    <cellStyle name="การคำนวณ 12 3 2" xfId="13945" xr:uid="{0D2F57CE-1684-40EA-BF18-BD03CB501CAA}"/>
    <cellStyle name="การคำนวณ 12 4" xfId="8857" xr:uid="{00000000-0005-0000-0000-0000F6220000}"/>
    <cellStyle name="การคำนวณ 12 4 2" xfId="14594" xr:uid="{0CEB23CF-5E84-42FC-BDCB-003D2D80833D}"/>
    <cellStyle name="การคำนวณ 12 5" xfId="9506" xr:uid="{00000000-0005-0000-0000-0000F7220000}"/>
    <cellStyle name="การคำนวณ 12 5 2" xfId="15242" xr:uid="{B4DFF75F-1234-4877-9960-F106187E1BFD}"/>
    <cellStyle name="การคำนวณ 12 6" xfId="9995" xr:uid="{00000000-0005-0000-0000-0000F8220000}"/>
    <cellStyle name="การคำนวณ 12 6 2" xfId="15730" xr:uid="{5A80A88F-2FE2-40AD-93E8-BF547D396DC2}"/>
    <cellStyle name="การคำนวณ 12 7" xfId="7153" xr:uid="{00000000-0005-0000-0000-0000F9220000}"/>
    <cellStyle name="การคำนวณ 12 7 2" xfId="12917" xr:uid="{329729EA-C045-4FCB-BB5B-A11AAB789A01}"/>
    <cellStyle name="การคำนวณ 12 8" xfId="16614" xr:uid="{2656AB51-9BF3-42A4-A002-82797C4B6434}"/>
    <cellStyle name="การคำนวณ 13" xfId="5783" xr:uid="{00000000-0005-0000-0000-0000FA220000}"/>
    <cellStyle name="การคำนวณ 13 2" xfId="7912" xr:uid="{00000000-0005-0000-0000-0000FB220000}"/>
    <cellStyle name="การคำนวณ 13 2 2" xfId="13655" xr:uid="{51C34A0B-E104-4F4E-9F32-576CDF46FAE4}"/>
    <cellStyle name="การคำนวณ 13 2 3" xfId="17201" xr:uid="{A6225916-91BC-4F71-BAF5-41A76839C388}"/>
    <cellStyle name="การคำนวณ 13 3" xfId="3568" xr:uid="{00000000-0005-0000-0000-0000FC220000}"/>
    <cellStyle name="การคำนวณ 13 3 2" xfId="11525" xr:uid="{9064F1F4-D837-4166-AD99-2F7AFCF54AB3}"/>
    <cellStyle name="การคำนวณ 13 4" xfId="7615" xr:uid="{00000000-0005-0000-0000-0000FD220000}"/>
    <cellStyle name="การคำนวณ 13 4 2" xfId="13368" xr:uid="{D120A620-200F-49C9-A0A8-C5137E8D6688}"/>
    <cellStyle name="การคำนวณ 13 5" xfId="7187" xr:uid="{00000000-0005-0000-0000-0000FE220000}"/>
    <cellStyle name="การคำนวณ 13 5 2" xfId="12948" xr:uid="{26DA38EC-EE6F-434D-B5FF-6DC461F550EF}"/>
    <cellStyle name="การคำนวณ 13 6" xfId="7104" xr:uid="{00000000-0005-0000-0000-0000FF220000}"/>
    <cellStyle name="การคำนวณ 13 6 2" xfId="12872" xr:uid="{AF971E56-DB29-42E2-8D2D-FEB8A319515C}"/>
    <cellStyle name="การคำนวณ 13 7" xfId="11758" xr:uid="{E9475E59-2DEB-4BC5-A542-AEA036058115}"/>
    <cellStyle name="การคำนวณ 14" xfId="6759" xr:uid="{00000000-0005-0000-0000-000000230000}"/>
    <cellStyle name="การคำนวณ 14 2" xfId="8433" xr:uid="{00000000-0005-0000-0000-000001230000}"/>
    <cellStyle name="การคำนวณ 14 2 2" xfId="14171" xr:uid="{ADEFFF7D-4A7D-49A9-B11A-54F842AA484C}"/>
    <cellStyle name="การคำนวณ 14 3" xfId="9083" xr:uid="{00000000-0005-0000-0000-000002230000}"/>
    <cellStyle name="การคำนวณ 14 3 2" xfId="14820" xr:uid="{72FD95DB-9688-4428-9B6D-004D2CB2DB13}"/>
    <cellStyle name="การคำนวณ 14 4" xfId="9731" xr:uid="{00000000-0005-0000-0000-000003230000}"/>
    <cellStyle name="การคำนวณ 14 4 2" xfId="15467" xr:uid="{E86FC5A1-6B90-4E2C-A5B7-0C04AFD1924A}"/>
    <cellStyle name="การคำนวณ 14 5" xfId="10220" xr:uid="{00000000-0005-0000-0000-000004230000}"/>
    <cellStyle name="การคำนวณ 14 5 2" xfId="15955" xr:uid="{0BDF4B9B-7223-4369-A6DC-6464A83B1761}"/>
    <cellStyle name="การคำนวณ 14 6" xfId="10664" xr:uid="{00000000-0005-0000-0000-000005230000}"/>
    <cellStyle name="การคำนวณ 14 6 2" xfId="16383" xr:uid="{8F5780EC-53BA-4F73-B0A8-B504F2EB7DAE}"/>
    <cellStyle name="การคำนวณ 14 7" xfId="12581" xr:uid="{632571F2-00EA-4F66-831D-DFBC34082154}"/>
    <cellStyle name="การคำนวณ 14 8" xfId="16836" xr:uid="{518989D0-BDFC-4BBB-9148-66BA0E0065B8}"/>
    <cellStyle name="การคำนวณ 2" xfId="3977" xr:uid="{00000000-0005-0000-0000-000006230000}"/>
    <cellStyle name="การคำนวณ 2 10" xfId="7214" xr:uid="{00000000-0005-0000-0000-000007230000}"/>
    <cellStyle name="การคำนวณ 2 10 2" xfId="12975" xr:uid="{9F4BDBA1-21EE-4A37-B6A3-4A99ED3F0AEB}"/>
    <cellStyle name="การคำนวณ 2 11" xfId="7738" xr:uid="{00000000-0005-0000-0000-000008230000}"/>
    <cellStyle name="การคำนวณ 2 11 2" xfId="13487" xr:uid="{74393D23-228C-4992-BB6D-56DCD7505D54}"/>
    <cellStyle name="การคำนวณ 2 12" xfId="9088" xr:uid="{00000000-0005-0000-0000-000009230000}"/>
    <cellStyle name="การคำนวณ 2 12 2" xfId="14825" xr:uid="{4A4E89A6-21BA-4174-BFD6-1BC03DE05139}"/>
    <cellStyle name="การคำนวณ 2 13" xfId="11598" xr:uid="{A61BCB7B-C16C-4AD7-9A04-ACBA94813AD2}"/>
    <cellStyle name="การคำนวณ 2 2" xfId="3978" xr:uid="{00000000-0005-0000-0000-00000A230000}"/>
    <cellStyle name="การคำนวณ 2 2 2" xfId="6364" xr:uid="{00000000-0005-0000-0000-00000B230000}"/>
    <cellStyle name="การคำนวณ 2 2 2 2" xfId="6881" xr:uid="{00000000-0005-0000-0000-00000C230000}"/>
    <cellStyle name="การคำนวณ 2 2 2 2 2" xfId="8531" xr:uid="{00000000-0005-0000-0000-00000D230000}"/>
    <cellStyle name="การคำนวณ 2 2 2 2 2 2" xfId="14268" xr:uid="{C2E5C5BB-68C1-4A27-800E-F1458300797B}"/>
    <cellStyle name="การคำนวณ 2 2 2 2 3" xfId="9176" xr:uid="{00000000-0005-0000-0000-00000E230000}"/>
    <cellStyle name="การคำนวณ 2 2 2 2 3 2" xfId="14913" xr:uid="{A20E5F30-1A6B-4F9D-9E69-9A896F7A9FD3}"/>
    <cellStyle name="การคำนวณ 2 2 2 2 4" xfId="9828" xr:uid="{00000000-0005-0000-0000-00000F230000}"/>
    <cellStyle name="การคำนวณ 2 2 2 2 4 2" xfId="15564" xr:uid="{CC344C13-6D9B-441F-A7FF-A5D4F78DD992}"/>
    <cellStyle name="การคำนวณ 2 2 2 2 5" xfId="10316" xr:uid="{00000000-0005-0000-0000-000010230000}"/>
    <cellStyle name="การคำนวณ 2 2 2 2 5 2" xfId="16051" xr:uid="{EC5E9750-7DA2-46C1-9121-02ED643EDC34}"/>
    <cellStyle name="การคำนวณ 2 2 2 2 6" xfId="10755" xr:uid="{00000000-0005-0000-0000-000011230000}"/>
    <cellStyle name="การคำนวณ 2 2 2 2 6 2" xfId="16467" xr:uid="{26F53547-9A79-4928-AF15-FE6289464E5B}"/>
    <cellStyle name="การคำนวณ 2 2 2 2 7" xfId="12669" xr:uid="{0BCDDFF0-19E7-469B-8562-BCC7DA9F025C}"/>
    <cellStyle name="การคำนวณ 2 2 2 2 8" xfId="16929" xr:uid="{5697278E-9FC4-4CA1-BE47-F706BD27D438}"/>
    <cellStyle name="การคำนวณ 2 2 2 3" xfId="8077" xr:uid="{00000000-0005-0000-0000-000012230000}"/>
    <cellStyle name="การคำนวณ 2 2 2 3 2" xfId="13816" xr:uid="{D9E6C2CE-59D0-456C-8E12-19E5DB028738}"/>
    <cellStyle name="การคำนวณ 2 2 2 3 3" xfId="17235" xr:uid="{7077C772-AFB2-41A4-96B2-A07EFFE2935C}"/>
    <cellStyle name="การคำนวณ 2 2 2 4" xfId="8730" xr:uid="{00000000-0005-0000-0000-000013230000}"/>
    <cellStyle name="การคำนวณ 2 2 2 4 2" xfId="14467" xr:uid="{03EA5DCC-CD28-47F9-AF8D-BFCA5EE8AF6B}"/>
    <cellStyle name="การคำนวณ 2 2 2 5" xfId="9370" xr:uid="{00000000-0005-0000-0000-000014230000}"/>
    <cellStyle name="การคำนวณ 2 2 2 5 2" xfId="15106" xr:uid="{196D3702-99E5-49AF-9281-1DC9367B1E44}"/>
    <cellStyle name="การคำนวณ 2 2 2 6" xfId="3184" xr:uid="{00000000-0005-0000-0000-000015230000}"/>
    <cellStyle name="การคำนวณ 2 2 2 6 2" xfId="11349" xr:uid="{D3F7C178-0F20-443C-BE41-AE9B72CE9895}"/>
    <cellStyle name="การคำนวณ 2 2 2 7" xfId="12226" xr:uid="{0DEA4695-68B6-46B6-A8A5-0EC58C159162}"/>
    <cellStyle name="การคำนวณ 2 2 3" xfId="6614" xr:uid="{00000000-0005-0000-0000-000016230000}"/>
    <cellStyle name="การคำนวณ 2 2 3 2" xfId="8294" xr:uid="{00000000-0005-0000-0000-000017230000}"/>
    <cellStyle name="การคำนวณ 2 2 3 2 2" xfId="14032" xr:uid="{3455C1CE-D768-48CA-A4C1-B3CA689CC353}"/>
    <cellStyle name="การคำนวณ 2 2 3 3" xfId="8943" xr:uid="{00000000-0005-0000-0000-000018230000}"/>
    <cellStyle name="การคำนวณ 2 2 3 3 2" xfId="14680" xr:uid="{E766F36B-234E-4FCC-AA7C-B22E15D268F4}"/>
    <cellStyle name="การคำนวณ 2 2 3 4" xfId="9592" xr:uid="{00000000-0005-0000-0000-000019230000}"/>
    <cellStyle name="การคำนวณ 2 2 3 4 2" xfId="15328" xr:uid="{2B6963D4-BA99-4A1E-ABA9-A3606E517F7A}"/>
    <cellStyle name="การคำนวณ 2 2 3 5" xfId="10082" xr:uid="{00000000-0005-0000-0000-00001A230000}"/>
    <cellStyle name="การคำนวณ 2 2 3 5 2" xfId="15817" xr:uid="{2D2512C0-F0B5-412A-8FD0-FF3831E06478}"/>
    <cellStyle name="การคำนวณ 2 2 3 6" xfId="10526" xr:uid="{00000000-0005-0000-0000-00001B230000}"/>
    <cellStyle name="การคำนวณ 2 2 3 6 2" xfId="16259" xr:uid="{6C09A037-CDD6-47CC-99D8-4CF9DECE813A}"/>
    <cellStyle name="การคำนวณ 2 2 3 7" xfId="12453" xr:uid="{FFE5315B-F92B-4DCA-90AE-E5F512EE952A}"/>
    <cellStyle name="การคำนวณ 2 2 3 8" xfId="16700" xr:uid="{6A6869F7-E655-4D4F-9477-6A1982B32E17}"/>
    <cellStyle name="การคำนวณ 2 2 4" xfId="7492" xr:uid="{00000000-0005-0000-0000-00001C230000}"/>
    <cellStyle name="การคำนวณ 2 2 4 2" xfId="13247" xr:uid="{8355B0A2-B6CA-47FE-88B0-4DCD0799A4EC}"/>
    <cellStyle name="การคำนวณ 2 2 4 3" xfId="17099" xr:uid="{532FA0FE-58A2-4FA4-865C-1DFBD19DA500}"/>
    <cellStyle name="การคำนวณ 2 2 5" xfId="7749" xr:uid="{00000000-0005-0000-0000-00001D230000}"/>
    <cellStyle name="การคำนวณ 2 2 5 2" xfId="13497" xr:uid="{B11A983D-55ED-4754-AFF5-13B35F0B0688}"/>
    <cellStyle name="การคำนวณ 2 2 6" xfId="7314" xr:uid="{00000000-0005-0000-0000-00001E230000}"/>
    <cellStyle name="การคำนวณ 2 2 6 2" xfId="13071" xr:uid="{680FE25D-AF86-424B-A53D-AD6188AD3A1F}"/>
    <cellStyle name="การคำนวณ 2 2 7" xfId="2240" xr:uid="{00000000-0005-0000-0000-00001F230000}"/>
    <cellStyle name="การคำนวณ 2 2 7 2" xfId="11052" xr:uid="{CDF7F0E0-DCBA-4C39-B10D-40C8E212CE1C}"/>
    <cellStyle name="การคำนวณ 2 2 8" xfId="11599" xr:uid="{2A70E090-A1DB-4406-A843-D7F9DC455BC6}"/>
    <cellStyle name="การคำนวณ 2 3" xfId="3979" xr:uid="{00000000-0005-0000-0000-000020230000}"/>
    <cellStyle name="การคำนวณ 2 3 2" xfId="6365" xr:uid="{00000000-0005-0000-0000-000021230000}"/>
    <cellStyle name="การคำนวณ 2 3 2 2" xfId="6882" xr:uid="{00000000-0005-0000-0000-000022230000}"/>
    <cellStyle name="การคำนวณ 2 3 2 2 2" xfId="8532" xr:uid="{00000000-0005-0000-0000-000023230000}"/>
    <cellStyle name="การคำนวณ 2 3 2 2 2 2" xfId="14269" xr:uid="{D88DD98D-7C21-47F2-AC09-71A1A1E327FE}"/>
    <cellStyle name="การคำนวณ 2 3 2 2 3" xfId="9177" xr:uid="{00000000-0005-0000-0000-000024230000}"/>
    <cellStyle name="การคำนวณ 2 3 2 2 3 2" xfId="14914" xr:uid="{F01DAC82-89F4-444E-97FC-2023C053A219}"/>
    <cellStyle name="การคำนวณ 2 3 2 2 4" xfId="9829" xr:uid="{00000000-0005-0000-0000-000025230000}"/>
    <cellStyle name="การคำนวณ 2 3 2 2 4 2" xfId="15565" xr:uid="{CA6165B7-FE3F-4D4C-BE56-A07CBF229ABE}"/>
    <cellStyle name="การคำนวณ 2 3 2 2 5" xfId="10317" xr:uid="{00000000-0005-0000-0000-000026230000}"/>
    <cellStyle name="การคำนวณ 2 3 2 2 5 2" xfId="16052" xr:uid="{24B3E9F1-CFA9-47F1-B010-DA2BEC7A4240}"/>
    <cellStyle name="การคำนวณ 2 3 2 2 6" xfId="10756" xr:uid="{00000000-0005-0000-0000-000027230000}"/>
    <cellStyle name="การคำนวณ 2 3 2 2 6 2" xfId="16468" xr:uid="{65F659A7-9406-4FD6-983B-6093F8B8DDD6}"/>
    <cellStyle name="การคำนวณ 2 3 2 2 7" xfId="12670" xr:uid="{6C7B1039-68C5-48E1-AF19-C6FFCB5E4B06}"/>
    <cellStyle name="การคำนวณ 2 3 2 2 8" xfId="16930" xr:uid="{A2D8E012-A162-4016-96DD-C34606F4D1F8}"/>
    <cellStyle name="การคำนวณ 2 3 2 3" xfId="8078" xr:uid="{00000000-0005-0000-0000-000028230000}"/>
    <cellStyle name="การคำนวณ 2 3 2 3 2" xfId="13817" xr:uid="{5B07F39F-BB12-4483-8B4D-1626DFD7CF6F}"/>
    <cellStyle name="การคำนวณ 2 3 2 3 3" xfId="17236" xr:uid="{F49FDDA1-EC91-42B8-A231-1C9B1F5B6A2F}"/>
    <cellStyle name="การคำนวณ 2 3 2 4" xfId="8731" xr:uid="{00000000-0005-0000-0000-000029230000}"/>
    <cellStyle name="การคำนวณ 2 3 2 4 2" xfId="14468" xr:uid="{D4B0BBE3-10E9-4463-9950-3CCC2587C1F2}"/>
    <cellStyle name="การคำนวณ 2 3 2 5" xfId="9371" xr:uid="{00000000-0005-0000-0000-00002A230000}"/>
    <cellStyle name="การคำนวณ 2 3 2 5 2" xfId="15107" xr:uid="{A1F8E47E-3A72-447C-AF2E-6ABCAD5D9E68}"/>
    <cellStyle name="การคำนวณ 2 3 2 6" xfId="3183" xr:uid="{00000000-0005-0000-0000-00002B230000}"/>
    <cellStyle name="การคำนวณ 2 3 2 6 2" xfId="11348" xr:uid="{07AAD25A-274A-43E7-8365-89F40A1A0987}"/>
    <cellStyle name="การคำนวณ 2 3 2 7" xfId="12227" xr:uid="{9623D4E9-24A3-46D4-97BC-CD0F80B91421}"/>
    <cellStyle name="การคำนวณ 2 3 3" xfId="6615" xr:uid="{00000000-0005-0000-0000-00002C230000}"/>
    <cellStyle name="การคำนวณ 2 3 3 2" xfId="8295" xr:uid="{00000000-0005-0000-0000-00002D230000}"/>
    <cellStyle name="การคำนวณ 2 3 3 2 2" xfId="14033" xr:uid="{FC026BB1-066A-4AD2-A8C3-0F32C0CE3130}"/>
    <cellStyle name="การคำนวณ 2 3 3 3" xfId="8944" xr:uid="{00000000-0005-0000-0000-00002E230000}"/>
    <cellStyle name="การคำนวณ 2 3 3 3 2" xfId="14681" xr:uid="{271EEF68-F091-4F22-84F7-C25E742B323A}"/>
    <cellStyle name="การคำนวณ 2 3 3 4" xfId="9593" xr:uid="{00000000-0005-0000-0000-00002F230000}"/>
    <cellStyle name="การคำนวณ 2 3 3 4 2" xfId="15329" xr:uid="{BC0F6A7B-3268-4E43-8B2A-AF906D4740F6}"/>
    <cellStyle name="การคำนวณ 2 3 3 5" xfId="10083" xr:uid="{00000000-0005-0000-0000-000030230000}"/>
    <cellStyle name="การคำนวณ 2 3 3 5 2" xfId="15818" xr:uid="{DFA74269-1509-40E5-A34D-173D9A295574}"/>
    <cellStyle name="การคำนวณ 2 3 3 6" xfId="10527" xr:uid="{00000000-0005-0000-0000-000031230000}"/>
    <cellStyle name="การคำนวณ 2 3 3 6 2" xfId="16260" xr:uid="{BE4D2473-413D-42FE-A55C-E9D1EC757CCF}"/>
    <cellStyle name="การคำนวณ 2 3 3 7" xfId="12454" xr:uid="{962ED944-AD43-475E-8245-CCC7E33719C4}"/>
    <cellStyle name="การคำนวณ 2 3 3 8" xfId="16701" xr:uid="{C5B7A6FD-EB40-4EBA-B6FE-E70DBDCC98AA}"/>
    <cellStyle name="การคำนวณ 2 3 4" xfId="7493" xr:uid="{00000000-0005-0000-0000-000032230000}"/>
    <cellStyle name="การคำนวณ 2 3 4 2" xfId="13248" xr:uid="{A3758150-F163-4F06-8B63-6C18094C0663}"/>
    <cellStyle name="การคำนวณ 2 3 4 3" xfId="17100" xr:uid="{807D270E-E827-4EFB-9E7E-9FFA4E942142}"/>
    <cellStyle name="การคำนวณ 2 3 5" xfId="7213" xr:uid="{00000000-0005-0000-0000-000033230000}"/>
    <cellStyle name="การคำนวณ 2 3 5 2" xfId="12974" xr:uid="{23586415-C855-4C82-B08D-9E29A371F869}"/>
    <cellStyle name="การคำนวณ 2 3 6" xfId="7315" xr:uid="{00000000-0005-0000-0000-000034230000}"/>
    <cellStyle name="การคำนวณ 2 3 6 2" xfId="13072" xr:uid="{E49453FE-9E59-48FD-A012-C99CE236F28A}"/>
    <cellStyle name="การคำนวณ 2 3 7" xfId="1470" xr:uid="{00000000-0005-0000-0000-000035230000}"/>
    <cellStyle name="การคำนวณ 2 3 7 2" xfId="10950" xr:uid="{C4A788B9-DBBB-4AEF-BB3B-48417787ED85}"/>
    <cellStyle name="การคำนวณ 2 3 8" xfId="11600" xr:uid="{4C61C0D9-73C6-4EE0-80E1-857CB2926818}"/>
    <cellStyle name="การคำนวณ 2 4" xfId="3980" xr:uid="{00000000-0005-0000-0000-000036230000}"/>
    <cellStyle name="การคำนวณ 2 4 2" xfId="6366" xr:uid="{00000000-0005-0000-0000-000037230000}"/>
    <cellStyle name="การคำนวณ 2 4 2 2" xfId="6883" xr:uid="{00000000-0005-0000-0000-000038230000}"/>
    <cellStyle name="การคำนวณ 2 4 2 2 2" xfId="8533" xr:uid="{00000000-0005-0000-0000-000039230000}"/>
    <cellStyle name="การคำนวณ 2 4 2 2 2 2" xfId="14270" xr:uid="{EA335E66-79E1-40A6-B2B4-F80404A6D569}"/>
    <cellStyle name="การคำนวณ 2 4 2 2 3" xfId="9178" xr:uid="{00000000-0005-0000-0000-00003A230000}"/>
    <cellStyle name="การคำนวณ 2 4 2 2 3 2" xfId="14915" xr:uid="{A6A74BE9-269C-4560-964E-36C5C13A4BD3}"/>
    <cellStyle name="การคำนวณ 2 4 2 2 4" xfId="9830" xr:uid="{00000000-0005-0000-0000-00003B230000}"/>
    <cellStyle name="การคำนวณ 2 4 2 2 4 2" xfId="15566" xr:uid="{10F28A6E-AC37-4058-B7A1-7F01445A0091}"/>
    <cellStyle name="การคำนวณ 2 4 2 2 5" xfId="10318" xr:uid="{00000000-0005-0000-0000-00003C230000}"/>
    <cellStyle name="การคำนวณ 2 4 2 2 5 2" xfId="16053" xr:uid="{4F9799EC-ECC8-40CB-9C45-1C3300890E99}"/>
    <cellStyle name="การคำนวณ 2 4 2 2 6" xfId="10757" xr:uid="{00000000-0005-0000-0000-00003D230000}"/>
    <cellStyle name="การคำนวณ 2 4 2 2 6 2" xfId="16469" xr:uid="{2538A713-53C4-4B2A-B742-C02DD189E2F1}"/>
    <cellStyle name="การคำนวณ 2 4 2 2 7" xfId="12671" xr:uid="{2DA0EAC7-91BF-4A8D-9EBE-A30F334B118D}"/>
    <cellStyle name="การคำนวณ 2 4 2 2 8" xfId="16931" xr:uid="{ADF02590-EA58-4EFD-8D01-DA23326B4FA2}"/>
    <cellStyle name="การคำนวณ 2 4 2 3" xfId="8079" xr:uid="{00000000-0005-0000-0000-00003E230000}"/>
    <cellStyle name="การคำนวณ 2 4 2 3 2" xfId="13818" xr:uid="{F5926C92-27D7-4F91-A43C-1D1C9E5CE294}"/>
    <cellStyle name="การคำนวณ 2 4 2 3 3" xfId="17237" xr:uid="{70DD0B9F-A231-487C-842B-FD37CF82A6FB}"/>
    <cellStyle name="การคำนวณ 2 4 2 4" xfId="8732" xr:uid="{00000000-0005-0000-0000-00003F230000}"/>
    <cellStyle name="การคำนวณ 2 4 2 4 2" xfId="14469" xr:uid="{0D753C9A-CB43-42A0-8158-0FBF1A4FBDF2}"/>
    <cellStyle name="การคำนวณ 2 4 2 5" xfId="9372" xr:uid="{00000000-0005-0000-0000-000040230000}"/>
    <cellStyle name="การคำนวณ 2 4 2 5 2" xfId="15108" xr:uid="{59596D4B-4735-444F-8A34-BE5660A45DB7}"/>
    <cellStyle name="การคำนวณ 2 4 2 6" xfId="7705" xr:uid="{00000000-0005-0000-0000-000041230000}"/>
    <cellStyle name="การคำนวณ 2 4 2 6 2" xfId="13456" xr:uid="{5AA22119-8832-47DD-B54B-7E6327C47A18}"/>
    <cellStyle name="การคำนวณ 2 4 2 7" xfId="12228" xr:uid="{F4DAC161-6A2D-4AF1-95F0-DF8BE826D1E2}"/>
    <cellStyle name="การคำนวณ 2 4 3" xfId="6616" xr:uid="{00000000-0005-0000-0000-000042230000}"/>
    <cellStyle name="การคำนวณ 2 4 3 2" xfId="8296" xr:uid="{00000000-0005-0000-0000-000043230000}"/>
    <cellStyle name="การคำนวณ 2 4 3 2 2" xfId="14034" xr:uid="{4608AF76-0649-47AF-9A51-2FB1F6D03C10}"/>
    <cellStyle name="การคำนวณ 2 4 3 3" xfId="8945" xr:uid="{00000000-0005-0000-0000-000044230000}"/>
    <cellStyle name="การคำนวณ 2 4 3 3 2" xfId="14682" xr:uid="{B0937E2D-083E-467D-BB0F-6E8434D286FB}"/>
    <cellStyle name="การคำนวณ 2 4 3 4" xfId="9594" xr:uid="{00000000-0005-0000-0000-000045230000}"/>
    <cellStyle name="การคำนวณ 2 4 3 4 2" xfId="15330" xr:uid="{34535C59-9A69-47B5-92AB-CA22A2133614}"/>
    <cellStyle name="การคำนวณ 2 4 3 5" xfId="10084" xr:uid="{00000000-0005-0000-0000-000046230000}"/>
    <cellStyle name="การคำนวณ 2 4 3 5 2" xfId="15819" xr:uid="{42D0B326-A2B8-4C2E-AAB5-DDAC2B3425B6}"/>
    <cellStyle name="การคำนวณ 2 4 3 6" xfId="10528" xr:uid="{00000000-0005-0000-0000-000047230000}"/>
    <cellStyle name="การคำนวณ 2 4 3 6 2" xfId="16261" xr:uid="{CDA3FD9C-9257-427C-934F-B6B464D9FAB2}"/>
    <cellStyle name="การคำนวณ 2 4 3 7" xfId="12455" xr:uid="{E3C9683A-6706-4895-A6F1-5C4F5E1BE0AB}"/>
    <cellStyle name="การคำนวณ 2 4 3 8" xfId="16702" xr:uid="{C0836F24-06CD-4251-A1EE-D59AA686D80B}"/>
    <cellStyle name="การคำนวณ 2 4 4" xfId="7494" xr:uid="{00000000-0005-0000-0000-000048230000}"/>
    <cellStyle name="การคำนวณ 2 4 4 2" xfId="13249" xr:uid="{5FA892A0-5E84-47D0-BB68-99787E781482}"/>
    <cellStyle name="การคำนวณ 2 4 4 3" xfId="17101" xr:uid="{BF6BC6D6-1CBC-42FB-80E3-60E7D13640BC}"/>
    <cellStyle name="การคำนวณ 2 4 5" xfId="7748" xr:uid="{00000000-0005-0000-0000-000049230000}"/>
    <cellStyle name="การคำนวณ 2 4 5 2" xfId="13496" xr:uid="{96E93242-25BA-40C4-BBF1-579B04681377}"/>
    <cellStyle name="การคำนวณ 2 4 6" xfId="7316" xr:uid="{00000000-0005-0000-0000-00004A230000}"/>
    <cellStyle name="การคำนวณ 2 4 6 2" xfId="13073" xr:uid="{FF9E19E7-F056-4835-94A1-681B4A6A3F7C}"/>
    <cellStyle name="การคำนวณ 2 4 7" xfId="2228" xr:uid="{00000000-0005-0000-0000-00004B230000}"/>
    <cellStyle name="การคำนวณ 2 4 7 2" xfId="11051" xr:uid="{98031CB3-349D-42EE-903E-2DBAE165B8E2}"/>
    <cellStyle name="การคำนวณ 2 4 8" xfId="11601" xr:uid="{DF2A0866-59D4-4222-8F74-6DAFD888D86A}"/>
    <cellStyle name="การคำนวณ 2 5" xfId="3981" xr:uid="{00000000-0005-0000-0000-00004C230000}"/>
    <cellStyle name="การคำนวณ 2 5 2" xfId="6367" xr:uid="{00000000-0005-0000-0000-00004D230000}"/>
    <cellStyle name="การคำนวณ 2 5 2 2" xfId="6884" xr:uid="{00000000-0005-0000-0000-00004E230000}"/>
    <cellStyle name="การคำนวณ 2 5 2 2 2" xfId="8534" xr:uid="{00000000-0005-0000-0000-00004F230000}"/>
    <cellStyle name="การคำนวณ 2 5 2 2 2 2" xfId="14271" xr:uid="{DD1CDF3C-6C55-4385-A8ED-BE6F7625C8D5}"/>
    <cellStyle name="การคำนวณ 2 5 2 2 3" xfId="9179" xr:uid="{00000000-0005-0000-0000-000050230000}"/>
    <cellStyle name="การคำนวณ 2 5 2 2 3 2" xfId="14916" xr:uid="{06A26FEE-01F8-47BB-B3C3-6B117413D4FD}"/>
    <cellStyle name="การคำนวณ 2 5 2 2 4" xfId="9831" xr:uid="{00000000-0005-0000-0000-000051230000}"/>
    <cellStyle name="การคำนวณ 2 5 2 2 4 2" xfId="15567" xr:uid="{EA48D21D-0170-427D-B739-5F20D4A11555}"/>
    <cellStyle name="การคำนวณ 2 5 2 2 5" xfId="10319" xr:uid="{00000000-0005-0000-0000-000052230000}"/>
    <cellStyle name="การคำนวณ 2 5 2 2 5 2" xfId="16054" xr:uid="{F42AD1DC-6087-4756-BB79-6486BDB89EFB}"/>
    <cellStyle name="การคำนวณ 2 5 2 2 6" xfId="10758" xr:uid="{00000000-0005-0000-0000-000053230000}"/>
    <cellStyle name="การคำนวณ 2 5 2 2 6 2" xfId="16470" xr:uid="{6D8404E1-185B-4999-80E2-9C3515E6FE1F}"/>
    <cellStyle name="การคำนวณ 2 5 2 2 7" xfId="12672" xr:uid="{385BE37A-D1E7-4A26-87E8-B39C05E82DFF}"/>
    <cellStyle name="การคำนวณ 2 5 2 2 8" xfId="16932" xr:uid="{9B0826A3-1B5A-41BE-8229-E7B6A580539B}"/>
    <cellStyle name="การคำนวณ 2 5 2 3" xfId="8080" xr:uid="{00000000-0005-0000-0000-000054230000}"/>
    <cellStyle name="การคำนวณ 2 5 2 3 2" xfId="13819" xr:uid="{C65E7870-4940-486B-9123-F8677CBDF2BB}"/>
    <cellStyle name="การคำนวณ 2 5 2 3 3" xfId="17238" xr:uid="{0A5D6FCE-8F45-47AF-A23B-E167EF91B7E6}"/>
    <cellStyle name="การคำนวณ 2 5 2 4" xfId="8733" xr:uid="{00000000-0005-0000-0000-000055230000}"/>
    <cellStyle name="การคำนวณ 2 5 2 4 2" xfId="14470" xr:uid="{E4521211-762A-41F0-93CA-FAC66873005C}"/>
    <cellStyle name="การคำนวณ 2 5 2 5" xfId="9373" xr:uid="{00000000-0005-0000-0000-000056230000}"/>
    <cellStyle name="การคำนวณ 2 5 2 5 2" xfId="15109" xr:uid="{5BA9081E-8AB5-4644-93A3-F82DA13AB523}"/>
    <cellStyle name="การคำนวณ 2 5 2 6" xfId="3182" xr:uid="{00000000-0005-0000-0000-000057230000}"/>
    <cellStyle name="การคำนวณ 2 5 2 6 2" xfId="11347" xr:uid="{FC49D168-C389-4E9E-9E8B-0D3219F02EAF}"/>
    <cellStyle name="การคำนวณ 2 5 2 7" xfId="12229" xr:uid="{179168BF-75FE-4B4C-9A89-9904E0B27097}"/>
    <cellStyle name="การคำนวณ 2 5 3" xfId="6617" xr:uid="{00000000-0005-0000-0000-000058230000}"/>
    <cellStyle name="การคำนวณ 2 5 3 2" xfId="8297" xr:uid="{00000000-0005-0000-0000-000059230000}"/>
    <cellStyle name="การคำนวณ 2 5 3 2 2" xfId="14035" xr:uid="{DD071553-8566-4881-8C74-615B745ED4BD}"/>
    <cellStyle name="การคำนวณ 2 5 3 3" xfId="8946" xr:uid="{00000000-0005-0000-0000-00005A230000}"/>
    <cellStyle name="การคำนวณ 2 5 3 3 2" xfId="14683" xr:uid="{FEB7056A-FBA6-410D-B375-67E127949E51}"/>
    <cellStyle name="การคำนวณ 2 5 3 4" xfId="9595" xr:uid="{00000000-0005-0000-0000-00005B230000}"/>
    <cellStyle name="การคำนวณ 2 5 3 4 2" xfId="15331" xr:uid="{2769FFC1-58F3-46C3-A969-9AC2682F812A}"/>
    <cellStyle name="การคำนวณ 2 5 3 5" xfId="10085" xr:uid="{00000000-0005-0000-0000-00005C230000}"/>
    <cellStyle name="การคำนวณ 2 5 3 5 2" xfId="15820" xr:uid="{C880988D-F08C-412A-8C1F-5632BAC4D634}"/>
    <cellStyle name="การคำนวณ 2 5 3 6" xfId="10529" xr:uid="{00000000-0005-0000-0000-00005D230000}"/>
    <cellStyle name="การคำนวณ 2 5 3 6 2" xfId="16262" xr:uid="{D8910052-C7F3-492B-A222-CE323F4BA895}"/>
    <cellStyle name="การคำนวณ 2 5 3 7" xfId="12456" xr:uid="{1BF46F85-4121-4717-B08D-612724818950}"/>
    <cellStyle name="การคำนวณ 2 5 3 8" xfId="16703" xr:uid="{02CADBCB-DFBF-4EEB-AF73-18EAD9936962}"/>
    <cellStyle name="การคำนวณ 2 5 4" xfId="7495" xr:uid="{00000000-0005-0000-0000-00005E230000}"/>
    <cellStyle name="การคำนวณ 2 5 4 2" xfId="13250" xr:uid="{25B51018-0BA6-4F4A-A963-31192DE22800}"/>
    <cellStyle name="การคำนวณ 2 5 4 3" xfId="17102" xr:uid="{21BAC3E4-E0BB-475A-97DD-3A714A7D3A06}"/>
    <cellStyle name="การคำนวณ 2 5 5" xfId="7212" xr:uid="{00000000-0005-0000-0000-00005F230000}"/>
    <cellStyle name="การคำนวณ 2 5 5 2" xfId="12973" xr:uid="{5570D09E-CE4F-407D-A811-36F29F3CE95C}"/>
    <cellStyle name="การคำนวณ 2 5 6" xfId="7317" xr:uid="{00000000-0005-0000-0000-000060230000}"/>
    <cellStyle name="การคำนวณ 2 5 6 2" xfId="13074" xr:uid="{0DAB94E2-6E82-4881-82E6-7FE10A95C6EB}"/>
    <cellStyle name="การคำนวณ 2 5 7" xfId="2225" xr:uid="{00000000-0005-0000-0000-000061230000}"/>
    <cellStyle name="การคำนวณ 2 5 7 2" xfId="11050" xr:uid="{3F828EFB-B563-402C-B1C5-D0D28C3F9828}"/>
    <cellStyle name="การคำนวณ 2 5 8" xfId="11602" xr:uid="{3445CD60-9E08-48C3-917A-6B393FD2DD59}"/>
    <cellStyle name="การคำนวณ 2 6" xfId="3982" xr:uid="{00000000-0005-0000-0000-000062230000}"/>
    <cellStyle name="การคำนวณ 2 6 2" xfId="6368" xr:uid="{00000000-0005-0000-0000-000063230000}"/>
    <cellStyle name="การคำนวณ 2 6 2 2" xfId="6885" xr:uid="{00000000-0005-0000-0000-000064230000}"/>
    <cellStyle name="การคำนวณ 2 6 2 2 2" xfId="8535" xr:uid="{00000000-0005-0000-0000-000065230000}"/>
    <cellStyle name="การคำนวณ 2 6 2 2 2 2" xfId="14272" xr:uid="{631F5894-6C9C-430F-9A4A-4D9A7EC917C6}"/>
    <cellStyle name="การคำนวณ 2 6 2 2 3" xfId="9180" xr:uid="{00000000-0005-0000-0000-000066230000}"/>
    <cellStyle name="การคำนวณ 2 6 2 2 3 2" xfId="14917" xr:uid="{E5B48503-778D-40DE-AED0-E89F30140AED}"/>
    <cellStyle name="การคำนวณ 2 6 2 2 4" xfId="9832" xr:uid="{00000000-0005-0000-0000-000067230000}"/>
    <cellStyle name="การคำนวณ 2 6 2 2 4 2" xfId="15568" xr:uid="{707EB87C-34C6-4D34-8108-E46A9E2CB0C6}"/>
    <cellStyle name="การคำนวณ 2 6 2 2 5" xfId="10320" xr:uid="{00000000-0005-0000-0000-000068230000}"/>
    <cellStyle name="การคำนวณ 2 6 2 2 5 2" xfId="16055" xr:uid="{E53C9BFE-7D3F-46C4-90B2-61462EE78CD4}"/>
    <cellStyle name="การคำนวณ 2 6 2 2 6" xfId="10759" xr:uid="{00000000-0005-0000-0000-000069230000}"/>
    <cellStyle name="การคำนวณ 2 6 2 2 6 2" xfId="16471" xr:uid="{E7951EA7-EE41-4F33-84C5-E52E0AAA2AFC}"/>
    <cellStyle name="การคำนวณ 2 6 2 2 7" xfId="12673" xr:uid="{B0066809-910D-467A-9A96-245CDA1C9940}"/>
    <cellStyle name="การคำนวณ 2 6 2 2 8" xfId="16933" xr:uid="{4D6DBECF-27CF-4C56-B938-6849E9C4DD43}"/>
    <cellStyle name="การคำนวณ 2 6 2 3" xfId="8081" xr:uid="{00000000-0005-0000-0000-00006A230000}"/>
    <cellStyle name="การคำนวณ 2 6 2 3 2" xfId="13820" xr:uid="{4706E741-F301-45E7-8308-47040B1BF22F}"/>
    <cellStyle name="การคำนวณ 2 6 2 3 3" xfId="17239" xr:uid="{BE8DEB33-988A-426E-A188-9AB19C4CFB1E}"/>
    <cellStyle name="การคำนวณ 2 6 2 4" xfId="8734" xr:uid="{00000000-0005-0000-0000-00006B230000}"/>
    <cellStyle name="การคำนวณ 2 6 2 4 2" xfId="14471" xr:uid="{2BDA1A2C-A0CD-4461-9F59-0D599496A438}"/>
    <cellStyle name="การคำนวณ 2 6 2 5" xfId="9374" xr:uid="{00000000-0005-0000-0000-00006C230000}"/>
    <cellStyle name="การคำนวณ 2 6 2 5 2" xfId="15110" xr:uid="{234D4371-5F4B-4185-ADDC-0C7E9CF0BD0B}"/>
    <cellStyle name="การคำนวณ 2 6 2 6" xfId="3181" xr:uid="{00000000-0005-0000-0000-00006D230000}"/>
    <cellStyle name="การคำนวณ 2 6 2 6 2" xfId="11346" xr:uid="{854589F5-F50B-42B9-A214-91DA7745A9B5}"/>
    <cellStyle name="การคำนวณ 2 6 2 7" xfId="12230" xr:uid="{AB932150-3646-4B1C-B091-D726B231C72B}"/>
    <cellStyle name="การคำนวณ 2 6 3" xfId="6618" xr:uid="{00000000-0005-0000-0000-00006E230000}"/>
    <cellStyle name="การคำนวณ 2 6 3 2" xfId="8298" xr:uid="{00000000-0005-0000-0000-00006F230000}"/>
    <cellStyle name="การคำนวณ 2 6 3 2 2" xfId="14036" xr:uid="{9EFFEDE4-497D-4799-BE05-504A3E66C310}"/>
    <cellStyle name="การคำนวณ 2 6 3 3" xfId="8947" xr:uid="{00000000-0005-0000-0000-000070230000}"/>
    <cellStyle name="การคำนวณ 2 6 3 3 2" xfId="14684" xr:uid="{AE6D434A-7336-49E3-B4F6-087F5B3C77E7}"/>
    <cellStyle name="การคำนวณ 2 6 3 4" xfId="9596" xr:uid="{00000000-0005-0000-0000-000071230000}"/>
    <cellStyle name="การคำนวณ 2 6 3 4 2" xfId="15332" xr:uid="{EE556EEA-960D-4E91-B208-F355DA084DD9}"/>
    <cellStyle name="การคำนวณ 2 6 3 5" xfId="10086" xr:uid="{00000000-0005-0000-0000-000072230000}"/>
    <cellStyle name="การคำนวณ 2 6 3 5 2" xfId="15821" xr:uid="{D16B3DEB-7E8E-4668-99C7-8D65858D0508}"/>
    <cellStyle name="การคำนวณ 2 6 3 6" xfId="10530" xr:uid="{00000000-0005-0000-0000-000073230000}"/>
    <cellStyle name="การคำนวณ 2 6 3 6 2" xfId="16263" xr:uid="{71095A9A-3C09-40E9-B896-26979AEEF7AC}"/>
    <cellStyle name="การคำนวณ 2 6 3 7" xfId="12457" xr:uid="{B559F9C2-BF49-43EF-BC32-002CEF5D3E3F}"/>
    <cellStyle name="การคำนวณ 2 6 3 8" xfId="16704" xr:uid="{95458537-A435-495A-8CB9-E36F482084A9}"/>
    <cellStyle name="การคำนวณ 2 6 4" xfId="7496" xr:uid="{00000000-0005-0000-0000-000074230000}"/>
    <cellStyle name="การคำนวณ 2 6 4 2" xfId="13251" xr:uid="{170FCC74-5A99-427D-9C07-8B175B96E23A}"/>
    <cellStyle name="การคำนวณ 2 6 4 3" xfId="17103" xr:uid="{5A4560C9-D9F7-47C0-9BF9-5078DB0A1D92}"/>
    <cellStyle name="การคำนวณ 2 6 5" xfId="7211" xr:uid="{00000000-0005-0000-0000-000075230000}"/>
    <cellStyle name="การคำนวณ 2 6 5 2" xfId="12972" xr:uid="{D0CC6D01-A6F2-41C9-9907-6EBAE44F8AAC}"/>
    <cellStyle name="การคำนวณ 2 6 6" xfId="7318" xr:uid="{00000000-0005-0000-0000-000076230000}"/>
    <cellStyle name="การคำนวณ 2 6 6 2" xfId="13075" xr:uid="{A966B043-22A7-45A2-A5BD-56ECA1D7C288}"/>
    <cellStyle name="การคำนวณ 2 6 7" xfId="8006" xr:uid="{00000000-0005-0000-0000-000077230000}"/>
    <cellStyle name="การคำนวณ 2 6 7 2" xfId="13745" xr:uid="{3612C171-B88A-462B-8D78-91396F75B159}"/>
    <cellStyle name="การคำนวณ 2 6 8" xfId="11603" xr:uid="{861E4BD3-8726-4339-8BD0-F02BA872CD31}"/>
    <cellStyle name="การคำนวณ 2 7" xfId="6363" xr:uid="{00000000-0005-0000-0000-000078230000}"/>
    <cellStyle name="การคำนวณ 2 7 2" xfId="6880" xr:uid="{00000000-0005-0000-0000-000079230000}"/>
    <cellStyle name="การคำนวณ 2 7 2 2" xfId="8530" xr:uid="{00000000-0005-0000-0000-00007A230000}"/>
    <cellStyle name="การคำนวณ 2 7 2 2 2" xfId="14267" xr:uid="{F846CAAD-8C68-41C2-804C-897E3505C914}"/>
    <cellStyle name="การคำนวณ 2 7 2 3" xfId="9175" xr:uid="{00000000-0005-0000-0000-00007B230000}"/>
    <cellStyle name="การคำนวณ 2 7 2 3 2" xfId="14912" xr:uid="{7E505EDA-6A33-471B-8934-39BA422AC720}"/>
    <cellStyle name="การคำนวณ 2 7 2 4" xfId="9827" xr:uid="{00000000-0005-0000-0000-00007C230000}"/>
    <cellStyle name="การคำนวณ 2 7 2 4 2" xfId="15563" xr:uid="{743C7A9F-336E-402D-BA2D-889F3B4912BF}"/>
    <cellStyle name="การคำนวณ 2 7 2 5" xfId="10315" xr:uid="{00000000-0005-0000-0000-00007D230000}"/>
    <cellStyle name="การคำนวณ 2 7 2 5 2" xfId="16050" xr:uid="{111E742C-99D6-445C-84E5-F0F7B4B68D39}"/>
    <cellStyle name="การคำนวณ 2 7 2 6" xfId="10754" xr:uid="{00000000-0005-0000-0000-00007E230000}"/>
    <cellStyle name="การคำนวณ 2 7 2 6 2" xfId="16466" xr:uid="{AA3E23E2-D97D-435A-8A59-A4CE84036173}"/>
    <cellStyle name="การคำนวณ 2 7 2 7" xfId="12668" xr:uid="{FACE59CE-5447-4C8C-8072-60C516AE0ADA}"/>
    <cellStyle name="การคำนวณ 2 7 2 8" xfId="16928" xr:uid="{2C4E0E8B-DCEB-4BE2-85C7-6B317FE68621}"/>
    <cellStyle name="การคำนวณ 2 7 3" xfId="8076" xr:uid="{00000000-0005-0000-0000-00007F230000}"/>
    <cellStyle name="การคำนวณ 2 7 3 2" xfId="13815" xr:uid="{6ED39E03-8A93-41B4-8900-305FE93DFC06}"/>
    <cellStyle name="การคำนวณ 2 7 3 3" xfId="17234" xr:uid="{C5151A05-8EAB-4239-9B43-E4614DD32E7A}"/>
    <cellStyle name="การคำนวณ 2 7 4" xfId="8729" xr:uid="{00000000-0005-0000-0000-000080230000}"/>
    <cellStyle name="การคำนวณ 2 7 4 2" xfId="14466" xr:uid="{C73CC933-EDC4-40EA-A610-F54E03F3BABB}"/>
    <cellStyle name="การคำนวณ 2 7 5" xfId="9369" xr:uid="{00000000-0005-0000-0000-000081230000}"/>
    <cellStyle name="การคำนวณ 2 7 5 2" xfId="15105" xr:uid="{B0501461-C6A2-4A74-B5B9-A0062ED2F69C}"/>
    <cellStyle name="การคำนวณ 2 7 6" xfId="7142" xr:uid="{00000000-0005-0000-0000-000082230000}"/>
    <cellStyle name="การคำนวณ 2 7 6 2" xfId="12906" xr:uid="{82DB3F0E-209D-4E5E-9193-FDE56E63F9B9}"/>
    <cellStyle name="การคำนวณ 2 7 7" xfId="12225" xr:uid="{D7BDDB0D-B5FB-493C-9DBB-F58A4C8B326A}"/>
    <cellStyle name="การคำนวณ 2 8" xfId="6613" xr:uid="{00000000-0005-0000-0000-000083230000}"/>
    <cellStyle name="การคำนวณ 2 8 2" xfId="8293" xr:uid="{00000000-0005-0000-0000-000084230000}"/>
    <cellStyle name="การคำนวณ 2 8 2 2" xfId="14031" xr:uid="{51838D82-7042-4223-900C-412C02B60BCB}"/>
    <cellStyle name="การคำนวณ 2 8 3" xfId="8942" xr:uid="{00000000-0005-0000-0000-000085230000}"/>
    <cellStyle name="การคำนวณ 2 8 3 2" xfId="14679" xr:uid="{7C9F1898-FBB5-46C4-B0D2-BB706EEA2F6F}"/>
    <cellStyle name="การคำนวณ 2 8 4" xfId="9591" xr:uid="{00000000-0005-0000-0000-000086230000}"/>
    <cellStyle name="การคำนวณ 2 8 4 2" xfId="15327" xr:uid="{24084D9F-52C5-4460-BFE3-F491C528D3AD}"/>
    <cellStyle name="การคำนวณ 2 8 5" xfId="10081" xr:uid="{00000000-0005-0000-0000-000087230000}"/>
    <cellStyle name="การคำนวณ 2 8 5 2" xfId="15816" xr:uid="{630BF095-4A5D-4B74-AAB1-7DEA63552027}"/>
    <cellStyle name="การคำนวณ 2 8 6" xfId="10525" xr:uid="{00000000-0005-0000-0000-000088230000}"/>
    <cellStyle name="การคำนวณ 2 8 6 2" xfId="16258" xr:uid="{1D8F9E89-E3B3-46DB-ABB4-7628C55F16AE}"/>
    <cellStyle name="การคำนวณ 2 8 7" xfId="12452" xr:uid="{95BDC0B8-4DF9-4589-BCBC-96177ABE6427}"/>
    <cellStyle name="การคำนวณ 2 8 8" xfId="16699" xr:uid="{DBEB8E01-EE54-4D50-9DBB-8D8B11D3BE68}"/>
    <cellStyle name="การคำนวณ 2 9" xfId="7491" xr:uid="{00000000-0005-0000-0000-000089230000}"/>
    <cellStyle name="การคำนวณ 2 9 2" xfId="13246" xr:uid="{53A2D3E7-4612-4215-AE5F-6E73CB3F5369}"/>
    <cellStyle name="การคำนวณ 2 9 3" xfId="17098" xr:uid="{830F0AD1-2A40-4C75-B7D8-DE3B2FCEC50E}"/>
    <cellStyle name="การคำนวณ 3" xfId="3983" xr:uid="{00000000-0005-0000-0000-00008A230000}"/>
    <cellStyle name="การคำนวณ 3 2" xfId="6369" xr:uid="{00000000-0005-0000-0000-00008B230000}"/>
    <cellStyle name="การคำนวณ 3 2 2" xfId="6886" xr:uid="{00000000-0005-0000-0000-00008C230000}"/>
    <cellStyle name="การคำนวณ 3 2 2 2" xfId="8536" xr:uid="{00000000-0005-0000-0000-00008D230000}"/>
    <cellStyle name="การคำนวณ 3 2 2 2 2" xfId="14273" xr:uid="{76D019AF-1AC5-4311-8D6E-F735AD34BACD}"/>
    <cellStyle name="การคำนวณ 3 2 2 3" xfId="9181" xr:uid="{00000000-0005-0000-0000-00008E230000}"/>
    <cellStyle name="การคำนวณ 3 2 2 3 2" xfId="14918" xr:uid="{E4BD0399-7FCF-44D5-A917-9CA83F709D50}"/>
    <cellStyle name="การคำนวณ 3 2 2 4" xfId="9833" xr:uid="{00000000-0005-0000-0000-00008F230000}"/>
    <cellStyle name="การคำนวณ 3 2 2 4 2" xfId="15569" xr:uid="{29C20A2F-6520-4BC3-AD58-2A863220EFC9}"/>
    <cellStyle name="การคำนวณ 3 2 2 5" xfId="10321" xr:uid="{00000000-0005-0000-0000-000090230000}"/>
    <cellStyle name="การคำนวณ 3 2 2 5 2" xfId="16056" xr:uid="{1D16F7D1-BF6D-4172-91CC-F8D5A91B66C1}"/>
    <cellStyle name="การคำนวณ 3 2 2 6" xfId="10760" xr:uid="{00000000-0005-0000-0000-000091230000}"/>
    <cellStyle name="การคำนวณ 3 2 2 6 2" xfId="16472" xr:uid="{E9A4BED3-E9A2-49B4-BE44-FB2E9468EFB1}"/>
    <cellStyle name="การคำนวณ 3 2 2 7" xfId="12674" xr:uid="{73C4B47C-3BBE-4506-A572-DCE03882295F}"/>
    <cellStyle name="การคำนวณ 3 2 2 8" xfId="16934" xr:uid="{49AD4F74-F71E-4D88-B75E-49B0056DC550}"/>
    <cellStyle name="การคำนวณ 3 2 3" xfId="8082" xr:uid="{00000000-0005-0000-0000-000092230000}"/>
    <cellStyle name="การคำนวณ 3 2 3 2" xfId="13821" xr:uid="{0D4F8562-07B6-4102-AA4B-4CD4D4732056}"/>
    <cellStyle name="การคำนวณ 3 2 3 3" xfId="17240" xr:uid="{B040E91A-B854-4AE7-B02F-61B23968F253}"/>
    <cellStyle name="การคำนวณ 3 2 4" xfId="8735" xr:uid="{00000000-0005-0000-0000-000093230000}"/>
    <cellStyle name="การคำนวณ 3 2 4 2" xfId="14472" xr:uid="{FA34E2A7-0E97-4204-9E85-C24280617EAC}"/>
    <cellStyle name="การคำนวณ 3 2 5" xfId="9375" xr:uid="{00000000-0005-0000-0000-000094230000}"/>
    <cellStyle name="การคำนวณ 3 2 5 2" xfId="15111" xr:uid="{D3282529-BF15-47CF-8069-7597B2CAD84A}"/>
    <cellStyle name="การคำนวณ 3 2 6" xfId="7706" xr:uid="{00000000-0005-0000-0000-000095230000}"/>
    <cellStyle name="การคำนวณ 3 2 6 2" xfId="13457" xr:uid="{71572757-31CB-43C0-9A27-4E9B784BA411}"/>
    <cellStyle name="การคำนวณ 3 2 7" xfId="12231" xr:uid="{AA47C484-FB69-4C46-9C81-57E1C7898C2B}"/>
    <cellStyle name="การคำนวณ 3 3" xfId="6619" xr:uid="{00000000-0005-0000-0000-000096230000}"/>
    <cellStyle name="การคำนวณ 3 3 2" xfId="8299" xr:uid="{00000000-0005-0000-0000-000097230000}"/>
    <cellStyle name="การคำนวณ 3 3 2 2" xfId="14037" xr:uid="{B255BDE3-3686-4420-BCDD-8D13928EA287}"/>
    <cellStyle name="การคำนวณ 3 3 3" xfId="8948" xr:uid="{00000000-0005-0000-0000-000098230000}"/>
    <cellStyle name="การคำนวณ 3 3 3 2" xfId="14685" xr:uid="{FC9ED6A1-C0BB-435A-AE36-FE6855907A07}"/>
    <cellStyle name="การคำนวณ 3 3 4" xfId="9597" xr:uid="{00000000-0005-0000-0000-000099230000}"/>
    <cellStyle name="การคำนวณ 3 3 4 2" xfId="15333" xr:uid="{77A0EEEF-8D5B-4F6F-B9D5-D66F80C7AB41}"/>
    <cellStyle name="การคำนวณ 3 3 5" xfId="10087" xr:uid="{00000000-0005-0000-0000-00009A230000}"/>
    <cellStyle name="การคำนวณ 3 3 5 2" xfId="15822" xr:uid="{AF0EE818-7F7E-47F4-904A-3FC6E58BBD51}"/>
    <cellStyle name="การคำนวณ 3 3 6" xfId="10531" xr:uid="{00000000-0005-0000-0000-00009B230000}"/>
    <cellStyle name="การคำนวณ 3 3 6 2" xfId="16264" xr:uid="{7719D5AE-7425-43D1-A48D-1860316F7187}"/>
    <cellStyle name="การคำนวณ 3 3 7" xfId="12458" xr:uid="{52622709-0E01-4A9E-9826-7B04868BB08D}"/>
    <cellStyle name="การคำนวณ 3 3 8" xfId="16705" xr:uid="{6AFD655B-7646-4EFC-9A0B-9C03099BEFEE}"/>
    <cellStyle name="การคำนวณ 3 4" xfId="7497" xr:uid="{00000000-0005-0000-0000-00009C230000}"/>
    <cellStyle name="การคำนวณ 3 4 2" xfId="13252" xr:uid="{F10880F1-C48F-4197-AF23-F0D946569CA9}"/>
    <cellStyle name="การคำนวณ 3 4 3" xfId="17104" xr:uid="{E731DBCC-20B1-493D-AF8D-EBD088ECA325}"/>
    <cellStyle name="การคำนวณ 3 5" xfId="7210" xr:uid="{00000000-0005-0000-0000-00009D230000}"/>
    <cellStyle name="การคำนวณ 3 5 2" xfId="12971" xr:uid="{C24410AA-6965-44A1-961C-BE0C33B05B72}"/>
    <cellStyle name="การคำนวณ 3 6" xfId="7319" xr:uid="{00000000-0005-0000-0000-00009E230000}"/>
    <cellStyle name="การคำนวณ 3 6 2" xfId="13076" xr:uid="{19A57854-2EA3-4921-B184-9C775BC82D49}"/>
    <cellStyle name="การคำนวณ 3 7" xfId="2224" xr:uid="{00000000-0005-0000-0000-00009F230000}"/>
    <cellStyle name="การคำนวณ 3 7 2" xfId="11049" xr:uid="{0C256C06-DB1A-4FBF-88E0-0756FF714155}"/>
    <cellStyle name="การคำนวณ 3 8" xfId="11604" xr:uid="{D279D0EC-CE25-44F4-BE67-EB3D2CB0FE26}"/>
    <cellStyle name="การคำนวณ 4" xfId="3984" xr:uid="{00000000-0005-0000-0000-0000A0230000}"/>
    <cellStyle name="การคำนวณ 4 2" xfId="6370" xr:uid="{00000000-0005-0000-0000-0000A1230000}"/>
    <cellStyle name="การคำนวณ 4 2 2" xfId="6887" xr:uid="{00000000-0005-0000-0000-0000A2230000}"/>
    <cellStyle name="การคำนวณ 4 2 2 2" xfId="8537" xr:uid="{00000000-0005-0000-0000-0000A3230000}"/>
    <cellStyle name="การคำนวณ 4 2 2 2 2" xfId="14274" xr:uid="{927FA9EA-8519-4B37-9121-D04B61E5B31B}"/>
    <cellStyle name="การคำนวณ 4 2 2 3" xfId="9182" xr:uid="{00000000-0005-0000-0000-0000A4230000}"/>
    <cellStyle name="การคำนวณ 4 2 2 3 2" xfId="14919" xr:uid="{908A596B-D17E-41BB-86F7-430B6EFCD8B5}"/>
    <cellStyle name="การคำนวณ 4 2 2 4" xfId="9834" xr:uid="{00000000-0005-0000-0000-0000A5230000}"/>
    <cellStyle name="การคำนวณ 4 2 2 4 2" xfId="15570" xr:uid="{E2F0DDCE-317D-4B41-8809-CCF624375DE3}"/>
    <cellStyle name="การคำนวณ 4 2 2 5" xfId="10322" xr:uid="{00000000-0005-0000-0000-0000A6230000}"/>
    <cellStyle name="การคำนวณ 4 2 2 5 2" xfId="16057" xr:uid="{E1FDC1A7-DA46-419C-BCD2-E2F0FB72B53A}"/>
    <cellStyle name="การคำนวณ 4 2 2 6" xfId="10761" xr:uid="{00000000-0005-0000-0000-0000A7230000}"/>
    <cellStyle name="การคำนวณ 4 2 2 6 2" xfId="16473" xr:uid="{60AA6250-4462-4D4D-B538-31B6504B2A0D}"/>
    <cellStyle name="การคำนวณ 4 2 2 7" xfId="12675" xr:uid="{DBCCA3FE-52A3-4162-91F9-E240894CDAED}"/>
    <cellStyle name="การคำนวณ 4 2 2 8" xfId="16935" xr:uid="{F0498E38-DD73-46E1-A342-75B90C79F6B9}"/>
    <cellStyle name="การคำนวณ 4 2 3" xfId="8083" xr:uid="{00000000-0005-0000-0000-0000A8230000}"/>
    <cellStyle name="การคำนวณ 4 2 3 2" xfId="13822" xr:uid="{9AE994B7-0FDA-467C-961A-4DD88123909E}"/>
    <cellStyle name="การคำนวณ 4 2 3 3" xfId="17241" xr:uid="{EA36951A-E4F0-4EDC-BAE6-4D0FEF260C73}"/>
    <cellStyle name="การคำนวณ 4 2 4" xfId="8736" xr:uid="{00000000-0005-0000-0000-0000A9230000}"/>
    <cellStyle name="การคำนวณ 4 2 4 2" xfId="14473" xr:uid="{29F7C8A5-2213-4AF7-8BDA-F3845F2536BD}"/>
    <cellStyle name="การคำนวณ 4 2 5" xfId="9376" xr:uid="{00000000-0005-0000-0000-0000AA230000}"/>
    <cellStyle name="การคำนวณ 4 2 5 2" xfId="15112" xr:uid="{FFC6C1F6-70E0-48A5-A5FE-5C410D650D99}"/>
    <cellStyle name="การคำนวณ 4 2 6" xfId="3180" xr:uid="{00000000-0005-0000-0000-0000AB230000}"/>
    <cellStyle name="การคำนวณ 4 2 6 2" xfId="11345" xr:uid="{051A1150-28B1-48BE-A022-6E82EDE540EE}"/>
    <cellStyle name="การคำนวณ 4 2 7" xfId="12232" xr:uid="{3DE319C4-A01C-4EF3-A881-0DB6BF3C85E3}"/>
    <cellStyle name="การคำนวณ 4 3" xfId="6620" xr:uid="{00000000-0005-0000-0000-0000AC230000}"/>
    <cellStyle name="การคำนวณ 4 3 2" xfId="8300" xr:uid="{00000000-0005-0000-0000-0000AD230000}"/>
    <cellStyle name="การคำนวณ 4 3 2 2" xfId="14038" xr:uid="{4298D8E6-C1E3-41BA-A70D-90BD173CB13A}"/>
    <cellStyle name="การคำนวณ 4 3 3" xfId="8949" xr:uid="{00000000-0005-0000-0000-0000AE230000}"/>
    <cellStyle name="การคำนวณ 4 3 3 2" xfId="14686" xr:uid="{CD7B2DC6-EFFB-42D1-8A9A-477EB3E57E74}"/>
    <cellStyle name="การคำนวณ 4 3 4" xfId="9598" xr:uid="{00000000-0005-0000-0000-0000AF230000}"/>
    <cellStyle name="การคำนวณ 4 3 4 2" xfId="15334" xr:uid="{A17ED760-DF9D-4F5C-B337-1380054FB997}"/>
    <cellStyle name="การคำนวณ 4 3 5" xfId="10088" xr:uid="{00000000-0005-0000-0000-0000B0230000}"/>
    <cellStyle name="การคำนวณ 4 3 5 2" xfId="15823" xr:uid="{00B8947C-7DE2-4002-8F9A-6DC4C48D6BC7}"/>
    <cellStyle name="การคำนวณ 4 3 6" xfId="10532" xr:uid="{00000000-0005-0000-0000-0000B1230000}"/>
    <cellStyle name="การคำนวณ 4 3 6 2" xfId="16265" xr:uid="{444B0777-99E5-40E6-A9EC-F9848B1CA3F5}"/>
    <cellStyle name="การคำนวณ 4 3 7" xfId="12459" xr:uid="{2A8345D3-2A80-40C3-A1DB-2AA9F046449F}"/>
    <cellStyle name="การคำนวณ 4 3 8" xfId="16706" xr:uid="{B75ACCE7-5DA6-4A9A-B75D-C718FFD440F7}"/>
    <cellStyle name="การคำนวณ 4 4" xfId="7498" xr:uid="{00000000-0005-0000-0000-0000B2230000}"/>
    <cellStyle name="การคำนวณ 4 4 2" xfId="13253" xr:uid="{E436DDB5-2CCD-441B-8667-C79C81CB068E}"/>
    <cellStyle name="การคำนวณ 4 4 3" xfId="17105" xr:uid="{467C72F9-AE94-4BF5-B0E6-8F138769526A}"/>
    <cellStyle name="การคำนวณ 4 5" xfId="7209" xr:uid="{00000000-0005-0000-0000-0000B3230000}"/>
    <cellStyle name="การคำนวณ 4 5 2" xfId="12970" xr:uid="{CB51713C-4803-47C0-ACCC-62C162F35F95}"/>
    <cellStyle name="การคำนวณ 4 6" xfId="7878" xr:uid="{00000000-0005-0000-0000-0000B4230000}"/>
    <cellStyle name="การคำนวณ 4 6 2" xfId="13624" xr:uid="{BFBA7563-AF1A-4BC6-B691-286A7A4DF30A}"/>
    <cellStyle name="การคำนวณ 4 7" xfId="2223" xr:uid="{00000000-0005-0000-0000-0000B5230000}"/>
    <cellStyle name="การคำนวณ 4 7 2" xfId="11048" xr:uid="{611E23C6-DD5D-4236-9D8E-60E9C53BF78D}"/>
    <cellStyle name="การคำนวณ 4 8" xfId="11605" xr:uid="{9F97D40A-966A-4087-BC39-6221D9A7B1D2}"/>
    <cellStyle name="การคำนวณ 5" xfId="3985" xr:uid="{00000000-0005-0000-0000-0000B6230000}"/>
    <cellStyle name="การคำนวณ 5 2" xfId="6371" xr:uid="{00000000-0005-0000-0000-0000B7230000}"/>
    <cellStyle name="การคำนวณ 5 2 2" xfId="6888" xr:uid="{00000000-0005-0000-0000-0000B8230000}"/>
    <cellStyle name="การคำนวณ 5 2 2 2" xfId="8538" xr:uid="{00000000-0005-0000-0000-0000B9230000}"/>
    <cellStyle name="การคำนวณ 5 2 2 2 2" xfId="14275" xr:uid="{856C4E89-9429-41BE-8A3E-E4D572A39C38}"/>
    <cellStyle name="การคำนวณ 5 2 2 3" xfId="9183" xr:uid="{00000000-0005-0000-0000-0000BA230000}"/>
    <cellStyle name="การคำนวณ 5 2 2 3 2" xfId="14920" xr:uid="{5EEF852C-82C6-4F59-B948-DC7AC0A72B3A}"/>
    <cellStyle name="การคำนวณ 5 2 2 4" xfId="9835" xr:uid="{00000000-0005-0000-0000-0000BB230000}"/>
    <cellStyle name="การคำนวณ 5 2 2 4 2" xfId="15571" xr:uid="{4616BA3C-38B9-4A8C-9D72-C4D286E745B6}"/>
    <cellStyle name="การคำนวณ 5 2 2 5" xfId="10323" xr:uid="{00000000-0005-0000-0000-0000BC230000}"/>
    <cellStyle name="การคำนวณ 5 2 2 5 2" xfId="16058" xr:uid="{48400010-2CCF-4A84-9158-61DE1248F048}"/>
    <cellStyle name="การคำนวณ 5 2 2 6" xfId="10762" xr:uid="{00000000-0005-0000-0000-0000BD230000}"/>
    <cellStyle name="การคำนวณ 5 2 2 6 2" xfId="16474" xr:uid="{3CEA3957-D655-4BFB-BEB2-45B7B0168D64}"/>
    <cellStyle name="การคำนวณ 5 2 2 7" xfId="12676" xr:uid="{681F73C4-C23A-4A9B-9815-D65CE8FC064C}"/>
    <cellStyle name="การคำนวณ 5 2 2 8" xfId="16936" xr:uid="{88BF679B-B907-44A3-B0BC-371135949D9B}"/>
    <cellStyle name="การคำนวณ 5 2 3" xfId="8084" xr:uid="{00000000-0005-0000-0000-0000BE230000}"/>
    <cellStyle name="การคำนวณ 5 2 3 2" xfId="13823" xr:uid="{AD493CC4-F7F2-483E-9432-B3F1B7F967AB}"/>
    <cellStyle name="การคำนวณ 5 2 3 3" xfId="17242" xr:uid="{AE7925B5-9EE5-45F7-8A1F-642F6C849BD5}"/>
    <cellStyle name="การคำนวณ 5 2 4" xfId="8737" xr:uid="{00000000-0005-0000-0000-0000BF230000}"/>
    <cellStyle name="การคำนวณ 5 2 4 2" xfId="14474" xr:uid="{C761FCA5-F1D1-4BC3-B97D-48BE4CE04DD2}"/>
    <cellStyle name="การคำนวณ 5 2 5" xfId="9377" xr:uid="{00000000-0005-0000-0000-0000C0230000}"/>
    <cellStyle name="การคำนวณ 5 2 5 2" xfId="15113" xr:uid="{C294959A-4E2C-4C03-B9E5-46125E66935F}"/>
    <cellStyle name="การคำนวณ 5 2 6" xfId="3179" xr:uid="{00000000-0005-0000-0000-0000C1230000}"/>
    <cellStyle name="การคำนวณ 5 2 6 2" xfId="11344" xr:uid="{5EAFDDF6-933A-4A2C-9E71-7EE1F391F470}"/>
    <cellStyle name="การคำนวณ 5 2 7" xfId="12233" xr:uid="{C2E1ABA6-B6E9-4E23-9FA3-FD3B84319055}"/>
    <cellStyle name="การคำนวณ 5 3" xfId="6621" xr:uid="{00000000-0005-0000-0000-0000C2230000}"/>
    <cellStyle name="การคำนวณ 5 3 2" xfId="8301" xr:uid="{00000000-0005-0000-0000-0000C3230000}"/>
    <cellStyle name="การคำนวณ 5 3 2 2" xfId="14039" xr:uid="{84B34841-720B-49A2-9745-CA72529B6340}"/>
    <cellStyle name="การคำนวณ 5 3 3" xfId="8950" xr:uid="{00000000-0005-0000-0000-0000C4230000}"/>
    <cellStyle name="การคำนวณ 5 3 3 2" xfId="14687" xr:uid="{861E04B4-5BC0-4542-93B7-FFCBEFD85033}"/>
    <cellStyle name="การคำนวณ 5 3 4" xfId="9599" xr:uid="{00000000-0005-0000-0000-0000C5230000}"/>
    <cellStyle name="การคำนวณ 5 3 4 2" xfId="15335" xr:uid="{4EFC7999-3F76-4228-8412-235D00381744}"/>
    <cellStyle name="การคำนวณ 5 3 5" xfId="10089" xr:uid="{00000000-0005-0000-0000-0000C6230000}"/>
    <cellStyle name="การคำนวณ 5 3 5 2" xfId="15824" xr:uid="{06FF82CB-92AC-4571-AE54-BBB9F30E102F}"/>
    <cellStyle name="การคำนวณ 5 3 6" xfId="10533" xr:uid="{00000000-0005-0000-0000-0000C7230000}"/>
    <cellStyle name="การคำนวณ 5 3 6 2" xfId="16266" xr:uid="{9BE4CA40-1188-4F91-8C86-41B144E22EA0}"/>
    <cellStyle name="การคำนวณ 5 3 7" xfId="12460" xr:uid="{50CB62CC-C8E5-4290-9332-DB34813C74EC}"/>
    <cellStyle name="การคำนวณ 5 3 8" xfId="16707" xr:uid="{E7DD91F7-9697-496D-8C9D-DC02868EBE0F}"/>
    <cellStyle name="การคำนวณ 5 4" xfId="7499" xr:uid="{00000000-0005-0000-0000-0000C8230000}"/>
    <cellStyle name="การคำนวณ 5 4 2" xfId="13254" xr:uid="{785C7FC7-1CD2-41B4-8016-0AD93EC3CCD3}"/>
    <cellStyle name="การคำนวณ 5 4 3" xfId="17106" xr:uid="{981A1F8B-4BE5-4068-962C-52C06DED7FEB}"/>
    <cellStyle name="การคำนวณ 5 5" xfId="7208" xr:uid="{00000000-0005-0000-0000-0000C9230000}"/>
    <cellStyle name="การคำนวณ 5 5 2" xfId="12969" xr:uid="{6E125E42-FD86-4C03-AD76-0A88F6E2952B}"/>
    <cellStyle name="การคำนวณ 5 6" xfId="7879" xr:uid="{00000000-0005-0000-0000-0000CA230000}"/>
    <cellStyle name="การคำนวณ 5 6 2" xfId="13625" xr:uid="{B05C992C-D3E6-4517-8267-7AC441AF41F2}"/>
    <cellStyle name="การคำนวณ 5 7" xfId="7257" xr:uid="{00000000-0005-0000-0000-0000CB230000}"/>
    <cellStyle name="การคำนวณ 5 7 2" xfId="13015" xr:uid="{5F231206-5A5E-4330-9146-DA1AB432B9C6}"/>
    <cellStyle name="การคำนวณ 5 8" xfId="11606" xr:uid="{A1CEAE48-C4C7-4726-B261-8C4AF62E7EC3}"/>
    <cellStyle name="การคำนวณ 6" xfId="3986" xr:uid="{00000000-0005-0000-0000-0000CC230000}"/>
    <cellStyle name="การคำนวณ 6 2" xfId="6372" xr:uid="{00000000-0005-0000-0000-0000CD230000}"/>
    <cellStyle name="การคำนวณ 6 2 2" xfId="6889" xr:uid="{00000000-0005-0000-0000-0000CE230000}"/>
    <cellStyle name="การคำนวณ 6 2 2 2" xfId="8539" xr:uid="{00000000-0005-0000-0000-0000CF230000}"/>
    <cellStyle name="การคำนวณ 6 2 2 2 2" xfId="14276" xr:uid="{B3273DFC-A851-49B4-A660-A4F48C644D63}"/>
    <cellStyle name="การคำนวณ 6 2 2 3" xfId="9184" xr:uid="{00000000-0005-0000-0000-0000D0230000}"/>
    <cellStyle name="การคำนวณ 6 2 2 3 2" xfId="14921" xr:uid="{0FE68EE3-2217-41BE-B45D-D2B85D6A7AFE}"/>
    <cellStyle name="การคำนวณ 6 2 2 4" xfId="9836" xr:uid="{00000000-0005-0000-0000-0000D1230000}"/>
    <cellStyle name="การคำนวณ 6 2 2 4 2" xfId="15572" xr:uid="{B359ACDF-7A79-4955-BDAF-711F3DDA159F}"/>
    <cellStyle name="การคำนวณ 6 2 2 5" xfId="10324" xr:uid="{00000000-0005-0000-0000-0000D2230000}"/>
    <cellStyle name="การคำนวณ 6 2 2 5 2" xfId="16059" xr:uid="{7E591B7A-1A8F-4C49-BA17-7073C0E8290D}"/>
    <cellStyle name="การคำนวณ 6 2 2 6" xfId="10763" xr:uid="{00000000-0005-0000-0000-0000D3230000}"/>
    <cellStyle name="การคำนวณ 6 2 2 6 2" xfId="16475" xr:uid="{E7B90C76-3023-4468-80EE-6A8F76C51781}"/>
    <cellStyle name="การคำนวณ 6 2 2 7" xfId="12677" xr:uid="{9ACD9F32-9D59-44F9-8DB8-64717A0E4E8C}"/>
    <cellStyle name="การคำนวณ 6 2 2 8" xfId="16937" xr:uid="{515750C3-274C-415E-AC6D-DFD4ED921806}"/>
    <cellStyle name="การคำนวณ 6 2 3" xfId="8085" xr:uid="{00000000-0005-0000-0000-0000D4230000}"/>
    <cellStyle name="การคำนวณ 6 2 3 2" xfId="13824" xr:uid="{14E943C5-D313-4AFE-AE26-7C9DC7647BD9}"/>
    <cellStyle name="การคำนวณ 6 2 3 3" xfId="17243" xr:uid="{4B277B09-9F81-4437-80ED-2B47A0A8C682}"/>
    <cellStyle name="การคำนวณ 6 2 4" xfId="8738" xr:uid="{00000000-0005-0000-0000-0000D5230000}"/>
    <cellStyle name="การคำนวณ 6 2 4 2" xfId="14475" xr:uid="{7AD639A3-8F33-4EEC-9FAF-524AB730524A}"/>
    <cellStyle name="การคำนวณ 6 2 5" xfId="9378" xr:uid="{00000000-0005-0000-0000-0000D6230000}"/>
    <cellStyle name="การคำนวณ 6 2 5 2" xfId="15114" xr:uid="{A9094A48-5427-4E91-8C94-C268079B751A}"/>
    <cellStyle name="การคำนวณ 6 2 6" xfId="7126" xr:uid="{00000000-0005-0000-0000-0000D7230000}"/>
    <cellStyle name="การคำนวณ 6 2 6 2" xfId="12894" xr:uid="{2ABF9585-B2AA-4485-961C-9EB27A3B73D7}"/>
    <cellStyle name="การคำนวณ 6 2 7" xfId="12234" xr:uid="{C65F527A-E63F-4857-9CE0-0501626BB679}"/>
    <cellStyle name="การคำนวณ 6 3" xfId="6622" xr:uid="{00000000-0005-0000-0000-0000D8230000}"/>
    <cellStyle name="การคำนวณ 6 3 2" xfId="8302" xr:uid="{00000000-0005-0000-0000-0000D9230000}"/>
    <cellStyle name="การคำนวณ 6 3 2 2" xfId="14040" xr:uid="{718C134D-D312-4760-B724-6628605F901E}"/>
    <cellStyle name="การคำนวณ 6 3 3" xfId="8951" xr:uid="{00000000-0005-0000-0000-0000DA230000}"/>
    <cellStyle name="การคำนวณ 6 3 3 2" xfId="14688" xr:uid="{E26FFBEA-FE05-4D0D-A748-9B56E27B3353}"/>
    <cellStyle name="การคำนวณ 6 3 4" xfId="9600" xr:uid="{00000000-0005-0000-0000-0000DB230000}"/>
    <cellStyle name="การคำนวณ 6 3 4 2" xfId="15336" xr:uid="{80CD895E-3A5A-42DC-817B-03F805E47231}"/>
    <cellStyle name="การคำนวณ 6 3 5" xfId="10090" xr:uid="{00000000-0005-0000-0000-0000DC230000}"/>
    <cellStyle name="การคำนวณ 6 3 5 2" xfId="15825" xr:uid="{9FA88D35-F183-4CE9-90CA-0EA75BEE4C25}"/>
    <cellStyle name="การคำนวณ 6 3 6" xfId="10534" xr:uid="{00000000-0005-0000-0000-0000DD230000}"/>
    <cellStyle name="การคำนวณ 6 3 6 2" xfId="16267" xr:uid="{482480B0-4DDB-48CF-A113-5CE861FB2899}"/>
    <cellStyle name="การคำนวณ 6 3 7" xfId="12461" xr:uid="{B6E2978B-4AF9-411C-8529-EC373680F149}"/>
    <cellStyle name="การคำนวณ 6 3 8" xfId="16708" xr:uid="{DF8768CF-2F87-416D-80EC-240674723632}"/>
    <cellStyle name="การคำนวณ 6 4" xfId="7500" xr:uid="{00000000-0005-0000-0000-0000DE230000}"/>
    <cellStyle name="การคำนวณ 6 4 2" xfId="13255" xr:uid="{4E96C3B5-68F1-4377-96A3-C6B77729AA23}"/>
    <cellStyle name="การคำนวณ 6 4 3" xfId="17107" xr:uid="{7DBD7A56-4ED4-4540-B4C4-68DD885B1C33}"/>
    <cellStyle name="การคำนวณ 6 5" xfId="7207" xr:uid="{00000000-0005-0000-0000-0000DF230000}"/>
    <cellStyle name="การคำนวณ 6 5 2" xfId="12968" xr:uid="{4EBDFDD7-CC25-43B2-BC9F-CB39E4748155}"/>
    <cellStyle name="การคำนวณ 6 6" xfId="7880" xr:uid="{00000000-0005-0000-0000-0000E0230000}"/>
    <cellStyle name="การคำนวณ 6 6 2" xfId="13626" xr:uid="{8922D235-9A20-44E7-9232-0D573A89F08F}"/>
    <cellStyle name="การคำนวณ 6 7" xfId="7149" xr:uid="{00000000-0005-0000-0000-0000E1230000}"/>
    <cellStyle name="การคำนวณ 6 7 2" xfId="12913" xr:uid="{44110E69-B8E5-4E2A-942C-4AEEDF47FD9F}"/>
    <cellStyle name="การคำนวณ 6 8" xfId="11607" xr:uid="{A66A94AE-E3DA-48BF-84A7-495150BB1905}"/>
    <cellStyle name="การคำนวณ 7" xfId="3987" xr:uid="{00000000-0005-0000-0000-0000E2230000}"/>
    <cellStyle name="การคำนวณ 7 2" xfId="6373" xr:uid="{00000000-0005-0000-0000-0000E3230000}"/>
    <cellStyle name="การคำนวณ 7 2 2" xfId="6890" xr:uid="{00000000-0005-0000-0000-0000E4230000}"/>
    <cellStyle name="การคำนวณ 7 2 2 2" xfId="8540" xr:uid="{00000000-0005-0000-0000-0000E5230000}"/>
    <cellStyle name="การคำนวณ 7 2 2 2 2" xfId="14277" xr:uid="{CE934BC4-7A51-4EF2-8F22-13685EF230C7}"/>
    <cellStyle name="การคำนวณ 7 2 2 3" xfId="9185" xr:uid="{00000000-0005-0000-0000-0000E6230000}"/>
    <cellStyle name="การคำนวณ 7 2 2 3 2" xfId="14922" xr:uid="{F547667E-1FA9-49CA-8675-BAD32ADE977C}"/>
    <cellStyle name="การคำนวณ 7 2 2 4" xfId="9837" xr:uid="{00000000-0005-0000-0000-0000E7230000}"/>
    <cellStyle name="การคำนวณ 7 2 2 4 2" xfId="15573" xr:uid="{9A650BD6-4210-4643-B058-E6828D35C2C5}"/>
    <cellStyle name="การคำนวณ 7 2 2 5" xfId="10325" xr:uid="{00000000-0005-0000-0000-0000E8230000}"/>
    <cellStyle name="การคำนวณ 7 2 2 5 2" xfId="16060" xr:uid="{57E16AB3-EB84-40BB-92E9-C04C3EEB94E8}"/>
    <cellStyle name="การคำนวณ 7 2 2 6" xfId="10764" xr:uid="{00000000-0005-0000-0000-0000E9230000}"/>
    <cellStyle name="การคำนวณ 7 2 2 6 2" xfId="16476" xr:uid="{B20B82E4-07E5-4751-9790-152BDD4A14ED}"/>
    <cellStyle name="การคำนวณ 7 2 2 7" xfId="12678" xr:uid="{73FD3F56-8F93-4867-989F-7D0F0FA47191}"/>
    <cellStyle name="การคำนวณ 7 2 2 8" xfId="16938" xr:uid="{AB991307-E11D-4322-B667-9F3C6B32F9E1}"/>
    <cellStyle name="การคำนวณ 7 2 3" xfId="8086" xr:uid="{00000000-0005-0000-0000-0000EA230000}"/>
    <cellStyle name="การคำนวณ 7 2 3 2" xfId="13825" xr:uid="{411268AC-9B9F-4B25-A65F-04C2C52AE53B}"/>
    <cellStyle name="การคำนวณ 7 2 3 3" xfId="17244" xr:uid="{DE9DC951-5386-4BB3-B76D-9C4736E189DB}"/>
    <cellStyle name="การคำนวณ 7 2 4" xfId="8739" xr:uid="{00000000-0005-0000-0000-0000EB230000}"/>
    <cellStyle name="การคำนวณ 7 2 4 2" xfId="14476" xr:uid="{9B187052-596A-415C-9D25-A69071880ECC}"/>
    <cellStyle name="การคำนวณ 7 2 5" xfId="9379" xr:uid="{00000000-0005-0000-0000-0000EC230000}"/>
    <cellStyle name="การคำนวณ 7 2 5 2" xfId="15115" xr:uid="{397F285B-E520-4CB9-99C3-605DA11C78C0}"/>
    <cellStyle name="การคำนวณ 7 2 6" xfId="7653" xr:uid="{00000000-0005-0000-0000-0000ED230000}"/>
    <cellStyle name="การคำนวณ 7 2 6 2" xfId="13406" xr:uid="{059F9FAA-A436-4746-8282-62B8C3EA472E}"/>
    <cellStyle name="การคำนวณ 7 2 7" xfId="12235" xr:uid="{C5B9E682-7793-4E6E-9EF1-7350D54EA4F0}"/>
    <cellStyle name="การคำนวณ 7 3" xfId="6623" xr:uid="{00000000-0005-0000-0000-0000EE230000}"/>
    <cellStyle name="การคำนวณ 7 3 2" xfId="8303" xr:uid="{00000000-0005-0000-0000-0000EF230000}"/>
    <cellStyle name="การคำนวณ 7 3 2 2" xfId="14041" xr:uid="{AE4289B2-DF31-44F4-B7FF-D18428C21694}"/>
    <cellStyle name="การคำนวณ 7 3 3" xfId="8952" xr:uid="{00000000-0005-0000-0000-0000F0230000}"/>
    <cellStyle name="การคำนวณ 7 3 3 2" xfId="14689" xr:uid="{0505677C-F1D6-479A-B3AF-849BAD8AA316}"/>
    <cellStyle name="การคำนวณ 7 3 4" xfId="9601" xr:uid="{00000000-0005-0000-0000-0000F1230000}"/>
    <cellStyle name="การคำนวณ 7 3 4 2" xfId="15337" xr:uid="{CFA53AA0-9D7C-41DE-9FCD-0EFEB74AC8EF}"/>
    <cellStyle name="การคำนวณ 7 3 5" xfId="10091" xr:uid="{00000000-0005-0000-0000-0000F2230000}"/>
    <cellStyle name="การคำนวณ 7 3 5 2" xfId="15826" xr:uid="{6F39B07F-10EA-4CBE-ACBC-226BCEC409B2}"/>
    <cellStyle name="การคำนวณ 7 3 6" xfId="10535" xr:uid="{00000000-0005-0000-0000-0000F3230000}"/>
    <cellStyle name="การคำนวณ 7 3 6 2" xfId="16268" xr:uid="{F850BAF2-7291-4DA9-8D66-33221241AFA2}"/>
    <cellStyle name="การคำนวณ 7 3 7" xfId="12462" xr:uid="{BD4CBD44-814D-4333-A6CA-0AE646C8A815}"/>
    <cellStyle name="การคำนวณ 7 3 8" xfId="16709" xr:uid="{919568D0-E051-4EC5-84C6-7D330F4A7C8C}"/>
    <cellStyle name="การคำนวณ 7 4" xfId="7501" xr:uid="{00000000-0005-0000-0000-0000F4230000}"/>
    <cellStyle name="การคำนวณ 7 4 2" xfId="13256" xr:uid="{3D984258-7D38-4913-9369-130C556FDF50}"/>
    <cellStyle name="การคำนวณ 7 4 3" xfId="17108" xr:uid="{CE23C9A3-059F-45AF-8240-5958196204A4}"/>
    <cellStyle name="การคำนวณ 7 5" xfId="7206" xr:uid="{00000000-0005-0000-0000-0000F5230000}"/>
    <cellStyle name="การคำนวณ 7 5 2" xfId="12967" xr:uid="{E71642F5-C2FF-4A4F-B368-C358303CD384}"/>
    <cellStyle name="การคำนวณ 7 6" xfId="7881" xr:uid="{00000000-0005-0000-0000-0000F6230000}"/>
    <cellStyle name="การคำนวณ 7 6 2" xfId="13627" xr:uid="{8C22B15B-4D4C-4B6B-8A92-BBC79A5CDDA9}"/>
    <cellStyle name="การคำนวณ 7 7" xfId="7995" xr:uid="{00000000-0005-0000-0000-0000F7230000}"/>
    <cellStyle name="การคำนวณ 7 7 2" xfId="13735" xr:uid="{EBE48A87-A480-4793-9A94-9C9C5833EE27}"/>
    <cellStyle name="การคำนวณ 7 8" xfId="11608" xr:uid="{851831E6-8B08-400A-A8FF-6598291483C8}"/>
    <cellStyle name="การคำนวณ 8" xfId="3988" xr:uid="{00000000-0005-0000-0000-0000F8230000}"/>
    <cellStyle name="การคำนวณ 8 2" xfId="6374" xr:uid="{00000000-0005-0000-0000-0000F9230000}"/>
    <cellStyle name="การคำนวณ 8 2 2" xfId="6891" xr:uid="{00000000-0005-0000-0000-0000FA230000}"/>
    <cellStyle name="การคำนวณ 8 2 2 2" xfId="8541" xr:uid="{00000000-0005-0000-0000-0000FB230000}"/>
    <cellStyle name="การคำนวณ 8 2 2 2 2" xfId="14278" xr:uid="{34B99EE4-065C-4C55-896B-3FFD1E9A1CE0}"/>
    <cellStyle name="การคำนวณ 8 2 2 3" xfId="9186" xr:uid="{00000000-0005-0000-0000-0000FC230000}"/>
    <cellStyle name="การคำนวณ 8 2 2 3 2" xfId="14923" xr:uid="{D5ABC19B-98F9-4610-B66B-86B720BC19F6}"/>
    <cellStyle name="การคำนวณ 8 2 2 4" xfId="9838" xr:uid="{00000000-0005-0000-0000-0000FD230000}"/>
    <cellStyle name="การคำนวณ 8 2 2 4 2" xfId="15574" xr:uid="{C65A1EC7-E50C-4480-B389-A37F1190630C}"/>
    <cellStyle name="การคำนวณ 8 2 2 5" xfId="10326" xr:uid="{00000000-0005-0000-0000-0000FE230000}"/>
    <cellStyle name="การคำนวณ 8 2 2 5 2" xfId="16061" xr:uid="{57F4086A-D036-4BD7-8DCA-F1F1CC7ED95C}"/>
    <cellStyle name="การคำนวณ 8 2 2 6" xfId="10765" xr:uid="{00000000-0005-0000-0000-0000FF230000}"/>
    <cellStyle name="การคำนวณ 8 2 2 6 2" xfId="16477" xr:uid="{44838129-A408-42B3-82D6-4722F7612D7E}"/>
    <cellStyle name="การคำนวณ 8 2 2 7" xfId="12679" xr:uid="{2159CFB7-2AEF-4392-A5F2-AC3D8C4DC514}"/>
    <cellStyle name="การคำนวณ 8 2 2 8" xfId="16939" xr:uid="{A29FD743-6ED7-4B70-819B-D2FC92432F03}"/>
    <cellStyle name="การคำนวณ 8 2 3" xfId="8087" xr:uid="{00000000-0005-0000-0000-000000240000}"/>
    <cellStyle name="การคำนวณ 8 2 3 2" xfId="13826" xr:uid="{6C468FF4-68CE-470B-8C14-40E7FD89DA32}"/>
    <cellStyle name="การคำนวณ 8 2 3 3" xfId="17245" xr:uid="{FC0E5B14-A98C-46B9-938F-0742B147B61C}"/>
    <cellStyle name="การคำนวณ 8 2 4" xfId="8740" xr:uid="{00000000-0005-0000-0000-000001240000}"/>
    <cellStyle name="การคำนวณ 8 2 4 2" xfId="14477" xr:uid="{F4917BB7-3A4D-476D-BC97-BFF5746093A0}"/>
    <cellStyle name="การคำนวณ 8 2 5" xfId="9380" xr:uid="{00000000-0005-0000-0000-000002240000}"/>
    <cellStyle name="การคำนวณ 8 2 5 2" xfId="15116" xr:uid="{06F9C3C2-45DA-4EBC-9048-A926070BB54A}"/>
    <cellStyle name="การคำนวณ 8 2 6" xfId="3174" xr:uid="{00000000-0005-0000-0000-000003240000}"/>
    <cellStyle name="การคำนวณ 8 2 6 2" xfId="11343" xr:uid="{4197FFFA-7293-423C-9031-3FFE4075BFDA}"/>
    <cellStyle name="การคำนวณ 8 2 7" xfId="12236" xr:uid="{E282FD23-007D-4EF6-AB3C-7E6E97E5DDE8}"/>
    <cellStyle name="การคำนวณ 8 3" xfId="6624" xr:uid="{00000000-0005-0000-0000-000004240000}"/>
    <cellStyle name="การคำนวณ 8 3 2" xfId="8304" xr:uid="{00000000-0005-0000-0000-000005240000}"/>
    <cellStyle name="การคำนวณ 8 3 2 2" xfId="14042" xr:uid="{C961FDBF-4AB5-46AB-93ED-D1DB64137D29}"/>
    <cellStyle name="การคำนวณ 8 3 3" xfId="8953" xr:uid="{00000000-0005-0000-0000-000006240000}"/>
    <cellStyle name="การคำนวณ 8 3 3 2" xfId="14690" xr:uid="{1D30881E-C8CD-4FD9-A819-3DD1576F2888}"/>
    <cellStyle name="การคำนวณ 8 3 4" xfId="9602" xr:uid="{00000000-0005-0000-0000-000007240000}"/>
    <cellStyle name="การคำนวณ 8 3 4 2" xfId="15338" xr:uid="{764656FB-6C78-4FAC-92E7-80FF670BE7DB}"/>
    <cellStyle name="การคำนวณ 8 3 5" xfId="10092" xr:uid="{00000000-0005-0000-0000-000008240000}"/>
    <cellStyle name="การคำนวณ 8 3 5 2" xfId="15827" xr:uid="{EA7CE37E-2462-415F-9079-A78605BE5A8A}"/>
    <cellStyle name="การคำนวณ 8 3 6" xfId="10536" xr:uid="{00000000-0005-0000-0000-000009240000}"/>
    <cellStyle name="การคำนวณ 8 3 6 2" xfId="16269" xr:uid="{38690856-B150-4CDE-A69E-F2C713F59CCD}"/>
    <cellStyle name="การคำนวณ 8 3 7" xfId="12463" xr:uid="{D16DE738-E563-4041-9DB2-3FF1E8E16B72}"/>
    <cellStyle name="การคำนวณ 8 3 8" xfId="16710" xr:uid="{C8562C65-43CB-47F8-B34F-E74033FC1DED}"/>
    <cellStyle name="การคำนวณ 8 4" xfId="7502" xr:uid="{00000000-0005-0000-0000-00000A240000}"/>
    <cellStyle name="การคำนวณ 8 4 2" xfId="13257" xr:uid="{40AB660A-AEA6-4F2B-BD77-CC750C2F5AE7}"/>
    <cellStyle name="การคำนวณ 8 4 3" xfId="17109" xr:uid="{0551D34D-08F3-443A-ACEF-78CF34C0BDEE}"/>
    <cellStyle name="การคำนวณ 8 5" xfId="7205" xr:uid="{00000000-0005-0000-0000-00000B240000}"/>
    <cellStyle name="การคำนวณ 8 5 2" xfId="12966" xr:uid="{BF26CEFF-B2BD-4A06-98AF-6AE7DD8D2A2A}"/>
    <cellStyle name="การคำนวณ 8 6" xfId="7882" xr:uid="{00000000-0005-0000-0000-00000C240000}"/>
    <cellStyle name="การคำนวณ 8 6 2" xfId="13628" xr:uid="{C747B809-8DE5-46D5-8751-0E726452061D}"/>
    <cellStyle name="การคำนวณ 8 7" xfId="7258" xr:uid="{00000000-0005-0000-0000-00000D240000}"/>
    <cellStyle name="การคำนวณ 8 7 2" xfId="13016" xr:uid="{C558A6FA-EE56-49C5-B45B-7436C34EF9DF}"/>
    <cellStyle name="การคำนวณ 8 8" xfId="11609" xr:uid="{76F4F200-ADE8-4106-886D-C753D868D8E8}"/>
    <cellStyle name="การคำนวณ 9" xfId="3989" xr:uid="{00000000-0005-0000-0000-00000E240000}"/>
    <cellStyle name="การคำนวณ 9 2" xfId="6375" xr:uid="{00000000-0005-0000-0000-00000F240000}"/>
    <cellStyle name="การคำนวณ 9 2 2" xfId="6892" xr:uid="{00000000-0005-0000-0000-000010240000}"/>
    <cellStyle name="การคำนวณ 9 2 2 2" xfId="8542" xr:uid="{00000000-0005-0000-0000-000011240000}"/>
    <cellStyle name="การคำนวณ 9 2 2 2 2" xfId="14279" xr:uid="{7DC1FF9F-40C3-44C5-9B7C-F165C5C196D3}"/>
    <cellStyle name="การคำนวณ 9 2 2 3" xfId="9187" xr:uid="{00000000-0005-0000-0000-000012240000}"/>
    <cellStyle name="การคำนวณ 9 2 2 3 2" xfId="14924" xr:uid="{8A813110-F9CE-4017-AEDD-F8B652C387E4}"/>
    <cellStyle name="การคำนวณ 9 2 2 4" xfId="9839" xr:uid="{00000000-0005-0000-0000-000013240000}"/>
    <cellStyle name="การคำนวณ 9 2 2 4 2" xfId="15575" xr:uid="{85B36100-AB62-4709-9A2C-6B983107E76C}"/>
    <cellStyle name="การคำนวณ 9 2 2 5" xfId="10327" xr:uid="{00000000-0005-0000-0000-000014240000}"/>
    <cellStyle name="การคำนวณ 9 2 2 5 2" xfId="16062" xr:uid="{6B522751-CBBE-433D-B14C-E76C2AB499D0}"/>
    <cellStyle name="การคำนวณ 9 2 2 6" xfId="10766" xr:uid="{00000000-0005-0000-0000-000015240000}"/>
    <cellStyle name="การคำนวณ 9 2 2 6 2" xfId="16478" xr:uid="{B5FB0F0F-C88F-471C-A6A9-A1E4BC27E9D7}"/>
    <cellStyle name="การคำนวณ 9 2 2 7" xfId="12680" xr:uid="{3614056D-0648-44EA-96E1-AB3D8638BB69}"/>
    <cellStyle name="การคำนวณ 9 2 2 8" xfId="16940" xr:uid="{3A8DA132-4AF3-4A35-972B-5ECDF66C219D}"/>
    <cellStyle name="การคำนวณ 9 2 3" xfId="8088" xr:uid="{00000000-0005-0000-0000-000016240000}"/>
    <cellStyle name="การคำนวณ 9 2 3 2" xfId="13827" xr:uid="{08AA881D-D568-4C8B-A924-6532A6DF5BAD}"/>
    <cellStyle name="การคำนวณ 9 2 3 3" xfId="17246" xr:uid="{FB14E7FD-0AA4-4AC2-AEAA-506534E56754}"/>
    <cellStyle name="การคำนวณ 9 2 4" xfId="8741" xr:uid="{00000000-0005-0000-0000-000017240000}"/>
    <cellStyle name="การคำนวณ 9 2 4 2" xfId="14478" xr:uid="{C370B46C-AE8F-4081-B61B-6EFB02ED2ACD}"/>
    <cellStyle name="การคำนวณ 9 2 5" xfId="9381" xr:uid="{00000000-0005-0000-0000-000018240000}"/>
    <cellStyle name="การคำนวณ 9 2 5 2" xfId="15117" xr:uid="{8EDC5B70-ACC4-4199-9080-2754D970192E}"/>
    <cellStyle name="การคำนวณ 9 2 6" xfId="3173" xr:uid="{00000000-0005-0000-0000-000019240000}"/>
    <cellStyle name="การคำนวณ 9 2 6 2" xfId="11342" xr:uid="{18DD2B53-A215-458C-9790-F09F48219DE2}"/>
    <cellStyle name="การคำนวณ 9 2 7" xfId="12237" xr:uid="{E432544B-14F4-4FFC-B341-7571E78F25CA}"/>
    <cellStyle name="การคำนวณ 9 3" xfId="6625" xr:uid="{00000000-0005-0000-0000-00001A240000}"/>
    <cellStyle name="การคำนวณ 9 3 2" xfId="8305" xr:uid="{00000000-0005-0000-0000-00001B240000}"/>
    <cellStyle name="การคำนวณ 9 3 2 2" xfId="14043" xr:uid="{5DF0328F-25B3-4D80-A2E6-83CAF8C844CB}"/>
    <cellStyle name="การคำนวณ 9 3 3" xfId="8954" xr:uid="{00000000-0005-0000-0000-00001C240000}"/>
    <cellStyle name="การคำนวณ 9 3 3 2" xfId="14691" xr:uid="{83D7196C-4C08-4E92-95B2-08922E6ECA2F}"/>
    <cellStyle name="การคำนวณ 9 3 4" xfId="9603" xr:uid="{00000000-0005-0000-0000-00001D240000}"/>
    <cellStyle name="การคำนวณ 9 3 4 2" xfId="15339" xr:uid="{E83981F0-7EDB-4EF9-AE70-9C762342868D}"/>
    <cellStyle name="การคำนวณ 9 3 5" xfId="10093" xr:uid="{00000000-0005-0000-0000-00001E240000}"/>
    <cellStyle name="การคำนวณ 9 3 5 2" xfId="15828" xr:uid="{4C69C833-11FC-4156-BC11-D6F6B6E2CE6B}"/>
    <cellStyle name="การคำนวณ 9 3 6" xfId="10537" xr:uid="{00000000-0005-0000-0000-00001F240000}"/>
    <cellStyle name="การคำนวณ 9 3 6 2" xfId="16270" xr:uid="{863CB93D-F9DF-4E94-957C-31AAA49F6F3B}"/>
    <cellStyle name="การคำนวณ 9 3 7" xfId="12464" xr:uid="{59BEC72B-449F-4F58-AAE3-6396A0A92C77}"/>
    <cellStyle name="การคำนวณ 9 3 8" xfId="16711" xr:uid="{B29E1847-630B-4628-9B9C-658346E4E511}"/>
    <cellStyle name="การคำนวณ 9 4" xfId="7503" xr:uid="{00000000-0005-0000-0000-000020240000}"/>
    <cellStyle name="การคำนวณ 9 4 2" xfId="13258" xr:uid="{A1CB01AB-D113-4C6F-8578-CB65C712D4AE}"/>
    <cellStyle name="การคำนวณ 9 4 3" xfId="17110" xr:uid="{7B3E4579-8622-4A48-AFD4-218D1959CA5B}"/>
    <cellStyle name="การคำนวณ 9 5" xfId="7747" xr:uid="{00000000-0005-0000-0000-000021240000}"/>
    <cellStyle name="การคำนวณ 9 5 2" xfId="13495" xr:uid="{B15443F9-7502-4C1C-91C8-29EBC5EF17DB}"/>
    <cellStyle name="การคำนวณ 9 6" xfId="7739" xr:uid="{00000000-0005-0000-0000-000022240000}"/>
    <cellStyle name="การคำนวณ 9 6 2" xfId="13488" xr:uid="{68B5D08A-C8D6-4B0F-A37F-602FE949B96A}"/>
    <cellStyle name="การคำนวณ 9 7" xfId="7996" xr:uid="{00000000-0005-0000-0000-000023240000}"/>
    <cellStyle name="การคำนวณ 9 7 2" xfId="13736" xr:uid="{3794F4D1-35D9-4930-8264-50FF8D477829}"/>
    <cellStyle name="การคำนวณ 9 8" xfId="11610" xr:uid="{08890E41-78C2-4F5E-A461-304B837DF17A}"/>
    <cellStyle name="ข้อความเตือน 10" xfId="3990" xr:uid="{00000000-0005-0000-0000-000024240000}"/>
    <cellStyle name="ข้อความเตือน 11" xfId="3991" xr:uid="{00000000-0005-0000-0000-000025240000}"/>
    <cellStyle name="ข้อความเตือน 12" xfId="5784" xr:uid="{00000000-0005-0000-0000-000026240000}"/>
    <cellStyle name="ข้อความเตือน 2" xfId="3992" xr:uid="{00000000-0005-0000-0000-000027240000}"/>
    <cellStyle name="ข้อความเตือน 2 2" xfId="3993" xr:uid="{00000000-0005-0000-0000-000028240000}"/>
    <cellStyle name="ข้อความเตือน 2 3" xfId="3994" xr:uid="{00000000-0005-0000-0000-000029240000}"/>
    <cellStyle name="ข้อความเตือน 2 4" xfId="3995" xr:uid="{00000000-0005-0000-0000-00002A240000}"/>
    <cellStyle name="ข้อความเตือน 2 5" xfId="3996" xr:uid="{00000000-0005-0000-0000-00002B240000}"/>
    <cellStyle name="ข้อความเตือน 2 6" xfId="3997" xr:uid="{00000000-0005-0000-0000-00002C240000}"/>
    <cellStyle name="ข้อความเตือน 3" xfId="3998" xr:uid="{00000000-0005-0000-0000-00002D240000}"/>
    <cellStyle name="ข้อความเตือน 4" xfId="3999" xr:uid="{00000000-0005-0000-0000-00002E240000}"/>
    <cellStyle name="ข้อความเตือน 5" xfId="4000" xr:uid="{00000000-0005-0000-0000-00002F240000}"/>
    <cellStyle name="ข้อความเตือน 6" xfId="4001" xr:uid="{00000000-0005-0000-0000-000030240000}"/>
    <cellStyle name="ข้อความเตือน 7" xfId="4002" xr:uid="{00000000-0005-0000-0000-000031240000}"/>
    <cellStyle name="ข้อความเตือน 8" xfId="4003" xr:uid="{00000000-0005-0000-0000-000032240000}"/>
    <cellStyle name="ข้อความเตือน 9" xfId="4004" xr:uid="{00000000-0005-0000-0000-000033240000}"/>
    <cellStyle name="ข้อความอธิบาย 10" xfId="4005" xr:uid="{00000000-0005-0000-0000-000034240000}"/>
    <cellStyle name="ข้อความอธิบาย 11" xfId="4006" xr:uid="{00000000-0005-0000-0000-000035240000}"/>
    <cellStyle name="ข้อความอธิบาย 12" xfId="5785" xr:uid="{00000000-0005-0000-0000-000036240000}"/>
    <cellStyle name="ข้อความอธิบาย 2" xfId="4007" xr:uid="{00000000-0005-0000-0000-000037240000}"/>
    <cellStyle name="ข้อความอธิบาย 2 2" xfId="4008" xr:uid="{00000000-0005-0000-0000-000038240000}"/>
    <cellStyle name="ข้อความอธิบาย 2 3" xfId="4009" xr:uid="{00000000-0005-0000-0000-000039240000}"/>
    <cellStyle name="ข้อความอธิบาย 2 4" xfId="4010" xr:uid="{00000000-0005-0000-0000-00003A240000}"/>
    <cellStyle name="ข้อความอธิบาย 2 5" xfId="4011" xr:uid="{00000000-0005-0000-0000-00003B240000}"/>
    <cellStyle name="ข้อความอธิบาย 2 6" xfId="4012" xr:uid="{00000000-0005-0000-0000-00003C240000}"/>
    <cellStyle name="ข้อความอธิบาย 3" xfId="4013" xr:uid="{00000000-0005-0000-0000-00003D240000}"/>
    <cellStyle name="ข้อความอธิบาย 4" xfId="4014" xr:uid="{00000000-0005-0000-0000-00003E240000}"/>
    <cellStyle name="ข้อความอธิบาย 5" xfId="4015" xr:uid="{00000000-0005-0000-0000-00003F240000}"/>
    <cellStyle name="ข้อความอธิบาย 6" xfId="4016" xr:uid="{00000000-0005-0000-0000-000040240000}"/>
    <cellStyle name="ข้อความอธิบาย 7" xfId="4017" xr:uid="{00000000-0005-0000-0000-000041240000}"/>
    <cellStyle name="ข้อความอธิบาย 8" xfId="4018" xr:uid="{00000000-0005-0000-0000-000042240000}"/>
    <cellStyle name="ข้อความอธิบาย 9" xfId="4019" xr:uid="{00000000-0005-0000-0000-000043240000}"/>
    <cellStyle name="ชื่อเรื่อง 10" xfId="4020" xr:uid="{00000000-0005-0000-0000-000044240000}"/>
    <cellStyle name="ชื่อเรื่อง 11" xfId="4021" xr:uid="{00000000-0005-0000-0000-000045240000}"/>
    <cellStyle name="ชื่อเรื่อง 12" xfId="5789" xr:uid="{00000000-0005-0000-0000-000046240000}"/>
    <cellStyle name="ชื่อเรื่อง 2" xfId="4022" xr:uid="{00000000-0005-0000-0000-000047240000}"/>
    <cellStyle name="ชื่อเรื่อง 2 2" xfId="4023" xr:uid="{00000000-0005-0000-0000-000048240000}"/>
    <cellStyle name="ชื่อเรื่อง 2 3" xfId="4024" xr:uid="{00000000-0005-0000-0000-000049240000}"/>
    <cellStyle name="ชื่อเรื่อง 2 4" xfId="4025" xr:uid="{00000000-0005-0000-0000-00004A240000}"/>
    <cellStyle name="ชื่อเรื่อง 2 5" xfId="4026" xr:uid="{00000000-0005-0000-0000-00004B240000}"/>
    <cellStyle name="ชื่อเรื่อง 2 6" xfId="4027" xr:uid="{00000000-0005-0000-0000-00004C240000}"/>
    <cellStyle name="ชื่อเรื่อง 3" xfId="4028" xr:uid="{00000000-0005-0000-0000-00004D240000}"/>
    <cellStyle name="ชื่อเรื่อง 4" xfId="4029" xr:uid="{00000000-0005-0000-0000-00004E240000}"/>
    <cellStyle name="ชื่อเรื่อง 5" xfId="4030" xr:uid="{00000000-0005-0000-0000-00004F240000}"/>
    <cellStyle name="ชื่อเรื่อง 6" xfId="4031" xr:uid="{00000000-0005-0000-0000-000050240000}"/>
    <cellStyle name="ชื่อเรื่อง 7" xfId="4032" xr:uid="{00000000-0005-0000-0000-000051240000}"/>
    <cellStyle name="ชื่อเรื่อง 8" xfId="4033" xr:uid="{00000000-0005-0000-0000-000052240000}"/>
    <cellStyle name="ชื่อเรื่อง 9" xfId="4034" xr:uid="{00000000-0005-0000-0000-000053240000}"/>
    <cellStyle name="ณfน๔_NTCณ๘ป๙ (2)" xfId="5792" xr:uid="{00000000-0005-0000-0000-000054240000}"/>
    <cellStyle name="ดี 10" xfId="4035" xr:uid="{00000000-0005-0000-0000-000055240000}"/>
    <cellStyle name="ดี 11" xfId="4036" xr:uid="{00000000-0005-0000-0000-000056240000}"/>
    <cellStyle name="ดี 12" xfId="5793" xr:uid="{00000000-0005-0000-0000-000057240000}"/>
    <cellStyle name="ดี 2" xfId="4037" xr:uid="{00000000-0005-0000-0000-000058240000}"/>
    <cellStyle name="ดี 2 2" xfId="4038" xr:uid="{00000000-0005-0000-0000-000059240000}"/>
    <cellStyle name="ดี 2 3" xfId="4039" xr:uid="{00000000-0005-0000-0000-00005A240000}"/>
    <cellStyle name="ดี 2 4" xfId="4040" xr:uid="{00000000-0005-0000-0000-00005B240000}"/>
    <cellStyle name="ดี 2 5" xfId="4041" xr:uid="{00000000-0005-0000-0000-00005C240000}"/>
    <cellStyle name="ดี 2 6" xfId="4042" xr:uid="{00000000-0005-0000-0000-00005D240000}"/>
    <cellStyle name="ดี 3" xfId="4043" xr:uid="{00000000-0005-0000-0000-00005E240000}"/>
    <cellStyle name="ดี 4" xfId="4044" xr:uid="{00000000-0005-0000-0000-00005F240000}"/>
    <cellStyle name="ดี 5" xfId="4045" xr:uid="{00000000-0005-0000-0000-000060240000}"/>
    <cellStyle name="ดี 6" xfId="4046" xr:uid="{00000000-0005-0000-0000-000061240000}"/>
    <cellStyle name="ดี 7" xfId="4047" xr:uid="{00000000-0005-0000-0000-000062240000}"/>
    <cellStyle name="ดี 8" xfId="4048" xr:uid="{00000000-0005-0000-0000-000063240000}"/>
    <cellStyle name="ดี 9" xfId="4049" xr:uid="{00000000-0005-0000-0000-000064240000}"/>
    <cellStyle name="ตามการเชื่อมโยงหลายมิติ" xfId="1403" xr:uid="{00000000-0005-0000-0000-000065240000}"/>
    <cellStyle name="ตามการเชื่อมโยงหลายมิติ 2" xfId="1404" xr:uid="{00000000-0005-0000-0000-000066240000}"/>
    <cellStyle name="ตามการเชื่อมโยงหลายมิติ 3" xfId="4050" xr:uid="{00000000-0005-0000-0000-000067240000}"/>
    <cellStyle name="ตามการเชื่อมโยงหลายมิติ_PATO wk12-2006" xfId="1405" xr:uid="{00000000-0005-0000-0000-000068240000}"/>
    <cellStyle name="น้บะภฒ_95" xfId="1406" xr:uid="{00000000-0005-0000-0000-000069240000}"/>
    <cellStyle name="ปกติ 10" xfId="1407" xr:uid="{00000000-0005-0000-0000-00006A240000}"/>
    <cellStyle name="ปกติ 10 2" xfId="1408" xr:uid="{00000000-0005-0000-0000-00006B240000}"/>
    <cellStyle name="ปกติ 10 3" xfId="4051" xr:uid="{00000000-0005-0000-0000-00006C240000}"/>
    <cellStyle name="ปกติ 10 4" xfId="4052" xr:uid="{00000000-0005-0000-0000-00006D240000}"/>
    <cellStyle name="ปกติ 10_ขาย" xfId="4053" xr:uid="{00000000-0005-0000-0000-00006E240000}"/>
    <cellStyle name="ปกติ 11" xfId="1409" xr:uid="{00000000-0005-0000-0000-00006F240000}"/>
    <cellStyle name="ปกติ 11 2" xfId="1410" xr:uid="{00000000-0005-0000-0000-000070240000}"/>
    <cellStyle name="ปกติ 11 3" xfId="4054" xr:uid="{00000000-0005-0000-0000-000071240000}"/>
    <cellStyle name="ปกติ 11 3 2" xfId="4055" xr:uid="{00000000-0005-0000-0000-000072240000}"/>
    <cellStyle name="ปกติ 11 3 3" xfId="92" xr:uid="{00000000-0005-0000-0000-000073240000}"/>
    <cellStyle name="ปกติ 11 3 3 2" xfId="144" xr:uid="{00000000-0005-0000-0000-000074240000}"/>
    <cellStyle name="ปกติ 11 3 3 2 2" xfId="10898" xr:uid="{C6B59DC3-9741-4D9E-BFFD-9CDFBDEBFF16}"/>
    <cellStyle name="ปกติ 11 3 3 3" xfId="4056" xr:uid="{00000000-0005-0000-0000-000075240000}"/>
    <cellStyle name="ปกติ 11 4" xfId="4057" xr:uid="{00000000-0005-0000-0000-000076240000}"/>
    <cellStyle name="ปกติ 11_WP 2009 อินเตอร์ทรานสปอร์ต" xfId="4058" xr:uid="{00000000-0005-0000-0000-000077240000}"/>
    <cellStyle name="ปกติ 12" xfId="1411" xr:uid="{00000000-0005-0000-0000-000078240000}"/>
    <cellStyle name="ปกติ 12 2" xfId="4059" xr:uid="{00000000-0005-0000-0000-000079240000}"/>
    <cellStyle name="ปกติ 12 3" xfId="4060" xr:uid="{00000000-0005-0000-0000-00007A240000}"/>
    <cellStyle name="ปกติ 12 4" xfId="4061" xr:uid="{00000000-0005-0000-0000-00007B240000}"/>
    <cellStyle name="ปกติ 12_2009 WP Online1" xfId="4062" xr:uid="{00000000-0005-0000-0000-00007C240000}"/>
    <cellStyle name="ปกติ 13" xfId="1412" xr:uid="{00000000-0005-0000-0000-00007D240000}"/>
    <cellStyle name="ปกติ 13 2" xfId="4063" xr:uid="{00000000-0005-0000-0000-00007E240000}"/>
    <cellStyle name="ปกติ 13 3" xfId="4064" xr:uid="{00000000-0005-0000-0000-00007F240000}"/>
    <cellStyle name="ปกติ 13 4" xfId="4065" xr:uid="{00000000-0005-0000-0000-000080240000}"/>
    <cellStyle name="ปกติ 13_2009 WP Online1" xfId="4066" xr:uid="{00000000-0005-0000-0000-000081240000}"/>
    <cellStyle name="ปกติ 14" xfId="4067" xr:uid="{00000000-0005-0000-0000-000082240000}"/>
    <cellStyle name="ปกติ 14 2" xfId="4068" xr:uid="{00000000-0005-0000-0000-000083240000}"/>
    <cellStyle name="ปกติ 14 3" xfId="4069" xr:uid="{00000000-0005-0000-0000-000084240000}"/>
    <cellStyle name="ปกติ 14 4" xfId="4070" xr:uid="{00000000-0005-0000-0000-000085240000}"/>
    <cellStyle name="ปกติ 14 5" xfId="4071" xr:uid="{00000000-0005-0000-0000-000086240000}"/>
    <cellStyle name="ปกติ 14_รายละเอียดประกอบงบ บจ.เคมเทรด" xfId="4072" xr:uid="{00000000-0005-0000-0000-000087240000}"/>
    <cellStyle name="ปกติ 15" xfId="4073" xr:uid="{00000000-0005-0000-0000-000088240000}"/>
    <cellStyle name="ปกติ 16" xfId="1413" xr:uid="{00000000-0005-0000-0000-000089240000}"/>
    <cellStyle name="ปกติ 16 2" xfId="4074" xr:uid="{00000000-0005-0000-0000-00008A240000}"/>
    <cellStyle name="ปกติ 17" xfId="4075" xr:uid="{00000000-0005-0000-0000-00008B240000}"/>
    <cellStyle name="ปกติ 18" xfId="4076" xr:uid="{00000000-0005-0000-0000-00008C240000}"/>
    <cellStyle name="ปกติ 19" xfId="4077" xr:uid="{00000000-0005-0000-0000-00008D240000}"/>
    <cellStyle name="ปกติ 2" xfId="93" xr:uid="{00000000-0005-0000-0000-00008E240000}"/>
    <cellStyle name="ปกติ 2 10" xfId="4078" xr:uid="{00000000-0005-0000-0000-00008F240000}"/>
    <cellStyle name="ปกติ 2 11" xfId="4079" xr:uid="{00000000-0005-0000-0000-000090240000}"/>
    <cellStyle name="ปกติ 2 12" xfId="6767" xr:uid="{00000000-0005-0000-0000-000091240000}"/>
    <cellStyle name="ปกติ 2 2" xfId="1414" xr:uid="{00000000-0005-0000-0000-000092240000}"/>
    <cellStyle name="ปกติ 2 2 2" xfId="1415" xr:uid="{00000000-0005-0000-0000-000093240000}"/>
    <cellStyle name="ปกติ 2 2 2 2" xfId="94" xr:uid="{00000000-0005-0000-0000-000094240000}"/>
    <cellStyle name="ปกติ 2 2 2 2 2" xfId="4082" xr:uid="{00000000-0005-0000-0000-000095240000}"/>
    <cellStyle name="ปกติ 2 2 2 2 3" xfId="4081" xr:uid="{00000000-0005-0000-0000-000096240000}"/>
    <cellStyle name="ปกติ 2 2 2 3" xfId="4083" xr:uid="{00000000-0005-0000-0000-000097240000}"/>
    <cellStyle name="ปกติ 2 2 2 3 2" xfId="4084" xr:uid="{00000000-0005-0000-0000-000098240000}"/>
    <cellStyle name="ปกติ 2 2 3" xfId="1416" xr:uid="{00000000-0005-0000-0000-000099240000}"/>
    <cellStyle name="ปกติ 2 2 3 2" xfId="4086" xr:uid="{00000000-0005-0000-0000-00009A240000}"/>
    <cellStyle name="ปกติ 2 2 3 3" xfId="4085" xr:uid="{00000000-0005-0000-0000-00009B240000}"/>
    <cellStyle name="ปกติ 2 2 4" xfId="4087" xr:uid="{00000000-0005-0000-0000-00009C240000}"/>
    <cellStyle name="ปกติ 2 2 5" xfId="4088" xr:uid="{00000000-0005-0000-0000-00009D240000}"/>
    <cellStyle name="ปกติ 2 2 6" xfId="4089" xr:uid="{00000000-0005-0000-0000-00009E240000}"/>
    <cellStyle name="ปกติ 2 2 7" xfId="4080" xr:uid="{00000000-0005-0000-0000-00009F240000}"/>
    <cellStyle name="ปกติ 2 2_0_2009 ไทยไทโย_Review" xfId="4090" xr:uid="{00000000-0005-0000-0000-0000A0240000}"/>
    <cellStyle name="ปกติ 2 3" xfId="95" xr:uid="{00000000-0005-0000-0000-0000A1240000}"/>
    <cellStyle name="ปกติ 2 3 2" xfId="4091" xr:uid="{00000000-0005-0000-0000-0000A2240000}"/>
    <cellStyle name="ปกติ 2 4" xfId="1417" xr:uid="{00000000-0005-0000-0000-0000A3240000}"/>
    <cellStyle name="ปกติ 2 4 2" xfId="4093" xr:uid="{00000000-0005-0000-0000-0000A4240000}"/>
    <cellStyle name="ปกติ 2 4 2 2" xfId="11611" xr:uid="{998AA73C-E83D-44FD-99C1-EF91834EFF7A}"/>
    <cellStyle name="ปกติ 2 4 3" xfId="4092" xr:uid="{00000000-0005-0000-0000-0000A5240000}"/>
    <cellStyle name="ปกติ 2 5" xfId="1418" xr:uid="{00000000-0005-0000-0000-0000A6240000}"/>
    <cellStyle name="ปกติ 2 5 2" xfId="4095" xr:uid="{00000000-0005-0000-0000-0000A7240000}"/>
    <cellStyle name="ปกติ 2 5 3" xfId="4094" xr:uid="{00000000-0005-0000-0000-0000A8240000}"/>
    <cellStyle name="ปกติ 2 6" xfId="1419" xr:uid="{00000000-0005-0000-0000-0000A9240000}"/>
    <cellStyle name="ปกติ 2 6 2" xfId="4097" xr:uid="{00000000-0005-0000-0000-0000AA240000}"/>
    <cellStyle name="ปกติ 2 6 3" xfId="4096" xr:uid="{00000000-0005-0000-0000-0000AB240000}"/>
    <cellStyle name="ปกติ 2 7" xfId="1420" xr:uid="{00000000-0005-0000-0000-0000AC240000}"/>
    <cellStyle name="ปกติ 2 8" xfId="4098" xr:uid="{00000000-0005-0000-0000-0000AD240000}"/>
    <cellStyle name="ปกติ 2 9" xfId="4099" xr:uid="{00000000-0005-0000-0000-0000AE240000}"/>
    <cellStyle name="ปกติ 2_04-2555-FST_(11-05-12)-up" xfId="5794" xr:uid="{00000000-0005-0000-0000-0000AF240000}"/>
    <cellStyle name="ปกติ 20" xfId="4100" xr:uid="{00000000-0005-0000-0000-0000B0240000}"/>
    <cellStyle name="ปกติ 20 2" xfId="4101" xr:uid="{00000000-0005-0000-0000-0000B1240000}"/>
    <cellStyle name="ปกติ 20 3" xfId="4102" xr:uid="{00000000-0005-0000-0000-0000B2240000}"/>
    <cellStyle name="ปกติ 21" xfId="4103" xr:uid="{00000000-0005-0000-0000-0000B3240000}"/>
    <cellStyle name="ปกติ 22" xfId="4104" xr:uid="{00000000-0005-0000-0000-0000B4240000}"/>
    <cellStyle name="ปกติ 23" xfId="4105" xr:uid="{00000000-0005-0000-0000-0000B5240000}"/>
    <cellStyle name="ปกติ 24" xfId="4106" xr:uid="{00000000-0005-0000-0000-0000B6240000}"/>
    <cellStyle name="ปกติ 25" xfId="4107" xr:uid="{00000000-0005-0000-0000-0000B7240000}"/>
    <cellStyle name="ปกติ 26" xfId="4108" xr:uid="{00000000-0005-0000-0000-0000B8240000}"/>
    <cellStyle name="ปกติ 27" xfId="4109" xr:uid="{00000000-0005-0000-0000-0000B9240000}"/>
    <cellStyle name="ปกติ 28" xfId="4110" xr:uid="{00000000-0005-0000-0000-0000BA240000}"/>
    <cellStyle name="ปกติ 29" xfId="4111" xr:uid="{00000000-0005-0000-0000-0000BB240000}"/>
    <cellStyle name="ปกติ 3" xfId="96" xr:uid="{00000000-0005-0000-0000-0000BC240000}"/>
    <cellStyle name="ปกติ 3 10" xfId="4112" xr:uid="{00000000-0005-0000-0000-0000BD240000}"/>
    <cellStyle name="ปกติ 3 10 2" xfId="97" xr:uid="{00000000-0005-0000-0000-0000BE240000}"/>
    <cellStyle name="ปกติ 3 2" xfId="1421" xr:uid="{00000000-0005-0000-0000-0000BF240000}"/>
    <cellStyle name="ปกติ 3 2 2" xfId="1422" xr:uid="{00000000-0005-0000-0000-0000C0240000}"/>
    <cellStyle name="ปกติ 3 2 2 2" xfId="4114" xr:uid="{00000000-0005-0000-0000-0000C1240000}"/>
    <cellStyle name="ปกติ 3 2 3" xfId="1423" xr:uid="{00000000-0005-0000-0000-0000C2240000}"/>
    <cellStyle name="ปกติ 3 2 3 2" xfId="4115" xr:uid="{00000000-0005-0000-0000-0000C3240000}"/>
    <cellStyle name="ปกติ 3 2 4" xfId="4116" xr:uid="{00000000-0005-0000-0000-0000C4240000}"/>
    <cellStyle name="ปกติ 3 2 5" xfId="4113" xr:uid="{00000000-0005-0000-0000-0000C5240000}"/>
    <cellStyle name="ปกติ 3 3" xfId="1424" xr:uid="{00000000-0005-0000-0000-0000C6240000}"/>
    <cellStyle name="ปกติ 3 3 2" xfId="1425" xr:uid="{00000000-0005-0000-0000-0000C7240000}"/>
    <cellStyle name="ปกติ 3 3 3" xfId="1426" xr:uid="{00000000-0005-0000-0000-0000C8240000}"/>
    <cellStyle name="ปกติ 3 3 4" xfId="1427" xr:uid="{00000000-0005-0000-0000-0000C9240000}"/>
    <cellStyle name="ปกติ 3 3 5" xfId="1428" xr:uid="{00000000-0005-0000-0000-0000CA240000}"/>
    <cellStyle name="ปกติ 3 3 6" xfId="1429" xr:uid="{00000000-0005-0000-0000-0000CB240000}"/>
    <cellStyle name="ปกติ 3 3 7" xfId="4117" xr:uid="{00000000-0005-0000-0000-0000CC240000}"/>
    <cellStyle name="ปกติ 3 4" xfId="1430" xr:uid="{00000000-0005-0000-0000-0000CD240000}"/>
    <cellStyle name="ปกติ 3 4 2" xfId="4118" xr:uid="{00000000-0005-0000-0000-0000CE240000}"/>
    <cellStyle name="ปกติ 3 5" xfId="1431" xr:uid="{00000000-0005-0000-0000-0000CF240000}"/>
    <cellStyle name="ปกติ 3 5 2" xfId="4120" xr:uid="{00000000-0005-0000-0000-0000D0240000}"/>
    <cellStyle name="ปกติ 3 5 3" xfId="4119" xr:uid="{00000000-0005-0000-0000-0000D1240000}"/>
    <cellStyle name="ปกติ 3 6" xfId="1432" xr:uid="{00000000-0005-0000-0000-0000D2240000}"/>
    <cellStyle name="ปกติ 3 7" xfId="1433" xr:uid="{00000000-0005-0000-0000-0000D3240000}"/>
    <cellStyle name="ปกติ 3 8" xfId="1434" xr:uid="{00000000-0005-0000-0000-0000D4240000}"/>
    <cellStyle name="ปกติ 3 9" xfId="1435" xr:uid="{00000000-0005-0000-0000-0000D5240000}"/>
    <cellStyle name="ปกติ 3_0_2009 ไทยไทโย_Review" xfId="4121" xr:uid="{00000000-0005-0000-0000-0000D6240000}"/>
    <cellStyle name="ปกติ 30" xfId="4122" xr:uid="{00000000-0005-0000-0000-0000D7240000}"/>
    <cellStyle name="ปกติ 30 2" xfId="4123" xr:uid="{00000000-0005-0000-0000-0000D8240000}"/>
    <cellStyle name="ปกติ 31" xfId="4124" xr:uid="{00000000-0005-0000-0000-0000D9240000}"/>
    <cellStyle name="ปกติ 32" xfId="4125" xr:uid="{00000000-0005-0000-0000-0000DA240000}"/>
    <cellStyle name="ปกติ 33" xfId="4126" xr:uid="{00000000-0005-0000-0000-0000DB240000}"/>
    <cellStyle name="ปกติ 34" xfId="4127" xr:uid="{00000000-0005-0000-0000-0000DC240000}"/>
    <cellStyle name="ปกติ 34 2" xfId="4128" xr:uid="{00000000-0005-0000-0000-0000DD240000}"/>
    <cellStyle name="ปกติ 35" xfId="4129" xr:uid="{00000000-0005-0000-0000-0000DE240000}"/>
    <cellStyle name="ปกติ 36" xfId="4130" xr:uid="{00000000-0005-0000-0000-0000DF240000}"/>
    <cellStyle name="ปกติ 37" xfId="4131" xr:uid="{00000000-0005-0000-0000-0000E0240000}"/>
    <cellStyle name="ปกติ 38" xfId="4132" xr:uid="{00000000-0005-0000-0000-0000E1240000}"/>
    <cellStyle name="ปกติ 39" xfId="4133" xr:uid="{00000000-0005-0000-0000-0000E2240000}"/>
    <cellStyle name="ปกติ 4" xfId="98" xr:uid="{00000000-0005-0000-0000-0000E3240000}"/>
    <cellStyle name="ปกติ 4 10" xfId="1436" xr:uid="{00000000-0005-0000-0000-0000E4240000}"/>
    <cellStyle name="ปกติ 4 2" xfId="99" xr:uid="{00000000-0005-0000-0000-0000E5240000}"/>
    <cellStyle name="ปกติ 4 2 2" xfId="147" xr:uid="{00000000-0005-0000-0000-0000E6240000}"/>
    <cellStyle name="ปกติ 4 2 2 2" xfId="7031" xr:uid="{00000000-0005-0000-0000-0000E7240000}"/>
    <cellStyle name="ปกติ 4 2 2 3" xfId="4134" xr:uid="{00000000-0005-0000-0000-0000E8240000}"/>
    <cellStyle name="ปกติ 4 2 3" xfId="1437" xr:uid="{00000000-0005-0000-0000-0000E9240000}"/>
    <cellStyle name="ปกติ 4 2 4" xfId="1438" xr:uid="{00000000-0005-0000-0000-0000EA240000}"/>
    <cellStyle name="ปกติ 4 2 5" xfId="1439" xr:uid="{00000000-0005-0000-0000-0000EB240000}"/>
    <cellStyle name="ปกติ 4 2 6" xfId="1440" xr:uid="{00000000-0005-0000-0000-0000EC240000}"/>
    <cellStyle name="ปกติ 4 2 7" xfId="6766" xr:uid="{00000000-0005-0000-0000-0000ED240000}"/>
    <cellStyle name="ปกติ 4 3" xfId="1441" xr:uid="{00000000-0005-0000-0000-0000EE240000}"/>
    <cellStyle name="ปกติ 4 4" xfId="1442" xr:uid="{00000000-0005-0000-0000-0000EF240000}"/>
    <cellStyle name="ปกติ 4 5" xfId="1443" xr:uid="{00000000-0005-0000-0000-0000F0240000}"/>
    <cellStyle name="ปกติ 4 6" xfId="1444" xr:uid="{00000000-0005-0000-0000-0000F1240000}"/>
    <cellStyle name="ปกติ 4 7" xfId="1445" xr:uid="{00000000-0005-0000-0000-0000F2240000}"/>
    <cellStyle name="ปกติ 4 8" xfId="1446" xr:uid="{00000000-0005-0000-0000-0000F3240000}"/>
    <cellStyle name="ปกติ 4 9" xfId="1447" xr:uid="{00000000-0005-0000-0000-0000F4240000}"/>
    <cellStyle name="ปกติ 4_2009 WP มาลีนนท์ ทาวเวอร์ - LK" xfId="4137" xr:uid="{00000000-0005-0000-0000-0000F5240000}"/>
    <cellStyle name="ปกติ 40" xfId="4138" xr:uid="{00000000-0005-0000-0000-0000F6240000}"/>
    <cellStyle name="ปกติ 41" xfId="4139" xr:uid="{00000000-0005-0000-0000-0000F7240000}"/>
    <cellStyle name="ปกติ 42" xfId="4140" xr:uid="{00000000-0005-0000-0000-0000F8240000}"/>
    <cellStyle name="ปกติ 43" xfId="4141" xr:uid="{00000000-0005-0000-0000-0000F9240000}"/>
    <cellStyle name="ปกติ 43 2" xfId="4142" xr:uid="{00000000-0005-0000-0000-0000FA240000}"/>
    <cellStyle name="ปกติ 44" xfId="4143" xr:uid="{00000000-0005-0000-0000-0000FB240000}"/>
    <cellStyle name="ปกติ 45" xfId="4144" xr:uid="{00000000-0005-0000-0000-0000FC240000}"/>
    <cellStyle name="ปกติ 46" xfId="4145" xr:uid="{00000000-0005-0000-0000-0000FD240000}"/>
    <cellStyle name="ปกติ 47" xfId="4146" xr:uid="{00000000-0005-0000-0000-0000FE240000}"/>
    <cellStyle name="ปกติ 48" xfId="4147" xr:uid="{00000000-0005-0000-0000-0000FF240000}"/>
    <cellStyle name="ปกติ 49" xfId="4148" xr:uid="{00000000-0005-0000-0000-000000250000}"/>
    <cellStyle name="ปกติ 5" xfId="1448" xr:uid="{00000000-0005-0000-0000-000001250000}"/>
    <cellStyle name="ปกติ 5 2" xfId="4150" xr:uid="{00000000-0005-0000-0000-000002250000}"/>
    <cellStyle name="ปกติ 5 2 2" xfId="4151" xr:uid="{00000000-0005-0000-0000-000003250000}"/>
    <cellStyle name="ปกติ 5 3" xfId="4152" xr:uid="{00000000-0005-0000-0000-000004250000}"/>
    <cellStyle name="ปกติ 5 4" xfId="4153" xr:uid="{00000000-0005-0000-0000-000005250000}"/>
    <cellStyle name="ปกติ 5 5" xfId="4154" xr:uid="{00000000-0005-0000-0000-000006250000}"/>
    <cellStyle name="ปกติ 5 6" xfId="4155" xr:uid="{00000000-0005-0000-0000-000007250000}"/>
    <cellStyle name="ปกติ 5 7" xfId="4149" xr:uid="{00000000-0005-0000-0000-000008250000}"/>
    <cellStyle name="ปกติ 5_2009 WP Online1" xfId="4156" xr:uid="{00000000-0005-0000-0000-000009250000}"/>
    <cellStyle name="ปกติ 50" xfId="4157" xr:uid="{00000000-0005-0000-0000-00000A250000}"/>
    <cellStyle name="ปกติ 51" xfId="4158" xr:uid="{00000000-0005-0000-0000-00000B250000}"/>
    <cellStyle name="ปกติ 51 2" xfId="6376" xr:uid="{00000000-0005-0000-0000-00000C250000}"/>
    <cellStyle name="ปกติ 51 2 2" xfId="12238" xr:uid="{3C582F13-7818-4497-B99D-26D41AD4532D}"/>
    <cellStyle name="ปกติ 51 3" xfId="11614" xr:uid="{E967EB4A-EA07-4DAB-B57C-ABB160FA071F}"/>
    <cellStyle name="ปกติ 52" xfId="4159" xr:uid="{00000000-0005-0000-0000-00000D250000}"/>
    <cellStyle name="ปกติ 52 2" xfId="4160" xr:uid="{00000000-0005-0000-0000-00000E250000}"/>
    <cellStyle name="ปกติ 52 2 2" xfId="6377" xr:uid="{00000000-0005-0000-0000-00000F250000}"/>
    <cellStyle name="ปกติ 52 2 2 2" xfId="12239" xr:uid="{4831D1D7-97BA-4BAC-A499-389A6066C0AD}"/>
    <cellStyle name="ปกติ 52 2 3" xfId="11615" xr:uid="{25BAC3B3-EB1E-4CB8-B41B-6BE7CE4BBC78}"/>
    <cellStyle name="ปกติ 53" xfId="4161" xr:uid="{00000000-0005-0000-0000-000010250000}"/>
    <cellStyle name="ปกติ 54" xfId="4162" xr:uid="{00000000-0005-0000-0000-000011250000}"/>
    <cellStyle name="ปกติ 55" xfId="4163" xr:uid="{00000000-0005-0000-0000-000012250000}"/>
    <cellStyle name="ปกติ 56" xfId="4164" xr:uid="{00000000-0005-0000-0000-000013250000}"/>
    <cellStyle name="ปกติ 57" xfId="4165" xr:uid="{00000000-0005-0000-0000-000014250000}"/>
    <cellStyle name="ปกติ 58" xfId="4166" xr:uid="{00000000-0005-0000-0000-000015250000}"/>
    <cellStyle name="ปกติ 59" xfId="4167" xr:uid="{00000000-0005-0000-0000-000016250000}"/>
    <cellStyle name="ปกติ 6" xfId="1449" xr:uid="{00000000-0005-0000-0000-000017250000}"/>
    <cellStyle name="ปกติ 6 2" xfId="1450" xr:uid="{00000000-0005-0000-0000-000018250000}"/>
    <cellStyle name="ปกติ 6 2 2" xfId="4170" xr:uid="{00000000-0005-0000-0000-000019250000}"/>
    <cellStyle name="ปกติ 6 2 3" xfId="4171" xr:uid="{00000000-0005-0000-0000-00001A250000}"/>
    <cellStyle name="ปกติ 6 2 4" xfId="4172" xr:uid="{00000000-0005-0000-0000-00001B250000}"/>
    <cellStyle name="ปกติ 6 2 5" xfId="4173" xr:uid="{00000000-0005-0000-0000-00001C250000}"/>
    <cellStyle name="ปกติ 6 2 6" xfId="4174" xr:uid="{00000000-0005-0000-0000-00001D250000}"/>
    <cellStyle name="ปกติ 6 3" xfId="1451" xr:uid="{00000000-0005-0000-0000-00001E250000}"/>
    <cellStyle name="ปกติ 6 3 2" xfId="4176" xr:uid="{00000000-0005-0000-0000-00001F250000}"/>
    <cellStyle name="ปกติ 6 3 3" xfId="4177" xr:uid="{00000000-0005-0000-0000-000020250000}"/>
    <cellStyle name="ปกติ 6 3 4" xfId="4178" xr:uid="{00000000-0005-0000-0000-000021250000}"/>
    <cellStyle name="ปกติ 6 4" xfId="4179" xr:uid="{00000000-0005-0000-0000-000022250000}"/>
    <cellStyle name="ปกติ 6 5" xfId="4180" xr:uid="{00000000-0005-0000-0000-000023250000}"/>
    <cellStyle name="ปกติ 6 6" xfId="4181" xr:uid="{00000000-0005-0000-0000-000024250000}"/>
    <cellStyle name="ปกติ 6 7" xfId="4182" xr:uid="{00000000-0005-0000-0000-000025250000}"/>
    <cellStyle name="ปกติ 6_2009 WP Online" xfId="4183" xr:uid="{00000000-0005-0000-0000-000026250000}"/>
    <cellStyle name="ปกติ 60" xfId="4184" xr:uid="{00000000-0005-0000-0000-000027250000}"/>
    <cellStyle name="ปกติ 61" xfId="4185" xr:uid="{00000000-0005-0000-0000-000028250000}"/>
    <cellStyle name="ปกติ 62" xfId="4186" xr:uid="{00000000-0005-0000-0000-000029250000}"/>
    <cellStyle name="ปกติ 63" xfId="4187" xr:uid="{00000000-0005-0000-0000-00002A250000}"/>
    <cellStyle name="ปกติ 64" xfId="6789" xr:uid="{00000000-0005-0000-0000-00002B250000}"/>
    <cellStyle name="ปกติ 65" xfId="4188" xr:uid="{00000000-0005-0000-0000-00002C250000}"/>
    <cellStyle name="ปกติ 66" xfId="4189" xr:uid="{00000000-0005-0000-0000-00002D250000}"/>
    <cellStyle name="ปกติ 67" xfId="4190" xr:uid="{00000000-0005-0000-0000-00002E250000}"/>
    <cellStyle name="ปกติ 68" xfId="6529" xr:uid="{00000000-0005-0000-0000-00002F250000}"/>
    <cellStyle name="ปกติ 69" xfId="4191" xr:uid="{00000000-0005-0000-0000-000030250000}"/>
    <cellStyle name="ปกติ 7" xfId="1452" xr:uid="{00000000-0005-0000-0000-000031250000}"/>
    <cellStyle name="ปกติ 7 2" xfId="1453" xr:uid="{00000000-0005-0000-0000-000032250000}"/>
    <cellStyle name="ปกติ 7 2 2" xfId="4194" xr:uid="{00000000-0005-0000-0000-000033250000}"/>
    <cellStyle name="ปกติ 7 2 3" xfId="4195" xr:uid="{00000000-0005-0000-0000-000034250000}"/>
    <cellStyle name="ปกติ 7 2 4" xfId="4196" xr:uid="{00000000-0005-0000-0000-000035250000}"/>
    <cellStyle name="ปกติ 7 3" xfId="4197" xr:uid="{00000000-0005-0000-0000-000036250000}"/>
    <cellStyle name="ปกติ 7 3 2" xfId="4198" xr:uid="{00000000-0005-0000-0000-000037250000}"/>
    <cellStyle name="ปกติ 7 3 3" xfId="4199" xr:uid="{00000000-0005-0000-0000-000038250000}"/>
    <cellStyle name="ปกติ 7 3 4" xfId="4200" xr:uid="{00000000-0005-0000-0000-000039250000}"/>
    <cellStyle name="ปกติ 7 4" xfId="4201" xr:uid="{00000000-0005-0000-0000-00003A250000}"/>
    <cellStyle name="ปกติ 7 5" xfId="4202" xr:uid="{00000000-0005-0000-0000-00003B250000}"/>
    <cellStyle name="ปกติ 7 6" xfId="4203" xr:uid="{00000000-0005-0000-0000-00003C250000}"/>
    <cellStyle name="ปกติ 7_2009 WP เคมแฟค V.1" xfId="4204" xr:uid="{00000000-0005-0000-0000-00003D250000}"/>
    <cellStyle name="ปกติ 70" xfId="4205" xr:uid="{00000000-0005-0000-0000-00003E250000}"/>
    <cellStyle name="ปกติ 71" xfId="4206" xr:uid="{00000000-0005-0000-0000-00003F250000}"/>
    <cellStyle name="ปกติ 72" xfId="6531" xr:uid="{00000000-0005-0000-0000-000040250000}"/>
    <cellStyle name="ปกติ 73" xfId="4207" xr:uid="{00000000-0005-0000-0000-000041250000}"/>
    <cellStyle name="ปกติ 74" xfId="4208" xr:uid="{00000000-0005-0000-0000-000042250000}"/>
    <cellStyle name="ปกติ 75" xfId="4209" xr:uid="{00000000-0005-0000-0000-000043250000}"/>
    <cellStyle name="ปกติ 77" xfId="4210" xr:uid="{00000000-0005-0000-0000-000044250000}"/>
    <cellStyle name="ปกติ 78" xfId="4211" xr:uid="{00000000-0005-0000-0000-000045250000}"/>
    <cellStyle name="ปกติ 79" xfId="4212" xr:uid="{00000000-0005-0000-0000-000046250000}"/>
    <cellStyle name="ปกติ 8" xfId="1454" xr:uid="{00000000-0005-0000-0000-000047250000}"/>
    <cellStyle name="ปกติ 8 2" xfId="4213" xr:uid="{00000000-0005-0000-0000-000048250000}"/>
    <cellStyle name="ปกติ 8 2 2" xfId="4214" xr:uid="{00000000-0005-0000-0000-000049250000}"/>
    <cellStyle name="ปกติ 8 3" xfId="4215" xr:uid="{00000000-0005-0000-0000-00004A250000}"/>
    <cellStyle name="ปกติ 8 4" xfId="4216" xr:uid="{00000000-0005-0000-0000-00004B250000}"/>
    <cellStyle name="ปกติ 8 5" xfId="4217" xr:uid="{00000000-0005-0000-0000-00004C250000}"/>
    <cellStyle name="ปกติ 8_รายละเอียดประกอบงบ บจ.เคมเทรด" xfId="4218" xr:uid="{00000000-0005-0000-0000-00004D250000}"/>
    <cellStyle name="ปกติ 9" xfId="1455" xr:uid="{00000000-0005-0000-0000-00004E250000}"/>
    <cellStyle name="ปกติ 9 2" xfId="1456" xr:uid="{00000000-0005-0000-0000-00004F250000}"/>
    <cellStyle name="ปกติ 9 2 2" xfId="4220" xr:uid="{00000000-0005-0000-0000-000050250000}"/>
    <cellStyle name="ปกติ 9 2 3" xfId="6378" xr:uid="{00000000-0005-0000-0000-000051250000}"/>
    <cellStyle name="ปกติ 9 2 3 2" xfId="12240" xr:uid="{FF391E40-B59F-43C9-8F4A-3E0612C807A2}"/>
    <cellStyle name="ปกติ 9 2 4" xfId="4219" xr:uid="{00000000-0005-0000-0000-000052250000}"/>
    <cellStyle name="ปกติ 9 2 4 2" xfId="11621" xr:uid="{2EA99737-388B-456C-9A38-F7C43E3DBA71}"/>
    <cellStyle name="ปกติ 9 2 5" xfId="10947" xr:uid="{65763FF2-6512-46DB-A9B5-AE84D41D9EC5}"/>
    <cellStyle name="ปกติ 9 3" xfId="4221" xr:uid="{00000000-0005-0000-0000-000053250000}"/>
    <cellStyle name="ปกติ 9_2009 WP ลีกัล" xfId="4222" xr:uid="{00000000-0005-0000-0000-000054250000}"/>
    <cellStyle name="ปกติ_Sheet1" xfId="100" xr:uid="{00000000-0005-0000-0000-000055250000}"/>
    <cellStyle name="ปกติ_Sheet1 3 2" xfId="101" xr:uid="{00000000-0005-0000-0000-000056250000}"/>
    <cellStyle name="ปกติ_Sheet1_Q141-Mar'49-T2" xfId="102" xr:uid="{00000000-0005-0000-0000-000057250000}"/>
    <cellStyle name="ป้อนค่า 10" xfId="4223" xr:uid="{00000000-0005-0000-0000-000058250000}"/>
    <cellStyle name="ป้อนค่า 10 2" xfId="6379" xr:uid="{00000000-0005-0000-0000-000059250000}"/>
    <cellStyle name="ป้อนค่า 10 2 2" xfId="6893" xr:uid="{00000000-0005-0000-0000-00005A250000}"/>
    <cellStyle name="ป้อนค่า 10 2 2 2" xfId="8543" xr:uid="{00000000-0005-0000-0000-00005B250000}"/>
    <cellStyle name="ป้อนค่า 10 2 2 2 2" xfId="14280" xr:uid="{133ED743-8B4C-4DA8-9F28-0DF86CD6EBFA}"/>
    <cellStyle name="ป้อนค่า 10 2 2 3" xfId="9188" xr:uid="{00000000-0005-0000-0000-00005C250000}"/>
    <cellStyle name="ป้อนค่า 10 2 2 3 2" xfId="14925" xr:uid="{391FFE4C-8801-44A2-926D-7FC95352FA91}"/>
    <cellStyle name="ป้อนค่า 10 2 2 4" xfId="9840" xr:uid="{00000000-0005-0000-0000-00005D250000}"/>
    <cellStyle name="ป้อนค่า 10 2 2 4 2" xfId="15576" xr:uid="{98B539E4-A307-42E6-B3E4-8AC06081E840}"/>
    <cellStyle name="ป้อนค่า 10 2 2 5" xfId="10328" xr:uid="{00000000-0005-0000-0000-00005E250000}"/>
    <cellStyle name="ป้อนค่า 10 2 2 5 2" xfId="16063" xr:uid="{EB5B95C4-DD3A-43FF-A3A0-D5284BF28E57}"/>
    <cellStyle name="ป้อนค่า 10 2 2 6" xfId="10767" xr:uid="{00000000-0005-0000-0000-00005F250000}"/>
    <cellStyle name="ป้อนค่า 10 2 2 6 2" xfId="16479" xr:uid="{6CAE1D66-AB50-4773-AC6F-C07A025D6B72}"/>
    <cellStyle name="ป้อนค่า 10 2 2 7" xfId="12681" xr:uid="{E659F263-38EB-436A-9523-D48419AFF245}"/>
    <cellStyle name="ป้อนค่า 10 2 2 8" xfId="16941" xr:uid="{E077F50A-4207-482F-A181-35D5063D91FD}"/>
    <cellStyle name="ป้อนค่า 10 2 3" xfId="8090" xr:uid="{00000000-0005-0000-0000-000060250000}"/>
    <cellStyle name="ป้อนค่า 10 2 3 2" xfId="13829" xr:uid="{B097F429-EA21-45F9-A000-6540C43B4A74}"/>
    <cellStyle name="ป้อนค่า 10 2 3 3" xfId="17247" xr:uid="{B1D955B2-B929-4DDF-8EC7-88BB73504D0A}"/>
    <cellStyle name="ป้อนค่า 10 2 4" xfId="8742" xr:uid="{00000000-0005-0000-0000-000061250000}"/>
    <cellStyle name="ป้อนค่า 10 2 4 2" xfId="14479" xr:uid="{F4B94B54-552E-42D6-BEDA-CC40C3C8EB5E}"/>
    <cellStyle name="ป้อนค่า 10 2 5" xfId="9382" xr:uid="{00000000-0005-0000-0000-000062250000}"/>
    <cellStyle name="ป้อนค่า 10 2 5 2" xfId="15118" xr:uid="{19FCDAB2-8F7A-4AE6-83E3-5CFD1DB25759}"/>
    <cellStyle name="ป้อนค่า 10 2 6" xfId="3172" xr:uid="{00000000-0005-0000-0000-000063250000}"/>
    <cellStyle name="ป้อนค่า 10 2 6 2" xfId="11341" xr:uid="{C622F657-EFC0-48E7-BD52-3F98005D0263}"/>
    <cellStyle name="ป้อนค่า 10 2 7" xfId="12241" xr:uid="{B14AC506-E28E-46DC-A3F6-11118B3797F5}"/>
    <cellStyle name="ป้อนค่า 10 3" xfId="6626" xr:uid="{00000000-0005-0000-0000-000064250000}"/>
    <cellStyle name="ป้อนค่า 10 3 2" xfId="8306" xr:uid="{00000000-0005-0000-0000-000065250000}"/>
    <cellStyle name="ป้อนค่า 10 3 2 2" xfId="14044" xr:uid="{413C3DF0-A985-44C0-9D60-2A9683F47788}"/>
    <cellStyle name="ป้อนค่า 10 3 3" xfId="8955" xr:uid="{00000000-0005-0000-0000-000066250000}"/>
    <cellStyle name="ป้อนค่า 10 3 3 2" xfId="14692" xr:uid="{C071A5A2-DDE3-4634-88F0-10988CE715F0}"/>
    <cellStyle name="ป้อนค่า 10 3 4" xfId="9604" xr:uid="{00000000-0005-0000-0000-000067250000}"/>
    <cellStyle name="ป้อนค่า 10 3 4 2" xfId="15340" xr:uid="{325037DB-6C10-40D9-A60E-989A4FC09B0F}"/>
    <cellStyle name="ป้อนค่า 10 3 5" xfId="10094" xr:uid="{00000000-0005-0000-0000-000068250000}"/>
    <cellStyle name="ป้อนค่า 10 3 5 2" xfId="15829" xr:uid="{6015FDA2-38BD-4616-9D59-99793E8C7FD7}"/>
    <cellStyle name="ป้อนค่า 10 3 6" xfId="10538" xr:uid="{00000000-0005-0000-0000-000069250000}"/>
    <cellStyle name="ป้อนค่า 10 3 6 2" xfId="16271" xr:uid="{561482F0-B415-47F5-A03C-E89E10E1BDBE}"/>
    <cellStyle name="ป้อนค่า 10 3 7" xfId="12465" xr:uid="{CEA23870-1DEF-4239-BB24-1BF329D4D4E2}"/>
    <cellStyle name="ป้อนค่า 10 3 8" xfId="16712" xr:uid="{746930D5-FF9A-44CC-8F5D-7F7B47DFD590}"/>
    <cellStyle name="ป้อนค่า 10 4" xfId="7583" xr:uid="{00000000-0005-0000-0000-00006A250000}"/>
    <cellStyle name="ป้อนค่า 10 4 2" xfId="13336" xr:uid="{F8064531-1A35-4CAE-A525-8C1B54C5C6ED}"/>
    <cellStyle name="ป้อนค่า 10 4 3" xfId="17111" xr:uid="{4B2E7F4B-E08B-4FDB-B42F-0D9DC482D5B8}"/>
    <cellStyle name="ป้อนค่า 10 5" xfId="7973" xr:uid="{00000000-0005-0000-0000-00006B250000}"/>
    <cellStyle name="ป้อนค่า 10 5 2" xfId="13714" xr:uid="{64877195-46A5-49C5-AB4D-56BDCE01CE55}"/>
    <cellStyle name="ป้อนค่า 10 6" xfId="8039" xr:uid="{00000000-0005-0000-0000-00006C250000}"/>
    <cellStyle name="ป้อนค่า 10 6 2" xfId="13778" xr:uid="{878AD4D2-79BD-40D5-B4C8-4CD3E900F7BB}"/>
    <cellStyle name="ป้อนค่า 10 7" xfId="7513" xr:uid="{00000000-0005-0000-0000-00006D250000}"/>
    <cellStyle name="ป้อนค่า 10 7 2" xfId="13268" xr:uid="{8E71C32B-62AC-465F-8615-4881E880F102}"/>
    <cellStyle name="ป้อนค่า 10 8" xfId="11622" xr:uid="{0E775AD0-D41C-4DE7-A13B-8D42555FC92F}"/>
    <cellStyle name="ป้อนค่า 11" xfId="4224" xr:uid="{00000000-0005-0000-0000-00006E250000}"/>
    <cellStyle name="ป้อนค่า 11 2" xfId="6380" xr:uid="{00000000-0005-0000-0000-00006F250000}"/>
    <cellStyle name="ป้อนค่า 11 2 2" xfId="6894" xr:uid="{00000000-0005-0000-0000-000070250000}"/>
    <cellStyle name="ป้อนค่า 11 2 2 2" xfId="8544" xr:uid="{00000000-0005-0000-0000-000071250000}"/>
    <cellStyle name="ป้อนค่า 11 2 2 2 2" xfId="14281" xr:uid="{A409D19A-621C-4585-9328-8452291909E6}"/>
    <cellStyle name="ป้อนค่า 11 2 2 3" xfId="9189" xr:uid="{00000000-0005-0000-0000-000072250000}"/>
    <cellStyle name="ป้อนค่า 11 2 2 3 2" xfId="14926" xr:uid="{6225C6F9-B455-4454-9F9C-88D6723FF53F}"/>
    <cellStyle name="ป้อนค่า 11 2 2 4" xfId="9841" xr:uid="{00000000-0005-0000-0000-000073250000}"/>
    <cellStyle name="ป้อนค่า 11 2 2 4 2" xfId="15577" xr:uid="{2CCC4400-35FB-466E-9953-2D735D655831}"/>
    <cellStyle name="ป้อนค่า 11 2 2 5" xfId="10329" xr:uid="{00000000-0005-0000-0000-000074250000}"/>
    <cellStyle name="ป้อนค่า 11 2 2 5 2" xfId="16064" xr:uid="{E302CE5E-09AB-4EF7-892F-D9117EC4D88E}"/>
    <cellStyle name="ป้อนค่า 11 2 2 6" xfId="10768" xr:uid="{00000000-0005-0000-0000-000075250000}"/>
    <cellStyle name="ป้อนค่า 11 2 2 6 2" xfId="16480" xr:uid="{C3F65B9D-533C-4AC2-8FFA-DE975601AFB9}"/>
    <cellStyle name="ป้อนค่า 11 2 2 7" xfId="12682" xr:uid="{04153F21-9CE8-4176-8E89-47989A2DE574}"/>
    <cellStyle name="ป้อนค่า 11 2 2 8" xfId="16942" xr:uid="{1C102F51-8485-4038-A3F9-781D200C6BB6}"/>
    <cellStyle name="ป้อนค่า 11 2 3" xfId="8091" xr:uid="{00000000-0005-0000-0000-000076250000}"/>
    <cellStyle name="ป้อนค่า 11 2 3 2" xfId="13830" xr:uid="{3A1BCB91-5EE0-41EE-8A38-79C9E1923F7B}"/>
    <cellStyle name="ป้อนค่า 11 2 3 3" xfId="17248" xr:uid="{1A2458DF-9F20-4727-9220-DF6D021C2B66}"/>
    <cellStyle name="ป้อนค่า 11 2 4" xfId="8743" xr:uid="{00000000-0005-0000-0000-000077250000}"/>
    <cellStyle name="ป้อนค่า 11 2 4 2" xfId="14480" xr:uid="{D387A5E6-C15F-4E7B-824C-738B8A82D518}"/>
    <cellStyle name="ป้อนค่า 11 2 5" xfId="9383" xr:uid="{00000000-0005-0000-0000-000078250000}"/>
    <cellStyle name="ป้อนค่า 11 2 5 2" xfId="15119" xr:uid="{092263B4-4A05-4798-B944-3B4E7BD7A8DE}"/>
    <cellStyle name="ป้อนค่า 11 2 6" xfId="3171" xr:uid="{00000000-0005-0000-0000-000079250000}"/>
    <cellStyle name="ป้อนค่า 11 2 6 2" xfId="11340" xr:uid="{5F47698D-24B5-4FD4-9A8C-89FF6A0305EB}"/>
    <cellStyle name="ป้อนค่า 11 2 7" xfId="12242" xr:uid="{117C6E92-081B-492D-9DB1-2EB81444ED0F}"/>
    <cellStyle name="ป้อนค่า 11 3" xfId="6627" xr:uid="{00000000-0005-0000-0000-00007A250000}"/>
    <cellStyle name="ป้อนค่า 11 3 2" xfId="8307" xr:uid="{00000000-0005-0000-0000-00007B250000}"/>
    <cellStyle name="ป้อนค่า 11 3 2 2" xfId="14045" xr:uid="{FFABAA7A-FDC4-4122-A9B1-3218CFB46466}"/>
    <cellStyle name="ป้อนค่า 11 3 3" xfId="8956" xr:uid="{00000000-0005-0000-0000-00007C250000}"/>
    <cellStyle name="ป้อนค่า 11 3 3 2" xfId="14693" xr:uid="{FAB7DD98-4CBD-4D89-B02A-DF77732AD7C1}"/>
    <cellStyle name="ป้อนค่า 11 3 4" xfId="9605" xr:uid="{00000000-0005-0000-0000-00007D250000}"/>
    <cellStyle name="ป้อนค่า 11 3 4 2" xfId="15341" xr:uid="{63C5BBA7-9187-47D4-9EE8-0C4A4CEB6359}"/>
    <cellStyle name="ป้อนค่า 11 3 5" xfId="10095" xr:uid="{00000000-0005-0000-0000-00007E250000}"/>
    <cellStyle name="ป้อนค่า 11 3 5 2" xfId="15830" xr:uid="{541CC139-2777-4598-BEFD-E8E59D9D2F99}"/>
    <cellStyle name="ป้อนค่า 11 3 6" xfId="10539" xr:uid="{00000000-0005-0000-0000-00007F250000}"/>
    <cellStyle name="ป้อนค่า 11 3 6 2" xfId="16272" xr:uid="{3F006396-FD59-4086-879C-645394DB1580}"/>
    <cellStyle name="ป้อนค่า 11 3 7" xfId="12466" xr:uid="{7E63A4E9-1975-4943-95B3-07247D20E39D}"/>
    <cellStyle name="ป้อนค่า 11 3 8" xfId="16713" xr:uid="{291EFB56-57AE-4852-934A-9E7F6B8C2247}"/>
    <cellStyle name="ป้อนค่า 11 4" xfId="7584" xr:uid="{00000000-0005-0000-0000-000080250000}"/>
    <cellStyle name="ป้อนค่า 11 4 2" xfId="13337" xr:uid="{C9EF639C-4BB5-4F19-8920-A9AF481DF196}"/>
    <cellStyle name="ป้อนค่า 11 4 3" xfId="17112" xr:uid="{203048E5-FE04-4EAA-A134-2535F04CBEB2}"/>
    <cellStyle name="ป้อนค่า 11 5" xfId="7201" xr:uid="{00000000-0005-0000-0000-000081250000}"/>
    <cellStyle name="ป้อนค่า 11 5 2" xfId="12962" xr:uid="{F617D64A-B897-4592-AAB0-55DB4AC1C82D}"/>
    <cellStyle name="ป้อนค่า 11 6" xfId="7677" xr:uid="{00000000-0005-0000-0000-000082250000}"/>
    <cellStyle name="ป้อนค่า 11 6 2" xfId="13428" xr:uid="{31A50BF3-5898-44E2-A281-3A9372B4D2DD}"/>
    <cellStyle name="ป้อนค่า 11 7" xfId="7514" xr:uid="{00000000-0005-0000-0000-000083250000}"/>
    <cellStyle name="ป้อนค่า 11 7 2" xfId="13269" xr:uid="{DD2C6BFD-4CE0-42FE-B97D-1A8E369A3179}"/>
    <cellStyle name="ป้อนค่า 11 8" xfId="11623" xr:uid="{B5EADCBA-9CEE-4C1E-BC91-59B8F4BE3C53}"/>
    <cellStyle name="ป้อนค่า 12" xfId="6525" xr:uid="{00000000-0005-0000-0000-000084250000}"/>
    <cellStyle name="ป้อนค่า 12 2" xfId="7026" xr:uid="{00000000-0005-0000-0000-000085250000}"/>
    <cellStyle name="ป้อนค่า 12 2 2" xfId="8663" xr:uid="{00000000-0005-0000-0000-000086250000}"/>
    <cellStyle name="ป้อนค่า 12 2 2 2" xfId="14400" xr:uid="{41DB79AD-9A73-4862-ACD8-AF62A53C209E}"/>
    <cellStyle name="ป้อนค่า 12 2 3" xfId="9304" xr:uid="{00000000-0005-0000-0000-000087250000}"/>
    <cellStyle name="ป้อนค่า 12 2 3 2" xfId="15041" xr:uid="{FD79F62A-B75A-42B0-82B3-BB006471F4E5}"/>
    <cellStyle name="ป้อนค่า 12 2 4" xfId="9962" xr:uid="{00000000-0005-0000-0000-000088250000}"/>
    <cellStyle name="ป้อนค่า 12 2 4 2" xfId="15698" xr:uid="{94D46057-C98D-4E20-BFE7-5607EAC8D9E1}"/>
    <cellStyle name="ป้อนค่า 12 2 5" xfId="10450" xr:uid="{00000000-0005-0000-0000-000089250000}"/>
    <cellStyle name="ป้อนค่า 12 2 5 2" xfId="16185" xr:uid="{EC89CB5A-E952-437A-8FB4-6FB7E4332504}"/>
    <cellStyle name="ป้อนค่า 12 2 6" xfId="10882" xr:uid="{00000000-0005-0000-0000-00008A250000}"/>
    <cellStyle name="ป้อนค่า 12 2 7" xfId="17069" xr:uid="{7A819C4D-C99D-4DD9-92FE-4F5237214237}"/>
    <cellStyle name="ป้อนค่า 12 3" xfId="8207" xr:uid="{00000000-0005-0000-0000-00008B250000}"/>
    <cellStyle name="ป้อนค่า 12 3 2" xfId="13946" xr:uid="{EE9941E3-8AA4-42EE-A4F5-15919A7C5F01}"/>
    <cellStyle name="ป้อนค่า 12 4" xfId="8858" xr:uid="{00000000-0005-0000-0000-00008C250000}"/>
    <cellStyle name="ป้อนค่า 12 4 2" xfId="14595" xr:uid="{B9E06195-5107-4A0B-A747-490DACDFDC96}"/>
    <cellStyle name="ป้อนค่า 12 5" xfId="9507" xr:uid="{00000000-0005-0000-0000-00008D250000}"/>
    <cellStyle name="ป้อนค่า 12 5 2" xfId="15243" xr:uid="{17D8BAAF-6C98-44B6-9A00-A13BF24805A4}"/>
    <cellStyle name="ป้อนค่า 12 6" xfId="9996" xr:uid="{00000000-0005-0000-0000-00008E250000}"/>
    <cellStyle name="ป้อนค่า 12 6 2" xfId="15731" xr:uid="{3A78E356-2806-479C-ABD0-94B934862A84}"/>
    <cellStyle name="ป้อนค่า 12 7" xfId="8852" xr:uid="{00000000-0005-0000-0000-00008F250000}"/>
    <cellStyle name="ป้อนค่า 12 7 2" xfId="14589" xr:uid="{A202A272-F283-409B-A5E7-36D7076ACD22}"/>
    <cellStyle name="ป้อนค่า 12 8" xfId="16615" xr:uid="{57E4CE4F-2914-4DFB-AD26-0B3645F64633}"/>
    <cellStyle name="ป้อนค่า 13" xfId="5795" xr:uid="{00000000-0005-0000-0000-000090250000}"/>
    <cellStyle name="ป้อนค่า 13 2" xfId="7915" xr:uid="{00000000-0005-0000-0000-000091250000}"/>
    <cellStyle name="ป้อนค่า 13 2 2" xfId="13658" xr:uid="{783694A9-9B3A-40A9-8024-AA50AD26521C}"/>
    <cellStyle name="ป้อนค่า 13 2 3" xfId="17202" xr:uid="{FE6DBD8B-5832-425B-A0F1-98565389F22D}"/>
    <cellStyle name="ป้อนค่า 13 3" xfId="3581" xr:uid="{00000000-0005-0000-0000-000092250000}"/>
    <cellStyle name="ป้อนค่า 13 3 2" xfId="11527" xr:uid="{1832D782-AA76-4626-A57E-3EE6EA8E7823}"/>
    <cellStyle name="ป้อนค่า 13 4" xfId="7618" xr:uid="{00000000-0005-0000-0000-000093250000}"/>
    <cellStyle name="ป้อนค่า 13 4 2" xfId="13371" xr:uid="{CF6E9933-8037-4DF0-8024-43CE719C0A77}"/>
    <cellStyle name="ป้อนค่า 13 5" xfId="7383" xr:uid="{00000000-0005-0000-0000-000094250000}"/>
    <cellStyle name="ป้อนค่า 13 5 2" xfId="13139" xr:uid="{7E4C3F1A-A5E8-41B5-8FDE-ACC9B811B81B}"/>
    <cellStyle name="ป้อนค่า 13 6" xfId="7616" xr:uid="{00000000-0005-0000-0000-000095250000}"/>
    <cellStyle name="ป้อนค่า 13 6 2" xfId="13369" xr:uid="{F5101548-D0E5-4F53-95FE-CFB46E59FAE4}"/>
    <cellStyle name="ป้อนค่า 13 7" xfId="11759" xr:uid="{48781194-1BED-4A5B-B6DC-6746B6E00257}"/>
    <cellStyle name="ป้อนค่า 14" xfId="6761" xr:uid="{00000000-0005-0000-0000-000096250000}"/>
    <cellStyle name="ป้อนค่า 14 2" xfId="8434" xr:uid="{00000000-0005-0000-0000-000097250000}"/>
    <cellStyle name="ป้อนค่า 14 2 2" xfId="14172" xr:uid="{ADF5F3E1-0372-47BF-B67A-520160D23372}"/>
    <cellStyle name="ป้อนค่า 14 3" xfId="9084" xr:uid="{00000000-0005-0000-0000-000098250000}"/>
    <cellStyle name="ป้อนค่า 14 3 2" xfId="14821" xr:uid="{D16B82F7-C5E7-42CA-9A6B-8102D9BAE86C}"/>
    <cellStyle name="ป้อนค่า 14 4" xfId="9732" xr:uid="{00000000-0005-0000-0000-000099250000}"/>
    <cellStyle name="ป้อนค่า 14 4 2" xfId="15468" xr:uid="{44B5F141-0FFF-4893-B6CF-8C7A2B90C216}"/>
    <cellStyle name="ป้อนค่า 14 5" xfId="10221" xr:uid="{00000000-0005-0000-0000-00009A250000}"/>
    <cellStyle name="ป้อนค่า 14 5 2" xfId="15956" xr:uid="{FDB9664C-1CF8-4A32-B7EE-F18011E7E8A0}"/>
    <cellStyle name="ป้อนค่า 14 6" xfId="10665" xr:uid="{00000000-0005-0000-0000-00009B250000}"/>
    <cellStyle name="ป้อนค่า 14 6 2" xfId="16384" xr:uid="{E5CDD629-3FE6-4F26-87BA-02690AFCD572}"/>
    <cellStyle name="ป้อนค่า 14 7" xfId="12582" xr:uid="{44689B28-CEE3-408E-B6DA-2DF172CBA433}"/>
    <cellStyle name="ป้อนค่า 14 8" xfId="16837" xr:uid="{C5898848-735B-499A-A2EF-444CFDE310C9}"/>
    <cellStyle name="ป้อนค่า 2" xfId="4225" xr:uid="{00000000-0005-0000-0000-00009C250000}"/>
    <cellStyle name="ป้อนค่า 2 10" xfId="7972" xr:uid="{00000000-0005-0000-0000-00009D250000}"/>
    <cellStyle name="ป้อนค่า 2 10 2" xfId="13713" xr:uid="{57A360EA-5E3F-47ED-BB28-BA5C019C4419}"/>
    <cellStyle name="ป้อนค่า 2 11" xfId="7342" xr:uid="{00000000-0005-0000-0000-00009E250000}"/>
    <cellStyle name="ป้อนค่า 2 11 2" xfId="13099" xr:uid="{8CB5349E-58A1-46B7-8E2F-E036EA67EA78}"/>
    <cellStyle name="ป้อนค่า 2 12" xfId="7998" xr:uid="{00000000-0005-0000-0000-00009F250000}"/>
    <cellStyle name="ป้อนค่า 2 12 2" xfId="13738" xr:uid="{93522BAE-EC83-47E7-8C73-107CF389E138}"/>
    <cellStyle name="ป้อนค่า 2 13" xfId="11624" xr:uid="{C664B5C1-B625-4780-89C3-E53BF2A1D23D}"/>
    <cellStyle name="ป้อนค่า 2 2" xfId="4226" xr:uid="{00000000-0005-0000-0000-0000A0250000}"/>
    <cellStyle name="ป้อนค่า 2 2 2" xfId="6382" xr:uid="{00000000-0005-0000-0000-0000A1250000}"/>
    <cellStyle name="ป้อนค่า 2 2 2 2" xfId="6896" xr:uid="{00000000-0005-0000-0000-0000A2250000}"/>
    <cellStyle name="ป้อนค่า 2 2 2 2 2" xfId="8546" xr:uid="{00000000-0005-0000-0000-0000A3250000}"/>
    <cellStyle name="ป้อนค่า 2 2 2 2 2 2" xfId="14283" xr:uid="{B5E01F3F-ADB8-49AE-87B3-8D5FC2A7BDF2}"/>
    <cellStyle name="ป้อนค่า 2 2 2 2 3" xfId="9191" xr:uid="{00000000-0005-0000-0000-0000A4250000}"/>
    <cellStyle name="ป้อนค่า 2 2 2 2 3 2" xfId="14928" xr:uid="{6789E41D-9742-4279-B528-B0ED2B500F6B}"/>
    <cellStyle name="ป้อนค่า 2 2 2 2 4" xfId="9843" xr:uid="{00000000-0005-0000-0000-0000A5250000}"/>
    <cellStyle name="ป้อนค่า 2 2 2 2 4 2" xfId="15579" xr:uid="{8365F5E7-D098-4742-B6C3-62469F2B018A}"/>
    <cellStyle name="ป้อนค่า 2 2 2 2 5" xfId="10331" xr:uid="{00000000-0005-0000-0000-0000A6250000}"/>
    <cellStyle name="ป้อนค่า 2 2 2 2 5 2" xfId="16066" xr:uid="{BB795198-963F-44BE-8184-84D303DCFB86}"/>
    <cellStyle name="ป้อนค่า 2 2 2 2 6" xfId="10770" xr:uid="{00000000-0005-0000-0000-0000A7250000}"/>
    <cellStyle name="ป้อนค่า 2 2 2 2 6 2" xfId="16482" xr:uid="{E86BCD87-21B5-4855-8C94-6C010E9C2A67}"/>
    <cellStyle name="ป้อนค่า 2 2 2 2 7" xfId="12684" xr:uid="{1F9367C7-6873-4792-BC41-A346498983B7}"/>
    <cellStyle name="ป้อนค่า 2 2 2 2 8" xfId="16944" xr:uid="{AE8CF0EA-0D2E-4E90-AA01-99AB60399FF5}"/>
    <cellStyle name="ป้อนค่า 2 2 2 3" xfId="8093" xr:uid="{00000000-0005-0000-0000-0000A8250000}"/>
    <cellStyle name="ป้อนค่า 2 2 2 3 2" xfId="13832" xr:uid="{2A2F62FC-5A81-4221-9A8F-0A90A2C4CFCC}"/>
    <cellStyle name="ป้อนค่า 2 2 2 3 3" xfId="17250" xr:uid="{9A674FD2-F8AC-418F-BB36-E9DCAFB81859}"/>
    <cellStyle name="ป้อนค่า 2 2 2 4" xfId="8745" xr:uid="{00000000-0005-0000-0000-0000A9250000}"/>
    <cellStyle name="ป้อนค่า 2 2 2 4 2" xfId="14482" xr:uid="{0F16994D-C808-494D-BDAA-C619E2D0C4C2}"/>
    <cellStyle name="ป้อนค่า 2 2 2 5" xfId="9385" xr:uid="{00000000-0005-0000-0000-0000AA250000}"/>
    <cellStyle name="ป้อนค่า 2 2 2 5 2" xfId="15121" xr:uid="{21DCD83C-9687-48BC-8775-861D7D39496B}"/>
    <cellStyle name="ป้อนค่า 2 2 2 6" xfId="9738" xr:uid="{00000000-0005-0000-0000-0000AB250000}"/>
    <cellStyle name="ป้อนค่า 2 2 2 6 2" xfId="15474" xr:uid="{9F871FEB-FC51-4564-BF8A-C9C4AAA3E5D8}"/>
    <cellStyle name="ป้อนค่า 2 2 2 7" xfId="12244" xr:uid="{93769361-8826-4217-91D2-B196525B1AEA}"/>
    <cellStyle name="ป้อนค่า 2 2 3" xfId="6629" xr:uid="{00000000-0005-0000-0000-0000AC250000}"/>
    <cellStyle name="ป้อนค่า 2 2 3 2" xfId="8309" xr:uid="{00000000-0005-0000-0000-0000AD250000}"/>
    <cellStyle name="ป้อนค่า 2 2 3 2 2" xfId="14047" xr:uid="{9791BE6B-7493-45C6-A63C-5113232C5F5D}"/>
    <cellStyle name="ป้อนค่า 2 2 3 3" xfId="8958" xr:uid="{00000000-0005-0000-0000-0000AE250000}"/>
    <cellStyle name="ป้อนค่า 2 2 3 3 2" xfId="14695" xr:uid="{CCEC4AF0-0905-4361-8010-BE9160A29C6A}"/>
    <cellStyle name="ป้อนค่า 2 2 3 4" xfId="9607" xr:uid="{00000000-0005-0000-0000-0000AF250000}"/>
    <cellStyle name="ป้อนค่า 2 2 3 4 2" xfId="15343" xr:uid="{F266C4D9-2A81-41CD-B910-B940819C6055}"/>
    <cellStyle name="ป้อนค่า 2 2 3 5" xfId="10097" xr:uid="{00000000-0005-0000-0000-0000B0250000}"/>
    <cellStyle name="ป้อนค่า 2 2 3 5 2" xfId="15832" xr:uid="{9F0A4C70-AA4D-4B0B-BFD2-E28A564E1690}"/>
    <cellStyle name="ป้อนค่า 2 2 3 6" xfId="10541" xr:uid="{00000000-0005-0000-0000-0000B1250000}"/>
    <cellStyle name="ป้อนค่า 2 2 3 6 2" xfId="16274" xr:uid="{E6151017-CD87-4F92-97DD-CA998B47B7F5}"/>
    <cellStyle name="ป้อนค่า 2 2 3 7" xfId="12468" xr:uid="{5B199447-3D6F-4ED8-9D97-1D20AE621D8C}"/>
    <cellStyle name="ป้อนค่า 2 2 3 8" xfId="16715" xr:uid="{A69D3923-4D17-469E-8217-A30EF1B60B2D}"/>
    <cellStyle name="ป้อนค่า 2 2 4" xfId="7586" xr:uid="{00000000-0005-0000-0000-0000B2250000}"/>
    <cellStyle name="ป้อนค่า 2 2 4 2" xfId="13339" xr:uid="{358738B6-1B61-47F4-8628-BF1975AB2CDA}"/>
    <cellStyle name="ป้อนค่า 2 2 4 3" xfId="17114" xr:uid="{6550755C-06D5-4928-80A3-ADAEAB9942DE}"/>
    <cellStyle name="ป้อนค่า 2 2 5" xfId="7200" xr:uid="{00000000-0005-0000-0000-0000B3250000}"/>
    <cellStyle name="ป้อนค่า 2 2 5 2" xfId="12961" xr:uid="{2FCAE60C-5495-4808-BE36-47E081DC8E11}"/>
    <cellStyle name="ป้อนค่า 2 2 6" xfId="7678" xr:uid="{00000000-0005-0000-0000-0000B4250000}"/>
    <cellStyle name="ป้อนค่า 2 2 6 2" xfId="13429" xr:uid="{9B90F002-E237-4B41-9B41-984B90EED52D}"/>
    <cellStyle name="ป้อนค่า 2 2 7" xfId="7515" xr:uid="{00000000-0005-0000-0000-0000B5250000}"/>
    <cellStyle name="ป้อนค่า 2 2 7 2" xfId="13270" xr:uid="{765B87BA-B7F5-4716-AD2D-0EC5A4240DE1}"/>
    <cellStyle name="ป้อนค่า 2 2 8" xfId="11625" xr:uid="{A37123C8-509A-4E0E-94EE-007FFBAB173C}"/>
    <cellStyle name="ป้อนค่า 2 3" xfId="4227" xr:uid="{00000000-0005-0000-0000-0000B6250000}"/>
    <cellStyle name="ป้อนค่า 2 3 2" xfId="6383" xr:uid="{00000000-0005-0000-0000-0000B7250000}"/>
    <cellStyle name="ป้อนค่า 2 3 2 2" xfId="6897" xr:uid="{00000000-0005-0000-0000-0000B8250000}"/>
    <cellStyle name="ป้อนค่า 2 3 2 2 2" xfId="8547" xr:uid="{00000000-0005-0000-0000-0000B9250000}"/>
    <cellStyle name="ป้อนค่า 2 3 2 2 2 2" xfId="14284" xr:uid="{5F0576AB-2BE5-4CEB-A9CC-097834EF4597}"/>
    <cellStyle name="ป้อนค่า 2 3 2 2 3" xfId="9192" xr:uid="{00000000-0005-0000-0000-0000BA250000}"/>
    <cellStyle name="ป้อนค่า 2 3 2 2 3 2" xfId="14929" xr:uid="{91466E5B-5D63-4918-8CE4-2E237020A546}"/>
    <cellStyle name="ป้อนค่า 2 3 2 2 4" xfId="9844" xr:uid="{00000000-0005-0000-0000-0000BB250000}"/>
    <cellStyle name="ป้อนค่า 2 3 2 2 4 2" xfId="15580" xr:uid="{400A6FB1-33FC-40DC-9256-B489ADE4DE89}"/>
    <cellStyle name="ป้อนค่า 2 3 2 2 5" xfId="10332" xr:uid="{00000000-0005-0000-0000-0000BC250000}"/>
    <cellStyle name="ป้อนค่า 2 3 2 2 5 2" xfId="16067" xr:uid="{5A320E90-83A5-4C57-A3D8-694576FE7FDC}"/>
    <cellStyle name="ป้อนค่า 2 3 2 2 6" xfId="10771" xr:uid="{00000000-0005-0000-0000-0000BD250000}"/>
    <cellStyle name="ป้อนค่า 2 3 2 2 6 2" xfId="16483" xr:uid="{62BE811A-DB24-4698-8BF5-BAEDD0A915F9}"/>
    <cellStyle name="ป้อนค่า 2 3 2 2 7" xfId="12685" xr:uid="{336CA55D-BABD-46B0-9A9B-86EE21F25368}"/>
    <cellStyle name="ป้อนค่า 2 3 2 2 8" xfId="16945" xr:uid="{F2E1FA9E-6483-419E-82D5-F1C6066315D3}"/>
    <cellStyle name="ป้อนค่า 2 3 2 3" xfId="8094" xr:uid="{00000000-0005-0000-0000-0000BE250000}"/>
    <cellStyle name="ป้อนค่า 2 3 2 3 2" xfId="13833" xr:uid="{0FF9DAB3-FF66-4BF6-8369-33F5F0032E55}"/>
    <cellStyle name="ป้อนค่า 2 3 2 3 3" xfId="17251" xr:uid="{9DD3663C-1FC0-4D80-A8F3-1CED40D891B6}"/>
    <cellStyle name="ป้อนค่า 2 3 2 4" xfId="8746" xr:uid="{00000000-0005-0000-0000-0000BF250000}"/>
    <cellStyle name="ป้อนค่า 2 3 2 4 2" xfId="14483" xr:uid="{37497A5E-95EC-416B-BF0D-9BFFA8A1ADD5}"/>
    <cellStyle name="ป้อนค่า 2 3 2 5" xfId="9386" xr:uid="{00000000-0005-0000-0000-0000C0250000}"/>
    <cellStyle name="ป้อนค่า 2 3 2 5 2" xfId="15122" xr:uid="{1974C5C5-3B47-49F4-B2F2-6DC28DA02036}"/>
    <cellStyle name="ป้อนค่า 2 3 2 6" xfId="3169" xr:uid="{00000000-0005-0000-0000-0000C1250000}"/>
    <cellStyle name="ป้อนค่า 2 3 2 6 2" xfId="11338" xr:uid="{0FC95263-88E1-4247-8CEC-6E0A88760A71}"/>
    <cellStyle name="ป้อนค่า 2 3 2 7" xfId="12245" xr:uid="{A24B222E-B2A0-4101-92A8-97AEB7A10B1A}"/>
    <cellStyle name="ป้อนค่า 2 3 3" xfId="6630" xr:uid="{00000000-0005-0000-0000-0000C2250000}"/>
    <cellStyle name="ป้อนค่า 2 3 3 2" xfId="8310" xr:uid="{00000000-0005-0000-0000-0000C3250000}"/>
    <cellStyle name="ป้อนค่า 2 3 3 2 2" xfId="14048" xr:uid="{ED60E92E-796F-49A6-AF3C-2239FEA4D3F3}"/>
    <cellStyle name="ป้อนค่า 2 3 3 3" xfId="8959" xr:uid="{00000000-0005-0000-0000-0000C4250000}"/>
    <cellStyle name="ป้อนค่า 2 3 3 3 2" xfId="14696" xr:uid="{B2CC9E27-9C34-4AF6-9A3A-37B9525A26DC}"/>
    <cellStyle name="ป้อนค่า 2 3 3 4" xfId="9608" xr:uid="{00000000-0005-0000-0000-0000C5250000}"/>
    <cellStyle name="ป้อนค่า 2 3 3 4 2" xfId="15344" xr:uid="{CC1AD2A7-5E88-4C1F-B65A-39F94356F3C7}"/>
    <cellStyle name="ป้อนค่า 2 3 3 5" xfId="10098" xr:uid="{00000000-0005-0000-0000-0000C6250000}"/>
    <cellStyle name="ป้อนค่า 2 3 3 5 2" xfId="15833" xr:uid="{5E06C2D3-880A-4B97-9D8D-0EC429786D14}"/>
    <cellStyle name="ป้อนค่า 2 3 3 6" xfId="10542" xr:uid="{00000000-0005-0000-0000-0000C7250000}"/>
    <cellStyle name="ป้อนค่า 2 3 3 6 2" xfId="16275" xr:uid="{B0404635-BAE8-4ED4-A126-F208BDAE91CA}"/>
    <cellStyle name="ป้อนค่า 2 3 3 7" xfId="12469" xr:uid="{6CDE1742-4758-4D23-982F-37958685366B}"/>
    <cellStyle name="ป้อนค่า 2 3 3 8" xfId="16716" xr:uid="{1E9B0E2D-2268-4037-9F73-42956BB181B3}"/>
    <cellStyle name="ป้อนค่า 2 3 4" xfId="7587" xr:uid="{00000000-0005-0000-0000-0000C8250000}"/>
    <cellStyle name="ป้อนค่า 2 3 4 2" xfId="13340" xr:uid="{A0A2CE42-55A8-4222-B571-176D5D3149C0}"/>
    <cellStyle name="ป้อนค่า 2 3 4 3" xfId="17115" xr:uid="{94C224EC-91B8-4770-AB39-D1E39D93BF64}"/>
    <cellStyle name="ป้อนค่า 2 3 5" xfId="7971" xr:uid="{00000000-0005-0000-0000-0000C9250000}"/>
    <cellStyle name="ป้อนค่า 2 3 5 2" xfId="13712" xr:uid="{FA40AC37-AD80-44A9-A304-A5B61E1DA362}"/>
    <cellStyle name="ป้อนค่า 2 3 6" xfId="7343" xr:uid="{00000000-0005-0000-0000-0000CA250000}"/>
    <cellStyle name="ป้อนค่า 2 3 6 2" xfId="13100" xr:uid="{1FFC86DD-0062-449F-90F7-5406CBF06823}"/>
    <cellStyle name="ป้อนค่า 2 3 7" xfId="7516" xr:uid="{00000000-0005-0000-0000-0000CB250000}"/>
    <cellStyle name="ป้อนค่า 2 3 7 2" xfId="13271" xr:uid="{7C907C73-E748-45EC-BF3B-844B1967445F}"/>
    <cellStyle name="ป้อนค่า 2 3 8" xfId="11626" xr:uid="{736BE6D9-DFE0-4997-8DF9-7BB852CA0DB9}"/>
    <cellStyle name="ป้อนค่า 2 4" xfId="4228" xr:uid="{00000000-0005-0000-0000-0000CC250000}"/>
    <cellStyle name="ป้อนค่า 2 4 2" xfId="6384" xr:uid="{00000000-0005-0000-0000-0000CD250000}"/>
    <cellStyle name="ป้อนค่า 2 4 2 2" xfId="6898" xr:uid="{00000000-0005-0000-0000-0000CE250000}"/>
    <cellStyle name="ป้อนค่า 2 4 2 2 2" xfId="8548" xr:uid="{00000000-0005-0000-0000-0000CF250000}"/>
    <cellStyle name="ป้อนค่า 2 4 2 2 2 2" xfId="14285" xr:uid="{23870A20-9778-44DC-A492-662398B58E3C}"/>
    <cellStyle name="ป้อนค่า 2 4 2 2 3" xfId="9193" xr:uid="{00000000-0005-0000-0000-0000D0250000}"/>
    <cellStyle name="ป้อนค่า 2 4 2 2 3 2" xfId="14930" xr:uid="{CC42FADD-1B7C-4C0D-9C68-446DE4EF1313}"/>
    <cellStyle name="ป้อนค่า 2 4 2 2 4" xfId="9845" xr:uid="{00000000-0005-0000-0000-0000D1250000}"/>
    <cellStyle name="ป้อนค่า 2 4 2 2 4 2" xfId="15581" xr:uid="{094679C6-6139-4308-A09C-64DEF558AEA4}"/>
    <cellStyle name="ป้อนค่า 2 4 2 2 5" xfId="10333" xr:uid="{00000000-0005-0000-0000-0000D2250000}"/>
    <cellStyle name="ป้อนค่า 2 4 2 2 5 2" xfId="16068" xr:uid="{1B3F9B40-A56C-4E42-853A-C856DBEBBA7D}"/>
    <cellStyle name="ป้อนค่า 2 4 2 2 6" xfId="10772" xr:uid="{00000000-0005-0000-0000-0000D3250000}"/>
    <cellStyle name="ป้อนค่า 2 4 2 2 6 2" xfId="16484" xr:uid="{F78D605A-A88F-4981-9485-6ACBD4099738}"/>
    <cellStyle name="ป้อนค่า 2 4 2 2 7" xfId="12686" xr:uid="{82ED00B0-6AA9-4CC0-83EF-13E0D91FC263}"/>
    <cellStyle name="ป้อนค่า 2 4 2 2 8" xfId="16946" xr:uid="{534F07D5-45F5-4603-B07B-70C96C238D17}"/>
    <cellStyle name="ป้อนค่า 2 4 2 3" xfId="8095" xr:uid="{00000000-0005-0000-0000-0000D4250000}"/>
    <cellStyle name="ป้อนค่า 2 4 2 3 2" xfId="13834" xr:uid="{D8C9546F-93A3-454F-BF4C-83DA276414F2}"/>
    <cellStyle name="ป้อนค่า 2 4 2 3 3" xfId="17252" xr:uid="{437BE358-74B9-4448-B6D5-DE6740E3AFCF}"/>
    <cellStyle name="ป้อนค่า 2 4 2 4" xfId="8747" xr:uid="{00000000-0005-0000-0000-0000D5250000}"/>
    <cellStyle name="ป้อนค่า 2 4 2 4 2" xfId="14484" xr:uid="{E9294471-F53D-4FB9-8190-ACAA55610C47}"/>
    <cellStyle name="ป้อนค่า 2 4 2 5" xfId="9387" xr:uid="{00000000-0005-0000-0000-0000D6250000}"/>
    <cellStyle name="ป้อนค่า 2 4 2 5 2" xfId="15123" xr:uid="{942D485E-4958-480C-88B8-DC26BE67067D}"/>
    <cellStyle name="ป้อนค่า 2 4 2 6" xfId="3168" xr:uid="{00000000-0005-0000-0000-0000D7250000}"/>
    <cellStyle name="ป้อนค่า 2 4 2 6 2" xfId="11337" xr:uid="{266D3380-CCEA-4A33-A6C9-9430D658AE5D}"/>
    <cellStyle name="ป้อนค่า 2 4 2 7" xfId="12246" xr:uid="{5C236463-02E9-4523-B746-F8E32221AFC2}"/>
    <cellStyle name="ป้อนค่า 2 4 3" xfId="6631" xr:uid="{00000000-0005-0000-0000-0000D8250000}"/>
    <cellStyle name="ป้อนค่า 2 4 3 2" xfId="8311" xr:uid="{00000000-0005-0000-0000-0000D9250000}"/>
    <cellStyle name="ป้อนค่า 2 4 3 2 2" xfId="14049" xr:uid="{0C190A60-6A69-4B4D-8BED-B0A108ACEADD}"/>
    <cellStyle name="ป้อนค่า 2 4 3 3" xfId="8960" xr:uid="{00000000-0005-0000-0000-0000DA250000}"/>
    <cellStyle name="ป้อนค่า 2 4 3 3 2" xfId="14697" xr:uid="{A92C59D1-C933-4E20-B807-1FF42E5DB717}"/>
    <cellStyle name="ป้อนค่า 2 4 3 4" xfId="9609" xr:uid="{00000000-0005-0000-0000-0000DB250000}"/>
    <cellStyle name="ป้อนค่า 2 4 3 4 2" xfId="15345" xr:uid="{F4ADFDDF-842C-46FE-A144-B85B3FDD7262}"/>
    <cellStyle name="ป้อนค่า 2 4 3 5" xfId="10099" xr:uid="{00000000-0005-0000-0000-0000DC250000}"/>
    <cellStyle name="ป้อนค่า 2 4 3 5 2" xfId="15834" xr:uid="{3B1C9000-8206-4F7C-AA31-CA2A89FC883C}"/>
    <cellStyle name="ป้อนค่า 2 4 3 6" xfId="10543" xr:uid="{00000000-0005-0000-0000-0000DD250000}"/>
    <cellStyle name="ป้อนค่า 2 4 3 6 2" xfId="16276" xr:uid="{E0CD3306-EEA4-4F25-8AD7-8E22C4A5642C}"/>
    <cellStyle name="ป้อนค่า 2 4 3 7" xfId="12470" xr:uid="{AECB6F67-010F-4F38-8DB0-463149E989DE}"/>
    <cellStyle name="ป้อนค่า 2 4 3 8" xfId="16717" xr:uid="{A09EE739-A01D-47FD-8FB9-5C2443AAC441}"/>
    <cellStyle name="ป้อนค่า 2 4 4" xfId="7588" xr:uid="{00000000-0005-0000-0000-0000DE250000}"/>
    <cellStyle name="ป้อนค่า 2 4 4 2" xfId="13341" xr:uid="{0D156149-3160-4887-958D-B7D9B68D08B2}"/>
    <cellStyle name="ป้อนค่า 2 4 4 3" xfId="17116" xr:uid="{93C86F18-6F8E-424E-8140-864CA8D1784B}"/>
    <cellStyle name="ป้อนค่า 2 4 5" xfId="7199" xr:uid="{00000000-0005-0000-0000-0000DF250000}"/>
    <cellStyle name="ป้อนค่า 2 4 5 2" xfId="12960" xr:uid="{51DAC352-3A2F-4A22-B964-CB7F09A1F418}"/>
    <cellStyle name="ป้อนค่า 2 4 6" xfId="7679" xr:uid="{00000000-0005-0000-0000-0000E0250000}"/>
    <cellStyle name="ป้อนค่า 2 4 6 2" xfId="13430" xr:uid="{EF9DBD3E-5622-421F-A9A9-73668B962D9E}"/>
    <cellStyle name="ป้อนค่า 2 4 7" xfId="7517" xr:uid="{00000000-0005-0000-0000-0000E1250000}"/>
    <cellStyle name="ป้อนค่า 2 4 7 2" xfId="13272" xr:uid="{A05656D2-67E0-4AF5-BA5A-A56D0EDE1237}"/>
    <cellStyle name="ป้อนค่า 2 4 8" xfId="11627" xr:uid="{3E83DBD9-9F67-48C2-889C-F6C471C26819}"/>
    <cellStyle name="ป้อนค่า 2 5" xfId="4229" xr:uid="{00000000-0005-0000-0000-0000E2250000}"/>
    <cellStyle name="ป้อนค่า 2 5 2" xfId="6385" xr:uid="{00000000-0005-0000-0000-0000E3250000}"/>
    <cellStyle name="ป้อนค่า 2 5 2 2" xfId="6899" xr:uid="{00000000-0005-0000-0000-0000E4250000}"/>
    <cellStyle name="ป้อนค่า 2 5 2 2 2" xfId="8549" xr:uid="{00000000-0005-0000-0000-0000E5250000}"/>
    <cellStyle name="ป้อนค่า 2 5 2 2 2 2" xfId="14286" xr:uid="{C2283090-148A-4825-808B-2E68E8704C72}"/>
    <cellStyle name="ป้อนค่า 2 5 2 2 3" xfId="9194" xr:uid="{00000000-0005-0000-0000-0000E6250000}"/>
    <cellStyle name="ป้อนค่า 2 5 2 2 3 2" xfId="14931" xr:uid="{11B405A3-6AE0-41B1-A82C-A93FEC2E44FA}"/>
    <cellStyle name="ป้อนค่า 2 5 2 2 4" xfId="9846" xr:uid="{00000000-0005-0000-0000-0000E7250000}"/>
    <cellStyle name="ป้อนค่า 2 5 2 2 4 2" xfId="15582" xr:uid="{F98AF6DE-EB52-445E-8A11-B3D89C5E8DB9}"/>
    <cellStyle name="ป้อนค่า 2 5 2 2 5" xfId="10334" xr:uid="{00000000-0005-0000-0000-0000E8250000}"/>
    <cellStyle name="ป้อนค่า 2 5 2 2 5 2" xfId="16069" xr:uid="{FF1B3C6A-0EB6-402A-BF76-8CBA9B96D6C5}"/>
    <cellStyle name="ป้อนค่า 2 5 2 2 6" xfId="10773" xr:uid="{00000000-0005-0000-0000-0000E9250000}"/>
    <cellStyle name="ป้อนค่า 2 5 2 2 6 2" xfId="16485" xr:uid="{7FA6722E-DD5A-4888-9AAF-7F52D2795D4C}"/>
    <cellStyle name="ป้อนค่า 2 5 2 2 7" xfId="12687" xr:uid="{66B3D671-5DE4-41CF-B580-0CBD9143C4FE}"/>
    <cellStyle name="ป้อนค่า 2 5 2 2 8" xfId="16947" xr:uid="{A5DC59B5-6AD0-4387-9BDB-29E208CCB0B1}"/>
    <cellStyle name="ป้อนค่า 2 5 2 3" xfId="8096" xr:uid="{00000000-0005-0000-0000-0000EA250000}"/>
    <cellStyle name="ป้อนค่า 2 5 2 3 2" xfId="13835" xr:uid="{D135AC81-4D29-4175-AF60-C8A660790884}"/>
    <cellStyle name="ป้อนค่า 2 5 2 3 3" xfId="17253" xr:uid="{74BB51E8-37A3-4354-A264-4BD64FBA3522}"/>
    <cellStyle name="ป้อนค่า 2 5 2 4" xfId="8748" xr:uid="{00000000-0005-0000-0000-0000EB250000}"/>
    <cellStyle name="ป้อนค่า 2 5 2 4 2" xfId="14485" xr:uid="{DD1AC05C-A4D7-43F4-991D-82B986A2FFB2}"/>
    <cellStyle name="ป้อนค่า 2 5 2 5" xfId="9388" xr:uid="{00000000-0005-0000-0000-0000EC250000}"/>
    <cellStyle name="ป้อนค่า 2 5 2 5 2" xfId="15124" xr:uid="{F0C23085-EBD9-473B-9AEB-130DE009C6C9}"/>
    <cellStyle name="ป้อนค่า 2 5 2 6" xfId="3167" xr:uid="{00000000-0005-0000-0000-0000ED250000}"/>
    <cellStyle name="ป้อนค่า 2 5 2 6 2" xfId="11336" xr:uid="{0F10E002-D28D-41DA-AD2B-E1045297EE0B}"/>
    <cellStyle name="ป้อนค่า 2 5 2 7" xfId="12247" xr:uid="{B904918C-6524-4265-9262-AD4EA5EA34A2}"/>
    <cellStyle name="ป้อนค่า 2 5 3" xfId="6632" xr:uid="{00000000-0005-0000-0000-0000EE250000}"/>
    <cellStyle name="ป้อนค่า 2 5 3 2" xfId="8312" xr:uid="{00000000-0005-0000-0000-0000EF250000}"/>
    <cellStyle name="ป้อนค่า 2 5 3 2 2" xfId="14050" xr:uid="{0141979D-2174-45F5-A6B4-9616B387A354}"/>
    <cellStyle name="ป้อนค่า 2 5 3 3" xfId="8961" xr:uid="{00000000-0005-0000-0000-0000F0250000}"/>
    <cellStyle name="ป้อนค่า 2 5 3 3 2" xfId="14698" xr:uid="{27AB330F-5AED-4D5E-B446-C89D11B0BC00}"/>
    <cellStyle name="ป้อนค่า 2 5 3 4" xfId="9610" xr:uid="{00000000-0005-0000-0000-0000F1250000}"/>
    <cellStyle name="ป้อนค่า 2 5 3 4 2" xfId="15346" xr:uid="{A7A040D3-6B4B-4640-AD5B-A7AF4B0D2870}"/>
    <cellStyle name="ป้อนค่า 2 5 3 5" xfId="10100" xr:uid="{00000000-0005-0000-0000-0000F2250000}"/>
    <cellStyle name="ป้อนค่า 2 5 3 5 2" xfId="15835" xr:uid="{6C45B459-C0B6-4389-A29E-DFD8B72B9F1F}"/>
    <cellStyle name="ป้อนค่า 2 5 3 6" xfId="10544" xr:uid="{00000000-0005-0000-0000-0000F3250000}"/>
    <cellStyle name="ป้อนค่า 2 5 3 6 2" xfId="16277" xr:uid="{34BB0941-666E-41D1-BB3D-0BD95F5738EA}"/>
    <cellStyle name="ป้อนค่า 2 5 3 7" xfId="12471" xr:uid="{B147EBBB-3C0A-4D19-9156-68B974A7436F}"/>
    <cellStyle name="ป้อนค่า 2 5 3 8" xfId="16718" xr:uid="{8D7BE0C6-09BC-474C-8C03-38880F2C4D09}"/>
    <cellStyle name="ป้อนค่า 2 5 4" xfId="7589" xr:uid="{00000000-0005-0000-0000-0000F4250000}"/>
    <cellStyle name="ป้อนค่า 2 5 4 2" xfId="13342" xr:uid="{C70B22C4-DBC7-46A7-B243-BCF0633AC6AA}"/>
    <cellStyle name="ป้อนค่า 2 5 4 3" xfId="17117" xr:uid="{0C32D99B-A895-4739-8E6A-F1070B351980}"/>
    <cellStyle name="ป้อนค่า 2 5 5" xfId="7970" xr:uid="{00000000-0005-0000-0000-0000F5250000}"/>
    <cellStyle name="ป้อนค่า 2 5 5 2" xfId="13711" xr:uid="{90624C60-62CB-4C74-9B19-489ABF628581}"/>
    <cellStyle name="ป้อนค่า 2 5 6" xfId="8040" xr:uid="{00000000-0005-0000-0000-0000F6250000}"/>
    <cellStyle name="ป้อนค่า 2 5 6 2" xfId="13779" xr:uid="{7C8A79B4-C00C-410F-A2F6-9EC3A312001B}"/>
    <cellStyle name="ป้อนค่า 2 5 7" xfId="7518" xr:uid="{00000000-0005-0000-0000-0000F7250000}"/>
    <cellStyle name="ป้อนค่า 2 5 7 2" xfId="13273" xr:uid="{8A433065-31B5-4453-8DA7-96C27DBBAE62}"/>
    <cellStyle name="ป้อนค่า 2 5 8" xfId="11628" xr:uid="{B8876BA5-6407-4CDC-856E-F9AD2F83BBB3}"/>
    <cellStyle name="ป้อนค่า 2 6" xfId="4230" xr:uid="{00000000-0005-0000-0000-0000F8250000}"/>
    <cellStyle name="ป้อนค่า 2 6 2" xfId="6386" xr:uid="{00000000-0005-0000-0000-0000F9250000}"/>
    <cellStyle name="ป้อนค่า 2 6 2 2" xfId="6900" xr:uid="{00000000-0005-0000-0000-0000FA250000}"/>
    <cellStyle name="ป้อนค่า 2 6 2 2 2" xfId="8550" xr:uid="{00000000-0005-0000-0000-0000FB250000}"/>
    <cellStyle name="ป้อนค่า 2 6 2 2 2 2" xfId="14287" xr:uid="{89DFE069-9319-40E0-8783-79595AF6C7DD}"/>
    <cellStyle name="ป้อนค่า 2 6 2 2 3" xfId="9195" xr:uid="{00000000-0005-0000-0000-0000FC250000}"/>
    <cellStyle name="ป้อนค่า 2 6 2 2 3 2" xfId="14932" xr:uid="{252FE22E-B83C-4FD3-BC26-32BE89D3DB45}"/>
    <cellStyle name="ป้อนค่า 2 6 2 2 4" xfId="9847" xr:uid="{00000000-0005-0000-0000-0000FD250000}"/>
    <cellStyle name="ป้อนค่า 2 6 2 2 4 2" xfId="15583" xr:uid="{F6919FE0-B552-4FA5-901E-4A74B53AF7BD}"/>
    <cellStyle name="ป้อนค่า 2 6 2 2 5" xfId="10335" xr:uid="{00000000-0005-0000-0000-0000FE250000}"/>
    <cellStyle name="ป้อนค่า 2 6 2 2 5 2" xfId="16070" xr:uid="{DE085224-C117-43DE-AF3B-162365D890C7}"/>
    <cellStyle name="ป้อนค่า 2 6 2 2 6" xfId="10774" xr:uid="{00000000-0005-0000-0000-0000FF250000}"/>
    <cellStyle name="ป้อนค่า 2 6 2 2 6 2" xfId="16486" xr:uid="{5F7B7E15-CCD3-441A-B448-436FDB5B8E26}"/>
    <cellStyle name="ป้อนค่า 2 6 2 2 7" xfId="12688" xr:uid="{B08FA7AF-2E0A-42F9-A2FE-EA8BE6514279}"/>
    <cellStyle name="ป้อนค่า 2 6 2 2 8" xfId="16948" xr:uid="{BEF0D613-8285-4EEB-9BC2-7F74CEED4FD4}"/>
    <cellStyle name="ป้อนค่า 2 6 2 3" xfId="8097" xr:uid="{00000000-0005-0000-0000-000000260000}"/>
    <cellStyle name="ป้อนค่า 2 6 2 3 2" xfId="13836" xr:uid="{8FBD00FC-494C-42A1-95C6-5DAE48C7A97F}"/>
    <cellStyle name="ป้อนค่า 2 6 2 3 3" xfId="17254" xr:uid="{8C778742-E5BE-4BE8-985D-8B7B7BF9E8AB}"/>
    <cellStyle name="ป้อนค่า 2 6 2 4" xfId="8749" xr:uid="{00000000-0005-0000-0000-000001260000}"/>
    <cellStyle name="ป้อนค่า 2 6 2 4 2" xfId="14486" xr:uid="{7D749404-CD70-4C10-B0BB-52210934F4F3}"/>
    <cellStyle name="ป้อนค่า 2 6 2 5" xfId="9389" xr:uid="{00000000-0005-0000-0000-000002260000}"/>
    <cellStyle name="ป้อนค่า 2 6 2 5 2" xfId="15125" xr:uid="{412993DB-D2E0-48C5-89FE-73230FF8E26E}"/>
    <cellStyle name="ป้อนค่า 2 6 2 6" xfId="3166" xr:uid="{00000000-0005-0000-0000-000003260000}"/>
    <cellStyle name="ป้อนค่า 2 6 2 6 2" xfId="11335" xr:uid="{641CFB96-0EEF-4A51-8566-6597837C56ED}"/>
    <cellStyle name="ป้อนค่า 2 6 2 7" xfId="12248" xr:uid="{7BAD9853-C33F-445A-BC4F-A58758F926BA}"/>
    <cellStyle name="ป้อนค่า 2 6 3" xfId="6633" xr:uid="{00000000-0005-0000-0000-000004260000}"/>
    <cellStyle name="ป้อนค่า 2 6 3 2" xfId="8313" xr:uid="{00000000-0005-0000-0000-000005260000}"/>
    <cellStyle name="ป้อนค่า 2 6 3 2 2" xfId="14051" xr:uid="{93791D1A-CF05-43A3-8AAA-BB72AD726769}"/>
    <cellStyle name="ป้อนค่า 2 6 3 3" xfId="8962" xr:uid="{00000000-0005-0000-0000-000006260000}"/>
    <cellStyle name="ป้อนค่า 2 6 3 3 2" xfId="14699" xr:uid="{7FCDD726-F900-4D5B-948A-B977DDB64BFC}"/>
    <cellStyle name="ป้อนค่า 2 6 3 4" xfId="9611" xr:uid="{00000000-0005-0000-0000-000007260000}"/>
    <cellStyle name="ป้อนค่า 2 6 3 4 2" xfId="15347" xr:uid="{3BDE0C2A-DD88-421A-819F-B6852D2B8E34}"/>
    <cellStyle name="ป้อนค่า 2 6 3 5" xfId="10101" xr:uid="{00000000-0005-0000-0000-000008260000}"/>
    <cellStyle name="ป้อนค่า 2 6 3 5 2" xfId="15836" xr:uid="{F3BA5793-C2BB-4763-861E-B0045EF7CB01}"/>
    <cellStyle name="ป้อนค่า 2 6 3 6" xfId="10545" xr:uid="{00000000-0005-0000-0000-000009260000}"/>
    <cellStyle name="ป้อนค่า 2 6 3 6 2" xfId="16278" xr:uid="{44B3208C-0650-4343-8F70-435CC79D39B5}"/>
    <cellStyle name="ป้อนค่า 2 6 3 7" xfId="12472" xr:uid="{AEF367E5-7574-4FC7-BE95-323002E419E9}"/>
    <cellStyle name="ป้อนค่า 2 6 3 8" xfId="16719" xr:uid="{1F714AA6-0E7F-434A-8699-21660E04F840}"/>
    <cellStyle name="ป้อนค่า 2 6 4" xfId="7590" xr:uid="{00000000-0005-0000-0000-00000A260000}"/>
    <cellStyle name="ป้อนค่า 2 6 4 2" xfId="13343" xr:uid="{02B8BE33-94A8-4040-935D-0089448A2DAC}"/>
    <cellStyle name="ป้อนค่า 2 6 4 3" xfId="17118" xr:uid="{DDF35D11-4D87-4263-AA35-7FB446FE16AD}"/>
    <cellStyle name="ป้อนค่า 2 6 5" xfId="7198" xr:uid="{00000000-0005-0000-0000-00000B260000}"/>
    <cellStyle name="ป้อนค่า 2 6 5 2" xfId="12959" xr:uid="{5A4713DC-CBB0-4C33-AC27-1304E8657AC5}"/>
    <cellStyle name="ป้อนค่า 2 6 6" xfId="7680" xr:uid="{00000000-0005-0000-0000-00000C260000}"/>
    <cellStyle name="ป้อนค่า 2 6 6 2" xfId="13431" xr:uid="{6D601D7E-3B73-4445-8151-62B629FB1D1D}"/>
    <cellStyle name="ป้อนค่า 2 6 7" xfId="7519" xr:uid="{00000000-0005-0000-0000-00000D260000}"/>
    <cellStyle name="ป้อนค่า 2 6 7 2" xfId="13274" xr:uid="{077CCFF6-8BE4-488D-A1E7-677F8C17F940}"/>
    <cellStyle name="ป้อนค่า 2 6 8" xfId="11629" xr:uid="{B9790057-B520-4C2D-898C-459EB2EE9750}"/>
    <cellStyle name="ป้อนค่า 2 7" xfId="6381" xr:uid="{00000000-0005-0000-0000-00000E260000}"/>
    <cellStyle name="ป้อนค่า 2 7 2" xfId="6895" xr:uid="{00000000-0005-0000-0000-00000F260000}"/>
    <cellStyle name="ป้อนค่า 2 7 2 2" xfId="8545" xr:uid="{00000000-0005-0000-0000-000010260000}"/>
    <cellStyle name="ป้อนค่า 2 7 2 2 2" xfId="14282" xr:uid="{FC93E872-BFFE-4CA1-A166-FE4AA737CFE0}"/>
    <cellStyle name="ป้อนค่า 2 7 2 3" xfId="9190" xr:uid="{00000000-0005-0000-0000-000011260000}"/>
    <cellStyle name="ป้อนค่า 2 7 2 3 2" xfId="14927" xr:uid="{9C70F6EC-F871-4759-A263-7D3A741D262B}"/>
    <cellStyle name="ป้อนค่า 2 7 2 4" xfId="9842" xr:uid="{00000000-0005-0000-0000-000012260000}"/>
    <cellStyle name="ป้อนค่า 2 7 2 4 2" xfId="15578" xr:uid="{42DB6B34-D66E-49B3-A4F6-994B6C06B22C}"/>
    <cellStyle name="ป้อนค่า 2 7 2 5" xfId="10330" xr:uid="{00000000-0005-0000-0000-000013260000}"/>
    <cellStyle name="ป้อนค่า 2 7 2 5 2" xfId="16065" xr:uid="{4D8A8D66-61C4-4AE0-A991-B112248DC5BD}"/>
    <cellStyle name="ป้อนค่า 2 7 2 6" xfId="10769" xr:uid="{00000000-0005-0000-0000-000014260000}"/>
    <cellStyle name="ป้อนค่า 2 7 2 6 2" xfId="16481" xr:uid="{4949C29A-7FBC-4D4B-8A59-DF9B3CCC5894}"/>
    <cellStyle name="ป้อนค่า 2 7 2 7" xfId="12683" xr:uid="{DFB99A73-38B9-46B9-B397-067DAD78DB31}"/>
    <cellStyle name="ป้อนค่า 2 7 2 8" xfId="16943" xr:uid="{04831CC9-4E8F-4BC9-B0F9-FD80FA97ED1E}"/>
    <cellStyle name="ป้อนค่า 2 7 3" xfId="8092" xr:uid="{00000000-0005-0000-0000-000015260000}"/>
    <cellStyle name="ป้อนค่า 2 7 3 2" xfId="13831" xr:uid="{CD4B1624-82B1-4B72-8717-504BDA7BAA09}"/>
    <cellStyle name="ป้อนค่า 2 7 3 3" xfId="17249" xr:uid="{3438157D-29EF-4E2D-A7F5-37D1738B14E7}"/>
    <cellStyle name="ป้อนค่า 2 7 4" xfId="8744" xr:uid="{00000000-0005-0000-0000-000016260000}"/>
    <cellStyle name="ป้อนค่า 2 7 4 2" xfId="14481" xr:uid="{00F4FD14-98BA-4F26-A327-AB7493232189}"/>
    <cellStyle name="ป้อนค่า 2 7 5" xfId="9384" xr:uid="{00000000-0005-0000-0000-000017260000}"/>
    <cellStyle name="ป้อนค่า 2 7 5 2" xfId="15120" xr:uid="{5DAA0559-6B2F-4EAE-A98E-319336AF16CD}"/>
    <cellStyle name="ป้อนค่า 2 7 6" xfId="3170" xr:uid="{00000000-0005-0000-0000-000018260000}"/>
    <cellStyle name="ป้อนค่า 2 7 6 2" xfId="11339" xr:uid="{0C1A425F-4CBC-4C80-99F2-5A75DB37BDF9}"/>
    <cellStyle name="ป้อนค่า 2 7 7" xfId="12243" xr:uid="{D4CC5C4A-7DB2-43F8-850D-7F409F5ED438}"/>
    <cellStyle name="ป้อนค่า 2 8" xfId="6628" xr:uid="{00000000-0005-0000-0000-000019260000}"/>
    <cellStyle name="ป้อนค่า 2 8 2" xfId="8308" xr:uid="{00000000-0005-0000-0000-00001A260000}"/>
    <cellStyle name="ป้อนค่า 2 8 2 2" xfId="14046" xr:uid="{4A8B8EB1-0652-4015-9EC4-5364C1D883D5}"/>
    <cellStyle name="ป้อนค่า 2 8 3" xfId="8957" xr:uid="{00000000-0005-0000-0000-00001B260000}"/>
    <cellStyle name="ป้อนค่า 2 8 3 2" xfId="14694" xr:uid="{28BA3546-126A-4650-B60B-5ADFEA882430}"/>
    <cellStyle name="ป้อนค่า 2 8 4" xfId="9606" xr:uid="{00000000-0005-0000-0000-00001C260000}"/>
    <cellStyle name="ป้อนค่า 2 8 4 2" xfId="15342" xr:uid="{ACE8EAA9-C06D-4B4E-BE6F-27D1741D3ED3}"/>
    <cellStyle name="ป้อนค่า 2 8 5" xfId="10096" xr:uid="{00000000-0005-0000-0000-00001D260000}"/>
    <cellStyle name="ป้อนค่า 2 8 5 2" xfId="15831" xr:uid="{D516F83F-0CD4-49C6-B4C8-E136B51E27DB}"/>
    <cellStyle name="ป้อนค่า 2 8 6" xfId="10540" xr:uid="{00000000-0005-0000-0000-00001E260000}"/>
    <cellStyle name="ป้อนค่า 2 8 6 2" xfId="16273" xr:uid="{6339B066-C865-47EA-8570-79C49699E247}"/>
    <cellStyle name="ป้อนค่า 2 8 7" xfId="12467" xr:uid="{180ABD69-B317-4E89-ADF5-536DA3AC35BA}"/>
    <cellStyle name="ป้อนค่า 2 8 8" xfId="16714" xr:uid="{62B24037-0873-415B-8952-0589C6E12BBB}"/>
    <cellStyle name="ป้อนค่า 2 9" xfId="7585" xr:uid="{00000000-0005-0000-0000-00001F260000}"/>
    <cellStyle name="ป้อนค่า 2 9 2" xfId="13338" xr:uid="{8FE43E0F-D889-4584-BBBE-98C431604BE8}"/>
    <cellStyle name="ป้อนค่า 2 9 3" xfId="17113" xr:uid="{E73AB05B-9373-42C4-BCD2-44557DF620DE}"/>
    <cellStyle name="ป้อนค่า 3" xfId="4231" xr:uid="{00000000-0005-0000-0000-000020260000}"/>
    <cellStyle name="ป้อนค่า 3 2" xfId="6387" xr:uid="{00000000-0005-0000-0000-000021260000}"/>
    <cellStyle name="ป้อนค่า 3 2 2" xfId="6901" xr:uid="{00000000-0005-0000-0000-000022260000}"/>
    <cellStyle name="ป้อนค่า 3 2 2 2" xfId="8551" xr:uid="{00000000-0005-0000-0000-000023260000}"/>
    <cellStyle name="ป้อนค่า 3 2 2 2 2" xfId="14288" xr:uid="{6677F91F-39B4-44F1-890D-B880B11E1056}"/>
    <cellStyle name="ป้อนค่า 3 2 2 3" xfId="9196" xr:uid="{00000000-0005-0000-0000-000024260000}"/>
    <cellStyle name="ป้อนค่า 3 2 2 3 2" xfId="14933" xr:uid="{1107B1C3-9464-4ED4-B246-DF6876817AA7}"/>
    <cellStyle name="ป้อนค่า 3 2 2 4" xfId="9848" xr:uid="{00000000-0005-0000-0000-000025260000}"/>
    <cellStyle name="ป้อนค่า 3 2 2 4 2" xfId="15584" xr:uid="{D2ACC262-BBED-48C2-9838-F38FA0B1D0A1}"/>
    <cellStyle name="ป้อนค่า 3 2 2 5" xfId="10336" xr:uid="{00000000-0005-0000-0000-000026260000}"/>
    <cellStyle name="ป้อนค่า 3 2 2 5 2" xfId="16071" xr:uid="{8BDB1FD7-36FC-4BCD-A6AA-263B21C009E6}"/>
    <cellStyle name="ป้อนค่า 3 2 2 6" xfId="10775" xr:uid="{00000000-0005-0000-0000-000027260000}"/>
    <cellStyle name="ป้อนค่า 3 2 2 6 2" xfId="16487" xr:uid="{FDBCA9B4-A579-4E68-9C9F-BF31D6EB42ED}"/>
    <cellStyle name="ป้อนค่า 3 2 2 7" xfId="12689" xr:uid="{CF84EFE9-3555-4285-8CAC-E2B3CD6BF8EA}"/>
    <cellStyle name="ป้อนค่า 3 2 2 8" xfId="16949" xr:uid="{18166859-FE0B-4B30-813A-4F4991EA0B17}"/>
    <cellStyle name="ป้อนค่า 3 2 3" xfId="8098" xr:uid="{00000000-0005-0000-0000-000028260000}"/>
    <cellStyle name="ป้อนค่า 3 2 3 2" xfId="13837" xr:uid="{B8456970-8608-47DB-8E74-B959018A2698}"/>
    <cellStyle name="ป้อนค่า 3 2 3 3" xfId="17255" xr:uid="{FE85FB8D-4F06-4A41-AFDE-E61115A69C3B}"/>
    <cellStyle name="ป้อนค่า 3 2 4" xfId="8750" xr:uid="{00000000-0005-0000-0000-000029260000}"/>
    <cellStyle name="ป้อนค่า 3 2 4 2" xfId="14487" xr:uid="{DC97FBCA-2291-46FE-99CF-891D149E5B68}"/>
    <cellStyle name="ป้อนค่า 3 2 5" xfId="9390" xr:uid="{00000000-0005-0000-0000-00002A260000}"/>
    <cellStyle name="ป้อนค่า 3 2 5 2" xfId="15126" xr:uid="{7D21268C-FCA0-47B3-817A-AEB5F11A059C}"/>
    <cellStyle name="ป้อนค่า 3 2 6" xfId="3165" xr:uid="{00000000-0005-0000-0000-00002B260000}"/>
    <cellStyle name="ป้อนค่า 3 2 6 2" xfId="11334" xr:uid="{69690707-CE6F-4EDC-A6F2-3BB372D9BD27}"/>
    <cellStyle name="ป้อนค่า 3 2 7" xfId="12249" xr:uid="{0AC3EB42-5B9B-4D55-B155-EEB4EEDF2F62}"/>
    <cellStyle name="ป้อนค่า 3 3" xfId="6634" xr:uid="{00000000-0005-0000-0000-00002C260000}"/>
    <cellStyle name="ป้อนค่า 3 3 2" xfId="8314" xr:uid="{00000000-0005-0000-0000-00002D260000}"/>
    <cellStyle name="ป้อนค่า 3 3 2 2" xfId="14052" xr:uid="{AA6D12CD-6E11-4A67-86A1-F3456C4D05A3}"/>
    <cellStyle name="ป้อนค่า 3 3 3" xfId="8963" xr:uid="{00000000-0005-0000-0000-00002E260000}"/>
    <cellStyle name="ป้อนค่า 3 3 3 2" xfId="14700" xr:uid="{A845D79F-DA37-4514-A40C-5AF86D09DB34}"/>
    <cellStyle name="ป้อนค่า 3 3 4" xfId="9612" xr:uid="{00000000-0005-0000-0000-00002F260000}"/>
    <cellStyle name="ป้อนค่า 3 3 4 2" xfId="15348" xr:uid="{A014EE9B-E003-4501-B8F9-CCD40F018111}"/>
    <cellStyle name="ป้อนค่า 3 3 5" xfId="10102" xr:uid="{00000000-0005-0000-0000-000030260000}"/>
    <cellStyle name="ป้อนค่า 3 3 5 2" xfId="15837" xr:uid="{CF127397-D36E-4D36-9F55-62D5C26EA6B1}"/>
    <cellStyle name="ป้อนค่า 3 3 6" xfId="10546" xr:uid="{00000000-0005-0000-0000-000031260000}"/>
    <cellStyle name="ป้อนค่า 3 3 6 2" xfId="16279" xr:uid="{21E77362-8C92-48DA-83C9-AED2E474E53F}"/>
    <cellStyle name="ป้อนค่า 3 3 7" xfId="12473" xr:uid="{F1F80964-2D74-43B2-A50E-49B9201825C0}"/>
    <cellStyle name="ป้อนค่า 3 3 8" xfId="16720" xr:uid="{1E9E221E-2182-4726-A3C4-28B7BDFED07D}"/>
    <cellStyle name="ป้อนค่า 3 4" xfId="7591" xr:uid="{00000000-0005-0000-0000-000032260000}"/>
    <cellStyle name="ป้อนค่า 3 4 2" xfId="13344" xr:uid="{666D3937-6B4C-4AF6-B9C4-582A6CE0A2A3}"/>
    <cellStyle name="ป้อนค่า 3 4 3" xfId="17119" xr:uid="{59D2642C-3DF6-4142-B356-7DFF81953A24}"/>
    <cellStyle name="ป้อนค่า 3 5" xfId="7969" xr:uid="{00000000-0005-0000-0000-000033260000}"/>
    <cellStyle name="ป้อนค่า 3 5 2" xfId="13710" xr:uid="{08ED901C-A29A-4C5F-9DC5-627776795E7A}"/>
    <cellStyle name="ป้อนค่า 3 6" xfId="7344" xr:uid="{00000000-0005-0000-0000-000034260000}"/>
    <cellStyle name="ป้อนค่า 3 6 2" xfId="13101" xr:uid="{5B97BAB8-2B8B-4EF8-8D8D-D1B3D6F6E427}"/>
    <cellStyle name="ป้อนค่า 3 7" xfId="7520" xr:uid="{00000000-0005-0000-0000-000035260000}"/>
    <cellStyle name="ป้อนค่า 3 7 2" xfId="13275" xr:uid="{A5A9C324-F182-49A2-9311-508714B3E506}"/>
    <cellStyle name="ป้อนค่า 3 8" xfId="11630" xr:uid="{9D211CAD-C0B9-44E9-B2FE-69A2A6B1CE16}"/>
    <cellStyle name="ป้อนค่า 4" xfId="4232" xr:uid="{00000000-0005-0000-0000-000036260000}"/>
    <cellStyle name="ป้อนค่า 4 2" xfId="6388" xr:uid="{00000000-0005-0000-0000-000037260000}"/>
    <cellStyle name="ป้อนค่า 4 2 2" xfId="6902" xr:uid="{00000000-0005-0000-0000-000038260000}"/>
    <cellStyle name="ป้อนค่า 4 2 2 2" xfId="8552" xr:uid="{00000000-0005-0000-0000-000039260000}"/>
    <cellStyle name="ป้อนค่า 4 2 2 2 2" xfId="14289" xr:uid="{C3B214D3-9651-4EAF-ADB5-D9B72650347A}"/>
    <cellStyle name="ป้อนค่า 4 2 2 3" xfId="9197" xr:uid="{00000000-0005-0000-0000-00003A260000}"/>
    <cellStyle name="ป้อนค่า 4 2 2 3 2" xfId="14934" xr:uid="{161FEB23-DE75-4559-BD1B-230BDB0476B5}"/>
    <cellStyle name="ป้อนค่า 4 2 2 4" xfId="9849" xr:uid="{00000000-0005-0000-0000-00003B260000}"/>
    <cellStyle name="ป้อนค่า 4 2 2 4 2" xfId="15585" xr:uid="{7025E035-D933-4BC7-84E0-9053A870EBDF}"/>
    <cellStyle name="ป้อนค่า 4 2 2 5" xfId="10337" xr:uid="{00000000-0005-0000-0000-00003C260000}"/>
    <cellStyle name="ป้อนค่า 4 2 2 5 2" xfId="16072" xr:uid="{F911EE17-4280-450E-A72D-C85532A2CE66}"/>
    <cellStyle name="ป้อนค่า 4 2 2 6" xfId="10776" xr:uid="{00000000-0005-0000-0000-00003D260000}"/>
    <cellStyle name="ป้อนค่า 4 2 2 6 2" xfId="16488" xr:uid="{7634C209-9209-4948-8329-4C5FEDF7B4FE}"/>
    <cellStyle name="ป้อนค่า 4 2 2 7" xfId="12690" xr:uid="{C3531BED-DCF5-4DC1-ADB0-40E6885EC277}"/>
    <cellStyle name="ป้อนค่า 4 2 2 8" xfId="16950" xr:uid="{87B3F6E2-8BA9-4CE5-9C21-70135DAF8E4F}"/>
    <cellStyle name="ป้อนค่า 4 2 3" xfId="8099" xr:uid="{00000000-0005-0000-0000-00003E260000}"/>
    <cellStyle name="ป้อนค่า 4 2 3 2" xfId="13838" xr:uid="{F7F8D66B-B032-415F-99CD-958D688E94C4}"/>
    <cellStyle name="ป้อนค่า 4 2 3 3" xfId="17256" xr:uid="{E51CDE43-9203-4D94-9926-43C3229D3AFA}"/>
    <cellStyle name="ป้อนค่า 4 2 4" xfId="8751" xr:uid="{00000000-0005-0000-0000-00003F260000}"/>
    <cellStyle name="ป้อนค่า 4 2 4 2" xfId="14488" xr:uid="{2D52D4CD-A2C5-4479-9380-8CA0599795C6}"/>
    <cellStyle name="ป้อนค่า 4 2 5" xfId="9391" xr:uid="{00000000-0005-0000-0000-000040260000}"/>
    <cellStyle name="ป้อนค่า 4 2 5 2" xfId="15127" xr:uid="{6F3AA1CD-060C-4EE2-A52C-F740B5F4B378}"/>
    <cellStyle name="ป้อนค่า 4 2 6" xfId="3164" xr:uid="{00000000-0005-0000-0000-000041260000}"/>
    <cellStyle name="ป้อนค่า 4 2 6 2" xfId="11333" xr:uid="{5892E19E-8F56-4DB2-ABDC-136788357CFF}"/>
    <cellStyle name="ป้อนค่า 4 2 7" xfId="12250" xr:uid="{174965F9-FE14-4DDA-86C6-67EBEABF42CC}"/>
    <cellStyle name="ป้อนค่า 4 3" xfId="6635" xr:uid="{00000000-0005-0000-0000-000042260000}"/>
    <cellStyle name="ป้อนค่า 4 3 2" xfId="8315" xr:uid="{00000000-0005-0000-0000-000043260000}"/>
    <cellStyle name="ป้อนค่า 4 3 2 2" xfId="14053" xr:uid="{D12146EA-9BB8-4C9D-B63C-7CCBB075903F}"/>
    <cellStyle name="ป้อนค่า 4 3 3" xfId="8964" xr:uid="{00000000-0005-0000-0000-000044260000}"/>
    <cellStyle name="ป้อนค่า 4 3 3 2" xfId="14701" xr:uid="{12CFD8CC-CE25-48B1-AA58-A27D14683BF3}"/>
    <cellStyle name="ป้อนค่า 4 3 4" xfId="9613" xr:uid="{00000000-0005-0000-0000-000045260000}"/>
    <cellStyle name="ป้อนค่า 4 3 4 2" xfId="15349" xr:uid="{F68E590A-A26A-458F-A94A-403DADB293FE}"/>
    <cellStyle name="ป้อนค่า 4 3 5" xfId="10103" xr:uid="{00000000-0005-0000-0000-000046260000}"/>
    <cellStyle name="ป้อนค่า 4 3 5 2" xfId="15838" xr:uid="{68192C7D-1329-4042-8D09-63D3EB6158C1}"/>
    <cellStyle name="ป้อนค่า 4 3 6" xfId="10547" xr:uid="{00000000-0005-0000-0000-000047260000}"/>
    <cellStyle name="ป้อนค่า 4 3 6 2" xfId="16280" xr:uid="{FAC4C2E0-4CDA-4FB2-9281-EB957CFF29F1}"/>
    <cellStyle name="ป้อนค่า 4 3 7" xfId="12474" xr:uid="{985F2F25-4A75-4C8C-ADCD-0ED7913AE765}"/>
    <cellStyle name="ป้อนค่า 4 3 8" xfId="16721" xr:uid="{15490BA3-CC0C-40E7-B3EA-DEF3F2764A17}"/>
    <cellStyle name="ป้อนค่า 4 4" xfId="7592" xr:uid="{00000000-0005-0000-0000-000048260000}"/>
    <cellStyle name="ป้อนค่า 4 4 2" xfId="13345" xr:uid="{FC2E09D3-778D-4805-A3D9-5C7F4B47B101}"/>
    <cellStyle name="ป้อนค่า 4 4 3" xfId="17120" xr:uid="{33402F53-B949-4721-9FCF-2FE4C9A6B76E}"/>
    <cellStyle name="ป้อนค่า 4 5" xfId="7197" xr:uid="{00000000-0005-0000-0000-000049260000}"/>
    <cellStyle name="ป้อนค่า 4 5 2" xfId="12958" xr:uid="{FD0F50BA-E535-4008-81A1-A82BFD693727}"/>
    <cellStyle name="ป้อนค่า 4 6" xfId="7681" xr:uid="{00000000-0005-0000-0000-00004A260000}"/>
    <cellStyle name="ป้อนค่า 4 6 2" xfId="13432" xr:uid="{28182CF4-F4E6-417A-ADE7-90902249286B}"/>
    <cellStyle name="ป้อนค่า 4 7" xfId="7521" xr:uid="{00000000-0005-0000-0000-00004B260000}"/>
    <cellStyle name="ป้อนค่า 4 7 2" xfId="13276" xr:uid="{E16881EF-0450-45DF-BCC8-9056CBE79074}"/>
    <cellStyle name="ป้อนค่า 4 8" xfId="11631" xr:uid="{CDDDDD93-18CD-4A92-B136-94143A64D70F}"/>
    <cellStyle name="ป้อนค่า 5" xfId="4233" xr:uid="{00000000-0005-0000-0000-00004C260000}"/>
    <cellStyle name="ป้อนค่า 5 2" xfId="6389" xr:uid="{00000000-0005-0000-0000-00004D260000}"/>
    <cellStyle name="ป้อนค่า 5 2 2" xfId="6903" xr:uid="{00000000-0005-0000-0000-00004E260000}"/>
    <cellStyle name="ป้อนค่า 5 2 2 2" xfId="8553" xr:uid="{00000000-0005-0000-0000-00004F260000}"/>
    <cellStyle name="ป้อนค่า 5 2 2 2 2" xfId="14290" xr:uid="{2DB9121D-6825-411E-AC10-C69C5995DBE1}"/>
    <cellStyle name="ป้อนค่า 5 2 2 3" xfId="9198" xr:uid="{00000000-0005-0000-0000-000050260000}"/>
    <cellStyle name="ป้อนค่า 5 2 2 3 2" xfId="14935" xr:uid="{8A23B68F-7295-4CF4-A413-FFF1055AD366}"/>
    <cellStyle name="ป้อนค่า 5 2 2 4" xfId="9850" xr:uid="{00000000-0005-0000-0000-000051260000}"/>
    <cellStyle name="ป้อนค่า 5 2 2 4 2" xfId="15586" xr:uid="{9584A4C2-D696-4672-BA29-DD7360A1FA59}"/>
    <cellStyle name="ป้อนค่า 5 2 2 5" xfId="10338" xr:uid="{00000000-0005-0000-0000-000052260000}"/>
    <cellStyle name="ป้อนค่า 5 2 2 5 2" xfId="16073" xr:uid="{C74F1D30-EB27-40EF-B6DD-B54024B1406C}"/>
    <cellStyle name="ป้อนค่า 5 2 2 6" xfId="10777" xr:uid="{00000000-0005-0000-0000-000053260000}"/>
    <cellStyle name="ป้อนค่า 5 2 2 6 2" xfId="16489" xr:uid="{0E870713-2ED7-4E09-9B62-FA550B865BB5}"/>
    <cellStyle name="ป้อนค่า 5 2 2 7" xfId="12691" xr:uid="{068A424B-9D52-4927-B668-D95295F1B6CC}"/>
    <cellStyle name="ป้อนค่า 5 2 2 8" xfId="16951" xr:uid="{E5727E4B-F8F6-42FD-A277-5CA88048B44A}"/>
    <cellStyle name="ป้อนค่า 5 2 3" xfId="8100" xr:uid="{00000000-0005-0000-0000-000054260000}"/>
    <cellStyle name="ป้อนค่า 5 2 3 2" xfId="13839" xr:uid="{E69B3C65-36D8-4F5F-9F48-680C81BF0DCE}"/>
    <cellStyle name="ป้อนค่า 5 2 3 3" xfId="17257" xr:uid="{429CBDB6-4E92-4B29-8544-681857262F3E}"/>
    <cellStyle name="ป้อนค่า 5 2 4" xfId="8752" xr:uid="{00000000-0005-0000-0000-000055260000}"/>
    <cellStyle name="ป้อนค่า 5 2 4 2" xfId="14489" xr:uid="{24111EE8-F69E-45BC-A9F5-7EA829AB1228}"/>
    <cellStyle name="ป้อนค่า 5 2 5" xfId="9392" xr:uid="{00000000-0005-0000-0000-000056260000}"/>
    <cellStyle name="ป้อนค่า 5 2 5 2" xfId="15128" xr:uid="{6DB86A76-F793-4468-A998-3875051A2BF9}"/>
    <cellStyle name="ป้อนค่า 5 2 6" xfId="3162" xr:uid="{00000000-0005-0000-0000-000057260000}"/>
    <cellStyle name="ป้อนค่า 5 2 6 2" xfId="11332" xr:uid="{0B947C49-91D3-4ABB-BED3-FA76BC2FDBBC}"/>
    <cellStyle name="ป้อนค่า 5 2 7" xfId="12251" xr:uid="{4436A40B-A308-494D-A781-0C1E49F74D94}"/>
    <cellStyle name="ป้อนค่า 5 3" xfId="6636" xr:uid="{00000000-0005-0000-0000-000058260000}"/>
    <cellStyle name="ป้อนค่า 5 3 2" xfId="8316" xr:uid="{00000000-0005-0000-0000-000059260000}"/>
    <cellStyle name="ป้อนค่า 5 3 2 2" xfId="14054" xr:uid="{46848460-7731-4B95-9A8A-6FD985E73227}"/>
    <cellStyle name="ป้อนค่า 5 3 3" xfId="8965" xr:uid="{00000000-0005-0000-0000-00005A260000}"/>
    <cellStyle name="ป้อนค่า 5 3 3 2" xfId="14702" xr:uid="{EA68E703-DB0E-412B-B496-895BC60647DE}"/>
    <cellStyle name="ป้อนค่า 5 3 4" xfId="9614" xr:uid="{00000000-0005-0000-0000-00005B260000}"/>
    <cellStyle name="ป้อนค่า 5 3 4 2" xfId="15350" xr:uid="{247CAD7C-7B37-40A5-AF5C-00B3AE17BA9B}"/>
    <cellStyle name="ป้อนค่า 5 3 5" xfId="10104" xr:uid="{00000000-0005-0000-0000-00005C260000}"/>
    <cellStyle name="ป้อนค่า 5 3 5 2" xfId="15839" xr:uid="{1A4B4258-65A3-4BA8-B034-94DEF44C712A}"/>
    <cellStyle name="ป้อนค่า 5 3 6" xfId="10548" xr:uid="{00000000-0005-0000-0000-00005D260000}"/>
    <cellStyle name="ป้อนค่า 5 3 6 2" xfId="16281" xr:uid="{AB6FDDE5-67BF-4059-9F20-8BEA7049696D}"/>
    <cellStyle name="ป้อนค่า 5 3 7" xfId="12475" xr:uid="{D97CC301-9632-48FC-A6CC-F7B3A9F0F634}"/>
    <cellStyle name="ป้อนค่า 5 3 8" xfId="16722" xr:uid="{81BA1E4E-E6F3-4E62-A32E-1684D097B1ED}"/>
    <cellStyle name="ป้อนค่า 5 4" xfId="7593" xr:uid="{00000000-0005-0000-0000-00005E260000}"/>
    <cellStyle name="ป้อนค่า 5 4 2" xfId="13346" xr:uid="{07A2E6EA-6852-45E1-A1C8-D2C54E2071C3}"/>
    <cellStyle name="ป้อนค่า 5 4 3" xfId="17121" xr:uid="{720B286D-5A37-4F7A-AADE-502DCEAB10C5}"/>
    <cellStyle name="ป้อนค่า 5 5" xfId="7968" xr:uid="{00000000-0005-0000-0000-00005F260000}"/>
    <cellStyle name="ป้อนค่า 5 5 2" xfId="13709" xr:uid="{1BA4B5B9-C4B4-4718-B150-68E90CF55827}"/>
    <cellStyle name="ป้อนค่า 5 6" xfId="7345" xr:uid="{00000000-0005-0000-0000-000060260000}"/>
    <cellStyle name="ป้อนค่า 5 6 2" xfId="13102" xr:uid="{04C6F4A0-575D-4CA9-92F5-909AB7C59203}"/>
    <cellStyle name="ป้อนค่า 5 7" xfId="7522" xr:uid="{00000000-0005-0000-0000-000061260000}"/>
    <cellStyle name="ป้อนค่า 5 7 2" xfId="13277" xr:uid="{75C5BA2F-4376-423E-8B44-628304A6DAF7}"/>
    <cellStyle name="ป้อนค่า 5 8" xfId="11632" xr:uid="{DF8F8CB4-1DEA-41C9-BCBD-9B751E13DCDC}"/>
    <cellStyle name="ป้อนค่า 6" xfId="4234" xr:uid="{00000000-0005-0000-0000-000062260000}"/>
    <cellStyle name="ป้อนค่า 6 2" xfId="6390" xr:uid="{00000000-0005-0000-0000-000063260000}"/>
    <cellStyle name="ป้อนค่า 6 2 2" xfId="6904" xr:uid="{00000000-0005-0000-0000-000064260000}"/>
    <cellStyle name="ป้อนค่า 6 2 2 2" xfId="8554" xr:uid="{00000000-0005-0000-0000-000065260000}"/>
    <cellStyle name="ป้อนค่า 6 2 2 2 2" xfId="14291" xr:uid="{F7C9617A-0F7A-48DB-83F3-41A9A70B606E}"/>
    <cellStyle name="ป้อนค่า 6 2 2 3" xfId="9199" xr:uid="{00000000-0005-0000-0000-000066260000}"/>
    <cellStyle name="ป้อนค่า 6 2 2 3 2" xfId="14936" xr:uid="{95B23D12-1CD0-4A13-9EF5-D3C75FDCBA02}"/>
    <cellStyle name="ป้อนค่า 6 2 2 4" xfId="9851" xr:uid="{00000000-0005-0000-0000-000067260000}"/>
    <cellStyle name="ป้อนค่า 6 2 2 4 2" xfId="15587" xr:uid="{7F87CDD2-8B40-435C-A554-78F824CF0F2E}"/>
    <cellStyle name="ป้อนค่า 6 2 2 5" xfId="10339" xr:uid="{00000000-0005-0000-0000-000068260000}"/>
    <cellStyle name="ป้อนค่า 6 2 2 5 2" xfId="16074" xr:uid="{48CDBFFC-18B3-4A3C-BAB8-7EAC47336C00}"/>
    <cellStyle name="ป้อนค่า 6 2 2 6" xfId="10778" xr:uid="{00000000-0005-0000-0000-000069260000}"/>
    <cellStyle name="ป้อนค่า 6 2 2 6 2" xfId="16490" xr:uid="{05F248C0-9D9D-4D09-B2A8-83DA3EC242C2}"/>
    <cellStyle name="ป้อนค่า 6 2 2 7" xfId="12692" xr:uid="{A6530C08-6D53-4906-8D2A-5F2C04D669DB}"/>
    <cellStyle name="ป้อนค่า 6 2 2 8" xfId="16952" xr:uid="{4EFA2BD2-B437-4F2C-B723-89D56E85DDF0}"/>
    <cellStyle name="ป้อนค่า 6 2 3" xfId="8101" xr:uid="{00000000-0005-0000-0000-00006A260000}"/>
    <cellStyle name="ป้อนค่า 6 2 3 2" xfId="13840" xr:uid="{73B6CC78-4531-4F82-9B44-42580C3E30D6}"/>
    <cellStyle name="ป้อนค่า 6 2 3 3" xfId="17258" xr:uid="{7BA69E7E-DDFC-43F9-96E6-F55FDFD9E18D}"/>
    <cellStyle name="ป้อนค่า 6 2 4" xfId="8753" xr:uid="{00000000-0005-0000-0000-00006B260000}"/>
    <cellStyle name="ป้อนค่า 6 2 4 2" xfId="14490" xr:uid="{8BE3E434-88F9-4274-B493-6CE8E23150C3}"/>
    <cellStyle name="ป้อนค่า 6 2 5" xfId="9393" xr:uid="{00000000-0005-0000-0000-00006C260000}"/>
    <cellStyle name="ป้อนค่า 6 2 5 2" xfId="15129" xr:uid="{CA82D73B-34FC-4B67-A674-C3AC0C19510B}"/>
    <cellStyle name="ป้อนค่า 6 2 6" xfId="3161" xr:uid="{00000000-0005-0000-0000-00006D260000}"/>
    <cellStyle name="ป้อนค่า 6 2 6 2" xfId="11331" xr:uid="{33F5E303-FB38-4C03-9EEE-6366873F6B94}"/>
    <cellStyle name="ป้อนค่า 6 2 7" xfId="12252" xr:uid="{6E4C8AF0-F486-4C5D-BA7F-584E7DD1FC65}"/>
    <cellStyle name="ป้อนค่า 6 3" xfId="6637" xr:uid="{00000000-0005-0000-0000-00006E260000}"/>
    <cellStyle name="ป้อนค่า 6 3 2" xfId="8317" xr:uid="{00000000-0005-0000-0000-00006F260000}"/>
    <cellStyle name="ป้อนค่า 6 3 2 2" xfId="14055" xr:uid="{E17FC196-FB52-46F9-9013-C9DC070586F3}"/>
    <cellStyle name="ป้อนค่า 6 3 3" xfId="8966" xr:uid="{00000000-0005-0000-0000-000070260000}"/>
    <cellStyle name="ป้อนค่า 6 3 3 2" xfId="14703" xr:uid="{A92510CE-0EB7-4C18-A691-1E3B38984533}"/>
    <cellStyle name="ป้อนค่า 6 3 4" xfId="9615" xr:uid="{00000000-0005-0000-0000-000071260000}"/>
    <cellStyle name="ป้อนค่า 6 3 4 2" xfId="15351" xr:uid="{D3AE98AC-466D-4629-A3AC-02BB6440268A}"/>
    <cellStyle name="ป้อนค่า 6 3 5" xfId="10105" xr:uid="{00000000-0005-0000-0000-000072260000}"/>
    <cellStyle name="ป้อนค่า 6 3 5 2" xfId="15840" xr:uid="{7C8400E8-E08A-4D6D-96B2-296E8DDBF6B2}"/>
    <cellStyle name="ป้อนค่า 6 3 6" xfId="10549" xr:uid="{00000000-0005-0000-0000-000073260000}"/>
    <cellStyle name="ป้อนค่า 6 3 6 2" xfId="16282" xr:uid="{C9BCF489-16FE-4AA7-A769-5921E9D2FA2B}"/>
    <cellStyle name="ป้อนค่า 6 3 7" xfId="12476" xr:uid="{37A2C97F-7F44-4AD8-813C-EB1E35CAC853}"/>
    <cellStyle name="ป้อนค่า 6 3 8" xfId="16723" xr:uid="{FCDF8D07-D5E1-4B6A-83DE-BE9446B7128B}"/>
    <cellStyle name="ป้อนค่า 6 4" xfId="7594" xr:uid="{00000000-0005-0000-0000-000074260000}"/>
    <cellStyle name="ป้อนค่า 6 4 2" xfId="13347" xr:uid="{B6C7E9E4-3BD7-4AD9-BCCC-7D6EF54A3143}"/>
    <cellStyle name="ป้อนค่า 6 4 3" xfId="17122" xr:uid="{8461EECD-0D23-4C97-BFD4-4FDF60739F4B}"/>
    <cellStyle name="ป้อนค่า 6 5" xfId="7196" xr:uid="{00000000-0005-0000-0000-000075260000}"/>
    <cellStyle name="ป้อนค่า 6 5 2" xfId="12957" xr:uid="{7B5391DD-6AEB-456F-9CBF-099476BB0D6D}"/>
    <cellStyle name="ป้อนค่า 6 6" xfId="7682" xr:uid="{00000000-0005-0000-0000-000076260000}"/>
    <cellStyle name="ป้อนค่า 6 6 2" xfId="13433" xr:uid="{BD6CF04B-F067-45C2-88E7-89B576085F1A}"/>
    <cellStyle name="ป้อนค่า 6 7" xfId="7523" xr:uid="{00000000-0005-0000-0000-000077260000}"/>
    <cellStyle name="ป้อนค่า 6 7 2" xfId="13278" xr:uid="{E7A81AF3-50AD-4255-AEC6-420FEDA7206D}"/>
    <cellStyle name="ป้อนค่า 6 8" xfId="11633" xr:uid="{093260DE-06A5-41EC-810A-DDDD3C547A0F}"/>
    <cellStyle name="ป้อนค่า 7" xfId="4235" xr:uid="{00000000-0005-0000-0000-000078260000}"/>
    <cellStyle name="ป้อนค่า 7 2" xfId="6391" xr:uid="{00000000-0005-0000-0000-000079260000}"/>
    <cellStyle name="ป้อนค่า 7 2 2" xfId="6905" xr:uid="{00000000-0005-0000-0000-00007A260000}"/>
    <cellStyle name="ป้อนค่า 7 2 2 2" xfId="8555" xr:uid="{00000000-0005-0000-0000-00007B260000}"/>
    <cellStyle name="ป้อนค่า 7 2 2 2 2" xfId="14292" xr:uid="{1CEA78DD-ECB6-42D8-9862-7C02DECB1228}"/>
    <cellStyle name="ป้อนค่า 7 2 2 3" xfId="9200" xr:uid="{00000000-0005-0000-0000-00007C260000}"/>
    <cellStyle name="ป้อนค่า 7 2 2 3 2" xfId="14937" xr:uid="{44DA80A9-78B8-4F0C-AD3B-5FF258216BBE}"/>
    <cellStyle name="ป้อนค่า 7 2 2 4" xfId="9852" xr:uid="{00000000-0005-0000-0000-00007D260000}"/>
    <cellStyle name="ป้อนค่า 7 2 2 4 2" xfId="15588" xr:uid="{8B3EE8E9-47B7-4F13-A275-C6260E74E56C}"/>
    <cellStyle name="ป้อนค่า 7 2 2 5" xfId="10340" xr:uid="{00000000-0005-0000-0000-00007E260000}"/>
    <cellStyle name="ป้อนค่า 7 2 2 5 2" xfId="16075" xr:uid="{265B96C2-FD87-4AFB-A00B-A2EECCF4C7EF}"/>
    <cellStyle name="ป้อนค่า 7 2 2 6" xfId="10779" xr:uid="{00000000-0005-0000-0000-00007F260000}"/>
    <cellStyle name="ป้อนค่า 7 2 2 6 2" xfId="16491" xr:uid="{97A432E1-651D-4E47-83B5-FA76BE342158}"/>
    <cellStyle name="ป้อนค่า 7 2 2 7" xfId="12693" xr:uid="{0E95EC0D-3302-41B4-A534-25B2E8CF49F9}"/>
    <cellStyle name="ป้อนค่า 7 2 2 8" xfId="16953" xr:uid="{AC3E057C-2BA6-4B8A-904A-58174C70CDE7}"/>
    <cellStyle name="ป้อนค่า 7 2 3" xfId="8102" xr:uid="{00000000-0005-0000-0000-000080260000}"/>
    <cellStyle name="ป้อนค่า 7 2 3 2" xfId="13841" xr:uid="{BDFFFB72-64E9-45DF-A91D-9B3E05BB3A9D}"/>
    <cellStyle name="ป้อนค่า 7 2 3 3" xfId="17259" xr:uid="{833B91C2-CD21-41FE-8660-34167EDC7481}"/>
    <cellStyle name="ป้อนค่า 7 2 4" xfId="8754" xr:uid="{00000000-0005-0000-0000-000081260000}"/>
    <cellStyle name="ป้อนค่า 7 2 4 2" xfId="14491" xr:uid="{B560A996-868C-408F-9258-AB77F395C81B}"/>
    <cellStyle name="ป้อนค่า 7 2 5" xfId="9394" xr:uid="{00000000-0005-0000-0000-000082260000}"/>
    <cellStyle name="ป้อนค่า 7 2 5 2" xfId="15130" xr:uid="{91C366EB-6D27-454D-B6D3-52F3C8D2448B}"/>
    <cellStyle name="ป้อนค่า 7 2 6" xfId="7707" xr:uid="{00000000-0005-0000-0000-000083260000}"/>
    <cellStyle name="ป้อนค่า 7 2 6 2" xfId="13458" xr:uid="{2A3B4035-8B6E-4F2C-8F44-C1D84FC0C3CA}"/>
    <cellStyle name="ป้อนค่า 7 2 7" xfId="12253" xr:uid="{439BEC97-401B-48C4-A205-D1ED6B50C2F9}"/>
    <cellStyle name="ป้อนค่า 7 3" xfId="6638" xr:uid="{00000000-0005-0000-0000-000084260000}"/>
    <cellStyle name="ป้อนค่า 7 3 2" xfId="8318" xr:uid="{00000000-0005-0000-0000-000085260000}"/>
    <cellStyle name="ป้อนค่า 7 3 2 2" xfId="14056" xr:uid="{E869A0F8-C86D-4EB5-9DEE-C33FC12049C0}"/>
    <cellStyle name="ป้อนค่า 7 3 3" xfId="8967" xr:uid="{00000000-0005-0000-0000-000086260000}"/>
    <cellStyle name="ป้อนค่า 7 3 3 2" xfId="14704" xr:uid="{D9AFB995-126C-4ECF-B19D-5A421C35AD3E}"/>
    <cellStyle name="ป้อนค่า 7 3 4" xfId="9616" xr:uid="{00000000-0005-0000-0000-000087260000}"/>
    <cellStyle name="ป้อนค่า 7 3 4 2" xfId="15352" xr:uid="{33B164F8-8C9B-4527-B1C2-184426D8B8CF}"/>
    <cellStyle name="ป้อนค่า 7 3 5" xfId="10106" xr:uid="{00000000-0005-0000-0000-000088260000}"/>
    <cellStyle name="ป้อนค่า 7 3 5 2" xfId="15841" xr:uid="{65544B5D-A823-45AF-B897-FFE3EB6897E6}"/>
    <cellStyle name="ป้อนค่า 7 3 6" xfId="10550" xr:uid="{00000000-0005-0000-0000-000089260000}"/>
    <cellStyle name="ป้อนค่า 7 3 6 2" xfId="16283" xr:uid="{F25813AD-B257-4E11-96EB-F09518500641}"/>
    <cellStyle name="ป้อนค่า 7 3 7" xfId="12477" xr:uid="{DD81335C-7B75-441F-BB9A-E8C3AD7E0350}"/>
    <cellStyle name="ป้อนค่า 7 3 8" xfId="16724" xr:uid="{DEE38062-6B60-4BEC-AF78-B7543F884AF3}"/>
    <cellStyle name="ป้อนค่า 7 4" xfId="7595" xr:uid="{00000000-0005-0000-0000-00008A260000}"/>
    <cellStyle name="ป้อนค่า 7 4 2" xfId="13348" xr:uid="{62D5EAFD-BE79-4660-A049-FFD8F1E185ED}"/>
    <cellStyle name="ป้อนค่า 7 4 3" xfId="17123" xr:uid="{C71C4F8B-2413-485E-9B78-2C9C41609021}"/>
    <cellStyle name="ป้อนค่า 7 5" xfId="7743" xr:uid="{00000000-0005-0000-0000-00008B260000}"/>
    <cellStyle name="ป้อนค่า 7 5 2" xfId="13492" xr:uid="{8CF6F9C7-4D9C-4467-87EA-C757AE551613}"/>
    <cellStyle name="ป้อนค่า 7 6" xfId="8041" xr:uid="{00000000-0005-0000-0000-00008C260000}"/>
    <cellStyle name="ป้อนค่า 7 6 2" xfId="13780" xr:uid="{0D1ACBCD-B2A8-46FB-B613-D97BCAB08F5A}"/>
    <cellStyle name="ป้อนค่า 7 7" xfId="2166" xr:uid="{00000000-0005-0000-0000-00008D260000}"/>
    <cellStyle name="ป้อนค่า 7 7 2" xfId="11047" xr:uid="{19A4BD2A-CE8A-4DE9-901D-77C1C83F0242}"/>
    <cellStyle name="ป้อนค่า 7 8" xfId="11634" xr:uid="{59198DF5-C0A9-41BD-B098-CAFC5E9AEF7F}"/>
    <cellStyle name="ป้อนค่า 8" xfId="4236" xr:uid="{00000000-0005-0000-0000-00008E260000}"/>
    <cellStyle name="ป้อนค่า 8 2" xfId="6392" xr:uid="{00000000-0005-0000-0000-00008F260000}"/>
    <cellStyle name="ป้อนค่า 8 2 2" xfId="6906" xr:uid="{00000000-0005-0000-0000-000090260000}"/>
    <cellStyle name="ป้อนค่า 8 2 2 2" xfId="8556" xr:uid="{00000000-0005-0000-0000-000091260000}"/>
    <cellStyle name="ป้อนค่า 8 2 2 2 2" xfId="14293" xr:uid="{18EC099D-756B-43F0-92D8-A3D501EABA48}"/>
    <cellStyle name="ป้อนค่า 8 2 2 3" xfId="9201" xr:uid="{00000000-0005-0000-0000-000092260000}"/>
    <cellStyle name="ป้อนค่า 8 2 2 3 2" xfId="14938" xr:uid="{95AB7E46-C412-431C-B471-57BC24E4A438}"/>
    <cellStyle name="ป้อนค่า 8 2 2 4" xfId="9853" xr:uid="{00000000-0005-0000-0000-000093260000}"/>
    <cellStyle name="ป้อนค่า 8 2 2 4 2" xfId="15589" xr:uid="{B54E17AC-405E-43E9-8D76-F0EF32438DE7}"/>
    <cellStyle name="ป้อนค่า 8 2 2 5" xfId="10341" xr:uid="{00000000-0005-0000-0000-000094260000}"/>
    <cellStyle name="ป้อนค่า 8 2 2 5 2" xfId="16076" xr:uid="{79FCFC5C-210B-4F1A-8066-AED9D84B022C}"/>
    <cellStyle name="ป้อนค่า 8 2 2 6" xfId="10780" xr:uid="{00000000-0005-0000-0000-000095260000}"/>
    <cellStyle name="ป้อนค่า 8 2 2 6 2" xfId="16492" xr:uid="{DB6C9C99-2CCB-49B7-A643-612010A6E49D}"/>
    <cellStyle name="ป้อนค่า 8 2 2 7" xfId="12694" xr:uid="{F7A51575-8395-4886-B467-A736C3072C87}"/>
    <cellStyle name="ป้อนค่า 8 2 2 8" xfId="16954" xr:uid="{8DA3EF3F-2F39-4EA6-AF17-592269373F59}"/>
    <cellStyle name="ป้อนค่า 8 2 3" xfId="8103" xr:uid="{00000000-0005-0000-0000-000096260000}"/>
    <cellStyle name="ป้อนค่า 8 2 3 2" xfId="13842" xr:uid="{8CB1F29D-8ECC-4B1B-8562-E7398E394D6A}"/>
    <cellStyle name="ป้อนค่า 8 2 3 3" xfId="17260" xr:uid="{092D3730-10BE-4EF3-AE6C-8FBF4CCDEDCA}"/>
    <cellStyle name="ป้อนค่า 8 2 4" xfId="8755" xr:uid="{00000000-0005-0000-0000-000097260000}"/>
    <cellStyle name="ป้อนค่า 8 2 4 2" xfId="14492" xr:uid="{89EEB66D-E7E1-460F-9C03-73C24F015EDB}"/>
    <cellStyle name="ป้อนค่า 8 2 5" xfId="9395" xr:uid="{00000000-0005-0000-0000-000098260000}"/>
    <cellStyle name="ป้อนค่า 8 2 5 2" xfId="15131" xr:uid="{AC2DB904-D019-4640-A99E-D85646A58C4F}"/>
    <cellStyle name="ป้อนค่า 8 2 6" xfId="3160" xr:uid="{00000000-0005-0000-0000-000099260000}"/>
    <cellStyle name="ป้อนค่า 8 2 6 2" xfId="11330" xr:uid="{2297B5A4-50F1-4B4A-A580-F34126437D5B}"/>
    <cellStyle name="ป้อนค่า 8 2 7" xfId="12254" xr:uid="{C5E4F5E8-00FD-4330-93C9-8A7D23BBE558}"/>
    <cellStyle name="ป้อนค่า 8 3" xfId="6639" xr:uid="{00000000-0005-0000-0000-00009A260000}"/>
    <cellStyle name="ป้อนค่า 8 3 2" xfId="8319" xr:uid="{00000000-0005-0000-0000-00009B260000}"/>
    <cellStyle name="ป้อนค่า 8 3 2 2" xfId="14057" xr:uid="{E338738E-6643-41C0-9D13-D680698ACEBF}"/>
    <cellStyle name="ป้อนค่า 8 3 3" xfId="8968" xr:uid="{00000000-0005-0000-0000-00009C260000}"/>
    <cellStyle name="ป้อนค่า 8 3 3 2" xfId="14705" xr:uid="{A564221C-1368-4ABA-B4E9-6B2220E7B59A}"/>
    <cellStyle name="ป้อนค่า 8 3 4" xfId="9617" xr:uid="{00000000-0005-0000-0000-00009D260000}"/>
    <cellStyle name="ป้อนค่า 8 3 4 2" xfId="15353" xr:uid="{EC6F3C1A-AD06-4782-BD1F-C81185FE3E3A}"/>
    <cellStyle name="ป้อนค่า 8 3 5" xfId="10107" xr:uid="{00000000-0005-0000-0000-00009E260000}"/>
    <cellStyle name="ป้อนค่า 8 3 5 2" xfId="15842" xr:uid="{3DD2947E-3EAA-4D39-9298-AF62AC98F358}"/>
    <cellStyle name="ป้อนค่า 8 3 6" xfId="10551" xr:uid="{00000000-0005-0000-0000-00009F260000}"/>
    <cellStyle name="ป้อนค่า 8 3 6 2" xfId="16284" xr:uid="{7F3BFC83-C076-4EC4-9D0D-03D85D3ED027}"/>
    <cellStyle name="ป้อนค่า 8 3 7" xfId="12478" xr:uid="{0919357E-8F0B-44AD-BD5E-0F7B354AB728}"/>
    <cellStyle name="ป้อนค่า 8 3 8" xfId="16725" xr:uid="{9F72B16E-F1FC-486E-B01B-D7F607F682D8}"/>
    <cellStyle name="ป้อนค่า 8 4" xfId="7596" xr:uid="{00000000-0005-0000-0000-0000A0260000}"/>
    <cellStyle name="ป้อนค่า 8 4 2" xfId="13349" xr:uid="{BED31788-809E-44A8-8241-BFEF69A4B2D3}"/>
    <cellStyle name="ป้อนค่า 8 4 3" xfId="17124" xr:uid="{DC240730-54A4-4854-B2C5-928FE2EA5A19}"/>
    <cellStyle name="ป้อนค่า 8 5" xfId="7742" xr:uid="{00000000-0005-0000-0000-0000A1260000}"/>
    <cellStyle name="ป้อนค่า 8 5 2" xfId="13491" xr:uid="{14EBDA7D-47F0-4691-897E-10E0D8733338}"/>
    <cellStyle name="ป้อนค่า 8 6" xfId="7683" xr:uid="{00000000-0005-0000-0000-0000A2260000}"/>
    <cellStyle name="ป้อนค่า 8 6 2" xfId="13434" xr:uid="{079474C0-A064-4220-A245-5356B4EEAA87}"/>
    <cellStyle name="ป้อนค่า 8 7" xfId="2165" xr:uid="{00000000-0005-0000-0000-0000A3260000}"/>
    <cellStyle name="ป้อนค่า 8 7 2" xfId="11046" xr:uid="{9E795474-463F-47C9-AC09-B5746234884C}"/>
    <cellStyle name="ป้อนค่า 8 8" xfId="11635" xr:uid="{61FE5598-015D-4763-B54F-EF9C1C3AE835}"/>
    <cellStyle name="ป้อนค่า 9" xfId="4237" xr:uid="{00000000-0005-0000-0000-0000A4260000}"/>
    <cellStyle name="ป้อนค่า 9 2" xfId="6393" xr:uid="{00000000-0005-0000-0000-0000A5260000}"/>
    <cellStyle name="ป้อนค่า 9 2 2" xfId="6907" xr:uid="{00000000-0005-0000-0000-0000A6260000}"/>
    <cellStyle name="ป้อนค่า 9 2 2 2" xfId="8557" xr:uid="{00000000-0005-0000-0000-0000A7260000}"/>
    <cellStyle name="ป้อนค่า 9 2 2 2 2" xfId="14294" xr:uid="{280A1A65-730D-4F2A-81A8-8A047F02C384}"/>
    <cellStyle name="ป้อนค่า 9 2 2 3" xfId="9202" xr:uid="{00000000-0005-0000-0000-0000A8260000}"/>
    <cellStyle name="ป้อนค่า 9 2 2 3 2" xfId="14939" xr:uid="{E345017B-F123-4607-B571-4425AFBB18A3}"/>
    <cellStyle name="ป้อนค่า 9 2 2 4" xfId="9854" xr:uid="{00000000-0005-0000-0000-0000A9260000}"/>
    <cellStyle name="ป้อนค่า 9 2 2 4 2" xfId="15590" xr:uid="{D9A4018C-E561-441B-B01A-163F4D33A519}"/>
    <cellStyle name="ป้อนค่า 9 2 2 5" xfId="10342" xr:uid="{00000000-0005-0000-0000-0000AA260000}"/>
    <cellStyle name="ป้อนค่า 9 2 2 5 2" xfId="16077" xr:uid="{F6066290-9287-4C0E-A211-02DDA8B1C914}"/>
    <cellStyle name="ป้อนค่า 9 2 2 6" xfId="10781" xr:uid="{00000000-0005-0000-0000-0000AB260000}"/>
    <cellStyle name="ป้อนค่า 9 2 2 6 2" xfId="16493" xr:uid="{1530B9E7-B940-4DE6-B7DC-97C78D2725D5}"/>
    <cellStyle name="ป้อนค่า 9 2 2 7" xfId="12695" xr:uid="{114E1217-D1F4-449A-AF16-3CB8BD51FA8C}"/>
    <cellStyle name="ป้อนค่า 9 2 2 8" xfId="16955" xr:uid="{FFA41165-2D71-403F-9DA5-93ACF5E425F7}"/>
    <cellStyle name="ป้อนค่า 9 2 3" xfId="8104" xr:uid="{00000000-0005-0000-0000-0000AC260000}"/>
    <cellStyle name="ป้อนค่า 9 2 3 2" xfId="13843" xr:uid="{06D005BA-58F4-40C6-BC97-2A8DB45EDD25}"/>
    <cellStyle name="ป้อนค่า 9 2 3 3" xfId="17261" xr:uid="{B7708BE2-85A5-498B-8ED5-4DEB639938E5}"/>
    <cellStyle name="ป้อนค่า 9 2 4" xfId="8756" xr:uid="{00000000-0005-0000-0000-0000AD260000}"/>
    <cellStyle name="ป้อนค่า 9 2 4 2" xfId="14493" xr:uid="{3911B4F6-8356-45C5-8FA5-8477788E3F3F}"/>
    <cellStyle name="ป้อนค่า 9 2 5" xfId="9396" xr:uid="{00000000-0005-0000-0000-0000AE260000}"/>
    <cellStyle name="ป้อนค่า 9 2 5 2" xfId="15132" xr:uid="{7D538270-1EA8-4A0A-91B1-A7C03E1E65E8}"/>
    <cellStyle name="ป้อนค่า 9 2 6" xfId="3159" xr:uid="{00000000-0005-0000-0000-0000AF260000}"/>
    <cellStyle name="ป้อนค่า 9 2 6 2" xfId="11329" xr:uid="{03415239-C541-4BC8-A967-A830F42E6DF1}"/>
    <cellStyle name="ป้อนค่า 9 2 7" xfId="12255" xr:uid="{C741F8FF-3188-4FD3-9209-BFC8970F53D2}"/>
    <cellStyle name="ป้อนค่า 9 3" xfId="6640" xr:uid="{00000000-0005-0000-0000-0000B0260000}"/>
    <cellStyle name="ป้อนค่า 9 3 2" xfId="8320" xr:uid="{00000000-0005-0000-0000-0000B1260000}"/>
    <cellStyle name="ป้อนค่า 9 3 2 2" xfId="14058" xr:uid="{CB1FB2ED-4818-49D6-8A2B-F0A2874971B5}"/>
    <cellStyle name="ป้อนค่า 9 3 3" xfId="8969" xr:uid="{00000000-0005-0000-0000-0000B2260000}"/>
    <cellStyle name="ป้อนค่า 9 3 3 2" xfId="14706" xr:uid="{3F7705F8-88BF-41D7-B3EA-5A5FA28B277B}"/>
    <cellStyle name="ป้อนค่า 9 3 4" xfId="9618" xr:uid="{00000000-0005-0000-0000-0000B3260000}"/>
    <cellStyle name="ป้อนค่า 9 3 4 2" xfId="15354" xr:uid="{34187BBD-F0AB-4C0A-8642-32F4BD66C468}"/>
    <cellStyle name="ป้อนค่า 9 3 5" xfId="10108" xr:uid="{00000000-0005-0000-0000-0000B4260000}"/>
    <cellStyle name="ป้อนค่า 9 3 5 2" xfId="15843" xr:uid="{908ECD81-905B-4D0C-AB36-6664156553A1}"/>
    <cellStyle name="ป้อนค่า 9 3 6" xfId="10552" xr:uid="{00000000-0005-0000-0000-0000B5260000}"/>
    <cellStyle name="ป้อนค่า 9 3 6 2" xfId="16285" xr:uid="{2C5BB262-1240-475B-8B13-8B2F1ED94F50}"/>
    <cellStyle name="ป้อนค่า 9 3 7" xfId="12479" xr:uid="{1A0219D2-F8E1-434E-B9AF-65A77BFCF2F0}"/>
    <cellStyle name="ป้อนค่า 9 3 8" xfId="16726" xr:uid="{0B474273-85A0-44FF-B86E-9A85B3981549}"/>
    <cellStyle name="ป้อนค่า 9 4" xfId="7597" xr:uid="{00000000-0005-0000-0000-0000B6260000}"/>
    <cellStyle name="ป้อนค่า 9 4 2" xfId="13350" xr:uid="{8EE7226B-D4CA-4F67-9E79-C91262B447DE}"/>
    <cellStyle name="ป้อนค่า 9 4 3" xfId="17125" xr:uid="{0071659A-7D12-4ACA-8DF0-63C5EEEC908D}"/>
    <cellStyle name="ป้อนค่า 9 5" xfId="7741" xr:uid="{00000000-0005-0000-0000-0000B7260000}"/>
    <cellStyle name="ป้อนค่า 9 5 2" xfId="13490" xr:uid="{B1AA9910-8461-49C5-81D2-135DDC576BB9}"/>
    <cellStyle name="ป้อนค่า 9 6" xfId="7346" xr:uid="{00000000-0005-0000-0000-0000B8260000}"/>
    <cellStyle name="ป้อนค่า 9 6 2" xfId="13103" xr:uid="{08BF4527-67C2-459D-8D22-F3A0D741F3B9}"/>
    <cellStyle name="ป้อนค่า 9 7" xfId="7260" xr:uid="{00000000-0005-0000-0000-0000B9260000}"/>
    <cellStyle name="ป้อนค่า 9 7 2" xfId="13018" xr:uid="{072B1444-E0BD-4606-B00B-576A1AA4CA75}"/>
    <cellStyle name="ป้อนค่า 9 8" xfId="11636" xr:uid="{F2F246CF-B197-43D9-B39D-274C474F56BC}"/>
    <cellStyle name="ปานกลาง 10" xfId="4238" xr:uid="{00000000-0005-0000-0000-0000BA260000}"/>
    <cellStyle name="ปานกลาง 11" xfId="4239" xr:uid="{00000000-0005-0000-0000-0000BB260000}"/>
    <cellStyle name="ปานกลาง 12" xfId="5796" xr:uid="{00000000-0005-0000-0000-0000BC260000}"/>
    <cellStyle name="ปานกลาง 2" xfId="1457" xr:uid="{00000000-0005-0000-0000-0000BD260000}"/>
    <cellStyle name="ปานกลาง 2 2" xfId="4241" xr:uid="{00000000-0005-0000-0000-0000BE260000}"/>
    <cellStyle name="ปานกลาง 2 3" xfId="4242" xr:uid="{00000000-0005-0000-0000-0000BF260000}"/>
    <cellStyle name="ปานกลาง 2 4" xfId="4243" xr:uid="{00000000-0005-0000-0000-0000C0260000}"/>
    <cellStyle name="ปานกลาง 2 5" xfId="4244" xr:uid="{00000000-0005-0000-0000-0000C1260000}"/>
    <cellStyle name="ปานกลาง 2 6" xfId="4245" xr:uid="{00000000-0005-0000-0000-0000C2260000}"/>
    <cellStyle name="ปานกลาง 3" xfId="4246" xr:uid="{00000000-0005-0000-0000-0000C3260000}"/>
    <cellStyle name="ปานกลาง 4" xfId="4247" xr:uid="{00000000-0005-0000-0000-0000C4260000}"/>
    <cellStyle name="ปานกลาง 5" xfId="4248" xr:uid="{00000000-0005-0000-0000-0000C5260000}"/>
    <cellStyle name="ปานกลาง 6" xfId="4249" xr:uid="{00000000-0005-0000-0000-0000C6260000}"/>
    <cellStyle name="ปานกลาง 7" xfId="4250" xr:uid="{00000000-0005-0000-0000-0000C7260000}"/>
    <cellStyle name="ปานกลาง 8" xfId="4251" xr:uid="{00000000-0005-0000-0000-0000C8260000}"/>
    <cellStyle name="ปานกลาง 9" xfId="4252" xr:uid="{00000000-0005-0000-0000-0000C9260000}"/>
    <cellStyle name="ผลรวม 10" xfId="4253" xr:uid="{00000000-0005-0000-0000-0000CA260000}"/>
    <cellStyle name="ผลรวม 10 2" xfId="6394" xr:uid="{00000000-0005-0000-0000-0000CB260000}"/>
    <cellStyle name="ผลรวม 10 2 2" xfId="6908" xr:uid="{00000000-0005-0000-0000-0000CC260000}"/>
    <cellStyle name="ผลรวม 10 2 2 2" xfId="8558" xr:uid="{00000000-0005-0000-0000-0000CD260000}"/>
    <cellStyle name="ผลรวม 10 2 2 2 2" xfId="14295" xr:uid="{F7A2AB62-5052-475E-9A76-C2A595E3E946}"/>
    <cellStyle name="ผลรวม 10 2 2 3" xfId="9203" xr:uid="{00000000-0005-0000-0000-0000CE260000}"/>
    <cellStyle name="ผลรวม 10 2 2 3 2" xfId="14940" xr:uid="{FEB35A0A-64ED-4AEE-80B2-45AD2D925EF1}"/>
    <cellStyle name="ผลรวม 10 2 2 4" xfId="9855" xr:uid="{00000000-0005-0000-0000-0000CF260000}"/>
    <cellStyle name="ผลรวม 10 2 2 4 2" xfId="15591" xr:uid="{06156727-8CF4-436C-A806-2AE5EE406296}"/>
    <cellStyle name="ผลรวม 10 2 2 5" xfId="10343" xr:uid="{00000000-0005-0000-0000-0000D0260000}"/>
    <cellStyle name="ผลรวม 10 2 2 5 2" xfId="16078" xr:uid="{E6ADE19E-20F3-44C2-ACB9-331DDC748BF3}"/>
    <cellStyle name="ผลรวม 10 2 2 6" xfId="10782" xr:uid="{00000000-0005-0000-0000-0000D1260000}"/>
    <cellStyle name="ผลรวม 10 2 2 6 2" xfId="16494" xr:uid="{E3FBB5FF-7A53-439C-8B24-64D9CEDB50AF}"/>
    <cellStyle name="ผลรวม 10 2 2 7" xfId="12696" xr:uid="{9AE0F65D-22C3-4C66-9BAD-251AF0573472}"/>
    <cellStyle name="ผลรวม 10 2 2 8" xfId="16956" xr:uid="{62EA636D-AF0F-41DA-8F5E-F464A1769198}"/>
    <cellStyle name="ผลรวม 10 2 3" xfId="8105" xr:uid="{00000000-0005-0000-0000-0000D2260000}"/>
    <cellStyle name="ผลรวม 10 2 3 2" xfId="13844" xr:uid="{CFDA0EE4-B6B6-41EE-909F-9DC23B265542}"/>
    <cellStyle name="ผลรวม 10 2 4" xfId="8757" xr:uid="{00000000-0005-0000-0000-0000D3260000}"/>
    <cellStyle name="ผลรวม 10 2 4 2" xfId="14494" xr:uid="{F7E4EF0C-894E-4461-8433-917C0D37A381}"/>
    <cellStyle name="ผลรวม 10 2 5" xfId="9397" xr:uid="{00000000-0005-0000-0000-0000D4260000}"/>
    <cellStyle name="ผลรวม 10 2 5 2" xfId="15133" xr:uid="{600C459B-DEBC-4D3D-B1DD-125C7F46E2E3}"/>
    <cellStyle name="ผลรวม 10 2 6" xfId="3158" xr:uid="{00000000-0005-0000-0000-0000D5260000}"/>
    <cellStyle name="ผลรวม 10 2 6 2" xfId="11328" xr:uid="{E375E441-0243-4D53-8839-B3620FDF8AB1}"/>
    <cellStyle name="ผลรวม 10 2 7" xfId="12256" xr:uid="{20EFA767-B949-466C-AF4A-FBB67CD6563B}"/>
    <cellStyle name="ผลรวม 10 3" xfId="6641" xr:uid="{00000000-0005-0000-0000-0000D6260000}"/>
    <cellStyle name="ผลรวม 10 3 2" xfId="8321" xr:uid="{00000000-0005-0000-0000-0000D7260000}"/>
    <cellStyle name="ผลรวม 10 3 2 2" xfId="14059" xr:uid="{950B6C9A-849E-4142-9ED2-F21CAB71DF86}"/>
    <cellStyle name="ผลรวม 10 3 3" xfId="8970" xr:uid="{00000000-0005-0000-0000-0000D8260000}"/>
    <cellStyle name="ผลรวม 10 3 3 2" xfId="14707" xr:uid="{85682AAD-DF86-46F0-B415-E8A65550AFB2}"/>
    <cellStyle name="ผลรวม 10 3 4" xfId="9619" xr:uid="{00000000-0005-0000-0000-0000D9260000}"/>
    <cellStyle name="ผลรวม 10 3 4 2" xfId="15355" xr:uid="{4CCCA362-BFD7-450A-9C61-0BE4003B20E3}"/>
    <cellStyle name="ผลรวม 10 3 5" xfId="10109" xr:uid="{00000000-0005-0000-0000-0000DA260000}"/>
    <cellStyle name="ผลรวม 10 3 5 2" xfId="15844" xr:uid="{FC0DA29B-A6B6-4164-AE12-BB020050E394}"/>
    <cellStyle name="ผลรวม 10 3 6" xfId="10553" xr:uid="{00000000-0005-0000-0000-0000DB260000}"/>
    <cellStyle name="ผลรวม 10 3 6 2" xfId="16286" xr:uid="{6462448A-B90A-4EC7-9900-E08E453551B5}"/>
    <cellStyle name="ผลรวม 10 3 7" xfId="12480" xr:uid="{F812B57E-9E9E-4F7F-9A15-D7178813966D}"/>
    <cellStyle name="ผลรวม 10 3 8" xfId="16727" xr:uid="{38C2D157-3ADF-49AA-8D24-3D72FA29EF40}"/>
    <cellStyle name="ผลรวม 10 4" xfId="7598" xr:uid="{00000000-0005-0000-0000-0000DC260000}"/>
    <cellStyle name="ผลรวม 10 4 2" xfId="13351" xr:uid="{459C8F1F-0F33-421A-8D73-1DAC10EEB6C7}"/>
    <cellStyle name="ผลรวม 10 5" xfId="7195" xr:uid="{00000000-0005-0000-0000-0000DD260000}"/>
    <cellStyle name="ผลรวม 10 5 2" xfId="12956" xr:uid="{D53657CE-9614-49F6-85EA-867FF4CBE6B4}"/>
    <cellStyle name="ผลรวม 10 6" xfId="7688" xr:uid="{00000000-0005-0000-0000-0000DE260000}"/>
    <cellStyle name="ผลรวม 10 6 2" xfId="13439" xr:uid="{FF116432-97FF-496B-AD49-CCD98B80AF5D}"/>
    <cellStyle name="ผลรวม 10 7" xfId="10014" xr:uid="{00000000-0005-0000-0000-0000DF260000}"/>
    <cellStyle name="ผลรวม 10 7 2" xfId="15749" xr:uid="{74C96725-5EB4-4A87-A8DF-1B5510D5F017}"/>
    <cellStyle name="ผลรวม 10 8" xfId="11638" xr:uid="{844AC5AC-1F97-407A-B37E-EEB7777143EF}"/>
    <cellStyle name="ผลรวม 11" xfId="4254" xr:uid="{00000000-0005-0000-0000-0000E0260000}"/>
    <cellStyle name="ผลรวม 11 2" xfId="6395" xr:uid="{00000000-0005-0000-0000-0000E1260000}"/>
    <cellStyle name="ผลรวม 11 2 2" xfId="6909" xr:uid="{00000000-0005-0000-0000-0000E2260000}"/>
    <cellStyle name="ผลรวม 11 2 2 2" xfId="8559" xr:uid="{00000000-0005-0000-0000-0000E3260000}"/>
    <cellStyle name="ผลรวม 11 2 2 2 2" xfId="14296" xr:uid="{6E5EDD02-FE51-47C8-8E10-569837DDED39}"/>
    <cellStyle name="ผลรวม 11 2 2 3" xfId="9204" xr:uid="{00000000-0005-0000-0000-0000E4260000}"/>
    <cellStyle name="ผลรวม 11 2 2 3 2" xfId="14941" xr:uid="{E40DF938-A017-4B66-8931-7F12F1458756}"/>
    <cellStyle name="ผลรวม 11 2 2 4" xfId="9856" xr:uid="{00000000-0005-0000-0000-0000E5260000}"/>
    <cellStyle name="ผลรวม 11 2 2 4 2" xfId="15592" xr:uid="{2B590DD2-E806-4E1F-A2E6-F1A5AFB48D06}"/>
    <cellStyle name="ผลรวม 11 2 2 5" xfId="10344" xr:uid="{00000000-0005-0000-0000-0000E6260000}"/>
    <cellStyle name="ผลรวม 11 2 2 5 2" xfId="16079" xr:uid="{3BC0D13D-A522-4C1E-9153-727CF6BF8C0C}"/>
    <cellStyle name="ผลรวม 11 2 2 6" xfId="10783" xr:uid="{00000000-0005-0000-0000-0000E7260000}"/>
    <cellStyle name="ผลรวม 11 2 2 6 2" xfId="16495" xr:uid="{B95B829F-E104-4961-BD69-B17164CCE885}"/>
    <cellStyle name="ผลรวม 11 2 2 7" xfId="12697" xr:uid="{EA547F2D-855F-4294-90B7-3ED16988D20A}"/>
    <cellStyle name="ผลรวม 11 2 2 8" xfId="16957" xr:uid="{BF85AA81-A3BF-4891-AECB-D4A8FC16D736}"/>
    <cellStyle name="ผลรวม 11 2 3" xfId="8106" xr:uid="{00000000-0005-0000-0000-0000E8260000}"/>
    <cellStyle name="ผลรวม 11 2 3 2" xfId="13845" xr:uid="{A5ED571A-10EC-4D70-BB52-7BEF4301F7EB}"/>
    <cellStyle name="ผลรวม 11 2 4" xfId="8758" xr:uid="{00000000-0005-0000-0000-0000E9260000}"/>
    <cellStyle name="ผลรวม 11 2 4 2" xfId="14495" xr:uid="{BCBDAF43-49C1-4E47-8CAD-4C66BA3BC8D1}"/>
    <cellStyle name="ผลรวม 11 2 5" xfId="9398" xr:uid="{00000000-0005-0000-0000-0000EA260000}"/>
    <cellStyle name="ผลรวม 11 2 5 2" xfId="15134" xr:uid="{6587473A-6976-46E9-B795-C72E9D09B1A1}"/>
    <cellStyle name="ผลรวม 11 2 6" xfId="3157" xr:uid="{00000000-0005-0000-0000-0000EB260000}"/>
    <cellStyle name="ผลรวม 11 2 6 2" xfId="11327" xr:uid="{EA04CC1C-2CD0-4EC1-AE26-5E78E0FA20C2}"/>
    <cellStyle name="ผลรวม 11 2 7" xfId="12257" xr:uid="{8FC628F8-8402-44AC-853A-91E04397458A}"/>
    <cellStyle name="ผลรวม 11 3" xfId="6642" xr:uid="{00000000-0005-0000-0000-0000EC260000}"/>
    <cellStyle name="ผลรวม 11 3 2" xfId="8322" xr:uid="{00000000-0005-0000-0000-0000ED260000}"/>
    <cellStyle name="ผลรวม 11 3 2 2" xfId="14060" xr:uid="{86A8F2D5-7677-4629-B2AC-7A19F33B071B}"/>
    <cellStyle name="ผลรวม 11 3 3" xfId="8971" xr:uid="{00000000-0005-0000-0000-0000EE260000}"/>
    <cellStyle name="ผลรวม 11 3 3 2" xfId="14708" xr:uid="{12C69F88-C873-4DF7-A47B-4D8C4B8AAF6F}"/>
    <cellStyle name="ผลรวม 11 3 4" xfId="9620" xr:uid="{00000000-0005-0000-0000-0000EF260000}"/>
    <cellStyle name="ผลรวม 11 3 4 2" xfId="15356" xr:uid="{CB9AC3F3-1072-48F2-B524-8921AC52BAF9}"/>
    <cellStyle name="ผลรวม 11 3 5" xfId="10110" xr:uid="{00000000-0005-0000-0000-0000F0260000}"/>
    <cellStyle name="ผลรวม 11 3 5 2" xfId="15845" xr:uid="{4C391540-8C6F-4BB8-A214-C9FCD3BE9662}"/>
    <cellStyle name="ผลรวม 11 3 6" xfId="10554" xr:uid="{00000000-0005-0000-0000-0000F1260000}"/>
    <cellStyle name="ผลรวม 11 3 6 2" xfId="16287" xr:uid="{FCDA1E73-4820-45DD-887E-75175F0F597E}"/>
    <cellStyle name="ผลรวม 11 3 7" xfId="12481" xr:uid="{F97ADEFB-AC57-4E9D-8FB3-523F36DCDCA4}"/>
    <cellStyle name="ผลรวม 11 3 8" xfId="16728" xr:uid="{8EC713AB-8759-4767-9878-A54D8CC0E5E5}"/>
    <cellStyle name="ผลรวม 11 4" xfId="7599" xr:uid="{00000000-0005-0000-0000-0000F2260000}"/>
    <cellStyle name="ผลรวม 11 4 2" xfId="13352" xr:uid="{7B4E842A-CF55-4D69-8462-602BA642595D}"/>
    <cellStyle name="ผลรวม 11 5" xfId="7967" xr:uid="{00000000-0005-0000-0000-0000F3260000}"/>
    <cellStyle name="ผลรวม 11 5 2" xfId="13708" xr:uid="{BA1ACD1F-2B14-4F3D-B030-3659D30CDA77}"/>
    <cellStyle name="ผลรวม 11 6" xfId="7350" xr:uid="{00000000-0005-0000-0000-0000F4260000}"/>
    <cellStyle name="ผลรวม 11 6 2" xfId="13107" xr:uid="{2C1357AF-731C-4FDD-8423-8B2BC856ECA6}"/>
    <cellStyle name="ผลรวม 11 7" xfId="10242" xr:uid="{00000000-0005-0000-0000-0000F5260000}"/>
    <cellStyle name="ผลรวม 11 7 2" xfId="15977" xr:uid="{254268A2-E016-48CE-AC38-16FECB6B654A}"/>
    <cellStyle name="ผลรวม 11 8" xfId="11639" xr:uid="{4783105E-3DE6-4586-B110-7FDB07C77130}"/>
    <cellStyle name="ผลรวม 12" xfId="6526" xr:uid="{00000000-0005-0000-0000-0000F6260000}"/>
    <cellStyle name="ผลรวม 12 2" xfId="7027" xr:uid="{00000000-0005-0000-0000-0000F7260000}"/>
    <cellStyle name="ผลรวม 12 2 2" xfId="8664" xr:uid="{00000000-0005-0000-0000-0000F8260000}"/>
    <cellStyle name="ผลรวม 12 2 2 2" xfId="14401" xr:uid="{84707981-0A72-4CE7-9209-DB125566DCA9}"/>
    <cellStyle name="ผลรวม 12 2 3" xfId="9305" xr:uid="{00000000-0005-0000-0000-0000F9260000}"/>
    <cellStyle name="ผลรวม 12 2 3 2" xfId="15042" xr:uid="{A6CAEBA3-BE18-4652-9682-126E18129D38}"/>
    <cellStyle name="ผลรวม 12 2 4" xfId="9963" xr:uid="{00000000-0005-0000-0000-0000FA260000}"/>
    <cellStyle name="ผลรวม 12 2 4 2" xfId="15699" xr:uid="{1DCA0608-4811-4CFC-94DA-59EB762B87AB}"/>
    <cellStyle name="ผลรวม 12 2 5" xfId="10451" xr:uid="{00000000-0005-0000-0000-0000FB260000}"/>
    <cellStyle name="ผลรวม 12 2 5 2" xfId="16186" xr:uid="{D2DFD92C-1282-4AED-A851-13F4F16F23B9}"/>
    <cellStyle name="ผลรวม 12 2 6" xfId="10883" xr:uid="{00000000-0005-0000-0000-0000FC260000}"/>
    <cellStyle name="ผลรวม 12 2 7" xfId="17070" xr:uid="{73C18BB1-054F-4FA3-BD20-FBAD7C790271}"/>
    <cellStyle name="ผลรวม 12 3" xfId="8208" xr:uid="{00000000-0005-0000-0000-0000FD260000}"/>
    <cellStyle name="ผลรวม 12 3 2" xfId="13947" xr:uid="{622F0F51-0F99-4E48-835E-F63F6B2CCFDB}"/>
    <cellStyle name="ผลรวม 12 4" xfId="8859" xr:uid="{00000000-0005-0000-0000-0000FE260000}"/>
    <cellStyle name="ผลรวม 12 4 2" xfId="14596" xr:uid="{AA67BEDB-3410-4B3B-B904-920BA279BEA4}"/>
    <cellStyle name="ผลรวม 12 5" xfId="9508" xr:uid="{00000000-0005-0000-0000-0000FF260000}"/>
    <cellStyle name="ผลรวม 12 5 2" xfId="15244" xr:uid="{F55A923F-BA8C-442C-9D4D-61A654711A49}"/>
    <cellStyle name="ผลรวม 12 6" xfId="9997" xr:uid="{00000000-0005-0000-0000-000000270000}"/>
    <cellStyle name="ผลรวม 12 6 2" xfId="15732" xr:uid="{D053D366-3FFD-454A-8176-BA5E5EC677BA}"/>
    <cellStyle name="ผลรวม 12 7" xfId="7154" xr:uid="{00000000-0005-0000-0000-000001270000}"/>
    <cellStyle name="ผลรวม 12 7 2" xfId="12918" xr:uid="{C3635A05-9CE1-4501-A106-3A49C7C07010}"/>
    <cellStyle name="ผลรวม 12 8" xfId="16616" xr:uid="{6AC84D36-BBF9-4286-85AA-4B0FA898E9BE}"/>
    <cellStyle name="ผลรวม 13" xfId="5797" xr:uid="{00000000-0005-0000-0000-000002270000}"/>
    <cellStyle name="ผลรวม 13 2" xfId="7916" xr:uid="{00000000-0005-0000-0000-000003270000}"/>
    <cellStyle name="ผลรวม 13 2 2" xfId="13659" xr:uid="{ECBF152C-B438-4ACD-A3E8-9CDDAF5BF795}"/>
    <cellStyle name="ผลรวม 13 3" xfId="3585" xr:uid="{00000000-0005-0000-0000-000004270000}"/>
    <cellStyle name="ผลรวม 13 3 2" xfId="11528" xr:uid="{A8088E1E-CBB0-457F-8DBB-4DF741053CDF}"/>
    <cellStyle name="ผลรวม 13 4" xfId="7139" xr:uid="{00000000-0005-0000-0000-000005270000}"/>
    <cellStyle name="ผลรวม 13 4 2" xfId="12903" xr:uid="{88299797-FBC8-4617-8E14-41BE55DB9B8F}"/>
    <cellStyle name="ผลรวม 13 5" xfId="7186" xr:uid="{00000000-0005-0000-0000-000006270000}"/>
    <cellStyle name="ผลรวม 13 5 2" xfId="12947" xr:uid="{1F256E47-B7C5-4FAC-9511-0961755C770A}"/>
    <cellStyle name="ผลรวม 13 6" xfId="7105" xr:uid="{00000000-0005-0000-0000-000007270000}"/>
    <cellStyle name="ผลรวม 13 6 2" xfId="12873" xr:uid="{725CD84A-1B05-4E5E-A023-F9553DC26A3F}"/>
    <cellStyle name="ผลรวม 13 7" xfId="11760" xr:uid="{CD26F9F5-288F-4972-A7BF-6312CD40212D}"/>
    <cellStyle name="ผลรวม 14" xfId="6762" xr:uid="{00000000-0005-0000-0000-000008270000}"/>
    <cellStyle name="ผลรวม 14 2" xfId="8435" xr:uid="{00000000-0005-0000-0000-000009270000}"/>
    <cellStyle name="ผลรวม 14 2 2" xfId="14173" xr:uid="{B8A19024-AEBB-4400-8080-DC9A68B3E387}"/>
    <cellStyle name="ผลรวม 14 3" xfId="9085" xr:uid="{00000000-0005-0000-0000-00000A270000}"/>
    <cellStyle name="ผลรวม 14 3 2" xfId="14822" xr:uid="{3C1DAEC6-2229-46F9-BBD3-A05C85A09433}"/>
    <cellStyle name="ผลรวม 14 4" xfId="9733" xr:uid="{00000000-0005-0000-0000-00000B270000}"/>
    <cellStyle name="ผลรวม 14 4 2" xfId="15469" xr:uid="{DD850464-90FE-4D30-8245-DFC87EEC7CA5}"/>
    <cellStyle name="ผลรวม 14 5" xfId="10222" xr:uid="{00000000-0005-0000-0000-00000C270000}"/>
    <cellStyle name="ผลรวม 14 5 2" xfId="15957" xr:uid="{20674DAF-0776-4311-8CCB-B5F20B3FA758}"/>
    <cellStyle name="ผลรวม 14 6" xfId="10666" xr:uid="{00000000-0005-0000-0000-00000D270000}"/>
    <cellStyle name="ผลรวม 14 6 2" xfId="16385" xr:uid="{3D1427E1-2D33-41AA-8E70-EC4F18AF56E8}"/>
    <cellStyle name="ผลรวม 14 7" xfId="12583" xr:uid="{D59153A0-6F8E-41C1-A7AD-B755DBCCD4A9}"/>
    <cellStyle name="ผลรวม 14 8" xfId="16838" xr:uid="{1F9381DC-36B6-4BB9-A45E-76D8F5A0C484}"/>
    <cellStyle name="ผลรวม 2" xfId="4255" xr:uid="{00000000-0005-0000-0000-00000E270000}"/>
    <cellStyle name="ผลรวม 2 10" xfId="7194" xr:uid="{00000000-0005-0000-0000-00000F270000}"/>
    <cellStyle name="ผลรวม 2 10 2" xfId="12955" xr:uid="{A18FB277-E177-4C39-A828-3FBBF668A282}"/>
    <cellStyle name="ผลรวม 2 11" xfId="7689" xr:uid="{00000000-0005-0000-0000-000010270000}"/>
    <cellStyle name="ผลรวม 2 11 2" xfId="13440" xr:uid="{B3794D13-A452-48B7-AFB7-3CF3C8F071F3}"/>
    <cellStyle name="ผลรวม 2 12" xfId="7886" xr:uid="{00000000-0005-0000-0000-000011270000}"/>
    <cellStyle name="ผลรวม 2 12 2" xfId="13632" xr:uid="{C76F7A88-162D-40FF-9C18-560541737DE5}"/>
    <cellStyle name="ผลรวม 2 13" xfId="11640" xr:uid="{94D17F4C-CCE1-4FD4-A82E-EA2CDB9483B5}"/>
    <cellStyle name="ผลรวม 2 2" xfId="4256" xr:uid="{00000000-0005-0000-0000-000012270000}"/>
    <cellStyle name="ผลรวม 2 2 2" xfId="6397" xr:uid="{00000000-0005-0000-0000-000013270000}"/>
    <cellStyle name="ผลรวม 2 2 2 2" xfId="6911" xr:uid="{00000000-0005-0000-0000-000014270000}"/>
    <cellStyle name="ผลรวม 2 2 2 2 2" xfId="8561" xr:uid="{00000000-0005-0000-0000-000015270000}"/>
    <cellStyle name="ผลรวม 2 2 2 2 2 2" xfId="14298" xr:uid="{C6BDB3F7-4519-4CB7-B52B-B597D9F5FE6A}"/>
    <cellStyle name="ผลรวม 2 2 2 2 3" xfId="9206" xr:uid="{00000000-0005-0000-0000-000016270000}"/>
    <cellStyle name="ผลรวม 2 2 2 2 3 2" xfId="14943" xr:uid="{8F9AE25B-CA78-470B-A54E-4B700AF64440}"/>
    <cellStyle name="ผลรวม 2 2 2 2 4" xfId="9858" xr:uid="{00000000-0005-0000-0000-000017270000}"/>
    <cellStyle name="ผลรวม 2 2 2 2 4 2" xfId="15594" xr:uid="{ED4FC327-C4AC-467B-9076-B016AA6EB0E5}"/>
    <cellStyle name="ผลรวม 2 2 2 2 5" xfId="10346" xr:uid="{00000000-0005-0000-0000-000018270000}"/>
    <cellStyle name="ผลรวม 2 2 2 2 5 2" xfId="16081" xr:uid="{56846C7A-70EE-4AA6-A866-6EE60CAC3F4D}"/>
    <cellStyle name="ผลรวม 2 2 2 2 6" xfId="10785" xr:uid="{00000000-0005-0000-0000-000019270000}"/>
    <cellStyle name="ผลรวม 2 2 2 2 6 2" xfId="16497" xr:uid="{2A491CA8-C297-4518-A243-14F0AB682B18}"/>
    <cellStyle name="ผลรวม 2 2 2 2 7" xfId="12699" xr:uid="{F479FE42-0D50-4216-A073-F703A9C5FE68}"/>
    <cellStyle name="ผลรวม 2 2 2 2 8" xfId="16959" xr:uid="{8340AD79-2C27-40A2-A47F-BDBF98A9C032}"/>
    <cellStyle name="ผลรวม 2 2 2 3" xfId="8108" xr:uid="{00000000-0005-0000-0000-00001A270000}"/>
    <cellStyle name="ผลรวม 2 2 2 3 2" xfId="13847" xr:uid="{FAEFDFA5-3FD9-4F89-97C0-461AAEF8A65D}"/>
    <cellStyle name="ผลรวม 2 2 2 4" xfId="8760" xr:uid="{00000000-0005-0000-0000-00001B270000}"/>
    <cellStyle name="ผลรวม 2 2 2 4 2" xfId="14497" xr:uid="{BE0D0EF6-1612-4C0E-8B4B-E9AD8BA1D97D}"/>
    <cellStyle name="ผลรวม 2 2 2 5" xfId="9400" xr:uid="{00000000-0005-0000-0000-00001C270000}"/>
    <cellStyle name="ผลรวม 2 2 2 5 2" xfId="15136" xr:uid="{9E41A3A8-3819-44AF-99CC-D499E52CC122}"/>
    <cellStyle name="ผลรวม 2 2 2 6" xfId="3152" xr:uid="{00000000-0005-0000-0000-00001D270000}"/>
    <cellStyle name="ผลรวม 2 2 2 6 2" xfId="11325" xr:uid="{84A645E9-5D00-4B12-AF76-3F175879AAF5}"/>
    <cellStyle name="ผลรวม 2 2 2 7" xfId="12259" xr:uid="{77EB2EA3-9B76-4718-B8FA-D76BC7CADEC7}"/>
    <cellStyle name="ผลรวม 2 2 3" xfId="6644" xr:uid="{00000000-0005-0000-0000-00001E270000}"/>
    <cellStyle name="ผลรวม 2 2 3 2" xfId="8324" xr:uid="{00000000-0005-0000-0000-00001F270000}"/>
    <cellStyle name="ผลรวม 2 2 3 2 2" xfId="14062" xr:uid="{E092999D-1478-4309-BB0B-D017446B44B2}"/>
    <cellStyle name="ผลรวม 2 2 3 3" xfId="8973" xr:uid="{00000000-0005-0000-0000-000020270000}"/>
    <cellStyle name="ผลรวม 2 2 3 3 2" xfId="14710" xr:uid="{71A5703B-DB38-4BC9-A342-536E1725C122}"/>
    <cellStyle name="ผลรวม 2 2 3 4" xfId="9622" xr:uid="{00000000-0005-0000-0000-000021270000}"/>
    <cellStyle name="ผลรวม 2 2 3 4 2" xfId="15358" xr:uid="{59D32B53-B81C-4578-9A62-3AAB40B4E844}"/>
    <cellStyle name="ผลรวม 2 2 3 5" xfId="10112" xr:uid="{00000000-0005-0000-0000-000022270000}"/>
    <cellStyle name="ผลรวม 2 2 3 5 2" xfId="15847" xr:uid="{1A901372-F7B6-4538-BECC-3FE4C57C7DC1}"/>
    <cellStyle name="ผลรวม 2 2 3 6" xfId="10556" xr:uid="{00000000-0005-0000-0000-000023270000}"/>
    <cellStyle name="ผลรวม 2 2 3 6 2" xfId="16289" xr:uid="{5427AFFB-A7C6-4D17-8FF4-7204E3AFE51E}"/>
    <cellStyle name="ผลรวม 2 2 3 7" xfId="12483" xr:uid="{09F2FBD2-5EDC-4ADC-8A81-B74411A7F2FB}"/>
    <cellStyle name="ผลรวม 2 2 3 8" xfId="16730" xr:uid="{4B206F82-B5EB-42FE-94E0-820791CEFBCC}"/>
    <cellStyle name="ผลรวม 2 2 4" xfId="7601" xr:uid="{00000000-0005-0000-0000-000024270000}"/>
    <cellStyle name="ผลรวม 2 2 4 2" xfId="13354" xr:uid="{D5561B14-7152-4DA4-84CD-A0C3210E8704}"/>
    <cellStyle name="ผลรวม 2 2 5" xfId="7966" xr:uid="{00000000-0005-0000-0000-000025270000}"/>
    <cellStyle name="ผลรวม 2 2 5 2" xfId="13707" xr:uid="{EA940D57-5FDF-4C0A-84B2-A2FBF8940300}"/>
    <cellStyle name="ผลรวม 2 2 6" xfId="7351" xr:uid="{00000000-0005-0000-0000-000026270000}"/>
    <cellStyle name="ผลรวม 2 2 6 2" xfId="13108" xr:uid="{7090B456-DE15-43B8-83EA-FF45F00244E1}"/>
    <cellStyle name="ผลรวม 2 2 7" xfId="8669" xr:uid="{00000000-0005-0000-0000-000027270000}"/>
    <cellStyle name="ผลรวม 2 2 7 2" xfId="14406" xr:uid="{B078CA74-E99D-42AD-ABF4-BA03E1C60CA8}"/>
    <cellStyle name="ผลรวม 2 2 8" xfId="11641" xr:uid="{6BD59FF1-0600-4A5E-845C-FECD7CF4E4B4}"/>
    <cellStyle name="ผลรวม 2 3" xfId="4257" xr:uid="{00000000-0005-0000-0000-000028270000}"/>
    <cellStyle name="ผลรวม 2 3 2" xfId="6398" xr:uid="{00000000-0005-0000-0000-000029270000}"/>
    <cellStyle name="ผลรวม 2 3 2 2" xfId="6912" xr:uid="{00000000-0005-0000-0000-00002A270000}"/>
    <cellStyle name="ผลรวม 2 3 2 2 2" xfId="8562" xr:uid="{00000000-0005-0000-0000-00002B270000}"/>
    <cellStyle name="ผลรวม 2 3 2 2 2 2" xfId="14299" xr:uid="{3C892B30-A552-4577-8715-B6F460BCEB43}"/>
    <cellStyle name="ผลรวม 2 3 2 2 3" xfId="9207" xr:uid="{00000000-0005-0000-0000-00002C270000}"/>
    <cellStyle name="ผลรวม 2 3 2 2 3 2" xfId="14944" xr:uid="{37BB9451-4034-4916-A3AC-937944DFFD63}"/>
    <cellStyle name="ผลรวม 2 3 2 2 4" xfId="9859" xr:uid="{00000000-0005-0000-0000-00002D270000}"/>
    <cellStyle name="ผลรวม 2 3 2 2 4 2" xfId="15595" xr:uid="{5C435430-E58B-4C34-82D3-278AF585473A}"/>
    <cellStyle name="ผลรวม 2 3 2 2 5" xfId="10347" xr:uid="{00000000-0005-0000-0000-00002E270000}"/>
    <cellStyle name="ผลรวม 2 3 2 2 5 2" xfId="16082" xr:uid="{5A4AFBD1-F2D0-4DC1-95E1-4ABB24A96F53}"/>
    <cellStyle name="ผลรวม 2 3 2 2 6" xfId="10786" xr:uid="{00000000-0005-0000-0000-00002F270000}"/>
    <cellStyle name="ผลรวม 2 3 2 2 6 2" xfId="16498" xr:uid="{CB6F645A-354C-4979-8EE2-772068A198C4}"/>
    <cellStyle name="ผลรวม 2 3 2 2 7" xfId="12700" xr:uid="{B238B3BC-ADCB-454D-9EA4-F02E36579759}"/>
    <cellStyle name="ผลรวม 2 3 2 2 8" xfId="16960" xr:uid="{53711FF3-38D9-41C6-B9AF-DB76E7432EB0}"/>
    <cellStyle name="ผลรวม 2 3 2 3" xfId="8109" xr:uid="{00000000-0005-0000-0000-000030270000}"/>
    <cellStyle name="ผลรวม 2 3 2 3 2" xfId="13848" xr:uid="{1B0A0A99-7E08-4CD0-99B8-5DD12EDD0D5C}"/>
    <cellStyle name="ผลรวม 2 3 2 4" xfId="8761" xr:uid="{00000000-0005-0000-0000-000031270000}"/>
    <cellStyle name="ผลรวม 2 3 2 4 2" xfId="14498" xr:uid="{A0108FEE-826A-4394-B7FC-4B8F9756A50B}"/>
    <cellStyle name="ผลรวม 2 3 2 5" xfId="9401" xr:uid="{00000000-0005-0000-0000-000032270000}"/>
    <cellStyle name="ผลรวม 2 3 2 5 2" xfId="15137" xr:uid="{1C054F73-3471-435B-BB24-FD705FBBD611}"/>
    <cellStyle name="ผลรวม 2 3 2 6" xfId="3150" xr:uid="{00000000-0005-0000-0000-000033270000}"/>
    <cellStyle name="ผลรวม 2 3 2 6 2" xfId="11324" xr:uid="{F9A5EE78-6079-4001-89B0-EA59E30B849E}"/>
    <cellStyle name="ผลรวม 2 3 2 7" xfId="12260" xr:uid="{FE6A9732-1638-435E-BB5A-1E4454281323}"/>
    <cellStyle name="ผลรวม 2 3 3" xfId="6645" xr:uid="{00000000-0005-0000-0000-000034270000}"/>
    <cellStyle name="ผลรวม 2 3 3 2" xfId="8325" xr:uid="{00000000-0005-0000-0000-000035270000}"/>
    <cellStyle name="ผลรวม 2 3 3 2 2" xfId="14063" xr:uid="{C33FD39A-BA12-4EB2-B597-C94E8DC4D38E}"/>
    <cellStyle name="ผลรวม 2 3 3 3" xfId="8974" xr:uid="{00000000-0005-0000-0000-000036270000}"/>
    <cellStyle name="ผลรวม 2 3 3 3 2" xfId="14711" xr:uid="{47B874E8-05F9-40A0-BD79-BB528E7ECE31}"/>
    <cellStyle name="ผลรวม 2 3 3 4" xfId="9623" xr:uid="{00000000-0005-0000-0000-000037270000}"/>
    <cellStyle name="ผลรวม 2 3 3 4 2" xfId="15359" xr:uid="{3F5FD6E4-F723-4460-898E-971FEF8CCD56}"/>
    <cellStyle name="ผลรวม 2 3 3 5" xfId="10113" xr:uid="{00000000-0005-0000-0000-000038270000}"/>
    <cellStyle name="ผลรวม 2 3 3 5 2" xfId="15848" xr:uid="{0E85E30A-C8FE-44A8-9C52-1F0B16813CA4}"/>
    <cellStyle name="ผลรวม 2 3 3 6" xfId="10557" xr:uid="{00000000-0005-0000-0000-000039270000}"/>
    <cellStyle name="ผลรวม 2 3 3 6 2" xfId="16290" xr:uid="{1E0575C6-7325-47D2-93DE-55444D1FEF0F}"/>
    <cellStyle name="ผลรวม 2 3 3 7" xfId="12484" xr:uid="{D7C3A024-40C8-4C50-91CD-79E5DD7FC866}"/>
    <cellStyle name="ผลรวม 2 3 3 8" xfId="16731" xr:uid="{998BAAE5-38D6-4763-A385-D4136BBF46DF}"/>
    <cellStyle name="ผลรวม 2 3 4" xfId="7602" xr:uid="{00000000-0005-0000-0000-00003A270000}"/>
    <cellStyle name="ผลรวม 2 3 4 2" xfId="13355" xr:uid="{D2D04BDD-FD1B-48A7-ACAC-3985B28E5195}"/>
    <cellStyle name="ผลรวม 2 3 5" xfId="7193" xr:uid="{00000000-0005-0000-0000-00003B270000}"/>
    <cellStyle name="ผลรวม 2 3 5 2" xfId="12954" xr:uid="{DE576074-620C-46FB-829D-668DF6C23BD9}"/>
    <cellStyle name="ผลรวม 2 3 6" xfId="7690" xr:uid="{00000000-0005-0000-0000-00003C270000}"/>
    <cellStyle name="ผลรวม 2 3 6 2" xfId="13441" xr:uid="{91330E6B-196A-4667-8005-8CBA40DF4C09}"/>
    <cellStyle name="ผลรวม 2 3 7" xfId="7999" xr:uid="{00000000-0005-0000-0000-00003D270000}"/>
    <cellStyle name="ผลรวม 2 3 7 2" xfId="13739" xr:uid="{56FCB9A9-41FC-46DF-9322-FE4A39AE761E}"/>
    <cellStyle name="ผลรวม 2 3 8" xfId="11642" xr:uid="{9769C241-E77C-4253-8378-CDB202A742DA}"/>
    <cellStyle name="ผลรวม 2 4" xfId="4258" xr:uid="{00000000-0005-0000-0000-00003E270000}"/>
    <cellStyle name="ผลรวม 2 4 2" xfId="6399" xr:uid="{00000000-0005-0000-0000-00003F270000}"/>
    <cellStyle name="ผลรวม 2 4 2 2" xfId="6913" xr:uid="{00000000-0005-0000-0000-000040270000}"/>
    <cellStyle name="ผลรวม 2 4 2 2 2" xfId="8563" xr:uid="{00000000-0005-0000-0000-000041270000}"/>
    <cellStyle name="ผลรวม 2 4 2 2 2 2" xfId="14300" xr:uid="{A4665275-B332-4321-BE3B-FEF19BFAE7F3}"/>
    <cellStyle name="ผลรวม 2 4 2 2 3" xfId="9208" xr:uid="{00000000-0005-0000-0000-000042270000}"/>
    <cellStyle name="ผลรวม 2 4 2 2 3 2" xfId="14945" xr:uid="{16DE9888-F141-494B-870E-9555C2792A79}"/>
    <cellStyle name="ผลรวม 2 4 2 2 4" xfId="9860" xr:uid="{00000000-0005-0000-0000-000043270000}"/>
    <cellStyle name="ผลรวม 2 4 2 2 4 2" xfId="15596" xr:uid="{79F498BD-7B1A-4551-90EB-004F9F961174}"/>
    <cellStyle name="ผลรวม 2 4 2 2 5" xfId="10348" xr:uid="{00000000-0005-0000-0000-000044270000}"/>
    <cellStyle name="ผลรวม 2 4 2 2 5 2" xfId="16083" xr:uid="{7264D925-3ED5-4203-AF69-0EE151D2E82A}"/>
    <cellStyle name="ผลรวม 2 4 2 2 6" xfId="10787" xr:uid="{00000000-0005-0000-0000-000045270000}"/>
    <cellStyle name="ผลรวม 2 4 2 2 6 2" xfId="16499" xr:uid="{49DFD03D-4FCF-43BE-8617-C161643C70B9}"/>
    <cellStyle name="ผลรวม 2 4 2 2 7" xfId="12701" xr:uid="{FCDD642C-251A-4A0A-8C77-7D82A80FD0D1}"/>
    <cellStyle name="ผลรวม 2 4 2 2 8" xfId="16961" xr:uid="{435A1EA2-9516-45CD-8B12-1CE381C78715}"/>
    <cellStyle name="ผลรวม 2 4 2 3" xfId="8110" xr:uid="{00000000-0005-0000-0000-000046270000}"/>
    <cellStyle name="ผลรวม 2 4 2 3 2" xfId="13849" xr:uid="{EB55B06D-2FCA-4A41-943B-D78C57268123}"/>
    <cellStyle name="ผลรวม 2 4 2 4" xfId="8762" xr:uid="{00000000-0005-0000-0000-000047270000}"/>
    <cellStyle name="ผลรวม 2 4 2 4 2" xfId="14499" xr:uid="{42EFDC36-6F3F-469B-97D3-D300D0EA6AFF}"/>
    <cellStyle name="ผลรวม 2 4 2 5" xfId="9402" xr:uid="{00000000-0005-0000-0000-000048270000}"/>
    <cellStyle name="ผลรวม 2 4 2 5 2" xfId="15138" xr:uid="{60DDD10A-52F5-4F9E-89F2-FEE3D1601B7F}"/>
    <cellStyle name="ผลรวม 2 4 2 6" xfId="3148" xr:uid="{00000000-0005-0000-0000-000049270000}"/>
    <cellStyle name="ผลรวม 2 4 2 6 2" xfId="11323" xr:uid="{7E8D8E41-DE89-41A8-BE3F-2656734398DE}"/>
    <cellStyle name="ผลรวม 2 4 2 7" xfId="12261" xr:uid="{B6D523F2-8411-448A-8546-3F862259BC79}"/>
    <cellStyle name="ผลรวม 2 4 3" xfId="6646" xr:uid="{00000000-0005-0000-0000-00004A270000}"/>
    <cellStyle name="ผลรวม 2 4 3 2" xfId="8326" xr:uid="{00000000-0005-0000-0000-00004B270000}"/>
    <cellStyle name="ผลรวม 2 4 3 2 2" xfId="14064" xr:uid="{B93261BF-9C5C-4B29-A9FB-996402D68825}"/>
    <cellStyle name="ผลรวม 2 4 3 3" xfId="8975" xr:uid="{00000000-0005-0000-0000-00004C270000}"/>
    <cellStyle name="ผลรวม 2 4 3 3 2" xfId="14712" xr:uid="{7C952E3D-A8B3-483D-A77C-04507093DA12}"/>
    <cellStyle name="ผลรวม 2 4 3 4" xfId="9624" xr:uid="{00000000-0005-0000-0000-00004D270000}"/>
    <cellStyle name="ผลรวม 2 4 3 4 2" xfId="15360" xr:uid="{90E3DAD1-16FB-41B4-8FCA-D95483839D3E}"/>
    <cellStyle name="ผลรวม 2 4 3 5" xfId="10114" xr:uid="{00000000-0005-0000-0000-00004E270000}"/>
    <cellStyle name="ผลรวม 2 4 3 5 2" xfId="15849" xr:uid="{812186EB-F9F0-45B2-AFD0-781D01022D18}"/>
    <cellStyle name="ผลรวม 2 4 3 6" xfId="10558" xr:uid="{00000000-0005-0000-0000-00004F270000}"/>
    <cellStyle name="ผลรวม 2 4 3 6 2" xfId="16291" xr:uid="{F5BCC1FF-1AFA-4DFB-B5AB-B293C59B1AC6}"/>
    <cellStyle name="ผลรวม 2 4 3 7" xfId="12485" xr:uid="{4864DDC7-8D50-4946-8038-9349838CE388}"/>
    <cellStyle name="ผลรวม 2 4 3 8" xfId="16732" xr:uid="{64A02B33-6977-4EB6-A22B-90E92924F419}"/>
    <cellStyle name="ผลรวม 2 4 4" xfId="7603" xr:uid="{00000000-0005-0000-0000-000050270000}"/>
    <cellStyle name="ผลรวม 2 4 4 2" xfId="13356" xr:uid="{FB3C0083-568D-4983-84BF-8D96DF2B1A9B}"/>
    <cellStyle name="ผลรวม 2 4 5" xfId="7965" xr:uid="{00000000-0005-0000-0000-000051270000}"/>
    <cellStyle name="ผลรวม 2 4 5 2" xfId="13706" xr:uid="{94068FEB-EDBA-4250-A280-691CD47426FF}"/>
    <cellStyle name="ผลรวม 2 4 6" xfId="7352" xr:uid="{00000000-0005-0000-0000-000052270000}"/>
    <cellStyle name="ผลรวม 2 4 6 2" xfId="13109" xr:uid="{31F5A542-14F1-418E-BC8B-35DB522B67A2}"/>
    <cellStyle name="ผลรวม 2 4 7" xfId="2138" xr:uid="{00000000-0005-0000-0000-000053270000}"/>
    <cellStyle name="ผลรวม 2 4 7 2" xfId="11023" xr:uid="{E023C3C5-440A-4892-BF0A-23630AE72F1E}"/>
    <cellStyle name="ผลรวม 2 4 8" xfId="11643" xr:uid="{79A72579-5352-429D-A891-783FD7CB5563}"/>
    <cellStyle name="ผลรวม 2 5" xfId="4259" xr:uid="{00000000-0005-0000-0000-000054270000}"/>
    <cellStyle name="ผลรวม 2 5 2" xfId="6400" xr:uid="{00000000-0005-0000-0000-000055270000}"/>
    <cellStyle name="ผลรวม 2 5 2 2" xfId="6914" xr:uid="{00000000-0005-0000-0000-000056270000}"/>
    <cellStyle name="ผลรวม 2 5 2 2 2" xfId="8564" xr:uid="{00000000-0005-0000-0000-000057270000}"/>
    <cellStyle name="ผลรวม 2 5 2 2 2 2" xfId="14301" xr:uid="{3528667B-31EE-4452-993B-904A05FE1BC7}"/>
    <cellStyle name="ผลรวม 2 5 2 2 3" xfId="9209" xr:uid="{00000000-0005-0000-0000-000058270000}"/>
    <cellStyle name="ผลรวม 2 5 2 2 3 2" xfId="14946" xr:uid="{0C9668AE-4F93-4FBB-A760-24F5B338E497}"/>
    <cellStyle name="ผลรวม 2 5 2 2 4" xfId="9861" xr:uid="{00000000-0005-0000-0000-000059270000}"/>
    <cellStyle name="ผลรวม 2 5 2 2 4 2" xfId="15597" xr:uid="{D5391B97-B661-459C-9BE9-E72EE022BD38}"/>
    <cellStyle name="ผลรวม 2 5 2 2 5" xfId="10349" xr:uid="{00000000-0005-0000-0000-00005A270000}"/>
    <cellStyle name="ผลรวม 2 5 2 2 5 2" xfId="16084" xr:uid="{16944928-4A25-47F2-91FC-AE849F351B66}"/>
    <cellStyle name="ผลรวม 2 5 2 2 6" xfId="10788" xr:uid="{00000000-0005-0000-0000-00005B270000}"/>
    <cellStyle name="ผลรวม 2 5 2 2 6 2" xfId="16500" xr:uid="{D490304C-4F74-4806-80B0-070274D365CA}"/>
    <cellStyle name="ผลรวม 2 5 2 2 7" xfId="12702" xr:uid="{0FDEEC1B-59DF-47F7-8F90-22D3EBF6AF0A}"/>
    <cellStyle name="ผลรวม 2 5 2 2 8" xfId="16962" xr:uid="{0A7ABE95-93DA-41B6-BA1D-41CD70D24C1C}"/>
    <cellStyle name="ผลรวม 2 5 2 3" xfId="8111" xr:uid="{00000000-0005-0000-0000-00005C270000}"/>
    <cellStyle name="ผลรวม 2 5 2 3 2" xfId="13850" xr:uid="{773561C8-5275-4184-87F7-9D1BF91A5260}"/>
    <cellStyle name="ผลรวม 2 5 2 4" xfId="8763" xr:uid="{00000000-0005-0000-0000-00005D270000}"/>
    <cellStyle name="ผลรวม 2 5 2 4 2" xfId="14500" xr:uid="{9DB34EDB-C60B-46F1-9506-CD0DD7EF8955}"/>
    <cellStyle name="ผลรวม 2 5 2 5" xfId="9403" xr:uid="{00000000-0005-0000-0000-00005E270000}"/>
    <cellStyle name="ผลรวม 2 5 2 5 2" xfId="15139" xr:uid="{0B8E5386-AAE9-45FB-B266-9589EEDF8F23}"/>
    <cellStyle name="ผลรวม 2 5 2 6" xfId="3146" xr:uid="{00000000-0005-0000-0000-00005F270000}"/>
    <cellStyle name="ผลรวม 2 5 2 6 2" xfId="11322" xr:uid="{96FC689A-B266-4C1C-813E-0275890AF0B6}"/>
    <cellStyle name="ผลรวม 2 5 2 7" xfId="12262" xr:uid="{36B8F498-528B-403D-A2B3-2816F5A45B47}"/>
    <cellStyle name="ผลรวม 2 5 3" xfId="6647" xr:uid="{00000000-0005-0000-0000-000060270000}"/>
    <cellStyle name="ผลรวม 2 5 3 2" xfId="8327" xr:uid="{00000000-0005-0000-0000-000061270000}"/>
    <cellStyle name="ผลรวม 2 5 3 2 2" xfId="14065" xr:uid="{9A2E3486-F0BC-414B-9636-DBA9DA84F728}"/>
    <cellStyle name="ผลรวม 2 5 3 3" xfId="8976" xr:uid="{00000000-0005-0000-0000-000062270000}"/>
    <cellStyle name="ผลรวม 2 5 3 3 2" xfId="14713" xr:uid="{64B02D04-1A6F-40B5-91F7-AD475B2AA2F9}"/>
    <cellStyle name="ผลรวม 2 5 3 4" xfId="9625" xr:uid="{00000000-0005-0000-0000-000063270000}"/>
    <cellStyle name="ผลรวม 2 5 3 4 2" xfId="15361" xr:uid="{7D044D04-CA24-439B-ABA9-5A0EE7627145}"/>
    <cellStyle name="ผลรวม 2 5 3 5" xfId="10115" xr:uid="{00000000-0005-0000-0000-000064270000}"/>
    <cellStyle name="ผลรวม 2 5 3 5 2" xfId="15850" xr:uid="{2D12FEAC-FB30-4120-8B0E-62F8A2DDCA97}"/>
    <cellStyle name="ผลรวม 2 5 3 6" xfId="10559" xr:uid="{00000000-0005-0000-0000-000065270000}"/>
    <cellStyle name="ผลรวม 2 5 3 6 2" xfId="16292" xr:uid="{A9F062BC-9D8F-40F8-BEAF-BA548D074021}"/>
    <cellStyle name="ผลรวม 2 5 3 7" xfId="12486" xr:uid="{4FD8A0EC-B8B4-41E9-9BB6-DF4B398E1929}"/>
    <cellStyle name="ผลรวม 2 5 3 8" xfId="16733" xr:uid="{A9D75F36-EB61-443B-A2B9-1BA4B26AB720}"/>
    <cellStyle name="ผลรวม 2 5 4" xfId="7604" xr:uid="{00000000-0005-0000-0000-000066270000}"/>
    <cellStyle name="ผลรวม 2 5 4 2" xfId="13357" xr:uid="{FB6EB48D-89F5-4520-B72F-893F4F02501F}"/>
    <cellStyle name="ผลรวม 2 5 5" xfId="7192" xr:uid="{00000000-0005-0000-0000-000067270000}"/>
    <cellStyle name="ผลรวม 2 5 5 2" xfId="12953" xr:uid="{48FF7898-3130-41B2-ABFC-1E88C3112762}"/>
    <cellStyle name="ผลรวม 2 5 6" xfId="7691" xr:uid="{00000000-0005-0000-0000-000068270000}"/>
    <cellStyle name="ผลรวม 2 5 6 2" xfId="13442" xr:uid="{7D8467C2-CC1F-48AC-93B5-0D14F10D122B}"/>
    <cellStyle name="ผลรวม 2 5 7" xfId="7724" xr:uid="{00000000-0005-0000-0000-000069270000}"/>
    <cellStyle name="ผลรวม 2 5 7 2" xfId="13473" xr:uid="{87D5D013-B333-4698-A896-14C1BFBE6599}"/>
    <cellStyle name="ผลรวม 2 5 8" xfId="11644" xr:uid="{E6897974-0BC1-4609-816B-2007DF646F63}"/>
    <cellStyle name="ผลรวม 2 6" xfId="4260" xr:uid="{00000000-0005-0000-0000-00006A270000}"/>
    <cellStyle name="ผลรวม 2 6 2" xfId="6401" xr:uid="{00000000-0005-0000-0000-00006B270000}"/>
    <cellStyle name="ผลรวม 2 6 2 2" xfId="6915" xr:uid="{00000000-0005-0000-0000-00006C270000}"/>
    <cellStyle name="ผลรวม 2 6 2 2 2" xfId="8565" xr:uid="{00000000-0005-0000-0000-00006D270000}"/>
    <cellStyle name="ผลรวม 2 6 2 2 2 2" xfId="14302" xr:uid="{B4F4B3DA-A763-49C2-9CD4-B1B90D883599}"/>
    <cellStyle name="ผลรวม 2 6 2 2 3" xfId="9210" xr:uid="{00000000-0005-0000-0000-00006E270000}"/>
    <cellStyle name="ผลรวม 2 6 2 2 3 2" xfId="14947" xr:uid="{1D851F6A-19B4-4527-84D8-F822F1E282BC}"/>
    <cellStyle name="ผลรวม 2 6 2 2 4" xfId="9862" xr:uid="{00000000-0005-0000-0000-00006F270000}"/>
    <cellStyle name="ผลรวม 2 6 2 2 4 2" xfId="15598" xr:uid="{C1FD6887-C990-4B2D-A5A1-60BAC7180668}"/>
    <cellStyle name="ผลรวม 2 6 2 2 5" xfId="10350" xr:uid="{00000000-0005-0000-0000-000070270000}"/>
    <cellStyle name="ผลรวม 2 6 2 2 5 2" xfId="16085" xr:uid="{2E00284C-39A7-47A5-87BD-F21D6B4B3AFC}"/>
    <cellStyle name="ผลรวม 2 6 2 2 6" xfId="10789" xr:uid="{00000000-0005-0000-0000-000071270000}"/>
    <cellStyle name="ผลรวม 2 6 2 2 6 2" xfId="16501" xr:uid="{67C09775-04BF-4445-BBF1-60D1DD59C306}"/>
    <cellStyle name="ผลรวม 2 6 2 2 7" xfId="12703" xr:uid="{C165387E-2DF2-4176-A78B-98CAEF2FEF09}"/>
    <cellStyle name="ผลรวม 2 6 2 2 8" xfId="16963" xr:uid="{AEE3E78B-1949-4602-AE86-65F48EEA6DB0}"/>
    <cellStyle name="ผลรวม 2 6 2 3" xfId="8112" xr:uid="{00000000-0005-0000-0000-000072270000}"/>
    <cellStyle name="ผลรวม 2 6 2 3 2" xfId="13851" xr:uid="{0DAC4B76-7F47-4B0E-A522-5CE29F21F36F}"/>
    <cellStyle name="ผลรวม 2 6 2 4" xfId="8764" xr:uid="{00000000-0005-0000-0000-000073270000}"/>
    <cellStyle name="ผลรวม 2 6 2 4 2" xfId="14501" xr:uid="{4D87C9FD-4CC6-477E-BCCE-7A9F6251B796}"/>
    <cellStyle name="ผลรวม 2 6 2 5" xfId="9404" xr:uid="{00000000-0005-0000-0000-000074270000}"/>
    <cellStyle name="ผลรวม 2 6 2 5 2" xfId="15140" xr:uid="{66417CBC-5F76-4606-8C05-5586DEFBFFA9}"/>
    <cellStyle name="ผลรวม 2 6 2 6" xfId="3144" xr:uid="{00000000-0005-0000-0000-000075270000}"/>
    <cellStyle name="ผลรวม 2 6 2 6 2" xfId="11321" xr:uid="{79A00D11-38CC-460D-BF0B-0E3BDB11214F}"/>
    <cellStyle name="ผลรวม 2 6 2 7" xfId="12263" xr:uid="{46043E11-ADA0-43C6-A3CD-DEA10FF7E643}"/>
    <cellStyle name="ผลรวม 2 6 3" xfId="6648" xr:uid="{00000000-0005-0000-0000-000076270000}"/>
    <cellStyle name="ผลรวม 2 6 3 2" xfId="8328" xr:uid="{00000000-0005-0000-0000-000077270000}"/>
    <cellStyle name="ผลรวม 2 6 3 2 2" xfId="14066" xr:uid="{3D11528A-BBD3-4A35-9714-A71E4EC5812C}"/>
    <cellStyle name="ผลรวม 2 6 3 3" xfId="8977" xr:uid="{00000000-0005-0000-0000-000078270000}"/>
    <cellStyle name="ผลรวม 2 6 3 3 2" xfId="14714" xr:uid="{705C456A-D608-402A-A194-DB09DB96BC1D}"/>
    <cellStyle name="ผลรวม 2 6 3 4" xfId="9626" xr:uid="{00000000-0005-0000-0000-000079270000}"/>
    <cellStyle name="ผลรวม 2 6 3 4 2" xfId="15362" xr:uid="{B8E6D2B4-2F0F-4B44-A974-2E1D5E6582EB}"/>
    <cellStyle name="ผลรวม 2 6 3 5" xfId="10116" xr:uid="{00000000-0005-0000-0000-00007A270000}"/>
    <cellStyle name="ผลรวม 2 6 3 5 2" xfId="15851" xr:uid="{B8A5995C-47F4-4DA1-A037-F93E956A942E}"/>
    <cellStyle name="ผลรวม 2 6 3 6" xfId="10560" xr:uid="{00000000-0005-0000-0000-00007B270000}"/>
    <cellStyle name="ผลรวม 2 6 3 6 2" xfId="16293" xr:uid="{1430478D-0ED7-447A-8FA4-842A02C5E0C9}"/>
    <cellStyle name="ผลรวม 2 6 3 7" xfId="12487" xr:uid="{749D0C9D-18DB-44BF-AA07-C8574924BFF7}"/>
    <cellStyle name="ผลรวม 2 6 3 8" xfId="16734" xr:uid="{9A4D8EEE-9FD1-46F8-839C-DA98870C4A55}"/>
    <cellStyle name="ผลรวม 2 6 4" xfId="7605" xr:uid="{00000000-0005-0000-0000-00007C270000}"/>
    <cellStyle name="ผลรวม 2 6 4 2" xfId="13358" xr:uid="{9D5C3FB8-A3A0-40F7-BE30-20223D7343A9}"/>
    <cellStyle name="ผลรวม 2 6 5" xfId="7964" xr:uid="{00000000-0005-0000-0000-00007D270000}"/>
    <cellStyle name="ผลรวม 2 6 5 2" xfId="13705" xr:uid="{17FEE74C-FC37-4AF8-A0A5-6E6AAE2067DF}"/>
    <cellStyle name="ผลรวม 2 6 6" xfId="7353" xr:uid="{00000000-0005-0000-0000-00007E270000}"/>
    <cellStyle name="ผลรวม 2 6 6 2" xfId="13110" xr:uid="{501BDEF3-F59E-43F0-9CC2-065A76AB063D}"/>
    <cellStyle name="ผลรวม 2 6 7" xfId="7261" xr:uid="{00000000-0005-0000-0000-00007F270000}"/>
    <cellStyle name="ผลรวม 2 6 7 2" xfId="13019" xr:uid="{9594AB66-33D2-4F49-ADC9-F65FC257DB79}"/>
    <cellStyle name="ผลรวม 2 6 8" xfId="11645" xr:uid="{5CDE6570-6190-4B26-A035-529954DC9F22}"/>
    <cellStyle name="ผลรวม 2 7" xfId="6396" xr:uid="{00000000-0005-0000-0000-000080270000}"/>
    <cellStyle name="ผลรวม 2 7 2" xfId="6910" xr:uid="{00000000-0005-0000-0000-000081270000}"/>
    <cellStyle name="ผลรวม 2 7 2 2" xfId="8560" xr:uid="{00000000-0005-0000-0000-000082270000}"/>
    <cellStyle name="ผลรวม 2 7 2 2 2" xfId="14297" xr:uid="{8DCAEC0C-B45E-4EDA-9C55-97F3ECEE3153}"/>
    <cellStyle name="ผลรวม 2 7 2 3" xfId="9205" xr:uid="{00000000-0005-0000-0000-000083270000}"/>
    <cellStyle name="ผลรวม 2 7 2 3 2" xfId="14942" xr:uid="{19237E77-19F3-4185-98DF-FE6BA8549E7D}"/>
    <cellStyle name="ผลรวม 2 7 2 4" xfId="9857" xr:uid="{00000000-0005-0000-0000-000084270000}"/>
    <cellStyle name="ผลรวม 2 7 2 4 2" xfId="15593" xr:uid="{BF3C41B1-D87F-4AE2-8B3F-DC3F8990D050}"/>
    <cellStyle name="ผลรวม 2 7 2 5" xfId="10345" xr:uid="{00000000-0005-0000-0000-000085270000}"/>
    <cellStyle name="ผลรวม 2 7 2 5 2" xfId="16080" xr:uid="{F8A2CF83-E1EB-42C4-906A-2E455C2274D2}"/>
    <cellStyle name="ผลรวม 2 7 2 6" xfId="10784" xr:uid="{00000000-0005-0000-0000-000086270000}"/>
    <cellStyle name="ผลรวม 2 7 2 6 2" xfId="16496" xr:uid="{1BE2A5CC-4944-4563-9B79-524CC92A1DB5}"/>
    <cellStyle name="ผลรวม 2 7 2 7" xfId="12698" xr:uid="{A62B1558-9DA6-43C8-8D65-955923EAEE1B}"/>
    <cellStyle name="ผลรวม 2 7 2 8" xfId="16958" xr:uid="{08B9DFFE-23EB-4DED-AA00-8B117E152851}"/>
    <cellStyle name="ผลรวม 2 7 3" xfId="8107" xr:uid="{00000000-0005-0000-0000-000087270000}"/>
    <cellStyle name="ผลรวม 2 7 3 2" xfId="13846" xr:uid="{715D2899-723F-4F97-8A72-E781CA776389}"/>
    <cellStyle name="ผลรวม 2 7 4" xfId="8759" xr:uid="{00000000-0005-0000-0000-000088270000}"/>
    <cellStyle name="ผลรวม 2 7 4 2" xfId="14496" xr:uid="{70CD794F-3594-46B2-9064-60A18FC9D404}"/>
    <cellStyle name="ผลรวม 2 7 5" xfId="9399" xr:uid="{00000000-0005-0000-0000-000089270000}"/>
    <cellStyle name="ผลรวม 2 7 5 2" xfId="15135" xr:uid="{06EDEB09-3A70-45C2-847E-B1EAB69BC0DA}"/>
    <cellStyle name="ผลรวม 2 7 6" xfId="3156" xr:uid="{00000000-0005-0000-0000-00008A270000}"/>
    <cellStyle name="ผลรวม 2 7 6 2" xfId="11326" xr:uid="{30E6CAF9-4F5C-4E9F-91F7-62F32E013D31}"/>
    <cellStyle name="ผลรวม 2 7 7" xfId="12258" xr:uid="{7F6D7F1E-5294-43D0-B4C0-28EA2A771074}"/>
    <cellStyle name="ผลรวม 2 8" xfId="6643" xr:uid="{00000000-0005-0000-0000-00008B270000}"/>
    <cellStyle name="ผลรวม 2 8 2" xfId="8323" xr:uid="{00000000-0005-0000-0000-00008C270000}"/>
    <cellStyle name="ผลรวม 2 8 2 2" xfId="14061" xr:uid="{683E9FC5-AFEF-43FE-ACF2-481A1453F4C4}"/>
    <cellStyle name="ผลรวม 2 8 3" xfId="8972" xr:uid="{00000000-0005-0000-0000-00008D270000}"/>
    <cellStyle name="ผลรวม 2 8 3 2" xfId="14709" xr:uid="{53AF5D7A-5923-4036-B31B-366973C021A8}"/>
    <cellStyle name="ผลรวม 2 8 4" xfId="9621" xr:uid="{00000000-0005-0000-0000-00008E270000}"/>
    <cellStyle name="ผลรวม 2 8 4 2" xfId="15357" xr:uid="{868CAD13-3878-4FED-A3A4-CC48318C1CE9}"/>
    <cellStyle name="ผลรวม 2 8 5" xfId="10111" xr:uid="{00000000-0005-0000-0000-00008F270000}"/>
    <cellStyle name="ผลรวม 2 8 5 2" xfId="15846" xr:uid="{F23D05CD-2AF5-47A9-91EF-78D2D6C21D06}"/>
    <cellStyle name="ผลรวม 2 8 6" xfId="10555" xr:uid="{00000000-0005-0000-0000-000090270000}"/>
    <cellStyle name="ผลรวม 2 8 6 2" xfId="16288" xr:uid="{944D0F0F-1434-43D8-B35B-06BC3EA1E581}"/>
    <cellStyle name="ผลรวม 2 8 7" xfId="12482" xr:uid="{5B6FF88C-270A-4BCE-8D09-BA98295AEE86}"/>
    <cellStyle name="ผลรวม 2 8 8" xfId="16729" xr:uid="{FE52255D-2A1C-4074-A332-0D44B17ACC2A}"/>
    <cellStyle name="ผลรวม 2 9" xfId="7600" xr:uid="{00000000-0005-0000-0000-000091270000}"/>
    <cellStyle name="ผลรวม 2 9 2" xfId="13353" xr:uid="{63B7FCDE-F268-48CA-B04F-6EFFF37D83BF}"/>
    <cellStyle name="ผลรวม 3" xfId="4261" xr:uid="{00000000-0005-0000-0000-000092270000}"/>
    <cellStyle name="ผลรวม 3 2" xfId="6402" xr:uid="{00000000-0005-0000-0000-000093270000}"/>
    <cellStyle name="ผลรวม 3 2 2" xfId="6916" xr:uid="{00000000-0005-0000-0000-000094270000}"/>
    <cellStyle name="ผลรวม 3 2 2 2" xfId="8566" xr:uid="{00000000-0005-0000-0000-000095270000}"/>
    <cellStyle name="ผลรวม 3 2 2 2 2" xfId="14303" xr:uid="{E91E0984-F9E2-40F2-AFC0-CE3F058F611B}"/>
    <cellStyle name="ผลรวม 3 2 2 3" xfId="9211" xr:uid="{00000000-0005-0000-0000-000096270000}"/>
    <cellStyle name="ผลรวม 3 2 2 3 2" xfId="14948" xr:uid="{85FD9C1A-14A6-4403-A4A7-95B0BD9D550C}"/>
    <cellStyle name="ผลรวม 3 2 2 4" xfId="9863" xr:uid="{00000000-0005-0000-0000-000097270000}"/>
    <cellStyle name="ผลรวม 3 2 2 4 2" xfId="15599" xr:uid="{3AC0C4AA-FE29-41F3-A69C-08B3572FD755}"/>
    <cellStyle name="ผลรวม 3 2 2 5" xfId="10351" xr:uid="{00000000-0005-0000-0000-000098270000}"/>
    <cellStyle name="ผลรวม 3 2 2 5 2" xfId="16086" xr:uid="{5A7A4393-F5D1-4240-93E3-3AAEEAB931B4}"/>
    <cellStyle name="ผลรวม 3 2 2 6" xfId="10790" xr:uid="{00000000-0005-0000-0000-000099270000}"/>
    <cellStyle name="ผลรวม 3 2 2 6 2" xfId="16502" xr:uid="{C478C4EA-C6F1-424C-8CF5-75B205FA1595}"/>
    <cellStyle name="ผลรวม 3 2 2 7" xfId="12704" xr:uid="{94CE3C4F-842C-454E-9E7F-1455D82078C7}"/>
    <cellStyle name="ผลรวม 3 2 2 8" xfId="16964" xr:uid="{1FDDA4C0-D126-43AA-9409-106E1BE55F55}"/>
    <cellStyle name="ผลรวม 3 2 3" xfId="8113" xr:uid="{00000000-0005-0000-0000-00009A270000}"/>
    <cellStyle name="ผลรวม 3 2 3 2" xfId="13852" xr:uid="{E24BD8C3-3A84-42CC-8F1B-9E9B48CB2E10}"/>
    <cellStyle name="ผลรวม 3 2 4" xfId="8765" xr:uid="{00000000-0005-0000-0000-00009B270000}"/>
    <cellStyle name="ผลรวม 3 2 4 2" xfId="14502" xr:uid="{1899EF2E-CCD6-432D-8AA9-7F7BCD6A8662}"/>
    <cellStyle name="ผลรวม 3 2 5" xfId="9405" xr:uid="{00000000-0005-0000-0000-00009C270000}"/>
    <cellStyle name="ผลรวม 3 2 5 2" xfId="15141" xr:uid="{B4579445-E1AF-4AD6-8783-7D2777A8E297}"/>
    <cellStyle name="ผลรวม 3 2 6" xfId="3139" xr:uid="{00000000-0005-0000-0000-00009D270000}"/>
    <cellStyle name="ผลรวม 3 2 6 2" xfId="11319" xr:uid="{7BEE126E-6499-4558-8530-0A718E79F82C}"/>
    <cellStyle name="ผลรวม 3 2 7" xfId="12264" xr:uid="{9842793D-324B-4280-8C8D-476455E9C019}"/>
    <cellStyle name="ผลรวม 3 3" xfId="6649" xr:uid="{00000000-0005-0000-0000-00009E270000}"/>
    <cellStyle name="ผลรวม 3 3 2" xfId="8329" xr:uid="{00000000-0005-0000-0000-00009F270000}"/>
    <cellStyle name="ผลรวม 3 3 2 2" xfId="14067" xr:uid="{8E0DCB84-38E9-494C-953A-74827D91CED7}"/>
    <cellStyle name="ผลรวม 3 3 3" xfId="8978" xr:uid="{00000000-0005-0000-0000-0000A0270000}"/>
    <cellStyle name="ผลรวม 3 3 3 2" xfId="14715" xr:uid="{F09B4667-9EB7-4EBA-98B5-1A2DE207D1E7}"/>
    <cellStyle name="ผลรวม 3 3 4" xfId="9627" xr:uid="{00000000-0005-0000-0000-0000A1270000}"/>
    <cellStyle name="ผลรวม 3 3 4 2" xfId="15363" xr:uid="{8E24FF28-EFBB-4523-A5A5-7C8D8FCACCE2}"/>
    <cellStyle name="ผลรวม 3 3 5" xfId="10117" xr:uid="{00000000-0005-0000-0000-0000A2270000}"/>
    <cellStyle name="ผลรวม 3 3 5 2" xfId="15852" xr:uid="{24C8A94B-6712-431F-B296-BE58FDE09EFD}"/>
    <cellStyle name="ผลรวม 3 3 6" xfId="10561" xr:uid="{00000000-0005-0000-0000-0000A3270000}"/>
    <cellStyle name="ผลรวม 3 3 6 2" xfId="16294" xr:uid="{3AE28AC9-1097-4A23-9639-C23695DBE0E8}"/>
    <cellStyle name="ผลรวม 3 3 7" xfId="12488" xr:uid="{1154F2DC-55EF-4745-B8A1-5F797BD22AE8}"/>
    <cellStyle name="ผลรวม 3 3 8" xfId="16735" xr:uid="{A65B2837-DED8-47D1-93EC-B3B715F5852C}"/>
    <cellStyle name="ผลรวม 3 4" xfId="7606" xr:uid="{00000000-0005-0000-0000-0000A4270000}"/>
    <cellStyle name="ผลรวม 3 4 2" xfId="13359" xr:uid="{76663A60-4744-48CC-9B18-EE4E6D9C2D1C}"/>
    <cellStyle name="ผลรวม 3 5" xfId="7191" xr:uid="{00000000-0005-0000-0000-0000A5270000}"/>
    <cellStyle name="ผลรวม 3 5 2" xfId="12952" xr:uid="{9DADED9F-40F9-4523-88E4-57FFF4DB88C3}"/>
    <cellStyle name="ผลรวม 3 6" xfId="7692" xr:uid="{00000000-0005-0000-0000-0000A6270000}"/>
    <cellStyle name="ผลรวม 3 6 2" xfId="13443" xr:uid="{7B165E57-3139-41A0-ADF8-4EBBB7FE0B42}"/>
    <cellStyle name="ผลรวม 3 7" xfId="8000" xr:uid="{00000000-0005-0000-0000-0000A7270000}"/>
    <cellStyle name="ผลรวม 3 7 2" xfId="13740" xr:uid="{07353C6E-50B2-4DBF-BC48-7DFC1BCB80B0}"/>
    <cellStyle name="ผลรวม 3 8" xfId="11646" xr:uid="{370422B2-92A3-4B84-A99A-5A182E30304F}"/>
    <cellStyle name="ผลรวม 4" xfId="4262" xr:uid="{00000000-0005-0000-0000-0000A8270000}"/>
    <cellStyle name="ผลรวม 4 2" xfId="6403" xr:uid="{00000000-0005-0000-0000-0000A9270000}"/>
    <cellStyle name="ผลรวม 4 2 2" xfId="6917" xr:uid="{00000000-0005-0000-0000-0000AA270000}"/>
    <cellStyle name="ผลรวม 4 2 2 2" xfId="8567" xr:uid="{00000000-0005-0000-0000-0000AB270000}"/>
    <cellStyle name="ผลรวม 4 2 2 2 2" xfId="14304" xr:uid="{40865A63-1835-4375-8BD5-025352BCCA31}"/>
    <cellStyle name="ผลรวม 4 2 2 3" xfId="9212" xr:uid="{00000000-0005-0000-0000-0000AC270000}"/>
    <cellStyle name="ผลรวม 4 2 2 3 2" xfId="14949" xr:uid="{7F8545CC-10A0-4067-BEB8-3E6F25606ABE}"/>
    <cellStyle name="ผลรวม 4 2 2 4" xfId="9864" xr:uid="{00000000-0005-0000-0000-0000AD270000}"/>
    <cellStyle name="ผลรวม 4 2 2 4 2" xfId="15600" xr:uid="{A69A564C-F99A-469C-9A59-5B9853DD2B84}"/>
    <cellStyle name="ผลรวม 4 2 2 5" xfId="10352" xr:uid="{00000000-0005-0000-0000-0000AE270000}"/>
    <cellStyle name="ผลรวม 4 2 2 5 2" xfId="16087" xr:uid="{993CAA5E-ADAE-412C-A7B2-2F6413EDEBAB}"/>
    <cellStyle name="ผลรวม 4 2 2 6" xfId="10791" xr:uid="{00000000-0005-0000-0000-0000AF270000}"/>
    <cellStyle name="ผลรวม 4 2 2 6 2" xfId="16503" xr:uid="{95DECD8F-6021-4E51-A12F-18E459D52C36}"/>
    <cellStyle name="ผลรวม 4 2 2 7" xfId="12705" xr:uid="{97FB6EE1-CC2B-456C-9F0E-1DC0E1E13B7F}"/>
    <cellStyle name="ผลรวม 4 2 2 8" xfId="16965" xr:uid="{26BAE1B3-FC4F-4B5F-81A5-26E98EF07567}"/>
    <cellStyle name="ผลรวม 4 2 3" xfId="8114" xr:uid="{00000000-0005-0000-0000-0000B0270000}"/>
    <cellStyle name="ผลรวม 4 2 3 2" xfId="13853" xr:uid="{DF3DA349-B94C-4831-BADB-DC2647449E6D}"/>
    <cellStyle name="ผลรวม 4 2 4" xfId="8766" xr:uid="{00000000-0005-0000-0000-0000B1270000}"/>
    <cellStyle name="ผลรวม 4 2 4 2" xfId="14503" xr:uid="{178C1FD1-7345-45B5-B546-C793CBA99A29}"/>
    <cellStyle name="ผลรวม 4 2 5" xfId="9406" xr:uid="{00000000-0005-0000-0000-0000B2270000}"/>
    <cellStyle name="ผลรวม 4 2 5 2" xfId="15142" xr:uid="{AAFCEE67-C215-4C35-A3BC-BF917D664446}"/>
    <cellStyle name="ผลรวม 4 2 6" xfId="3138" xr:uid="{00000000-0005-0000-0000-0000B3270000}"/>
    <cellStyle name="ผลรวม 4 2 6 2" xfId="11318" xr:uid="{B35FDF31-579D-44DC-9D19-C2F1B50F2429}"/>
    <cellStyle name="ผลรวม 4 2 7" xfId="12265" xr:uid="{8830E2DE-6F12-410B-A778-1EAC8800E9A3}"/>
    <cellStyle name="ผลรวม 4 3" xfId="6650" xr:uid="{00000000-0005-0000-0000-0000B4270000}"/>
    <cellStyle name="ผลรวม 4 3 2" xfId="8330" xr:uid="{00000000-0005-0000-0000-0000B5270000}"/>
    <cellStyle name="ผลรวม 4 3 2 2" xfId="14068" xr:uid="{CB1DD7B2-22DE-45F4-B9BC-3DFE9F272549}"/>
    <cellStyle name="ผลรวม 4 3 3" xfId="8979" xr:uid="{00000000-0005-0000-0000-0000B6270000}"/>
    <cellStyle name="ผลรวม 4 3 3 2" xfId="14716" xr:uid="{7A346DB1-E1DB-4FAC-9DF3-75522090E71C}"/>
    <cellStyle name="ผลรวม 4 3 4" xfId="9628" xr:uid="{00000000-0005-0000-0000-0000B7270000}"/>
    <cellStyle name="ผลรวม 4 3 4 2" xfId="15364" xr:uid="{0F5B8A54-7AAB-4376-9A5D-4D76BF6D3572}"/>
    <cellStyle name="ผลรวม 4 3 5" xfId="10118" xr:uid="{00000000-0005-0000-0000-0000B8270000}"/>
    <cellStyle name="ผลรวม 4 3 5 2" xfId="15853" xr:uid="{BB160639-4A1C-4B9E-BA7B-E02151316803}"/>
    <cellStyle name="ผลรวม 4 3 6" xfId="10562" xr:uid="{00000000-0005-0000-0000-0000B9270000}"/>
    <cellStyle name="ผลรวม 4 3 6 2" xfId="16295" xr:uid="{BE3AACCD-3CDA-4FC0-8055-62A46F87A589}"/>
    <cellStyle name="ผลรวม 4 3 7" xfId="12489" xr:uid="{0429C6F9-1909-4519-A2ED-8A750CC65B5A}"/>
    <cellStyle name="ผลรวม 4 3 8" xfId="16736" xr:uid="{945E5B80-9C0D-4C3E-8A42-2E9CF2F2F025}"/>
    <cellStyle name="ผลรวม 4 4" xfId="7607" xr:uid="{00000000-0005-0000-0000-0000BA270000}"/>
    <cellStyle name="ผลรวม 4 4 2" xfId="13360" xr:uid="{54A7656A-0E22-49EC-B10C-419DB0919A51}"/>
    <cellStyle name="ผลรวม 4 5" xfId="7963" xr:uid="{00000000-0005-0000-0000-0000BB270000}"/>
    <cellStyle name="ผลรวม 4 5 2" xfId="13704" xr:uid="{CD757F7F-41F1-46B1-BD29-12681E917302}"/>
    <cellStyle name="ผลรวม 4 6" xfId="7354" xr:uid="{00000000-0005-0000-0000-0000BC270000}"/>
    <cellStyle name="ผลรวม 4 6 2" xfId="13111" xr:uid="{00E5063B-226D-4A96-B939-08FD2A2B1007}"/>
    <cellStyle name="ผลรวม 4 7" xfId="7133" xr:uid="{00000000-0005-0000-0000-0000BD270000}"/>
    <cellStyle name="ผลรวม 4 7 2" xfId="12898" xr:uid="{8937A401-1494-48C8-B184-AF5DB144F23B}"/>
    <cellStyle name="ผลรวม 4 8" xfId="11647" xr:uid="{E2201A02-DD20-4B99-AEE5-CDC6803A5AEA}"/>
    <cellStyle name="ผลรวม 5" xfId="4263" xr:uid="{00000000-0005-0000-0000-0000BE270000}"/>
    <cellStyle name="ผลรวม 5 2" xfId="6404" xr:uid="{00000000-0005-0000-0000-0000BF270000}"/>
    <cellStyle name="ผลรวม 5 2 2" xfId="6918" xr:uid="{00000000-0005-0000-0000-0000C0270000}"/>
    <cellStyle name="ผลรวม 5 2 2 2" xfId="8568" xr:uid="{00000000-0005-0000-0000-0000C1270000}"/>
    <cellStyle name="ผลรวม 5 2 2 2 2" xfId="14305" xr:uid="{82E7C055-38A8-4A68-BF44-C1DA90E95B05}"/>
    <cellStyle name="ผลรวม 5 2 2 3" xfId="9213" xr:uid="{00000000-0005-0000-0000-0000C2270000}"/>
    <cellStyle name="ผลรวม 5 2 2 3 2" xfId="14950" xr:uid="{733F2E04-71CD-4E85-84C1-5C2BD69C7C90}"/>
    <cellStyle name="ผลรวม 5 2 2 4" xfId="9865" xr:uid="{00000000-0005-0000-0000-0000C3270000}"/>
    <cellStyle name="ผลรวม 5 2 2 4 2" xfId="15601" xr:uid="{8EB3ACC2-DE7C-4E7D-AA3E-788FDB393C8B}"/>
    <cellStyle name="ผลรวม 5 2 2 5" xfId="10353" xr:uid="{00000000-0005-0000-0000-0000C4270000}"/>
    <cellStyle name="ผลรวม 5 2 2 5 2" xfId="16088" xr:uid="{479181F4-CD6C-4A80-AD07-C12B6986E0A6}"/>
    <cellStyle name="ผลรวม 5 2 2 6" xfId="10792" xr:uid="{00000000-0005-0000-0000-0000C5270000}"/>
    <cellStyle name="ผลรวม 5 2 2 6 2" xfId="16504" xr:uid="{5D55B06A-B82B-48F1-BD50-341B8D310FC6}"/>
    <cellStyle name="ผลรวม 5 2 2 7" xfId="12706" xr:uid="{B39680CA-EB58-428D-80EE-5FB2F8D300DF}"/>
    <cellStyle name="ผลรวม 5 2 2 8" xfId="16966" xr:uid="{AB8093B0-CF49-4CF9-BEA6-232BCE3BAD4E}"/>
    <cellStyle name="ผลรวม 5 2 3" xfId="8115" xr:uid="{00000000-0005-0000-0000-0000C6270000}"/>
    <cellStyle name="ผลรวม 5 2 3 2" xfId="13854" xr:uid="{BC58AE66-3ADF-484E-90ED-876F742528C6}"/>
    <cellStyle name="ผลรวม 5 2 4" xfId="8767" xr:uid="{00000000-0005-0000-0000-0000C7270000}"/>
    <cellStyle name="ผลรวม 5 2 4 2" xfId="14504" xr:uid="{AEAB2EC5-9620-4C5F-8F36-C914B54CFA23}"/>
    <cellStyle name="ผลรวม 5 2 5" xfId="9407" xr:uid="{00000000-0005-0000-0000-0000C8270000}"/>
    <cellStyle name="ผลรวม 5 2 5 2" xfId="15143" xr:uid="{BDFFE708-D8B6-4BAC-BE0C-353C544976E2}"/>
    <cellStyle name="ผลรวม 5 2 6" xfId="3137" xr:uid="{00000000-0005-0000-0000-0000C9270000}"/>
    <cellStyle name="ผลรวม 5 2 6 2" xfId="11317" xr:uid="{99863441-3B70-404A-B9E8-58C2F10B2791}"/>
    <cellStyle name="ผลรวม 5 2 7" xfId="12266" xr:uid="{B20FBE24-7BAD-4D0D-B135-8B98DE04B6DB}"/>
    <cellStyle name="ผลรวม 5 3" xfId="6651" xr:uid="{00000000-0005-0000-0000-0000CA270000}"/>
    <cellStyle name="ผลรวม 5 3 2" xfId="8331" xr:uid="{00000000-0005-0000-0000-0000CB270000}"/>
    <cellStyle name="ผลรวม 5 3 2 2" xfId="14069" xr:uid="{B97C2337-C722-4B5B-9114-6E6A4267B100}"/>
    <cellStyle name="ผลรวม 5 3 3" xfId="8980" xr:uid="{00000000-0005-0000-0000-0000CC270000}"/>
    <cellStyle name="ผลรวม 5 3 3 2" xfId="14717" xr:uid="{AF3EC997-8032-4ECA-AA8E-99D8CC7D4BD1}"/>
    <cellStyle name="ผลรวม 5 3 4" xfId="9629" xr:uid="{00000000-0005-0000-0000-0000CD270000}"/>
    <cellStyle name="ผลรวม 5 3 4 2" xfId="15365" xr:uid="{224E4C88-614C-44DF-A6A6-B2C27C781EEC}"/>
    <cellStyle name="ผลรวม 5 3 5" xfId="10119" xr:uid="{00000000-0005-0000-0000-0000CE270000}"/>
    <cellStyle name="ผลรวม 5 3 5 2" xfId="15854" xr:uid="{C59B8FC5-3B8B-4631-B44C-E590C0F1AD7C}"/>
    <cellStyle name="ผลรวม 5 3 6" xfId="10563" xr:uid="{00000000-0005-0000-0000-0000CF270000}"/>
    <cellStyle name="ผลรวม 5 3 6 2" xfId="16296" xr:uid="{B6F8249E-2325-46F5-9EE2-3E2F8372D564}"/>
    <cellStyle name="ผลรวม 5 3 7" xfId="12490" xr:uid="{22C672C1-DC1F-4837-B328-88A2DABED1D9}"/>
    <cellStyle name="ผลรวม 5 3 8" xfId="16737" xr:uid="{1FF87276-FABA-40FB-B034-52A7D0DC74B9}"/>
    <cellStyle name="ผลรวม 5 4" xfId="7608" xr:uid="{00000000-0005-0000-0000-0000D0270000}"/>
    <cellStyle name="ผลรวม 5 4 2" xfId="13361" xr:uid="{540D2008-46AC-4AA4-B8EE-ECD669530D07}"/>
    <cellStyle name="ผลรวม 5 5" xfId="7190" xr:uid="{00000000-0005-0000-0000-0000D1270000}"/>
    <cellStyle name="ผลรวม 5 5 2" xfId="12951" xr:uid="{BE1B7C1A-3406-46B7-A9F2-2F44224BC534}"/>
    <cellStyle name="ผลรวม 5 6" xfId="7693" xr:uid="{00000000-0005-0000-0000-0000D2270000}"/>
    <cellStyle name="ผลรวม 5 6 2" xfId="13444" xr:uid="{D2D3D79A-C30E-4F4A-9515-57A57B730D38}"/>
    <cellStyle name="ผลรวม 5 7" xfId="7524" xr:uid="{00000000-0005-0000-0000-0000D3270000}"/>
    <cellStyle name="ผลรวม 5 7 2" xfId="13279" xr:uid="{AAB5288D-8EA8-46A7-A7C4-0C131124A2ED}"/>
    <cellStyle name="ผลรวม 5 8" xfId="11648" xr:uid="{BBB89FAC-CC3C-4164-BFD3-90BED7363E4B}"/>
    <cellStyle name="ผลรวม 6" xfId="4264" xr:uid="{00000000-0005-0000-0000-0000D4270000}"/>
    <cellStyle name="ผลรวม 6 2" xfId="6405" xr:uid="{00000000-0005-0000-0000-0000D5270000}"/>
    <cellStyle name="ผลรวม 6 2 2" xfId="6919" xr:uid="{00000000-0005-0000-0000-0000D6270000}"/>
    <cellStyle name="ผลรวม 6 2 2 2" xfId="8569" xr:uid="{00000000-0005-0000-0000-0000D7270000}"/>
    <cellStyle name="ผลรวม 6 2 2 2 2" xfId="14306" xr:uid="{956C96B2-BF3A-40FD-A2A7-37CE50FC57B8}"/>
    <cellStyle name="ผลรวม 6 2 2 3" xfId="9214" xr:uid="{00000000-0005-0000-0000-0000D8270000}"/>
    <cellStyle name="ผลรวม 6 2 2 3 2" xfId="14951" xr:uid="{53E3B7C9-B0BE-472B-814B-BA8EF5FDAE32}"/>
    <cellStyle name="ผลรวม 6 2 2 4" xfId="9866" xr:uid="{00000000-0005-0000-0000-0000D9270000}"/>
    <cellStyle name="ผลรวม 6 2 2 4 2" xfId="15602" xr:uid="{961583C5-33B6-4008-AB09-802424EF8CA3}"/>
    <cellStyle name="ผลรวม 6 2 2 5" xfId="10354" xr:uid="{00000000-0005-0000-0000-0000DA270000}"/>
    <cellStyle name="ผลรวม 6 2 2 5 2" xfId="16089" xr:uid="{B622A068-4EFC-40A9-AB9D-D54E4974D00B}"/>
    <cellStyle name="ผลรวม 6 2 2 6" xfId="10793" xr:uid="{00000000-0005-0000-0000-0000DB270000}"/>
    <cellStyle name="ผลรวม 6 2 2 6 2" xfId="16505" xr:uid="{8D85F02F-740E-4C94-8540-F03149F7BB03}"/>
    <cellStyle name="ผลรวม 6 2 2 7" xfId="12707" xr:uid="{695BE2CB-3161-4287-B7F9-98CD62CC05E6}"/>
    <cellStyle name="ผลรวม 6 2 2 8" xfId="16967" xr:uid="{4FDAE3C6-BE40-463D-ACEC-ACD4F97C7ECC}"/>
    <cellStyle name="ผลรวม 6 2 3" xfId="8116" xr:uid="{00000000-0005-0000-0000-0000DC270000}"/>
    <cellStyle name="ผลรวม 6 2 3 2" xfId="13855" xr:uid="{8421CE3B-13D0-440B-B38D-CB6835846F73}"/>
    <cellStyle name="ผลรวม 6 2 4" xfId="8768" xr:uid="{00000000-0005-0000-0000-0000DD270000}"/>
    <cellStyle name="ผลรวม 6 2 4 2" xfId="14505" xr:uid="{773337A6-D5BB-4B57-99CA-EAC66EA04532}"/>
    <cellStyle name="ผลรวม 6 2 5" xfId="9408" xr:uid="{00000000-0005-0000-0000-0000DE270000}"/>
    <cellStyle name="ผลรวม 6 2 5 2" xfId="15144" xr:uid="{A02DD31D-5535-4936-9A64-15E28118EABB}"/>
    <cellStyle name="ผลรวม 6 2 6" xfId="3134" xr:uid="{00000000-0005-0000-0000-0000DF270000}"/>
    <cellStyle name="ผลรวม 6 2 6 2" xfId="11316" xr:uid="{49FAC196-6FF5-4B76-A112-222CC92FD6B2}"/>
    <cellStyle name="ผลรวม 6 2 7" xfId="12267" xr:uid="{4E88E098-7B87-4D22-B6F2-5A51D0D8A99F}"/>
    <cellStyle name="ผลรวม 6 3" xfId="6652" xr:uid="{00000000-0005-0000-0000-0000E0270000}"/>
    <cellStyle name="ผลรวม 6 3 2" xfId="8332" xr:uid="{00000000-0005-0000-0000-0000E1270000}"/>
    <cellStyle name="ผลรวม 6 3 2 2" xfId="14070" xr:uid="{805DC34D-26A4-4B6F-8C8E-2422D8DB4226}"/>
    <cellStyle name="ผลรวม 6 3 3" xfId="8981" xr:uid="{00000000-0005-0000-0000-0000E2270000}"/>
    <cellStyle name="ผลรวม 6 3 3 2" xfId="14718" xr:uid="{12756E3A-FCD7-4A56-8B5B-A72A990C1093}"/>
    <cellStyle name="ผลรวม 6 3 4" xfId="9630" xr:uid="{00000000-0005-0000-0000-0000E3270000}"/>
    <cellStyle name="ผลรวม 6 3 4 2" xfId="15366" xr:uid="{5DA26B30-C12A-4A4C-9B96-43739B0F808D}"/>
    <cellStyle name="ผลรวม 6 3 5" xfId="10120" xr:uid="{00000000-0005-0000-0000-0000E4270000}"/>
    <cellStyle name="ผลรวม 6 3 5 2" xfId="15855" xr:uid="{763E4D76-4A0C-4C41-8880-9776BE35C4A6}"/>
    <cellStyle name="ผลรวม 6 3 6" xfId="10564" xr:uid="{00000000-0005-0000-0000-0000E5270000}"/>
    <cellStyle name="ผลรวม 6 3 6 2" xfId="16297" xr:uid="{E651282A-D866-4164-804A-6DC4D01B55AA}"/>
    <cellStyle name="ผลรวม 6 3 7" xfId="12491" xr:uid="{A3970164-90C1-423F-BA04-4D226A3B1816}"/>
    <cellStyle name="ผลรวม 6 3 8" xfId="16738" xr:uid="{07421FCB-95A6-46AE-BD28-16D11F2561B3}"/>
    <cellStyle name="ผลรวม 6 4" xfId="7609" xr:uid="{00000000-0005-0000-0000-0000E6270000}"/>
    <cellStyle name="ผลรวม 6 4 2" xfId="13362" xr:uid="{D4175DC8-5E8A-4D54-B9EA-A5DD61775B4E}"/>
    <cellStyle name="ผลรวม 6 5" xfId="7962" xr:uid="{00000000-0005-0000-0000-0000E7270000}"/>
    <cellStyle name="ผลรวม 6 5 2" xfId="13703" xr:uid="{CB839BB9-37F4-4C18-9BEB-F8EC68B9F45C}"/>
    <cellStyle name="ผลรวม 6 6" xfId="7355" xr:uid="{00000000-0005-0000-0000-0000E8270000}"/>
    <cellStyle name="ผลรวม 6 6 2" xfId="13112" xr:uid="{93BE793F-B98B-434A-9D5F-7EF7D593453A}"/>
    <cellStyle name="ผลรวม 6 7" xfId="7525" xr:uid="{00000000-0005-0000-0000-0000E9270000}"/>
    <cellStyle name="ผลรวม 6 7 2" xfId="13280" xr:uid="{54F0A3D8-9BB3-4334-9A09-7A34818EB589}"/>
    <cellStyle name="ผลรวม 6 8" xfId="11649" xr:uid="{8EDCD30A-D217-4FEF-811B-453A3DC1CD9B}"/>
    <cellStyle name="ผลรวม 7" xfId="4265" xr:uid="{00000000-0005-0000-0000-0000EA270000}"/>
    <cellStyle name="ผลรวม 7 2" xfId="6406" xr:uid="{00000000-0005-0000-0000-0000EB270000}"/>
    <cellStyle name="ผลรวม 7 2 2" xfId="6920" xr:uid="{00000000-0005-0000-0000-0000EC270000}"/>
    <cellStyle name="ผลรวม 7 2 2 2" xfId="8570" xr:uid="{00000000-0005-0000-0000-0000ED270000}"/>
    <cellStyle name="ผลรวม 7 2 2 2 2" xfId="14307" xr:uid="{42155F8F-A37D-48DF-A6D3-6541B0DA2431}"/>
    <cellStyle name="ผลรวม 7 2 2 3" xfId="9215" xr:uid="{00000000-0005-0000-0000-0000EE270000}"/>
    <cellStyle name="ผลรวม 7 2 2 3 2" xfId="14952" xr:uid="{19127BCA-9010-4D27-8456-8763A73EEA4C}"/>
    <cellStyle name="ผลรวม 7 2 2 4" xfId="9867" xr:uid="{00000000-0005-0000-0000-0000EF270000}"/>
    <cellStyle name="ผลรวม 7 2 2 4 2" xfId="15603" xr:uid="{6E73172C-9414-4DEA-B9EE-39779D5E7E9A}"/>
    <cellStyle name="ผลรวม 7 2 2 5" xfId="10355" xr:uid="{00000000-0005-0000-0000-0000F0270000}"/>
    <cellStyle name="ผลรวม 7 2 2 5 2" xfId="16090" xr:uid="{7DF7EB16-5FA4-4D6D-B008-073297F380D8}"/>
    <cellStyle name="ผลรวม 7 2 2 6" xfId="10794" xr:uid="{00000000-0005-0000-0000-0000F1270000}"/>
    <cellStyle name="ผลรวม 7 2 2 6 2" xfId="16506" xr:uid="{AE595ADF-CFE7-470A-BDB3-B93329E3758E}"/>
    <cellStyle name="ผลรวม 7 2 2 7" xfId="12708" xr:uid="{C5BCB38C-1EB4-49A8-BD5F-EA9B8FA59498}"/>
    <cellStyle name="ผลรวม 7 2 2 8" xfId="16968" xr:uid="{B07ED464-C8B1-4F8B-A8F2-47466EAA49A1}"/>
    <cellStyle name="ผลรวม 7 2 3" xfId="8117" xr:uid="{00000000-0005-0000-0000-0000F2270000}"/>
    <cellStyle name="ผลรวม 7 2 3 2" xfId="13856" xr:uid="{A544BEF9-AF37-493D-A871-9B1BA4CE4DFE}"/>
    <cellStyle name="ผลรวม 7 2 4" xfId="8769" xr:uid="{00000000-0005-0000-0000-0000F3270000}"/>
    <cellStyle name="ผลรวม 7 2 4 2" xfId="14506" xr:uid="{EDF9AB45-3E14-4844-8AAD-9E200CD22DC8}"/>
    <cellStyle name="ผลรวม 7 2 5" xfId="9409" xr:uid="{00000000-0005-0000-0000-0000F4270000}"/>
    <cellStyle name="ผลรวม 7 2 5 2" xfId="15145" xr:uid="{2B69C7EB-C4AD-4E2C-937E-4150F09C0095}"/>
    <cellStyle name="ผลรวม 7 2 6" xfId="3133" xr:uid="{00000000-0005-0000-0000-0000F5270000}"/>
    <cellStyle name="ผลรวม 7 2 6 2" xfId="11315" xr:uid="{CDAF78B4-97BA-4483-ACED-E4F732CD7C19}"/>
    <cellStyle name="ผลรวม 7 2 7" xfId="12268" xr:uid="{24AF640F-BBE1-4D1C-B088-48FEDFC2D48A}"/>
    <cellStyle name="ผลรวม 7 3" xfId="6653" xr:uid="{00000000-0005-0000-0000-0000F6270000}"/>
    <cellStyle name="ผลรวม 7 3 2" xfId="8333" xr:uid="{00000000-0005-0000-0000-0000F7270000}"/>
    <cellStyle name="ผลรวม 7 3 2 2" xfId="14071" xr:uid="{87CFB19A-70D1-4279-9D61-BED611169A52}"/>
    <cellStyle name="ผลรวม 7 3 3" xfId="8982" xr:uid="{00000000-0005-0000-0000-0000F8270000}"/>
    <cellStyle name="ผลรวม 7 3 3 2" xfId="14719" xr:uid="{162AAB1F-7C93-4794-B8C2-078369FD6114}"/>
    <cellStyle name="ผลรวม 7 3 4" xfId="9631" xr:uid="{00000000-0005-0000-0000-0000F9270000}"/>
    <cellStyle name="ผลรวม 7 3 4 2" xfId="15367" xr:uid="{926F2532-A79E-4C21-A5DE-6AD6AC8AE76C}"/>
    <cellStyle name="ผลรวม 7 3 5" xfId="10121" xr:uid="{00000000-0005-0000-0000-0000FA270000}"/>
    <cellStyle name="ผลรวม 7 3 5 2" xfId="15856" xr:uid="{B30E6F85-F018-47AA-9C94-037C19D764CA}"/>
    <cellStyle name="ผลรวม 7 3 6" xfId="10565" xr:uid="{00000000-0005-0000-0000-0000FB270000}"/>
    <cellStyle name="ผลรวม 7 3 6 2" xfId="16298" xr:uid="{D9083B40-2514-4065-A87B-0E3F3D9FC52E}"/>
    <cellStyle name="ผลรวม 7 3 7" xfId="12492" xr:uid="{1C22AA63-D911-4BDE-8349-772282EE6202}"/>
    <cellStyle name="ผลรวม 7 3 8" xfId="16739" xr:uid="{F22936A9-77A2-46F3-AB17-F3D8B1836E77}"/>
    <cellStyle name="ผลรวม 7 4" xfId="7610" xr:uid="{00000000-0005-0000-0000-0000FC270000}"/>
    <cellStyle name="ผลรวม 7 4 2" xfId="13363" xr:uid="{1E4FF577-F7AA-46A5-AD3B-D517E8C81607}"/>
    <cellStyle name="ผลรวม 7 5" xfId="7189" xr:uid="{00000000-0005-0000-0000-0000FD270000}"/>
    <cellStyle name="ผลรวม 7 5 2" xfId="12950" xr:uid="{34530619-4D43-4DEC-88AD-9A6EC9A5EC3A}"/>
    <cellStyle name="ผลรวม 7 6" xfId="7694" xr:uid="{00000000-0005-0000-0000-0000FE270000}"/>
    <cellStyle name="ผลรวม 7 6 2" xfId="13445" xr:uid="{65893346-055B-4A5E-B596-BABE2BF46379}"/>
    <cellStyle name="ผลรวม 7 7" xfId="7262" xr:uid="{00000000-0005-0000-0000-0000FF270000}"/>
    <cellStyle name="ผลรวม 7 7 2" xfId="13020" xr:uid="{F12F1FA6-5635-4643-AD4E-AC56B83ACD77}"/>
    <cellStyle name="ผลรวม 7 8" xfId="11650" xr:uid="{F60D5EF0-BB12-4148-8433-27967123C69D}"/>
    <cellStyle name="ผลรวม 8" xfId="4266" xr:uid="{00000000-0005-0000-0000-000000280000}"/>
    <cellStyle name="ผลรวม 8 2" xfId="6407" xr:uid="{00000000-0005-0000-0000-000001280000}"/>
    <cellStyle name="ผลรวม 8 2 2" xfId="6921" xr:uid="{00000000-0005-0000-0000-000002280000}"/>
    <cellStyle name="ผลรวม 8 2 2 2" xfId="8571" xr:uid="{00000000-0005-0000-0000-000003280000}"/>
    <cellStyle name="ผลรวม 8 2 2 2 2" xfId="14308" xr:uid="{1A3D53F3-0407-4FF9-B60D-D50E75E20A50}"/>
    <cellStyle name="ผลรวม 8 2 2 3" xfId="9216" xr:uid="{00000000-0005-0000-0000-000004280000}"/>
    <cellStyle name="ผลรวม 8 2 2 3 2" xfId="14953" xr:uid="{C98DBBE0-FFC6-44B1-9E8E-447CA0016164}"/>
    <cellStyle name="ผลรวม 8 2 2 4" xfId="9868" xr:uid="{00000000-0005-0000-0000-000005280000}"/>
    <cellStyle name="ผลรวม 8 2 2 4 2" xfId="15604" xr:uid="{8F9F4ADC-CD5D-442C-A8D7-89607D45D76F}"/>
    <cellStyle name="ผลรวม 8 2 2 5" xfId="10356" xr:uid="{00000000-0005-0000-0000-000006280000}"/>
    <cellStyle name="ผลรวม 8 2 2 5 2" xfId="16091" xr:uid="{00716502-AA37-45A2-BB7B-A780727459DE}"/>
    <cellStyle name="ผลรวม 8 2 2 6" xfId="10795" xr:uid="{00000000-0005-0000-0000-000007280000}"/>
    <cellStyle name="ผลรวม 8 2 2 6 2" xfId="16507" xr:uid="{B9DDEDF3-F748-45F9-BFD5-E61260A2C7A9}"/>
    <cellStyle name="ผลรวม 8 2 2 7" xfId="12709" xr:uid="{DD9A27BE-51ED-4F2B-80FC-130173C46481}"/>
    <cellStyle name="ผลรวม 8 2 2 8" xfId="16969" xr:uid="{100E5C34-DF69-46BB-A9E6-22CB715216F8}"/>
    <cellStyle name="ผลรวม 8 2 3" xfId="8118" xr:uid="{00000000-0005-0000-0000-000008280000}"/>
    <cellStyle name="ผลรวม 8 2 3 2" xfId="13857" xr:uid="{49B23E6E-C516-4CF9-910D-ABB7996ACDAD}"/>
    <cellStyle name="ผลรวม 8 2 4" xfId="8770" xr:uid="{00000000-0005-0000-0000-000009280000}"/>
    <cellStyle name="ผลรวม 8 2 4 2" xfId="14507" xr:uid="{3D41F39C-E2D0-4B03-82BA-ADB16AD7AB7A}"/>
    <cellStyle name="ผลรวม 8 2 5" xfId="9410" xr:uid="{00000000-0005-0000-0000-00000A280000}"/>
    <cellStyle name="ผลรวม 8 2 5 2" xfId="15146" xr:uid="{65612189-2FFC-4B21-BD7C-EFE4825C08AD}"/>
    <cellStyle name="ผลรวม 8 2 6" xfId="3132" xr:uid="{00000000-0005-0000-0000-00000B280000}"/>
    <cellStyle name="ผลรวม 8 2 6 2" xfId="11314" xr:uid="{1FCD9A4A-3293-4B65-A112-877B1D9C80FA}"/>
    <cellStyle name="ผลรวม 8 2 7" xfId="12269" xr:uid="{C00D70E2-5DF0-4517-A294-31DE4653C9CC}"/>
    <cellStyle name="ผลรวม 8 3" xfId="6654" xr:uid="{00000000-0005-0000-0000-00000C280000}"/>
    <cellStyle name="ผลรวม 8 3 2" xfId="8334" xr:uid="{00000000-0005-0000-0000-00000D280000}"/>
    <cellStyle name="ผลรวม 8 3 2 2" xfId="14072" xr:uid="{75887DD4-E4FB-4811-A6B3-561AF5827951}"/>
    <cellStyle name="ผลรวม 8 3 3" xfId="8983" xr:uid="{00000000-0005-0000-0000-00000E280000}"/>
    <cellStyle name="ผลรวม 8 3 3 2" xfId="14720" xr:uid="{6CB1AE78-2184-4C43-9D98-2474BF33B752}"/>
    <cellStyle name="ผลรวม 8 3 4" xfId="9632" xr:uid="{00000000-0005-0000-0000-00000F280000}"/>
    <cellStyle name="ผลรวม 8 3 4 2" xfId="15368" xr:uid="{28637EE9-7999-411B-83C2-198B9444CB41}"/>
    <cellStyle name="ผลรวม 8 3 5" xfId="10122" xr:uid="{00000000-0005-0000-0000-000010280000}"/>
    <cellStyle name="ผลรวม 8 3 5 2" xfId="15857" xr:uid="{6FC59BDD-2C35-4368-98AA-5EEE3A197778}"/>
    <cellStyle name="ผลรวม 8 3 6" xfId="10566" xr:uid="{00000000-0005-0000-0000-000011280000}"/>
    <cellStyle name="ผลรวม 8 3 6 2" xfId="16299" xr:uid="{0BC177A5-F3A6-401F-9964-C2F59D9A4949}"/>
    <cellStyle name="ผลรวม 8 3 7" xfId="12493" xr:uid="{72549FF3-387D-4EDC-B173-EF66446E0E7E}"/>
    <cellStyle name="ผลรวม 8 3 8" xfId="16740" xr:uid="{E05225C6-13F7-4887-B060-E79CDC093E9B}"/>
    <cellStyle name="ผลรวม 8 4" xfId="7611" xr:uid="{00000000-0005-0000-0000-000012280000}"/>
    <cellStyle name="ผลรวม 8 4 2" xfId="13364" xr:uid="{5869C8EF-2B25-4B23-8052-6CB9A9D27A1A}"/>
    <cellStyle name="ผลรวม 8 5" xfId="7961" xr:uid="{00000000-0005-0000-0000-000013280000}"/>
    <cellStyle name="ผลรวม 8 5 2" xfId="13702" xr:uid="{CEBC31AF-7314-4FEB-9DE9-5828CE6298A7}"/>
    <cellStyle name="ผลรวม 8 6" xfId="7356" xr:uid="{00000000-0005-0000-0000-000014280000}"/>
    <cellStyle name="ผลรวม 8 6 2" xfId="13113" xr:uid="{C9E8F094-FD1D-48D2-B530-AECFCD08DBCD}"/>
    <cellStyle name="ผลรวม 8 7" xfId="7526" xr:uid="{00000000-0005-0000-0000-000015280000}"/>
    <cellStyle name="ผลรวม 8 7 2" xfId="13281" xr:uid="{22185714-2200-4BE4-86F4-5C5BB97D3C8E}"/>
    <cellStyle name="ผลรวม 8 8" xfId="11651" xr:uid="{67F7388F-1C2D-4744-B935-7230F2B7C3F3}"/>
    <cellStyle name="ผลรวม 9" xfId="4267" xr:uid="{00000000-0005-0000-0000-000016280000}"/>
    <cellStyle name="ผลรวม 9 2" xfId="6408" xr:uid="{00000000-0005-0000-0000-000017280000}"/>
    <cellStyle name="ผลรวม 9 2 2" xfId="6922" xr:uid="{00000000-0005-0000-0000-000018280000}"/>
    <cellStyle name="ผลรวม 9 2 2 2" xfId="8572" xr:uid="{00000000-0005-0000-0000-000019280000}"/>
    <cellStyle name="ผลรวม 9 2 2 2 2" xfId="14309" xr:uid="{85955937-5445-41C3-BCC4-97F1E9DF84DA}"/>
    <cellStyle name="ผลรวม 9 2 2 3" xfId="9217" xr:uid="{00000000-0005-0000-0000-00001A280000}"/>
    <cellStyle name="ผลรวม 9 2 2 3 2" xfId="14954" xr:uid="{4CCC2FFE-6293-492D-9983-BFF4CB649404}"/>
    <cellStyle name="ผลรวม 9 2 2 4" xfId="9869" xr:uid="{00000000-0005-0000-0000-00001B280000}"/>
    <cellStyle name="ผลรวม 9 2 2 4 2" xfId="15605" xr:uid="{002279AD-0B4D-4BA5-9D06-6F8ACF2DEEA5}"/>
    <cellStyle name="ผลรวม 9 2 2 5" xfId="10357" xr:uid="{00000000-0005-0000-0000-00001C280000}"/>
    <cellStyle name="ผลรวม 9 2 2 5 2" xfId="16092" xr:uid="{30794DD9-A2E2-47F5-887F-4A0DEE64FEA2}"/>
    <cellStyle name="ผลรวม 9 2 2 6" xfId="10796" xr:uid="{00000000-0005-0000-0000-00001D280000}"/>
    <cellStyle name="ผลรวม 9 2 2 6 2" xfId="16508" xr:uid="{BCC33D39-A3E2-4ACC-A4F0-AA80F9F80324}"/>
    <cellStyle name="ผลรวม 9 2 2 7" xfId="12710" xr:uid="{02C7E5A7-B746-4E8E-B267-5024DD308F64}"/>
    <cellStyle name="ผลรวม 9 2 2 8" xfId="16970" xr:uid="{A424BE6C-FB86-4B41-BBEE-B7D8E5DBE7A3}"/>
    <cellStyle name="ผลรวม 9 2 3" xfId="8119" xr:uid="{00000000-0005-0000-0000-00001E280000}"/>
    <cellStyle name="ผลรวม 9 2 3 2" xfId="13858" xr:uid="{299C1E24-1D08-4D98-AF3A-5F2E444FC77A}"/>
    <cellStyle name="ผลรวม 9 2 4" xfId="8771" xr:uid="{00000000-0005-0000-0000-00001F280000}"/>
    <cellStyle name="ผลรวม 9 2 4 2" xfId="14508" xr:uid="{FF08D5CD-9345-4368-8A48-E7EAE3BF1FC2}"/>
    <cellStyle name="ผลรวม 9 2 5" xfId="9411" xr:uid="{00000000-0005-0000-0000-000020280000}"/>
    <cellStyle name="ผลรวม 9 2 5 2" xfId="15147" xr:uid="{9C0D77C1-75B8-40A1-B962-0C80666FDD17}"/>
    <cellStyle name="ผลรวม 9 2 6" xfId="3129" xr:uid="{00000000-0005-0000-0000-000021280000}"/>
    <cellStyle name="ผลรวม 9 2 6 2" xfId="11313" xr:uid="{40C10295-BEE4-400A-A233-CDB61174CF56}"/>
    <cellStyle name="ผลรวม 9 2 7" xfId="12270" xr:uid="{3244941B-8707-4002-B1EE-C461F4E4A9D3}"/>
    <cellStyle name="ผลรวม 9 3" xfId="6655" xr:uid="{00000000-0005-0000-0000-000022280000}"/>
    <cellStyle name="ผลรวม 9 3 2" xfId="8335" xr:uid="{00000000-0005-0000-0000-000023280000}"/>
    <cellStyle name="ผลรวม 9 3 2 2" xfId="14073" xr:uid="{B74E2A49-DD21-43F3-A8D4-DC146B604D4D}"/>
    <cellStyle name="ผลรวม 9 3 3" xfId="8984" xr:uid="{00000000-0005-0000-0000-000024280000}"/>
    <cellStyle name="ผลรวม 9 3 3 2" xfId="14721" xr:uid="{41B46B37-094F-4AD1-9FA9-4A45728ECFD9}"/>
    <cellStyle name="ผลรวม 9 3 4" xfId="9633" xr:uid="{00000000-0005-0000-0000-000025280000}"/>
    <cellStyle name="ผลรวม 9 3 4 2" xfId="15369" xr:uid="{3A2A3E41-5D86-4053-8C31-DE0AAC200965}"/>
    <cellStyle name="ผลรวม 9 3 5" xfId="10123" xr:uid="{00000000-0005-0000-0000-000026280000}"/>
    <cellStyle name="ผลรวม 9 3 5 2" xfId="15858" xr:uid="{15873371-EAF6-4E45-A2F6-2CCD243D75EF}"/>
    <cellStyle name="ผลรวม 9 3 6" xfId="10567" xr:uid="{00000000-0005-0000-0000-000027280000}"/>
    <cellStyle name="ผลรวม 9 3 6 2" xfId="16300" xr:uid="{A14A722E-DE75-42DB-BE19-63BEEC7E1EB6}"/>
    <cellStyle name="ผลรวม 9 3 7" xfId="12494" xr:uid="{33F39151-AF31-482C-B58A-5322D018D727}"/>
    <cellStyle name="ผลรวม 9 3 8" xfId="16741" xr:uid="{22ECC796-43C5-4B88-A8FE-4F6841D14544}"/>
    <cellStyle name="ผลรวม 9 4" xfId="7612" xr:uid="{00000000-0005-0000-0000-000028280000}"/>
    <cellStyle name="ผลรวม 9 4 2" xfId="13365" xr:uid="{602FF696-0346-4E12-9520-69FEA4CD2EF0}"/>
    <cellStyle name="ผลรวม 9 5" xfId="7188" xr:uid="{00000000-0005-0000-0000-000029280000}"/>
    <cellStyle name="ผลรวม 9 5 2" xfId="12949" xr:uid="{3E78F18E-19E8-41C2-870D-891A6D5E6795}"/>
    <cellStyle name="ผลรวม 9 6" xfId="7695" xr:uid="{00000000-0005-0000-0000-00002A280000}"/>
    <cellStyle name="ผลรวม 9 6 2" xfId="13446" xr:uid="{CF9E0EED-D095-42D4-ADD8-DA4352421785}"/>
    <cellStyle name="ผลรวม 9 7" xfId="7134" xr:uid="{00000000-0005-0000-0000-00002B280000}"/>
    <cellStyle name="ผลรวม 9 7 2" xfId="12899" xr:uid="{1AC76C18-CF88-4FA2-90F1-86E6F95BDEC0}"/>
    <cellStyle name="ผลรวม 9 8" xfId="11652" xr:uid="{1DC3BA82-243B-4916-B141-6E597CEA45B9}"/>
    <cellStyle name="ฤ?ธถ [0]_95" xfId="4268" xr:uid="{00000000-0005-0000-0000-00002C280000}"/>
    <cellStyle name="ฤ?ธถ_95" xfId="4269" xr:uid="{00000000-0005-0000-0000-00002D280000}"/>
    <cellStyle name="ฤธถ [0]_10' 0.26D MS" xfId="1458" xr:uid="{00000000-0005-0000-0000-00002E280000}"/>
    <cellStyle name="ฤธถ_10' 0.26D MS" xfId="1459" xr:uid="{00000000-0005-0000-0000-00002F280000}"/>
    <cellStyle name="ลวดลาย_CONSOL DEC.38 (2)" xfId="5799" xr:uid="{00000000-0005-0000-0000-000030280000}"/>
    <cellStyle name="ล๋ศญ [0]_10' 0.26D MS" xfId="1460" xr:uid="{00000000-0005-0000-0000-000031280000}"/>
    <cellStyle name="ล๋ศญ_10' 0.26D MS" xfId="1461" xr:uid="{00000000-0005-0000-0000-000032280000}"/>
    <cellStyle name="ลักษณะ 1" xfId="1462" xr:uid="{00000000-0005-0000-0000-000033280000}"/>
    <cellStyle name="ลักษณะ 1 2" xfId="5800" xr:uid="{00000000-0005-0000-0000-000034280000}"/>
    <cellStyle name="วฅมุ_#2(M17)_1" xfId="1463" xr:uid="{00000000-0005-0000-0000-000035280000}"/>
    <cellStyle name="ส่วนที่ถูกเน้น1 10" xfId="4270" xr:uid="{00000000-0005-0000-0000-000036280000}"/>
    <cellStyle name="ส่วนที่ถูกเน้น1 11" xfId="4271" xr:uid="{00000000-0005-0000-0000-000037280000}"/>
    <cellStyle name="ส่วนที่ถูกเน้น1 12" xfId="5801" xr:uid="{00000000-0005-0000-0000-000038280000}"/>
    <cellStyle name="ส่วนที่ถูกเน้น1 2" xfId="4272" xr:uid="{00000000-0005-0000-0000-000039280000}"/>
    <cellStyle name="ส่วนที่ถูกเน้น1 2 2" xfId="4273" xr:uid="{00000000-0005-0000-0000-00003A280000}"/>
    <cellStyle name="ส่วนที่ถูกเน้น1 2 3" xfId="4274" xr:uid="{00000000-0005-0000-0000-00003B280000}"/>
    <cellStyle name="ส่วนที่ถูกเน้น1 2 4" xfId="4275" xr:uid="{00000000-0005-0000-0000-00003C280000}"/>
    <cellStyle name="ส่วนที่ถูกเน้น1 2 5" xfId="4276" xr:uid="{00000000-0005-0000-0000-00003D280000}"/>
    <cellStyle name="ส่วนที่ถูกเน้น1 2 6" xfId="4277" xr:uid="{00000000-0005-0000-0000-00003E280000}"/>
    <cellStyle name="ส่วนที่ถูกเน้น1 3" xfId="4278" xr:uid="{00000000-0005-0000-0000-00003F280000}"/>
    <cellStyle name="ส่วนที่ถูกเน้น1 4" xfId="4279" xr:uid="{00000000-0005-0000-0000-000040280000}"/>
    <cellStyle name="ส่วนที่ถูกเน้น1 5" xfId="4280" xr:uid="{00000000-0005-0000-0000-000041280000}"/>
    <cellStyle name="ส่วนที่ถูกเน้น1 6" xfId="4281" xr:uid="{00000000-0005-0000-0000-000042280000}"/>
    <cellStyle name="ส่วนที่ถูกเน้น1 7" xfId="4282" xr:uid="{00000000-0005-0000-0000-000043280000}"/>
    <cellStyle name="ส่วนที่ถูกเน้น1 8" xfId="4283" xr:uid="{00000000-0005-0000-0000-000044280000}"/>
    <cellStyle name="ส่วนที่ถูกเน้น1 9" xfId="4284" xr:uid="{00000000-0005-0000-0000-000045280000}"/>
    <cellStyle name="ส่วนที่ถูกเน้น2 10" xfId="4285" xr:uid="{00000000-0005-0000-0000-000046280000}"/>
    <cellStyle name="ส่วนที่ถูกเน้น2 11" xfId="4286" xr:uid="{00000000-0005-0000-0000-000047280000}"/>
    <cellStyle name="ส่วนที่ถูกเน้น2 12" xfId="5802" xr:uid="{00000000-0005-0000-0000-000048280000}"/>
    <cellStyle name="ส่วนที่ถูกเน้น2 2" xfId="4287" xr:uid="{00000000-0005-0000-0000-000049280000}"/>
    <cellStyle name="ส่วนที่ถูกเน้น2 2 2" xfId="4288" xr:uid="{00000000-0005-0000-0000-00004A280000}"/>
    <cellStyle name="ส่วนที่ถูกเน้น2 2 3" xfId="4289" xr:uid="{00000000-0005-0000-0000-00004B280000}"/>
    <cellStyle name="ส่วนที่ถูกเน้น2 2 4" xfId="4290" xr:uid="{00000000-0005-0000-0000-00004C280000}"/>
    <cellStyle name="ส่วนที่ถูกเน้น2 2 5" xfId="4291" xr:uid="{00000000-0005-0000-0000-00004D280000}"/>
    <cellStyle name="ส่วนที่ถูกเน้น2 2 6" xfId="4292" xr:uid="{00000000-0005-0000-0000-00004E280000}"/>
    <cellStyle name="ส่วนที่ถูกเน้น2 3" xfId="4293" xr:uid="{00000000-0005-0000-0000-00004F280000}"/>
    <cellStyle name="ส่วนที่ถูกเน้น2 4" xfId="4294" xr:uid="{00000000-0005-0000-0000-000050280000}"/>
    <cellStyle name="ส่วนที่ถูกเน้น2 5" xfId="4295" xr:uid="{00000000-0005-0000-0000-000051280000}"/>
    <cellStyle name="ส่วนที่ถูกเน้น2 6" xfId="4296" xr:uid="{00000000-0005-0000-0000-000052280000}"/>
    <cellStyle name="ส่วนที่ถูกเน้น2 7" xfId="4297" xr:uid="{00000000-0005-0000-0000-000053280000}"/>
    <cellStyle name="ส่วนที่ถูกเน้น2 8" xfId="4298" xr:uid="{00000000-0005-0000-0000-000054280000}"/>
    <cellStyle name="ส่วนที่ถูกเน้น2 9" xfId="4299" xr:uid="{00000000-0005-0000-0000-000055280000}"/>
    <cellStyle name="ส่วนที่ถูกเน้น3 10" xfId="4300" xr:uid="{00000000-0005-0000-0000-000056280000}"/>
    <cellStyle name="ส่วนที่ถูกเน้น3 11" xfId="4301" xr:uid="{00000000-0005-0000-0000-000057280000}"/>
    <cellStyle name="ส่วนที่ถูกเน้น3 12" xfId="5803" xr:uid="{00000000-0005-0000-0000-000058280000}"/>
    <cellStyle name="ส่วนที่ถูกเน้น3 2" xfId="4302" xr:uid="{00000000-0005-0000-0000-000059280000}"/>
    <cellStyle name="ส่วนที่ถูกเน้น3 2 2" xfId="4303" xr:uid="{00000000-0005-0000-0000-00005A280000}"/>
    <cellStyle name="ส่วนที่ถูกเน้น3 2 3" xfId="4304" xr:uid="{00000000-0005-0000-0000-00005B280000}"/>
    <cellStyle name="ส่วนที่ถูกเน้น3 2 4" xfId="4305" xr:uid="{00000000-0005-0000-0000-00005C280000}"/>
    <cellStyle name="ส่วนที่ถูกเน้น3 2 5" xfId="4306" xr:uid="{00000000-0005-0000-0000-00005D280000}"/>
    <cellStyle name="ส่วนที่ถูกเน้น3 2 6" xfId="4307" xr:uid="{00000000-0005-0000-0000-00005E280000}"/>
    <cellStyle name="ส่วนที่ถูกเน้น3 3" xfId="4308" xr:uid="{00000000-0005-0000-0000-00005F280000}"/>
    <cellStyle name="ส่วนที่ถูกเน้น3 4" xfId="4309" xr:uid="{00000000-0005-0000-0000-000060280000}"/>
    <cellStyle name="ส่วนที่ถูกเน้น3 5" xfId="4310" xr:uid="{00000000-0005-0000-0000-000061280000}"/>
    <cellStyle name="ส่วนที่ถูกเน้น3 6" xfId="4311" xr:uid="{00000000-0005-0000-0000-000062280000}"/>
    <cellStyle name="ส่วนที่ถูกเน้น3 7" xfId="4312" xr:uid="{00000000-0005-0000-0000-000063280000}"/>
    <cellStyle name="ส่วนที่ถูกเน้น3 8" xfId="4313" xr:uid="{00000000-0005-0000-0000-000064280000}"/>
    <cellStyle name="ส่วนที่ถูกเน้น3 9" xfId="4314" xr:uid="{00000000-0005-0000-0000-000065280000}"/>
    <cellStyle name="ส่วนที่ถูกเน้น4 10" xfId="4315" xr:uid="{00000000-0005-0000-0000-000066280000}"/>
    <cellStyle name="ส่วนที่ถูกเน้น4 11" xfId="4316" xr:uid="{00000000-0005-0000-0000-000067280000}"/>
    <cellStyle name="ส่วนที่ถูกเน้น4 12" xfId="5804" xr:uid="{00000000-0005-0000-0000-000068280000}"/>
    <cellStyle name="ส่วนที่ถูกเน้น4 2" xfId="4317" xr:uid="{00000000-0005-0000-0000-000069280000}"/>
    <cellStyle name="ส่วนที่ถูกเน้น4 2 2" xfId="4318" xr:uid="{00000000-0005-0000-0000-00006A280000}"/>
    <cellStyle name="ส่วนที่ถูกเน้น4 2 3" xfId="4319" xr:uid="{00000000-0005-0000-0000-00006B280000}"/>
    <cellStyle name="ส่วนที่ถูกเน้น4 2 4" xfId="4320" xr:uid="{00000000-0005-0000-0000-00006C280000}"/>
    <cellStyle name="ส่วนที่ถูกเน้น4 2 5" xfId="4321" xr:uid="{00000000-0005-0000-0000-00006D280000}"/>
    <cellStyle name="ส่วนที่ถูกเน้น4 2 6" xfId="4322" xr:uid="{00000000-0005-0000-0000-00006E280000}"/>
    <cellStyle name="ส่วนที่ถูกเน้น4 3" xfId="4323" xr:uid="{00000000-0005-0000-0000-00006F280000}"/>
    <cellStyle name="ส่วนที่ถูกเน้น4 4" xfId="4324" xr:uid="{00000000-0005-0000-0000-000070280000}"/>
    <cellStyle name="ส่วนที่ถูกเน้น4 5" xfId="4325" xr:uid="{00000000-0005-0000-0000-000071280000}"/>
    <cellStyle name="ส่วนที่ถูกเน้น4 6" xfId="4326" xr:uid="{00000000-0005-0000-0000-000072280000}"/>
    <cellStyle name="ส่วนที่ถูกเน้น4 7" xfId="4327" xr:uid="{00000000-0005-0000-0000-000073280000}"/>
    <cellStyle name="ส่วนที่ถูกเน้น4 8" xfId="4328" xr:uid="{00000000-0005-0000-0000-000074280000}"/>
    <cellStyle name="ส่วนที่ถูกเน้น4 9" xfId="4329" xr:uid="{00000000-0005-0000-0000-000075280000}"/>
    <cellStyle name="ส่วนที่ถูกเน้น5 10" xfId="4330" xr:uid="{00000000-0005-0000-0000-000076280000}"/>
    <cellStyle name="ส่วนที่ถูกเน้น5 11" xfId="4331" xr:uid="{00000000-0005-0000-0000-000077280000}"/>
    <cellStyle name="ส่วนที่ถูกเน้น5 12" xfId="5805" xr:uid="{00000000-0005-0000-0000-000078280000}"/>
    <cellStyle name="ส่วนที่ถูกเน้น5 2" xfId="4332" xr:uid="{00000000-0005-0000-0000-000079280000}"/>
    <cellStyle name="ส่วนที่ถูกเน้น5 2 2" xfId="4333" xr:uid="{00000000-0005-0000-0000-00007A280000}"/>
    <cellStyle name="ส่วนที่ถูกเน้น5 2 3" xfId="4334" xr:uid="{00000000-0005-0000-0000-00007B280000}"/>
    <cellStyle name="ส่วนที่ถูกเน้น5 2 4" xfId="4335" xr:uid="{00000000-0005-0000-0000-00007C280000}"/>
    <cellStyle name="ส่วนที่ถูกเน้น5 2 5" xfId="4336" xr:uid="{00000000-0005-0000-0000-00007D280000}"/>
    <cellStyle name="ส่วนที่ถูกเน้น5 2 6" xfId="4337" xr:uid="{00000000-0005-0000-0000-00007E280000}"/>
    <cellStyle name="ส่วนที่ถูกเน้น5 3" xfId="4338" xr:uid="{00000000-0005-0000-0000-00007F280000}"/>
    <cellStyle name="ส่วนที่ถูกเน้น5 4" xfId="4339" xr:uid="{00000000-0005-0000-0000-000080280000}"/>
    <cellStyle name="ส่วนที่ถูกเน้น5 5" xfId="4340" xr:uid="{00000000-0005-0000-0000-000081280000}"/>
    <cellStyle name="ส่วนที่ถูกเน้น5 6" xfId="4341" xr:uid="{00000000-0005-0000-0000-000082280000}"/>
    <cellStyle name="ส่วนที่ถูกเน้น5 7" xfId="4342" xr:uid="{00000000-0005-0000-0000-000083280000}"/>
    <cellStyle name="ส่วนที่ถูกเน้น5 8" xfId="4343" xr:uid="{00000000-0005-0000-0000-000084280000}"/>
    <cellStyle name="ส่วนที่ถูกเน้น5 9" xfId="4344" xr:uid="{00000000-0005-0000-0000-000085280000}"/>
    <cellStyle name="ส่วนที่ถูกเน้น6 10" xfId="4345" xr:uid="{00000000-0005-0000-0000-000086280000}"/>
    <cellStyle name="ส่วนที่ถูกเน้น6 11" xfId="4346" xr:uid="{00000000-0005-0000-0000-000087280000}"/>
    <cellStyle name="ส่วนที่ถูกเน้น6 12" xfId="5806" xr:uid="{00000000-0005-0000-0000-000088280000}"/>
    <cellStyle name="ส่วนที่ถูกเน้น6 2" xfId="4347" xr:uid="{00000000-0005-0000-0000-000089280000}"/>
    <cellStyle name="ส่วนที่ถูกเน้น6 2 2" xfId="4348" xr:uid="{00000000-0005-0000-0000-00008A280000}"/>
    <cellStyle name="ส่วนที่ถูกเน้น6 2 3" xfId="4349" xr:uid="{00000000-0005-0000-0000-00008B280000}"/>
    <cellStyle name="ส่วนที่ถูกเน้น6 2 4" xfId="4350" xr:uid="{00000000-0005-0000-0000-00008C280000}"/>
    <cellStyle name="ส่วนที่ถูกเน้น6 2 5" xfId="4351" xr:uid="{00000000-0005-0000-0000-00008D280000}"/>
    <cellStyle name="ส่วนที่ถูกเน้น6 2 6" xfId="4352" xr:uid="{00000000-0005-0000-0000-00008E280000}"/>
    <cellStyle name="ส่วนที่ถูกเน้น6 3" xfId="4353" xr:uid="{00000000-0005-0000-0000-00008F280000}"/>
    <cellStyle name="ส่วนที่ถูกเน้น6 4" xfId="4354" xr:uid="{00000000-0005-0000-0000-000090280000}"/>
    <cellStyle name="ส่วนที่ถูกเน้น6 5" xfId="4355" xr:uid="{00000000-0005-0000-0000-000091280000}"/>
    <cellStyle name="ส่วนที่ถูกเน้น6 6" xfId="4356" xr:uid="{00000000-0005-0000-0000-000092280000}"/>
    <cellStyle name="ส่วนที่ถูกเน้น6 7" xfId="4357" xr:uid="{00000000-0005-0000-0000-000093280000}"/>
    <cellStyle name="ส่วนที่ถูกเน้น6 8" xfId="4358" xr:uid="{00000000-0005-0000-0000-000094280000}"/>
    <cellStyle name="ส่วนที่ถูกเน้น6 9" xfId="4359" xr:uid="{00000000-0005-0000-0000-000095280000}"/>
    <cellStyle name="หมายเหตุ" xfId="105" xr:uid="{00000000-0005-0000-0000-000096280000}"/>
    <cellStyle name="หมายเหตุ 10" xfId="4360" xr:uid="{00000000-0005-0000-0000-000097280000}"/>
    <cellStyle name="หมายเหตุ 10 2" xfId="6409" xr:uid="{00000000-0005-0000-0000-000098280000}"/>
    <cellStyle name="หมายเหตุ 10 2 2" xfId="6923" xr:uid="{00000000-0005-0000-0000-000099280000}"/>
    <cellStyle name="หมายเหตุ 10 2 2 2" xfId="8573" xr:uid="{00000000-0005-0000-0000-00009A280000}"/>
    <cellStyle name="หมายเหตุ 10 2 2 2 2" xfId="14310" xr:uid="{3AF206EB-18A9-4CC0-B6EB-BAD0C271C935}"/>
    <cellStyle name="หมายเหตุ 10 2 2 3" xfId="9218" xr:uid="{00000000-0005-0000-0000-00009B280000}"/>
    <cellStyle name="หมายเหตุ 10 2 2 3 2" xfId="14955" xr:uid="{7C243316-AB45-46A2-9423-002716BBE3D6}"/>
    <cellStyle name="หมายเหตุ 10 2 2 4" xfId="9870" xr:uid="{00000000-0005-0000-0000-00009C280000}"/>
    <cellStyle name="หมายเหตุ 10 2 2 4 2" xfId="15606" xr:uid="{B75D6A61-15D4-405E-AFD4-4F4313CDB5BB}"/>
    <cellStyle name="หมายเหตุ 10 2 2 5" xfId="10358" xr:uid="{00000000-0005-0000-0000-00009D280000}"/>
    <cellStyle name="หมายเหตุ 10 2 2 5 2" xfId="16093" xr:uid="{4DACC06D-510E-4695-9073-6EB489ADA51D}"/>
    <cellStyle name="หมายเหตุ 10 2 2 6" xfId="10797" xr:uid="{00000000-0005-0000-0000-00009E280000}"/>
    <cellStyle name="หมายเหตุ 10 2 2 6 2" xfId="16509" xr:uid="{CC61EAE4-DB17-4477-A8AE-54B631ECCCE3}"/>
    <cellStyle name="หมายเหตุ 10 2 2 7" xfId="12711" xr:uid="{C830705E-4B60-4194-AE6C-A1028D9DAA9A}"/>
    <cellStyle name="หมายเหตุ 10 2 2 8" xfId="16971" xr:uid="{C33AE736-FDD4-4A91-9826-3D145178ACA2}"/>
    <cellStyle name="หมายเหตุ 10 2 3" xfId="8120" xr:uid="{00000000-0005-0000-0000-00009F280000}"/>
    <cellStyle name="หมายเหตุ 10 2 3 2" xfId="13859" xr:uid="{14EB527D-EDDC-486F-B3C6-4B7144DD4D62}"/>
    <cellStyle name="หมายเหตุ 10 2 4" xfId="8772" xr:uid="{00000000-0005-0000-0000-0000A0280000}"/>
    <cellStyle name="หมายเหตุ 10 2 4 2" xfId="14509" xr:uid="{5ED73E09-21BC-432D-B613-F39A28EC3DF3}"/>
    <cellStyle name="หมายเหตุ 10 2 5" xfId="9412" xr:uid="{00000000-0005-0000-0000-0000A1280000}"/>
    <cellStyle name="หมายเหตุ 10 2 5 2" xfId="15148" xr:uid="{6CAE7A24-7326-42AD-BEF0-A4BB535A5F44}"/>
    <cellStyle name="หมายเหตุ 10 2 6" xfId="3126" xr:uid="{00000000-0005-0000-0000-0000A2280000}"/>
    <cellStyle name="หมายเหตุ 10 2 6 2" xfId="11312" xr:uid="{B4758C0D-EA99-4390-9289-2FB456411BBD}"/>
    <cellStyle name="หมายเหตุ 10 2 7" xfId="12271" xr:uid="{6F75F8C9-E4CB-43E2-BE58-D1936C22B893}"/>
    <cellStyle name="หมายเหตุ 10 3" xfId="6656" xr:uid="{00000000-0005-0000-0000-0000A3280000}"/>
    <cellStyle name="หมายเหตุ 10 3 2" xfId="8336" xr:uid="{00000000-0005-0000-0000-0000A4280000}"/>
    <cellStyle name="หมายเหตุ 10 3 2 2" xfId="14074" xr:uid="{B7C2F496-1898-464E-A37F-020DCE6057C9}"/>
    <cellStyle name="หมายเหตุ 10 3 3" xfId="8985" xr:uid="{00000000-0005-0000-0000-0000A5280000}"/>
    <cellStyle name="หมายเหตุ 10 3 3 2" xfId="14722" xr:uid="{CA10233A-8D78-46E8-B67E-006B0CB77975}"/>
    <cellStyle name="หมายเหตุ 10 3 4" xfId="9634" xr:uid="{00000000-0005-0000-0000-0000A6280000}"/>
    <cellStyle name="หมายเหตุ 10 3 4 2" xfId="15370" xr:uid="{96F4F618-AD98-48AE-8539-60C9AC9DE49E}"/>
    <cellStyle name="หมายเหตุ 10 3 5" xfId="10124" xr:uid="{00000000-0005-0000-0000-0000A7280000}"/>
    <cellStyle name="หมายเหตุ 10 3 5 2" xfId="15859" xr:uid="{8BD3BDDF-749C-4B96-AC51-4F1B9A4857F6}"/>
    <cellStyle name="หมายเหตุ 10 3 6" xfId="10568" xr:uid="{00000000-0005-0000-0000-0000A8280000}"/>
    <cellStyle name="หมายเหตุ 10 3 6 2" xfId="16301" xr:uid="{95036A63-F6B8-4BE0-9E7C-4C0602E1015D}"/>
    <cellStyle name="หมายเหตุ 10 3 7" xfId="12495" xr:uid="{F5B1A674-78B1-4141-B512-62F6597018FD}"/>
    <cellStyle name="หมายเหตุ 10 3 8" xfId="16742" xr:uid="{CF935683-D500-41FA-A5CC-5F6DA4D3AC77}"/>
    <cellStyle name="หมายเหตุ 10 4" xfId="7622" xr:uid="{00000000-0005-0000-0000-0000A9280000}"/>
    <cellStyle name="หมายเหตุ 10 4 2" xfId="13375" xr:uid="{DDB30F1A-693C-4054-8A7E-3760B3BC59F8}"/>
    <cellStyle name="หมายเหตุ 10 5" xfId="7184" xr:uid="{00000000-0005-0000-0000-0000AA280000}"/>
    <cellStyle name="หมายเหตุ 10 5 2" xfId="12945" xr:uid="{8720BCC9-EDAF-4986-8AA6-44591FA733BA}"/>
    <cellStyle name="หมายเหตุ 10 6" xfId="7357" xr:uid="{00000000-0005-0000-0000-0000AB280000}"/>
    <cellStyle name="หมายเหตุ 10 6 2" xfId="13114" xr:uid="{72D68F1C-2087-4611-9C40-DCB860277C6D}"/>
    <cellStyle name="หมายเหตุ 10 7" xfId="7727" xr:uid="{00000000-0005-0000-0000-0000AC280000}"/>
    <cellStyle name="หมายเหตุ 10 7 2" xfId="13476" xr:uid="{59ED45C9-BEA7-49BC-93CC-AC2FB1EB7A98}"/>
    <cellStyle name="หมายเหตุ 10 8" xfId="11653" xr:uid="{2412E071-50E1-47FC-9C13-42D8CC5F45FF}"/>
    <cellStyle name="หมายเหตุ 11" xfId="4361" xr:uid="{00000000-0005-0000-0000-0000AD280000}"/>
    <cellStyle name="หมายเหตุ 11 2" xfId="6410" xr:uid="{00000000-0005-0000-0000-0000AE280000}"/>
    <cellStyle name="หมายเหตุ 11 2 2" xfId="6924" xr:uid="{00000000-0005-0000-0000-0000AF280000}"/>
    <cellStyle name="หมายเหตุ 11 2 2 2" xfId="8574" xr:uid="{00000000-0005-0000-0000-0000B0280000}"/>
    <cellStyle name="หมายเหตุ 11 2 2 2 2" xfId="14311" xr:uid="{BAC17070-3F7E-463C-9947-2C1E430AD788}"/>
    <cellStyle name="หมายเหตุ 11 2 2 3" xfId="9219" xr:uid="{00000000-0005-0000-0000-0000B1280000}"/>
    <cellStyle name="หมายเหตุ 11 2 2 3 2" xfId="14956" xr:uid="{07CA3D7A-0C7B-4046-A395-89F0710DA838}"/>
    <cellStyle name="หมายเหตุ 11 2 2 4" xfId="9871" xr:uid="{00000000-0005-0000-0000-0000B2280000}"/>
    <cellStyle name="หมายเหตุ 11 2 2 4 2" xfId="15607" xr:uid="{3C6D4ED4-593D-43B4-A3F9-E1966F2FD852}"/>
    <cellStyle name="หมายเหตุ 11 2 2 5" xfId="10359" xr:uid="{00000000-0005-0000-0000-0000B3280000}"/>
    <cellStyle name="หมายเหตุ 11 2 2 5 2" xfId="16094" xr:uid="{294E9801-DC52-411D-AE67-2564582E51E2}"/>
    <cellStyle name="หมายเหตุ 11 2 2 6" xfId="10798" xr:uid="{00000000-0005-0000-0000-0000B4280000}"/>
    <cellStyle name="หมายเหตุ 11 2 2 6 2" xfId="16510" xr:uid="{78AA1956-3A96-4A08-93E7-4F701D3536A6}"/>
    <cellStyle name="หมายเหตุ 11 2 2 7" xfId="12712" xr:uid="{58524FFC-FE86-4076-93FA-6741D7F28386}"/>
    <cellStyle name="หมายเหตุ 11 2 2 8" xfId="16972" xr:uid="{BB16153D-4578-4FB5-B9EA-73BF4AB60F59}"/>
    <cellStyle name="หมายเหตุ 11 2 3" xfId="8121" xr:uid="{00000000-0005-0000-0000-0000B5280000}"/>
    <cellStyle name="หมายเหตุ 11 2 3 2" xfId="13860" xr:uid="{10CF3B14-02E4-4D1B-B4E2-176F1D5C1C25}"/>
    <cellStyle name="หมายเหตุ 11 2 4" xfId="8773" xr:uid="{00000000-0005-0000-0000-0000B6280000}"/>
    <cellStyle name="หมายเหตุ 11 2 4 2" xfId="14510" xr:uid="{6E51FCFB-D784-4E38-AE65-258BDFC10AE0}"/>
    <cellStyle name="หมายเหตุ 11 2 5" xfId="9413" xr:uid="{00000000-0005-0000-0000-0000B7280000}"/>
    <cellStyle name="หมายเหตุ 11 2 5 2" xfId="15149" xr:uid="{18F6DFB5-86E1-4FC4-8250-DA8A58C59708}"/>
    <cellStyle name="หมายเหตุ 11 2 6" xfId="3125" xr:uid="{00000000-0005-0000-0000-0000B8280000}"/>
    <cellStyle name="หมายเหตุ 11 2 6 2" xfId="11311" xr:uid="{67162CDA-2788-4278-AD13-06508D825638}"/>
    <cellStyle name="หมายเหตุ 11 2 7" xfId="12272" xr:uid="{02450701-89CF-47F7-AB9E-4890820A73F2}"/>
    <cellStyle name="หมายเหตุ 11 3" xfId="6657" xr:uid="{00000000-0005-0000-0000-0000B9280000}"/>
    <cellStyle name="หมายเหตุ 11 3 2" xfId="8337" xr:uid="{00000000-0005-0000-0000-0000BA280000}"/>
    <cellStyle name="หมายเหตุ 11 3 2 2" xfId="14075" xr:uid="{0ACC661D-8C57-4B99-A29E-C27C2F7A6516}"/>
    <cellStyle name="หมายเหตุ 11 3 3" xfId="8986" xr:uid="{00000000-0005-0000-0000-0000BB280000}"/>
    <cellStyle name="หมายเหตุ 11 3 3 2" xfId="14723" xr:uid="{F016AF47-CB57-47BD-A8D8-ABA941A2CDC3}"/>
    <cellStyle name="หมายเหตุ 11 3 4" xfId="9635" xr:uid="{00000000-0005-0000-0000-0000BC280000}"/>
    <cellStyle name="หมายเหตุ 11 3 4 2" xfId="15371" xr:uid="{5C8A0DBE-E262-4D45-B82A-2E499D0EE9E6}"/>
    <cellStyle name="หมายเหตุ 11 3 5" xfId="10125" xr:uid="{00000000-0005-0000-0000-0000BD280000}"/>
    <cellStyle name="หมายเหตุ 11 3 5 2" xfId="15860" xr:uid="{11BF356D-88E7-4A5F-A48D-1B3AE631D53C}"/>
    <cellStyle name="หมายเหตุ 11 3 6" xfId="10569" xr:uid="{00000000-0005-0000-0000-0000BE280000}"/>
    <cellStyle name="หมายเหตุ 11 3 6 2" xfId="16302" xr:uid="{51B5ECBA-26FE-4B36-BD8F-97D3823D691B}"/>
    <cellStyle name="หมายเหตุ 11 3 7" xfId="12496" xr:uid="{9B3DF0CC-242B-4197-A021-A2031986EB41}"/>
    <cellStyle name="หมายเหตุ 11 3 8" xfId="16743" xr:uid="{CDE2E494-4146-4826-91E0-C879DD6DED0C}"/>
    <cellStyle name="หมายเหตุ 11 4" xfId="7623" xr:uid="{00000000-0005-0000-0000-0000BF280000}"/>
    <cellStyle name="หมายเหตุ 11 4 2" xfId="13376" xr:uid="{25E36DFE-57F9-49C2-8860-A05FBDAC835B}"/>
    <cellStyle name="หมายเหตุ 11 5" xfId="7183" xr:uid="{00000000-0005-0000-0000-0000C0280000}"/>
    <cellStyle name="หมายเหตุ 11 5 2" xfId="12944" xr:uid="{A9815BD7-B994-4C7F-BBA7-3018608BB501}"/>
    <cellStyle name="หมายเหตุ 11 6" xfId="7358" xr:uid="{00000000-0005-0000-0000-0000C1280000}"/>
    <cellStyle name="หมายเหตุ 11 6 2" xfId="13115" xr:uid="{EB1018D9-A516-4D66-9C8C-5B031041E968}"/>
    <cellStyle name="หมายเหตุ 11 7" xfId="7729" xr:uid="{00000000-0005-0000-0000-0000C2280000}"/>
    <cellStyle name="หมายเหตุ 11 7 2" xfId="13478" xr:uid="{0F2B9AD6-022F-4B12-86F3-4BC1F964FF1C}"/>
    <cellStyle name="หมายเหตุ 11 8" xfId="11654" xr:uid="{66B6A8BB-479D-4504-A077-D6AF7550380F}"/>
    <cellStyle name="หมายเหตุ 12" xfId="6528" xr:uid="{00000000-0005-0000-0000-0000C3280000}"/>
    <cellStyle name="หมายเหตุ 12 2" xfId="7029" xr:uid="{00000000-0005-0000-0000-0000C4280000}"/>
    <cellStyle name="หมายเหตุ 12 2 2" xfId="8666" xr:uid="{00000000-0005-0000-0000-0000C5280000}"/>
    <cellStyle name="หมายเหตุ 12 2 2 2" xfId="14403" xr:uid="{060A7590-6DE3-4F16-A018-6B65A1B0ACF4}"/>
    <cellStyle name="หมายเหตุ 12 2 3" xfId="9307" xr:uid="{00000000-0005-0000-0000-0000C6280000}"/>
    <cellStyle name="หมายเหตุ 12 2 3 2" xfId="15044" xr:uid="{015375BE-3A36-4DE1-B488-F92473AC7D7D}"/>
    <cellStyle name="หมายเหตุ 12 2 4" xfId="9965" xr:uid="{00000000-0005-0000-0000-0000C7280000}"/>
    <cellStyle name="หมายเหตุ 12 2 4 2" xfId="15701" xr:uid="{B19EE035-2D4E-4EA8-8FD7-9F5EFCBA2E95}"/>
    <cellStyle name="หมายเหตุ 12 2 5" xfId="10453" xr:uid="{00000000-0005-0000-0000-0000C8280000}"/>
    <cellStyle name="หมายเหตุ 12 2 5 2" xfId="16188" xr:uid="{D306CEC7-564D-467A-896E-7B20A0057476}"/>
    <cellStyle name="หมายเหตุ 12 2 6" xfId="10885" xr:uid="{00000000-0005-0000-0000-0000C9280000}"/>
    <cellStyle name="หมายเหตุ 12 2 7" xfId="17072" xr:uid="{9B98FC68-360B-47B8-83E7-F39C0C5686F1}"/>
    <cellStyle name="หมายเหตุ 12 3" xfId="8210" xr:uid="{00000000-0005-0000-0000-0000CA280000}"/>
    <cellStyle name="หมายเหตุ 12 3 2" xfId="13949" xr:uid="{CA99326F-62B5-4B6E-9D3C-5087C423F01E}"/>
    <cellStyle name="หมายเหตุ 12 4" xfId="8861" xr:uid="{00000000-0005-0000-0000-0000CB280000}"/>
    <cellStyle name="หมายเหตุ 12 4 2" xfId="14598" xr:uid="{FF6421FB-77CA-48DD-99D9-AA9D0C2DE0ED}"/>
    <cellStyle name="หมายเหตุ 12 5" xfId="9510" xr:uid="{00000000-0005-0000-0000-0000CC280000}"/>
    <cellStyle name="หมายเหตุ 12 5 2" xfId="15246" xr:uid="{E4B5E18A-FCBC-41ED-8C16-8F5F928B4C6F}"/>
    <cellStyle name="หมายเหตุ 12 6" xfId="9999" xr:uid="{00000000-0005-0000-0000-0000CD280000}"/>
    <cellStyle name="หมายเหตุ 12 6 2" xfId="15734" xr:uid="{83AE632B-F374-4768-8E3E-329883053CDB}"/>
    <cellStyle name="หมายเหตุ 12 7" xfId="7155" xr:uid="{00000000-0005-0000-0000-0000CE280000}"/>
    <cellStyle name="หมายเหตุ 12 7 2" xfId="12919" xr:uid="{78AB2D5A-FA8E-4B69-A1EE-75CEE5B0C1FF}"/>
    <cellStyle name="หมายเหตุ 12 8" xfId="16618" xr:uid="{41C52180-8395-42E7-B8B5-4A9836AC3A94}"/>
    <cellStyle name="หมายเหตุ 13" xfId="5808" xr:uid="{00000000-0005-0000-0000-0000CF280000}"/>
    <cellStyle name="หมายเหตุ 13 2" xfId="7919" xr:uid="{00000000-0005-0000-0000-0000D0280000}"/>
    <cellStyle name="หมายเหตุ 13 2 2" xfId="13662" xr:uid="{DEC9C7B8-266A-4408-9063-DD9E0319F940}"/>
    <cellStyle name="หมายเหตุ 13 3" xfId="3595" xr:uid="{00000000-0005-0000-0000-0000D1280000}"/>
    <cellStyle name="หมายเหตุ 13 3 2" xfId="11535" xr:uid="{0A99FA7F-E11D-4866-8E9E-5C876254D1A0}"/>
    <cellStyle name="หมายเหตุ 13 4" xfId="7620" xr:uid="{00000000-0005-0000-0000-0000D2280000}"/>
    <cellStyle name="หมายเหตุ 13 4 2" xfId="13373" xr:uid="{E906DD3C-AD0F-48FD-B63E-7BFAFF6CB58E}"/>
    <cellStyle name="หมายเหตุ 13 5" xfId="7185" xr:uid="{00000000-0005-0000-0000-0000D3280000}"/>
    <cellStyle name="หมายเหตุ 13 5 2" xfId="12946" xr:uid="{605C3CA4-CCC7-4786-BFB6-59612109F61E}"/>
    <cellStyle name="หมายเหตุ 13 6" xfId="7320" xr:uid="{00000000-0005-0000-0000-0000D4280000}"/>
    <cellStyle name="หมายเหตุ 13 6 2" xfId="13077" xr:uid="{B3353183-A89A-4F9E-ADA0-80EA1ED1DC65}"/>
    <cellStyle name="หมายเหตุ 13 7" xfId="11762" xr:uid="{C153B162-80E1-428C-87E6-BF0221C92195}"/>
    <cellStyle name="หมายเหตุ 14" xfId="6764" xr:uid="{00000000-0005-0000-0000-0000D5280000}"/>
    <cellStyle name="หมายเหตุ 14 2" xfId="8437" xr:uid="{00000000-0005-0000-0000-0000D6280000}"/>
    <cellStyle name="หมายเหตุ 14 2 2" xfId="14175" xr:uid="{AA83226A-69F6-46D9-BCBC-E88D833B3ED9}"/>
    <cellStyle name="หมายเหตุ 14 3" xfId="9087" xr:uid="{00000000-0005-0000-0000-0000D7280000}"/>
    <cellStyle name="หมายเหตุ 14 3 2" xfId="14824" xr:uid="{8DB3E53D-3575-417E-A89A-3584D195EA5B}"/>
    <cellStyle name="หมายเหตุ 14 4" xfId="9735" xr:uid="{00000000-0005-0000-0000-0000D8280000}"/>
    <cellStyle name="หมายเหตุ 14 4 2" xfId="15471" xr:uid="{511D9CE1-0845-4521-8C28-2D49F66BE742}"/>
    <cellStyle name="หมายเหตุ 14 5" xfId="10224" xr:uid="{00000000-0005-0000-0000-0000D9280000}"/>
    <cellStyle name="หมายเหตุ 14 5 2" xfId="15959" xr:uid="{C35BE441-14CE-43B3-A2EF-732D9F0DDA09}"/>
    <cellStyle name="หมายเหตุ 14 6" xfId="10668" xr:uid="{00000000-0005-0000-0000-0000DA280000}"/>
    <cellStyle name="หมายเหตุ 14 6 2" xfId="16387" xr:uid="{8C7D89E8-C6C9-4CED-A6BB-CD841F0EB1D3}"/>
    <cellStyle name="หมายเหตุ 14 7" xfId="12585" xr:uid="{B08268AB-D4EA-4835-A5AD-6E6AC557D6CA}"/>
    <cellStyle name="หมายเหตุ 14 8" xfId="16840" xr:uid="{E87693F7-877D-49C0-9D60-096FAB244E2F}"/>
    <cellStyle name="หมายเหตุ 15" xfId="10896" xr:uid="{918478F2-80D6-4D3E-982F-A473C8097953}"/>
    <cellStyle name="หมายเหตุ 2" xfId="1464" xr:uid="{00000000-0005-0000-0000-0000DB280000}"/>
    <cellStyle name="หมายเหตุ 2 10" xfId="7182" xr:uid="{00000000-0005-0000-0000-0000DC280000}"/>
    <cellStyle name="หมายเหตุ 2 10 2" xfId="12943" xr:uid="{16E5E235-6D99-4908-B8CD-57D0AE3A4DE4}"/>
    <cellStyle name="หมายเหตุ 2 11" xfId="7359" xr:uid="{00000000-0005-0000-0000-0000DD280000}"/>
    <cellStyle name="หมายเหตุ 2 11 2" xfId="13116" xr:uid="{49EF7FAE-594A-4A7C-81A1-CEAE8D6ABC41}"/>
    <cellStyle name="หมายเหตุ 2 12" xfId="7732" xr:uid="{00000000-0005-0000-0000-0000DE280000}"/>
    <cellStyle name="หมายเหตุ 2 12 2" xfId="13481" xr:uid="{2E3C5EFD-CB60-4E90-8FF0-FB1065BB1E09}"/>
    <cellStyle name="หมายเหตุ 2 13" xfId="10948" xr:uid="{95CDBBD8-4B21-4428-B9D5-C79BC8479CFE}"/>
    <cellStyle name="หมายเหตุ 2 2" xfId="1465" xr:uid="{00000000-0005-0000-0000-0000DF280000}"/>
    <cellStyle name="หมายเหตุ 2 2 2" xfId="6412" xr:uid="{00000000-0005-0000-0000-0000E0280000}"/>
    <cellStyle name="หมายเหตุ 2 2 2 2" xfId="6926" xr:uid="{00000000-0005-0000-0000-0000E1280000}"/>
    <cellStyle name="หมายเหตุ 2 2 2 2 2" xfId="8576" xr:uid="{00000000-0005-0000-0000-0000E2280000}"/>
    <cellStyle name="หมายเหตุ 2 2 2 2 2 2" xfId="14313" xr:uid="{E9942A05-62DF-46A2-B223-4125085B3A62}"/>
    <cellStyle name="หมายเหตุ 2 2 2 2 3" xfId="9221" xr:uid="{00000000-0005-0000-0000-0000E3280000}"/>
    <cellStyle name="หมายเหตุ 2 2 2 2 3 2" xfId="14958" xr:uid="{A5D061C8-A77A-4034-AD11-7D360E1EBDEC}"/>
    <cellStyle name="หมายเหตุ 2 2 2 2 4" xfId="9873" xr:uid="{00000000-0005-0000-0000-0000E4280000}"/>
    <cellStyle name="หมายเหตุ 2 2 2 2 4 2" xfId="15609" xr:uid="{3F502703-22C4-4D0D-B415-412BDFC251C8}"/>
    <cellStyle name="หมายเหตุ 2 2 2 2 5" xfId="10361" xr:uid="{00000000-0005-0000-0000-0000E5280000}"/>
    <cellStyle name="หมายเหตุ 2 2 2 2 5 2" xfId="16096" xr:uid="{A414AFE7-711F-47B9-86B0-B702E4761188}"/>
    <cellStyle name="หมายเหตุ 2 2 2 2 6" xfId="10800" xr:uid="{00000000-0005-0000-0000-0000E6280000}"/>
    <cellStyle name="หมายเหตุ 2 2 2 2 6 2" xfId="16512" xr:uid="{E76A65F1-DD1E-4C45-AF51-904499BCA302}"/>
    <cellStyle name="หมายเหตุ 2 2 2 2 7" xfId="12714" xr:uid="{F118FD41-B954-4CAD-90FF-7872C6443CEE}"/>
    <cellStyle name="หมายเหตุ 2 2 2 2 8" xfId="16974" xr:uid="{4B23D35E-46C9-4C8A-B4D3-8C1C6414C5C2}"/>
    <cellStyle name="หมายเหตุ 2 2 2 3" xfId="8123" xr:uid="{00000000-0005-0000-0000-0000E7280000}"/>
    <cellStyle name="หมายเหตุ 2 2 2 3 2" xfId="13862" xr:uid="{DA57B7AC-0873-40BC-8E82-CFFB59B50D38}"/>
    <cellStyle name="หมายเหตุ 2 2 2 4" xfId="8775" xr:uid="{00000000-0005-0000-0000-0000E8280000}"/>
    <cellStyle name="หมายเหตุ 2 2 2 4 2" xfId="14512" xr:uid="{6C3514C0-7F1A-43DB-976C-3CEFFCE6DA8B}"/>
    <cellStyle name="หมายเหตุ 2 2 2 5" xfId="9415" xr:uid="{00000000-0005-0000-0000-0000E9280000}"/>
    <cellStyle name="หมายเหตุ 2 2 2 5 2" xfId="15151" xr:uid="{FC1AA6B8-FDB9-4DEB-86A2-A28B9D10EAFA}"/>
    <cellStyle name="หมายเหตุ 2 2 2 6" xfId="3124" xr:uid="{00000000-0005-0000-0000-0000EA280000}"/>
    <cellStyle name="หมายเหตุ 2 2 2 6 2" xfId="11310" xr:uid="{08434507-35F4-4D92-9881-57F477ED6777}"/>
    <cellStyle name="หมายเหตุ 2 2 2 7" xfId="12274" xr:uid="{2316EB4B-FB33-42A2-A24A-FE0EB1B1E445}"/>
    <cellStyle name="หมายเหตุ 2 2 3" xfId="6659" xr:uid="{00000000-0005-0000-0000-0000EB280000}"/>
    <cellStyle name="หมายเหตุ 2 2 3 2" xfId="8339" xr:uid="{00000000-0005-0000-0000-0000EC280000}"/>
    <cellStyle name="หมายเหตุ 2 2 3 2 2" xfId="14077" xr:uid="{30B57DC9-6B30-4ADF-9312-DE1C8B824A30}"/>
    <cellStyle name="หมายเหตุ 2 2 3 3" xfId="8988" xr:uid="{00000000-0005-0000-0000-0000ED280000}"/>
    <cellStyle name="หมายเหตุ 2 2 3 3 2" xfId="14725" xr:uid="{791994DC-8651-46A2-8241-CE348150B28C}"/>
    <cellStyle name="หมายเหตุ 2 2 3 4" xfId="9637" xr:uid="{00000000-0005-0000-0000-0000EE280000}"/>
    <cellStyle name="หมายเหตุ 2 2 3 4 2" xfId="15373" xr:uid="{8F9D7E99-A04F-45A2-97EA-37ED7E1664C0}"/>
    <cellStyle name="หมายเหตุ 2 2 3 5" xfId="10127" xr:uid="{00000000-0005-0000-0000-0000EF280000}"/>
    <cellStyle name="หมายเหตุ 2 2 3 5 2" xfId="15862" xr:uid="{38A61FA6-F459-4212-9A8C-2A5615ECAA90}"/>
    <cellStyle name="หมายเหตุ 2 2 3 6" xfId="10571" xr:uid="{00000000-0005-0000-0000-0000F0280000}"/>
    <cellStyle name="หมายเหตุ 2 2 3 6 2" xfId="16304" xr:uid="{A7255D8C-F882-4A0E-91B5-DE8F72CFDA7B}"/>
    <cellStyle name="หมายเหตุ 2 2 3 7" xfId="12498" xr:uid="{5952D799-D8B8-48E1-A18C-3D883B7A9133}"/>
    <cellStyle name="หมายเหตุ 2 2 3 8" xfId="16745" xr:uid="{562B0356-217F-4698-A5C4-FD29DB0E3F92}"/>
    <cellStyle name="หมายเหตุ 2 2 4" xfId="7625" xr:uid="{00000000-0005-0000-0000-0000F1280000}"/>
    <cellStyle name="หมายเหตุ 2 2 4 2" xfId="13378" xr:uid="{85BCD9DC-7F6D-46A7-9451-DB5424191E6A}"/>
    <cellStyle name="หมายเหตุ 2 2 5" xfId="7181" xr:uid="{00000000-0005-0000-0000-0000F2280000}"/>
    <cellStyle name="หมายเหตุ 2 2 5 2" xfId="12942" xr:uid="{7127CEE4-3652-4F4F-B579-7F1ED196A911}"/>
    <cellStyle name="หมายเหตุ 2 2 6" xfId="7360" xr:uid="{00000000-0005-0000-0000-0000F3280000}"/>
    <cellStyle name="หมายเหตุ 2 2 6 2" xfId="13117" xr:uid="{BC7EB967-1983-4B8F-9B79-8208AE40E26F}"/>
    <cellStyle name="หมายเหตุ 2 2 7" xfId="2134" xr:uid="{00000000-0005-0000-0000-0000F4280000}"/>
    <cellStyle name="หมายเหตุ 2 2 7 2" xfId="11019" xr:uid="{CD49885E-182D-4AA1-B70C-39874D8CCB7F}"/>
    <cellStyle name="หมายเหตุ 2 2 8" xfId="10949" xr:uid="{64FBDCCB-DA81-4A0A-A9D0-EAE01CC906C7}"/>
    <cellStyle name="หมายเหตุ 2 3" xfId="4364" xr:uid="{00000000-0005-0000-0000-0000F5280000}"/>
    <cellStyle name="หมายเหตุ 2 3 2" xfId="6413" xr:uid="{00000000-0005-0000-0000-0000F6280000}"/>
    <cellStyle name="หมายเหตุ 2 3 2 2" xfId="6927" xr:uid="{00000000-0005-0000-0000-0000F7280000}"/>
    <cellStyle name="หมายเหตุ 2 3 2 2 2" xfId="8577" xr:uid="{00000000-0005-0000-0000-0000F8280000}"/>
    <cellStyle name="หมายเหตุ 2 3 2 2 2 2" xfId="14314" xr:uid="{27BB54F4-4B8D-48E8-9F13-7D9BF905564D}"/>
    <cellStyle name="หมายเหตุ 2 3 2 2 3" xfId="9222" xr:uid="{00000000-0005-0000-0000-0000F9280000}"/>
    <cellStyle name="หมายเหตุ 2 3 2 2 3 2" xfId="14959" xr:uid="{B23CD0D4-58FB-47C9-A847-18D286FE8226}"/>
    <cellStyle name="หมายเหตุ 2 3 2 2 4" xfId="9874" xr:uid="{00000000-0005-0000-0000-0000FA280000}"/>
    <cellStyle name="หมายเหตุ 2 3 2 2 4 2" xfId="15610" xr:uid="{4C9E7506-5670-49CA-BAA2-5CE1829C5203}"/>
    <cellStyle name="หมายเหตุ 2 3 2 2 5" xfId="10362" xr:uid="{00000000-0005-0000-0000-0000FB280000}"/>
    <cellStyle name="หมายเหตุ 2 3 2 2 5 2" xfId="16097" xr:uid="{69873B96-059D-49A3-A4B5-9291AFB15569}"/>
    <cellStyle name="หมายเหตุ 2 3 2 2 6" xfId="10801" xr:uid="{00000000-0005-0000-0000-0000FC280000}"/>
    <cellStyle name="หมายเหตุ 2 3 2 2 6 2" xfId="16513" xr:uid="{99566D17-ED0D-41E5-8552-C713140AC0D3}"/>
    <cellStyle name="หมายเหตุ 2 3 2 2 7" xfId="12715" xr:uid="{F11D2594-B6F6-44C7-BFA9-43BD71304511}"/>
    <cellStyle name="หมายเหตุ 2 3 2 2 8" xfId="16975" xr:uid="{70A5EE71-F23D-4273-B8EA-DB50F5AD769D}"/>
    <cellStyle name="หมายเหตุ 2 3 2 3" xfId="8124" xr:uid="{00000000-0005-0000-0000-0000FD280000}"/>
    <cellStyle name="หมายเหตุ 2 3 2 3 2" xfId="13863" xr:uid="{D2481607-97B4-4D97-B0A2-C896808A495F}"/>
    <cellStyle name="หมายเหตุ 2 3 2 4" xfId="8776" xr:uid="{00000000-0005-0000-0000-0000FE280000}"/>
    <cellStyle name="หมายเหตุ 2 3 2 4 2" xfId="14513" xr:uid="{1B39CE45-130B-44E3-878D-4C03D43508AD}"/>
    <cellStyle name="หมายเหตุ 2 3 2 5" xfId="9416" xr:uid="{00000000-0005-0000-0000-0000FF280000}"/>
    <cellStyle name="หมายเหตุ 2 3 2 5 2" xfId="15152" xr:uid="{C9785840-441C-468E-B08C-EBD4C32A1128}"/>
    <cellStyle name="หมายเหตุ 2 3 2 6" xfId="3122" xr:uid="{00000000-0005-0000-0000-000000290000}"/>
    <cellStyle name="หมายเหตุ 2 3 2 6 2" xfId="11308" xr:uid="{15EEADF6-AAB5-4538-A098-72DD50F59BD4}"/>
    <cellStyle name="หมายเหตุ 2 3 2 7" xfId="12275" xr:uid="{A9C995B4-440A-4E5C-8367-9DB4E5CE0C76}"/>
    <cellStyle name="หมายเหตุ 2 3 3" xfId="6660" xr:uid="{00000000-0005-0000-0000-000001290000}"/>
    <cellStyle name="หมายเหตุ 2 3 3 2" xfId="8340" xr:uid="{00000000-0005-0000-0000-000002290000}"/>
    <cellStyle name="หมายเหตุ 2 3 3 2 2" xfId="14078" xr:uid="{2C7F24AA-7532-40BC-AC3A-A0956F86C85A}"/>
    <cellStyle name="หมายเหตุ 2 3 3 3" xfId="8989" xr:uid="{00000000-0005-0000-0000-000003290000}"/>
    <cellStyle name="หมายเหตุ 2 3 3 3 2" xfId="14726" xr:uid="{82769465-B6F0-4341-8E56-271000E773CF}"/>
    <cellStyle name="หมายเหตุ 2 3 3 4" xfId="9638" xr:uid="{00000000-0005-0000-0000-000004290000}"/>
    <cellStyle name="หมายเหตุ 2 3 3 4 2" xfId="15374" xr:uid="{35F085C3-49B2-4768-9275-86743AF67D3B}"/>
    <cellStyle name="หมายเหตุ 2 3 3 5" xfId="10128" xr:uid="{00000000-0005-0000-0000-000005290000}"/>
    <cellStyle name="หมายเหตุ 2 3 3 5 2" xfId="15863" xr:uid="{EA2AAD71-154B-460B-8E53-77A25B091AD9}"/>
    <cellStyle name="หมายเหตุ 2 3 3 6" xfId="10572" xr:uid="{00000000-0005-0000-0000-000006290000}"/>
    <cellStyle name="หมายเหตุ 2 3 3 6 2" xfId="16305" xr:uid="{13A49FC2-A113-4AF0-86CA-C439833255DC}"/>
    <cellStyle name="หมายเหตุ 2 3 3 7" xfId="12499" xr:uid="{DF061AC4-5819-4A97-91A3-CD4B96B95D18}"/>
    <cellStyle name="หมายเหตุ 2 3 3 8" xfId="16746" xr:uid="{01E915FC-BFA4-4855-8E8E-2E274A3ACF45}"/>
    <cellStyle name="หมายเหตุ 2 3 4" xfId="7626" xr:uid="{00000000-0005-0000-0000-000007290000}"/>
    <cellStyle name="หมายเหตุ 2 3 4 2" xfId="13379" xr:uid="{3DE1CE46-5D8B-44CE-85DC-A0FCA12CEC40}"/>
    <cellStyle name="หมายเหตุ 2 3 5" xfId="7180" xr:uid="{00000000-0005-0000-0000-000008290000}"/>
    <cellStyle name="หมายเหตุ 2 3 5 2" xfId="12941" xr:uid="{5791FE29-5E4A-49C6-9DEF-345C0544FDAF}"/>
    <cellStyle name="หมายเหตุ 2 3 6" xfId="7361" xr:uid="{00000000-0005-0000-0000-000009290000}"/>
    <cellStyle name="หมายเหตุ 2 3 6 2" xfId="13118" xr:uid="{8AC1B963-B850-4CB7-8A35-3AE156B95BC4}"/>
    <cellStyle name="หมายเหตุ 2 3 7" xfId="7733" xr:uid="{00000000-0005-0000-0000-00000A290000}"/>
    <cellStyle name="หมายเหตุ 2 3 7 2" xfId="13482" xr:uid="{BF043CD8-561B-4032-B546-F6A611F3CEC8}"/>
    <cellStyle name="หมายเหตุ 2 3 8" xfId="11655" xr:uid="{518A4A31-03EA-4886-A63C-810CB23D17B8}"/>
    <cellStyle name="หมายเหตุ 2 4" xfId="4365" xr:uid="{00000000-0005-0000-0000-00000B290000}"/>
    <cellStyle name="หมายเหตุ 2 4 2" xfId="6414" xr:uid="{00000000-0005-0000-0000-00000C290000}"/>
    <cellStyle name="หมายเหตุ 2 4 2 2" xfId="6928" xr:uid="{00000000-0005-0000-0000-00000D290000}"/>
    <cellStyle name="หมายเหตุ 2 4 2 2 2" xfId="8578" xr:uid="{00000000-0005-0000-0000-00000E290000}"/>
    <cellStyle name="หมายเหตุ 2 4 2 2 2 2" xfId="14315" xr:uid="{7D5ECCCA-4D19-40C8-AA1F-0C28679FF404}"/>
    <cellStyle name="หมายเหตุ 2 4 2 2 3" xfId="9223" xr:uid="{00000000-0005-0000-0000-00000F290000}"/>
    <cellStyle name="หมายเหตุ 2 4 2 2 3 2" xfId="14960" xr:uid="{B65CB7D0-2E39-4EBC-AC11-2C25EEED67C6}"/>
    <cellStyle name="หมายเหตุ 2 4 2 2 4" xfId="9875" xr:uid="{00000000-0005-0000-0000-000010290000}"/>
    <cellStyle name="หมายเหตุ 2 4 2 2 4 2" xfId="15611" xr:uid="{7A13D2D2-5EA0-4405-970A-D428C4C09725}"/>
    <cellStyle name="หมายเหตุ 2 4 2 2 5" xfId="10363" xr:uid="{00000000-0005-0000-0000-000011290000}"/>
    <cellStyle name="หมายเหตุ 2 4 2 2 5 2" xfId="16098" xr:uid="{D7E43492-F950-47B5-A718-0BAA9892F995}"/>
    <cellStyle name="หมายเหตุ 2 4 2 2 6" xfId="10802" xr:uid="{00000000-0005-0000-0000-000012290000}"/>
    <cellStyle name="หมายเหตุ 2 4 2 2 6 2" xfId="16514" xr:uid="{B47B79E9-5B0F-41B7-B97A-AA4ED38CF689}"/>
    <cellStyle name="หมายเหตุ 2 4 2 2 7" xfId="12716" xr:uid="{17120873-05D5-4CD8-8EE4-9B3F40A13AF6}"/>
    <cellStyle name="หมายเหตุ 2 4 2 2 8" xfId="16976" xr:uid="{0C483486-2881-4677-B6D3-22BC468009D3}"/>
    <cellStyle name="หมายเหตุ 2 4 2 3" xfId="8125" xr:uid="{00000000-0005-0000-0000-000013290000}"/>
    <cellStyle name="หมายเหตุ 2 4 2 3 2" xfId="13864" xr:uid="{2CB61C4E-1E1B-4335-881D-25E643F28AE0}"/>
    <cellStyle name="หมายเหตุ 2 4 2 4" xfId="8777" xr:uid="{00000000-0005-0000-0000-000014290000}"/>
    <cellStyle name="หมายเหตุ 2 4 2 4 2" xfId="14514" xr:uid="{61D518ED-851F-439E-9E02-2D4451E78C4E}"/>
    <cellStyle name="หมายเหตุ 2 4 2 5" xfId="9417" xr:uid="{00000000-0005-0000-0000-000015290000}"/>
    <cellStyle name="หมายเหตุ 2 4 2 5 2" xfId="15153" xr:uid="{61744F4D-FA34-4104-BE84-E5CC665DA995}"/>
    <cellStyle name="หมายเหตุ 2 4 2 6" xfId="3121" xr:uid="{00000000-0005-0000-0000-000016290000}"/>
    <cellStyle name="หมายเหตุ 2 4 2 6 2" xfId="11307" xr:uid="{D03F6880-E6F8-4FDC-B5BA-9AC59ACCCCF8}"/>
    <cellStyle name="หมายเหตุ 2 4 2 7" xfId="12276" xr:uid="{D3CE451D-3F4C-456E-BEBE-6DECCD29C973}"/>
    <cellStyle name="หมายเหตุ 2 4 3" xfId="6661" xr:uid="{00000000-0005-0000-0000-000017290000}"/>
    <cellStyle name="หมายเหตุ 2 4 3 2" xfId="8341" xr:uid="{00000000-0005-0000-0000-000018290000}"/>
    <cellStyle name="หมายเหตุ 2 4 3 2 2" xfId="14079" xr:uid="{771CE3B8-42FF-4117-A7E2-B1E7FDB96C19}"/>
    <cellStyle name="หมายเหตุ 2 4 3 3" xfId="8990" xr:uid="{00000000-0005-0000-0000-000019290000}"/>
    <cellStyle name="หมายเหตุ 2 4 3 3 2" xfId="14727" xr:uid="{7888D351-EFD6-4FDF-AE4C-B2CDDCB563C2}"/>
    <cellStyle name="หมายเหตุ 2 4 3 4" xfId="9639" xr:uid="{00000000-0005-0000-0000-00001A290000}"/>
    <cellStyle name="หมายเหตุ 2 4 3 4 2" xfId="15375" xr:uid="{A668F2A1-4F98-4922-B716-ED3090B43FA6}"/>
    <cellStyle name="หมายเหตุ 2 4 3 5" xfId="10129" xr:uid="{00000000-0005-0000-0000-00001B290000}"/>
    <cellStyle name="หมายเหตุ 2 4 3 5 2" xfId="15864" xr:uid="{B91071AF-0D2B-4D00-B990-14D7A8851BF0}"/>
    <cellStyle name="หมายเหตุ 2 4 3 6" xfId="10573" xr:uid="{00000000-0005-0000-0000-00001C290000}"/>
    <cellStyle name="หมายเหตุ 2 4 3 6 2" xfId="16306" xr:uid="{C5526134-6718-4050-B535-DABE7F9B3135}"/>
    <cellStyle name="หมายเหตุ 2 4 3 7" xfId="12500" xr:uid="{B64B470A-A747-4324-8718-95B57AD79346}"/>
    <cellStyle name="หมายเหตุ 2 4 3 8" xfId="16747" xr:uid="{EBDFC998-E348-4B2E-9EEF-D09A47D628EA}"/>
    <cellStyle name="หมายเหตุ 2 4 4" xfId="7627" xr:uid="{00000000-0005-0000-0000-00001D290000}"/>
    <cellStyle name="หมายเหตุ 2 4 4 2" xfId="13380" xr:uid="{FA29B963-F469-4510-BCFD-1218E3D127E8}"/>
    <cellStyle name="หมายเหตุ 2 4 5" xfId="7179" xr:uid="{00000000-0005-0000-0000-00001E290000}"/>
    <cellStyle name="หมายเหตุ 2 4 5 2" xfId="12940" xr:uid="{7ED5A222-B516-4B02-A706-391C0BAA20DB}"/>
    <cellStyle name="หมายเหตุ 2 4 6" xfId="7362" xr:uid="{00000000-0005-0000-0000-00001F290000}"/>
    <cellStyle name="หมายเหตุ 2 4 6 2" xfId="13119" xr:uid="{F29EFA64-BFF1-4068-B4EC-5AF9E7DA53AF}"/>
    <cellStyle name="หมายเหตุ 2 4 7" xfId="2133" xr:uid="{00000000-0005-0000-0000-000020290000}"/>
    <cellStyle name="หมายเหตุ 2 4 7 2" xfId="11018" xr:uid="{329C6164-E47D-40AB-A24B-A642621F111C}"/>
    <cellStyle name="หมายเหตุ 2 4 8" xfId="11656" xr:uid="{6B883E1A-0D1E-44D9-8DA4-FE070B9F3D7A}"/>
    <cellStyle name="หมายเหตุ 2 5" xfId="4366" xr:uid="{00000000-0005-0000-0000-000021290000}"/>
    <cellStyle name="หมายเหตุ 2 5 2" xfId="6415" xr:uid="{00000000-0005-0000-0000-000022290000}"/>
    <cellStyle name="หมายเหตุ 2 5 2 2" xfId="6929" xr:uid="{00000000-0005-0000-0000-000023290000}"/>
    <cellStyle name="หมายเหตุ 2 5 2 2 2" xfId="8579" xr:uid="{00000000-0005-0000-0000-000024290000}"/>
    <cellStyle name="หมายเหตุ 2 5 2 2 2 2" xfId="14316" xr:uid="{3865D2BA-78EB-498F-A844-4028BF244212}"/>
    <cellStyle name="หมายเหตุ 2 5 2 2 3" xfId="9224" xr:uid="{00000000-0005-0000-0000-000025290000}"/>
    <cellStyle name="หมายเหตุ 2 5 2 2 3 2" xfId="14961" xr:uid="{7372DD3A-579B-4064-B6A1-553A4B0A2E9C}"/>
    <cellStyle name="หมายเหตุ 2 5 2 2 4" xfId="9876" xr:uid="{00000000-0005-0000-0000-000026290000}"/>
    <cellStyle name="หมายเหตุ 2 5 2 2 4 2" xfId="15612" xr:uid="{80ABC77B-82DF-48A5-8ECF-881C58B5677B}"/>
    <cellStyle name="หมายเหตุ 2 5 2 2 5" xfId="10364" xr:uid="{00000000-0005-0000-0000-000027290000}"/>
    <cellStyle name="หมายเหตุ 2 5 2 2 5 2" xfId="16099" xr:uid="{103B876A-7DCD-4FE2-8699-901995CE43FE}"/>
    <cellStyle name="หมายเหตุ 2 5 2 2 6" xfId="10803" xr:uid="{00000000-0005-0000-0000-000028290000}"/>
    <cellStyle name="หมายเหตุ 2 5 2 2 6 2" xfId="16515" xr:uid="{24D7AA8B-49C8-4769-ACC1-CC33A0DE6E78}"/>
    <cellStyle name="หมายเหตุ 2 5 2 2 7" xfId="12717" xr:uid="{DEE7F3C7-2616-4249-8F0A-D095FEEEFE9D}"/>
    <cellStyle name="หมายเหตุ 2 5 2 2 8" xfId="16977" xr:uid="{7704FC58-E3A5-4626-A316-DEED74B0421B}"/>
    <cellStyle name="หมายเหตุ 2 5 2 3" xfId="8126" xr:uid="{00000000-0005-0000-0000-000029290000}"/>
    <cellStyle name="หมายเหตุ 2 5 2 3 2" xfId="13865" xr:uid="{D36FAFB1-18B9-4E2F-BEFF-170152CB5B44}"/>
    <cellStyle name="หมายเหตุ 2 5 2 4" xfId="8778" xr:uid="{00000000-0005-0000-0000-00002A290000}"/>
    <cellStyle name="หมายเหตุ 2 5 2 4 2" xfId="14515" xr:uid="{75D81739-C843-45FD-9E94-61930438EBB6}"/>
    <cellStyle name="หมายเหตุ 2 5 2 5" xfId="9418" xr:uid="{00000000-0005-0000-0000-00002B290000}"/>
    <cellStyle name="หมายเหตุ 2 5 2 5 2" xfId="15154" xr:uid="{4F34456E-6D69-423F-8DCB-07427AB0EEFE}"/>
    <cellStyle name="หมายเหตุ 2 5 2 6" xfId="3120" xr:uid="{00000000-0005-0000-0000-00002C290000}"/>
    <cellStyle name="หมายเหตุ 2 5 2 6 2" xfId="11306" xr:uid="{F54CCD03-1F7E-429A-AA50-D555A39799B7}"/>
    <cellStyle name="หมายเหตุ 2 5 2 7" xfId="12277" xr:uid="{003D07AB-61E4-4F39-9F3C-60DE51304815}"/>
    <cellStyle name="หมายเหตุ 2 5 3" xfId="6662" xr:uid="{00000000-0005-0000-0000-00002D290000}"/>
    <cellStyle name="หมายเหตุ 2 5 3 2" xfId="8342" xr:uid="{00000000-0005-0000-0000-00002E290000}"/>
    <cellStyle name="หมายเหตุ 2 5 3 2 2" xfId="14080" xr:uid="{43E84762-DD12-4B03-8375-E53D07888129}"/>
    <cellStyle name="หมายเหตุ 2 5 3 3" xfId="8991" xr:uid="{00000000-0005-0000-0000-00002F290000}"/>
    <cellStyle name="หมายเหตุ 2 5 3 3 2" xfId="14728" xr:uid="{765E7CD6-9770-4F6D-A304-F5CB139D3C09}"/>
    <cellStyle name="หมายเหตุ 2 5 3 4" xfId="9640" xr:uid="{00000000-0005-0000-0000-000030290000}"/>
    <cellStyle name="หมายเหตุ 2 5 3 4 2" xfId="15376" xr:uid="{086EF5AA-3261-480A-9737-EFBB121CE00B}"/>
    <cellStyle name="หมายเหตุ 2 5 3 5" xfId="10130" xr:uid="{00000000-0005-0000-0000-000031290000}"/>
    <cellStyle name="หมายเหตุ 2 5 3 5 2" xfId="15865" xr:uid="{01E8E1CA-02B3-4C12-B796-3CD2449DC551}"/>
    <cellStyle name="หมายเหตุ 2 5 3 6" xfId="10574" xr:uid="{00000000-0005-0000-0000-000032290000}"/>
    <cellStyle name="หมายเหตุ 2 5 3 6 2" xfId="16307" xr:uid="{E4950F0C-98AC-4ADF-935C-B62367A4D307}"/>
    <cellStyle name="หมายเหตุ 2 5 3 7" xfId="12501" xr:uid="{A19ADFEC-9E3F-4316-8DFC-9ACF105A840A}"/>
    <cellStyle name="หมายเหตุ 2 5 3 8" xfId="16748" xr:uid="{38A9084C-9E68-4969-A364-63C9D516CA33}"/>
    <cellStyle name="หมายเหตุ 2 5 4" xfId="7628" xr:uid="{00000000-0005-0000-0000-000033290000}"/>
    <cellStyle name="หมายเหตุ 2 5 4 2" xfId="13381" xr:uid="{1634C617-440A-46C6-9D02-16DCBCA96818}"/>
    <cellStyle name="หมายเหตุ 2 5 5" xfId="7178" xr:uid="{00000000-0005-0000-0000-000034290000}"/>
    <cellStyle name="หมายเหตุ 2 5 5 2" xfId="12939" xr:uid="{26857702-A798-4222-9FCC-CA2B298D0218}"/>
    <cellStyle name="หมายเหตุ 2 5 6" xfId="7363" xr:uid="{00000000-0005-0000-0000-000035290000}"/>
    <cellStyle name="หมายเหตุ 2 5 6 2" xfId="13120" xr:uid="{5A5EE849-4C90-4D4D-99EE-B1645E5C593C}"/>
    <cellStyle name="หมายเหตุ 2 5 7" xfId="3564" xr:uid="{00000000-0005-0000-0000-000036290000}"/>
    <cellStyle name="หมายเหตุ 2 5 7 2" xfId="11524" xr:uid="{FEF87F28-B586-43E6-B141-F0ADFE97BF45}"/>
    <cellStyle name="หมายเหตุ 2 5 8" xfId="11657" xr:uid="{821699E4-B3FB-468E-B514-BCE97A426764}"/>
    <cellStyle name="หมายเหตุ 2 6" xfId="4367" xr:uid="{00000000-0005-0000-0000-000037290000}"/>
    <cellStyle name="หมายเหตุ 2 6 2" xfId="6416" xr:uid="{00000000-0005-0000-0000-000038290000}"/>
    <cellStyle name="หมายเหตุ 2 6 2 2" xfId="6930" xr:uid="{00000000-0005-0000-0000-000039290000}"/>
    <cellStyle name="หมายเหตุ 2 6 2 2 2" xfId="8580" xr:uid="{00000000-0005-0000-0000-00003A290000}"/>
    <cellStyle name="หมายเหตุ 2 6 2 2 2 2" xfId="14317" xr:uid="{EE608993-CD6B-49FA-AAC5-219A3C7DAB56}"/>
    <cellStyle name="หมายเหตุ 2 6 2 2 3" xfId="9225" xr:uid="{00000000-0005-0000-0000-00003B290000}"/>
    <cellStyle name="หมายเหตุ 2 6 2 2 3 2" xfId="14962" xr:uid="{66031150-EB76-4C6A-B151-5876E9F875A8}"/>
    <cellStyle name="หมายเหตุ 2 6 2 2 4" xfId="9877" xr:uid="{00000000-0005-0000-0000-00003C290000}"/>
    <cellStyle name="หมายเหตุ 2 6 2 2 4 2" xfId="15613" xr:uid="{A21287BD-2A93-45C8-86D0-949593B38A46}"/>
    <cellStyle name="หมายเหตุ 2 6 2 2 5" xfId="10365" xr:uid="{00000000-0005-0000-0000-00003D290000}"/>
    <cellStyle name="หมายเหตุ 2 6 2 2 5 2" xfId="16100" xr:uid="{A1940DA0-CA4E-43CF-85B7-DD59E9058BE8}"/>
    <cellStyle name="หมายเหตุ 2 6 2 2 6" xfId="10804" xr:uid="{00000000-0005-0000-0000-00003E290000}"/>
    <cellStyle name="หมายเหตุ 2 6 2 2 6 2" xfId="16516" xr:uid="{CA307D70-176E-4B76-A193-EDF74EA19B5E}"/>
    <cellStyle name="หมายเหตุ 2 6 2 2 7" xfId="12718" xr:uid="{5E15AFB3-F363-4B3B-B3F0-FB8E2D4F3BF6}"/>
    <cellStyle name="หมายเหตุ 2 6 2 2 8" xfId="16978" xr:uid="{1768674F-5F68-48C5-995B-71711C886F78}"/>
    <cellStyle name="หมายเหตุ 2 6 2 3" xfId="8127" xr:uid="{00000000-0005-0000-0000-00003F290000}"/>
    <cellStyle name="หมายเหตุ 2 6 2 3 2" xfId="13866" xr:uid="{9038CD47-D72C-4C6B-A824-FDDBF29312A6}"/>
    <cellStyle name="หมายเหตุ 2 6 2 4" xfId="8779" xr:uid="{00000000-0005-0000-0000-000040290000}"/>
    <cellStyle name="หมายเหตุ 2 6 2 4 2" xfId="14516" xr:uid="{D1EB1D84-F41B-4303-B0B8-1EAE864DEB8E}"/>
    <cellStyle name="หมายเหตุ 2 6 2 5" xfId="9419" xr:uid="{00000000-0005-0000-0000-000041290000}"/>
    <cellStyle name="หมายเหตุ 2 6 2 5 2" xfId="15155" xr:uid="{114412D2-F209-4FEA-BED1-630ADB1B621D}"/>
    <cellStyle name="หมายเหตุ 2 6 2 6" xfId="3115" xr:uid="{00000000-0005-0000-0000-000042290000}"/>
    <cellStyle name="หมายเหตุ 2 6 2 6 2" xfId="11303" xr:uid="{E837DC9A-DF9D-4BAE-A8B0-7864618CE491}"/>
    <cellStyle name="หมายเหตุ 2 6 2 7" xfId="12278" xr:uid="{D39F10A9-27EB-4995-89DC-680095D49F3A}"/>
    <cellStyle name="หมายเหตุ 2 6 3" xfId="6663" xr:uid="{00000000-0005-0000-0000-000043290000}"/>
    <cellStyle name="หมายเหตุ 2 6 3 2" xfId="8343" xr:uid="{00000000-0005-0000-0000-000044290000}"/>
    <cellStyle name="หมายเหตุ 2 6 3 2 2" xfId="14081" xr:uid="{E604F1BC-399A-40AB-AFB3-D969386576B2}"/>
    <cellStyle name="หมายเหตุ 2 6 3 3" xfId="8992" xr:uid="{00000000-0005-0000-0000-000045290000}"/>
    <cellStyle name="หมายเหตุ 2 6 3 3 2" xfId="14729" xr:uid="{0642016E-3914-4A88-BDDD-C300ABECD82D}"/>
    <cellStyle name="หมายเหตุ 2 6 3 4" xfId="9641" xr:uid="{00000000-0005-0000-0000-000046290000}"/>
    <cellStyle name="หมายเหตุ 2 6 3 4 2" xfId="15377" xr:uid="{ABF719C0-5BBB-4919-AFFB-B64227475534}"/>
    <cellStyle name="หมายเหตุ 2 6 3 5" xfId="10131" xr:uid="{00000000-0005-0000-0000-000047290000}"/>
    <cellStyle name="หมายเหตุ 2 6 3 5 2" xfId="15866" xr:uid="{BF6734E0-20DD-441E-8ABC-C439CF432CD8}"/>
    <cellStyle name="หมายเหตุ 2 6 3 6" xfId="10575" xr:uid="{00000000-0005-0000-0000-000048290000}"/>
    <cellStyle name="หมายเหตุ 2 6 3 6 2" xfId="16308" xr:uid="{E69EE248-789E-4BDF-8D92-1A848397436D}"/>
    <cellStyle name="หมายเหตุ 2 6 3 7" xfId="12502" xr:uid="{6397D164-4138-4C1D-9484-ACE4AC57B52A}"/>
    <cellStyle name="หมายเหตุ 2 6 3 8" xfId="16749" xr:uid="{E5ACF645-25D4-46A2-A475-40AD2588C2B5}"/>
    <cellStyle name="หมายเหตุ 2 6 4" xfId="7629" xr:uid="{00000000-0005-0000-0000-000049290000}"/>
    <cellStyle name="หมายเหตุ 2 6 4 2" xfId="13382" xr:uid="{33D1A2F9-336A-4F90-A838-91D93810AD82}"/>
    <cellStyle name="หมายเหตุ 2 6 5" xfId="7177" xr:uid="{00000000-0005-0000-0000-00004A290000}"/>
    <cellStyle name="หมายเหตุ 2 6 5 2" xfId="12938" xr:uid="{BE80D5F5-20BF-4F3B-9577-062E309D6BAE}"/>
    <cellStyle name="หมายเหตุ 2 6 6" xfId="7364" xr:uid="{00000000-0005-0000-0000-00004B290000}"/>
    <cellStyle name="หมายเหตุ 2 6 6 2" xfId="13121" xr:uid="{70A36E5F-705A-4A4D-8E7F-0C34D35495B8}"/>
    <cellStyle name="หมายเหตุ 2 6 7" xfId="3563" xr:uid="{00000000-0005-0000-0000-00004C290000}"/>
    <cellStyle name="หมายเหตุ 2 6 7 2" xfId="11523" xr:uid="{72396464-230C-4A4F-8008-6D2844CE659F}"/>
    <cellStyle name="หมายเหตุ 2 6 8" xfId="11658" xr:uid="{1FB65E6A-8A73-4F00-91D9-C4EE29917EE1}"/>
    <cellStyle name="หมายเหตุ 2 7" xfId="6411" xr:uid="{00000000-0005-0000-0000-00004D290000}"/>
    <cellStyle name="หมายเหตุ 2 7 2" xfId="6925" xr:uid="{00000000-0005-0000-0000-00004E290000}"/>
    <cellStyle name="หมายเหตุ 2 7 2 2" xfId="8575" xr:uid="{00000000-0005-0000-0000-00004F290000}"/>
    <cellStyle name="หมายเหตุ 2 7 2 2 2" xfId="14312" xr:uid="{4356F8EB-FE7E-48D6-A540-2A6BF80DB88C}"/>
    <cellStyle name="หมายเหตุ 2 7 2 3" xfId="9220" xr:uid="{00000000-0005-0000-0000-000050290000}"/>
    <cellStyle name="หมายเหตุ 2 7 2 3 2" xfId="14957" xr:uid="{32F19F01-4A97-4CBF-9D7D-31894A7D4279}"/>
    <cellStyle name="หมายเหตุ 2 7 2 4" xfId="9872" xr:uid="{00000000-0005-0000-0000-000051290000}"/>
    <cellStyle name="หมายเหตุ 2 7 2 4 2" xfId="15608" xr:uid="{AC738AE1-B8B4-4462-8325-CE433ADCE22B}"/>
    <cellStyle name="หมายเหตุ 2 7 2 5" xfId="10360" xr:uid="{00000000-0005-0000-0000-000052290000}"/>
    <cellStyle name="หมายเหตุ 2 7 2 5 2" xfId="16095" xr:uid="{EFAA7A3B-2372-4F76-B5B3-25F77D391CAE}"/>
    <cellStyle name="หมายเหตุ 2 7 2 6" xfId="10799" xr:uid="{00000000-0005-0000-0000-000053290000}"/>
    <cellStyle name="หมายเหตุ 2 7 2 6 2" xfId="16511" xr:uid="{598153D7-FF5F-4EBC-9DEC-3F131F7AD283}"/>
    <cellStyle name="หมายเหตุ 2 7 2 7" xfId="12713" xr:uid="{98D6DE8F-4942-49BF-A6EC-43A575ED2333}"/>
    <cellStyle name="หมายเหตุ 2 7 2 8" xfId="16973" xr:uid="{33BD496E-3FC0-4868-A14E-2551C0B1B0F7}"/>
    <cellStyle name="หมายเหตุ 2 7 3" xfId="8122" xr:uid="{00000000-0005-0000-0000-000054290000}"/>
    <cellStyle name="หมายเหตุ 2 7 3 2" xfId="13861" xr:uid="{00ACA4B2-11FC-42FC-AD39-EB2A03322EFE}"/>
    <cellStyle name="หมายเหตุ 2 7 4" xfId="8774" xr:uid="{00000000-0005-0000-0000-000055290000}"/>
    <cellStyle name="หมายเหตุ 2 7 4 2" xfId="14511" xr:uid="{858149AB-7A7A-4192-AD27-2447A602C964}"/>
    <cellStyle name="หมายเหตุ 2 7 5" xfId="9414" xr:uid="{00000000-0005-0000-0000-000056290000}"/>
    <cellStyle name="หมายเหตุ 2 7 5 2" xfId="15150" xr:uid="{F19E6489-393B-4788-8A2C-5A61AB05789F}"/>
    <cellStyle name="หมายเหตุ 2 7 6" xfId="7708" xr:uid="{00000000-0005-0000-0000-000057290000}"/>
    <cellStyle name="หมายเหตุ 2 7 6 2" xfId="13459" xr:uid="{1586953A-20DC-45B3-9DCB-F31744684304}"/>
    <cellStyle name="หมายเหตุ 2 7 7" xfId="12273" xr:uid="{46A874BC-9A6C-434C-8E28-3C2C0D25659D}"/>
    <cellStyle name="หมายเหตุ 2 8" xfId="6658" xr:uid="{00000000-0005-0000-0000-000058290000}"/>
    <cellStyle name="หมายเหตุ 2 8 2" xfId="8338" xr:uid="{00000000-0005-0000-0000-000059290000}"/>
    <cellStyle name="หมายเหตุ 2 8 2 2" xfId="14076" xr:uid="{95B2268F-C1AC-4C88-9829-3B203B7C42BD}"/>
    <cellStyle name="หมายเหตุ 2 8 3" xfId="8987" xr:uid="{00000000-0005-0000-0000-00005A290000}"/>
    <cellStyle name="หมายเหตุ 2 8 3 2" xfId="14724" xr:uid="{B466E40E-A9FF-4F80-9505-831D70E48CB1}"/>
    <cellStyle name="หมายเหตุ 2 8 4" xfId="9636" xr:uid="{00000000-0005-0000-0000-00005B290000}"/>
    <cellStyle name="หมายเหตุ 2 8 4 2" xfId="15372" xr:uid="{DC17B639-04DB-4C43-BBFD-7972BF6DC277}"/>
    <cellStyle name="หมายเหตุ 2 8 5" xfId="10126" xr:uid="{00000000-0005-0000-0000-00005C290000}"/>
    <cellStyle name="หมายเหตุ 2 8 5 2" xfId="15861" xr:uid="{923C5FF4-E605-40D8-872C-3B49A632D2C0}"/>
    <cellStyle name="หมายเหตุ 2 8 6" xfId="10570" xr:uid="{00000000-0005-0000-0000-00005D290000}"/>
    <cellStyle name="หมายเหตุ 2 8 6 2" xfId="16303" xr:uid="{DE32F7BF-4C50-49FA-BDE6-4DE813AA7056}"/>
    <cellStyle name="หมายเหตุ 2 8 7" xfId="12497" xr:uid="{CDEBB96F-D164-4C73-B670-CE64086E7AC5}"/>
    <cellStyle name="หมายเหตุ 2 8 8" xfId="16744" xr:uid="{00AAD673-AA7E-4C38-8FB1-AF74AB226614}"/>
    <cellStyle name="หมายเหตุ 2 9" xfId="7624" xr:uid="{00000000-0005-0000-0000-00005E290000}"/>
    <cellStyle name="หมายเหตุ 2 9 2" xfId="13377" xr:uid="{19055D53-A32C-48E7-9FD1-4303F499B563}"/>
    <cellStyle name="หมายเหตุ 3" xfId="4368" xr:uid="{00000000-0005-0000-0000-00005F290000}"/>
    <cellStyle name="หมายเหตุ 3 2" xfId="6417" xr:uid="{00000000-0005-0000-0000-000060290000}"/>
    <cellStyle name="หมายเหตุ 3 2 2" xfId="6931" xr:uid="{00000000-0005-0000-0000-000061290000}"/>
    <cellStyle name="หมายเหตุ 3 2 2 2" xfId="8581" xr:uid="{00000000-0005-0000-0000-000062290000}"/>
    <cellStyle name="หมายเหตุ 3 2 2 2 2" xfId="14318" xr:uid="{9C3FE53C-0D40-4534-A121-66527DB4E575}"/>
    <cellStyle name="หมายเหตุ 3 2 2 3" xfId="9226" xr:uid="{00000000-0005-0000-0000-000063290000}"/>
    <cellStyle name="หมายเหตุ 3 2 2 3 2" xfId="14963" xr:uid="{11D2E8B7-13B1-4C0F-9659-59F632014181}"/>
    <cellStyle name="หมายเหตุ 3 2 2 4" xfId="9878" xr:uid="{00000000-0005-0000-0000-000064290000}"/>
    <cellStyle name="หมายเหตุ 3 2 2 4 2" xfId="15614" xr:uid="{BCCCDCB6-59AC-4DD4-BFCC-87C4E7460B4A}"/>
    <cellStyle name="หมายเหตุ 3 2 2 5" xfId="10366" xr:uid="{00000000-0005-0000-0000-000065290000}"/>
    <cellStyle name="หมายเหตุ 3 2 2 5 2" xfId="16101" xr:uid="{A7EE3F84-8315-4AF0-B2D3-20E518A06ADB}"/>
    <cellStyle name="หมายเหตุ 3 2 2 6" xfId="10805" xr:uid="{00000000-0005-0000-0000-000066290000}"/>
    <cellStyle name="หมายเหตุ 3 2 2 6 2" xfId="16517" xr:uid="{C5D93A1A-4996-40DF-A5B6-334EF6B4E3A6}"/>
    <cellStyle name="หมายเหตุ 3 2 2 7" xfId="12719" xr:uid="{917BAA1A-C3FE-49BC-8864-5381848E5065}"/>
    <cellStyle name="หมายเหตุ 3 2 2 8" xfId="16979" xr:uid="{CEAD038B-0387-422E-82A2-22B297A17965}"/>
    <cellStyle name="หมายเหตุ 3 2 3" xfId="8128" xr:uid="{00000000-0005-0000-0000-000067290000}"/>
    <cellStyle name="หมายเหตุ 3 2 3 2" xfId="13867" xr:uid="{14097255-18AC-4034-B89B-2A8CD1EC8E81}"/>
    <cellStyle name="หมายเหตุ 3 2 4" xfId="8780" xr:uid="{00000000-0005-0000-0000-000068290000}"/>
    <cellStyle name="หมายเหตุ 3 2 4 2" xfId="14517" xr:uid="{E4590B79-422D-4FF0-9B93-7C6C893AB9B8}"/>
    <cellStyle name="หมายเหตุ 3 2 5" xfId="9420" xr:uid="{00000000-0005-0000-0000-000069290000}"/>
    <cellStyle name="หมายเหตุ 3 2 5 2" xfId="15156" xr:uid="{71DD8F1C-ECDF-42F7-8117-2C6556F5C71F}"/>
    <cellStyle name="หมายเหตุ 3 2 6" xfId="3114" xr:uid="{00000000-0005-0000-0000-00006A290000}"/>
    <cellStyle name="หมายเหตุ 3 2 6 2" xfId="11302" xr:uid="{29C21A30-947A-4207-A1D0-D706338E74AB}"/>
    <cellStyle name="หมายเหตุ 3 2 7" xfId="12279" xr:uid="{F3D4A06D-A6FA-44D1-8715-85DD3244B054}"/>
    <cellStyle name="หมายเหตุ 3 3" xfId="6664" xr:uid="{00000000-0005-0000-0000-00006B290000}"/>
    <cellStyle name="หมายเหตุ 3 3 2" xfId="8344" xr:uid="{00000000-0005-0000-0000-00006C290000}"/>
    <cellStyle name="หมายเหตุ 3 3 2 2" xfId="14082" xr:uid="{62BD20A8-E91A-4307-A277-0C8FDCC27867}"/>
    <cellStyle name="หมายเหตุ 3 3 3" xfId="8993" xr:uid="{00000000-0005-0000-0000-00006D290000}"/>
    <cellStyle name="หมายเหตุ 3 3 3 2" xfId="14730" xr:uid="{939D813C-9E84-4185-8EFB-3F4359EE2AC4}"/>
    <cellStyle name="หมายเหตุ 3 3 4" xfId="9642" xr:uid="{00000000-0005-0000-0000-00006E290000}"/>
    <cellStyle name="หมายเหตุ 3 3 4 2" xfId="15378" xr:uid="{10572F98-97CD-4FE6-A293-40029062D355}"/>
    <cellStyle name="หมายเหตุ 3 3 5" xfId="10132" xr:uid="{00000000-0005-0000-0000-00006F290000}"/>
    <cellStyle name="หมายเหตุ 3 3 5 2" xfId="15867" xr:uid="{2A44A88C-A993-4F70-9BDE-979DD76C031B}"/>
    <cellStyle name="หมายเหตุ 3 3 6" xfId="10576" xr:uid="{00000000-0005-0000-0000-000070290000}"/>
    <cellStyle name="หมายเหตุ 3 3 6 2" xfId="16309" xr:uid="{6E4B3E68-C9A3-4524-A484-2D64C72CCCCE}"/>
    <cellStyle name="หมายเหตุ 3 3 7" xfId="12503" xr:uid="{3F8BB768-610D-4DBD-AC6D-798E08459462}"/>
    <cellStyle name="หมายเหตุ 3 3 8" xfId="16750" xr:uid="{9E2C213E-B640-42AC-8354-E3C39A7C0B62}"/>
    <cellStyle name="หมายเหตุ 3 4" xfId="7630" xr:uid="{00000000-0005-0000-0000-000071290000}"/>
    <cellStyle name="หมายเหตุ 3 4 2" xfId="13383" xr:uid="{3D916182-6E2F-4572-87F2-08E427CA2669}"/>
    <cellStyle name="หมายเหตุ 3 5" xfId="7176" xr:uid="{00000000-0005-0000-0000-000072290000}"/>
    <cellStyle name="หมายเหตุ 3 5 2" xfId="12937" xr:uid="{B941056A-5F25-4929-94FE-FE8FE398382D}"/>
    <cellStyle name="หมายเหตุ 3 6" xfId="7365" xr:uid="{00000000-0005-0000-0000-000073290000}"/>
    <cellStyle name="หมายเหตุ 3 6 2" xfId="13122" xr:uid="{7BAA3429-8442-4F0B-A1AE-4DEECB66EBC1}"/>
    <cellStyle name="หมายเหตุ 3 7" xfId="3561" xr:uid="{00000000-0005-0000-0000-000074290000}"/>
    <cellStyle name="หมายเหตุ 3 7 2" xfId="11522" xr:uid="{5A3E3EE6-6A7A-4221-AA77-9F2434A5BE59}"/>
    <cellStyle name="หมายเหตุ 3 8" xfId="11659" xr:uid="{EE2CA761-C649-4E34-9910-4D1423B2C724}"/>
    <cellStyle name="หมายเหตุ 4" xfId="4369" xr:uid="{00000000-0005-0000-0000-000075290000}"/>
    <cellStyle name="หมายเหตุ 4 2" xfId="6418" xr:uid="{00000000-0005-0000-0000-000076290000}"/>
    <cellStyle name="หมายเหตุ 4 2 2" xfId="6932" xr:uid="{00000000-0005-0000-0000-000077290000}"/>
    <cellStyle name="หมายเหตุ 4 2 2 2" xfId="8582" xr:uid="{00000000-0005-0000-0000-000078290000}"/>
    <cellStyle name="หมายเหตุ 4 2 2 2 2" xfId="14319" xr:uid="{6EE4C51C-0939-4B4C-B5AE-A85C1A78DA22}"/>
    <cellStyle name="หมายเหตุ 4 2 2 3" xfId="9227" xr:uid="{00000000-0005-0000-0000-000079290000}"/>
    <cellStyle name="หมายเหตุ 4 2 2 3 2" xfId="14964" xr:uid="{0ED27785-6822-4EF5-912F-4E9A8616A4FB}"/>
    <cellStyle name="หมายเหตุ 4 2 2 4" xfId="9879" xr:uid="{00000000-0005-0000-0000-00007A290000}"/>
    <cellStyle name="หมายเหตุ 4 2 2 4 2" xfId="15615" xr:uid="{F3A812A9-2E70-4FD6-BE95-C394D8BA447F}"/>
    <cellStyle name="หมายเหตุ 4 2 2 5" xfId="10367" xr:uid="{00000000-0005-0000-0000-00007B290000}"/>
    <cellStyle name="หมายเหตุ 4 2 2 5 2" xfId="16102" xr:uid="{74F760A1-CCDA-4F6D-B618-E409A84FECD1}"/>
    <cellStyle name="หมายเหตุ 4 2 2 6" xfId="10806" xr:uid="{00000000-0005-0000-0000-00007C290000}"/>
    <cellStyle name="หมายเหตุ 4 2 2 6 2" xfId="16518" xr:uid="{95059A46-D27E-40E3-9E17-142172D6B74A}"/>
    <cellStyle name="หมายเหตุ 4 2 2 7" xfId="12720" xr:uid="{69B59654-5626-4DFD-86F5-6C1A254E9337}"/>
    <cellStyle name="หมายเหตุ 4 2 2 8" xfId="16980" xr:uid="{F4F5D558-F3A0-45A7-9C2A-41EA885E87D0}"/>
    <cellStyle name="หมายเหตุ 4 2 3" xfId="8129" xr:uid="{00000000-0005-0000-0000-00007D290000}"/>
    <cellStyle name="หมายเหตุ 4 2 3 2" xfId="13868" xr:uid="{2FD19DF6-C2EB-415E-A74E-735EAA2FAF69}"/>
    <cellStyle name="หมายเหตุ 4 2 4" xfId="8781" xr:uid="{00000000-0005-0000-0000-00007E290000}"/>
    <cellStyle name="หมายเหตุ 4 2 4 2" xfId="14518" xr:uid="{16B09B2D-50B6-49F7-8236-CD1C6860AE93}"/>
    <cellStyle name="หมายเหตุ 4 2 5" xfId="9421" xr:uid="{00000000-0005-0000-0000-00007F290000}"/>
    <cellStyle name="หมายเหตุ 4 2 5 2" xfId="15157" xr:uid="{C99DBE66-624F-4B35-B62F-EB032F61C0AD}"/>
    <cellStyle name="หมายเหตุ 4 2 6" xfId="9739" xr:uid="{00000000-0005-0000-0000-000080290000}"/>
    <cellStyle name="หมายเหตุ 4 2 6 2" xfId="15475" xr:uid="{9DADD3DF-BA20-4965-ABF1-59B3231CED3B}"/>
    <cellStyle name="หมายเหตุ 4 2 7" xfId="12280" xr:uid="{60B1FEC5-30FC-4C1A-B72E-C0199FB69022}"/>
    <cellStyle name="หมายเหตุ 4 3" xfId="6665" xr:uid="{00000000-0005-0000-0000-000081290000}"/>
    <cellStyle name="หมายเหตุ 4 3 2" xfId="8345" xr:uid="{00000000-0005-0000-0000-000082290000}"/>
    <cellStyle name="หมายเหตุ 4 3 2 2" xfId="14083" xr:uid="{1405E92C-5B8A-404B-B3FB-5751097A06E9}"/>
    <cellStyle name="หมายเหตุ 4 3 3" xfId="8994" xr:uid="{00000000-0005-0000-0000-000083290000}"/>
    <cellStyle name="หมายเหตุ 4 3 3 2" xfId="14731" xr:uid="{4EBEE7F3-5C90-4B14-A8E0-FB967C621EED}"/>
    <cellStyle name="หมายเหตุ 4 3 4" xfId="9643" xr:uid="{00000000-0005-0000-0000-000084290000}"/>
    <cellStyle name="หมายเหตุ 4 3 4 2" xfId="15379" xr:uid="{B004EBA9-A08D-484E-8353-C88F6D8C2DE6}"/>
    <cellStyle name="หมายเหตุ 4 3 5" xfId="10133" xr:uid="{00000000-0005-0000-0000-000085290000}"/>
    <cellStyle name="หมายเหตุ 4 3 5 2" xfId="15868" xr:uid="{CDE8F662-411B-4BBB-BECF-373B27C25014}"/>
    <cellStyle name="หมายเหตุ 4 3 6" xfId="10577" xr:uid="{00000000-0005-0000-0000-000086290000}"/>
    <cellStyle name="หมายเหตุ 4 3 6 2" xfId="16310" xr:uid="{D60444B5-C58D-4DC5-A8ED-14D8B68DE9A3}"/>
    <cellStyle name="หมายเหตุ 4 3 7" xfId="12504" xr:uid="{2B306ACE-216C-40F7-A456-3CE35E599BD8}"/>
    <cellStyle name="หมายเหตุ 4 3 8" xfId="16751" xr:uid="{55B6C9C1-4B1A-46F1-BAB5-328F842E053B}"/>
    <cellStyle name="หมายเหตุ 4 4" xfId="7631" xr:uid="{00000000-0005-0000-0000-000087290000}"/>
    <cellStyle name="หมายเหตุ 4 4 2" xfId="13384" xr:uid="{F7D0D8AC-934A-4AF9-A9C8-5095AF071110}"/>
    <cellStyle name="หมายเหตุ 4 5" xfId="7175" xr:uid="{00000000-0005-0000-0000-000088290000}"/>
    <cellStyle name="หมายเหตุ 4 5 2" xfId="12936" xr:uid="{25B26CAD-961F-452A-BAF9-12B983768F76}"/>
    <cellStyle name="หมายเหตุ 4 6" xfId="7366" xr:uid="{00000000-0005-0000-0000-000089290000}"/>
    <cellStyle name="หมายเหตุ 4 6 2" xfId="13123" xr:uid="{87419DF0-4E69-4302-B0C8-C7243E0AEE16}"/>
    <cellStyle name="หมายเหตุ 4 7" xfId="2119" xr:uid="{00000000-0005-0000-0000-00008A290000}"/>
    <cellStyle name="หมายเหตุ 4 7 2" xfId="11005" xr:uid="{128DED28-3167-4A9D-B22A-C05AE099FBE3}"/>
    <cellStyle name="หมายเหตุ 4 8" xfId="11660" xr:uid="{449B8523-C1FF-4694-A532-7049D67EF5E8}"/>
    <cellStyle name="หมายเหตุ 5" xfId="4370" xr:uid="{00000000-0005-0000-0000-00008B290000}"/>
    <cellStyle name="หมายเหตุ 5 2" xfId="6419" xr:uid="{00000000-0005-0000-0000-00008C290000}"/>
    <cellStyle name="หมายเหตุ 5 2 2" xfId="6933" xr:uid="{00000000-0005-0000-0000-00008D290000}"/>
    <cellStyle name="หมายเหตุ 5 2 2 2" xfId="8583" xr:uid="{00000000-0005-0000-0000-00008E290000}"/>
    <cellStyle name="หมายเหตุ 5 2 2 2 2" xfId="14320" xr:uid="{5F75228F-6A96-41BA-A882-F0E9C9663EA4}"/>
    <cellStyle name="หมายเหตุ 5 2 2 3" xfId="9228" xr:uid="{00000000-0005-0000-0000-00008F290000}"/>
    <cellStyle name="หมายเหตุ 5 2 2 3 2" xfId="14965" xr:uid="{1BFDBCFF-A321-4E78-B10D-8B9391540147}"/>
    <cellStyle name="หมายเหตุ 5 2 2 4" xfId="9880" xr:uid="{00000000-0005-0000-0000-000090290000}"/>
    <cellStyle name="หมายเหตุ 5 2 2 4 2" xfId="15616" xr:uid="{178D5B9A-40E3-4A19-AC96-186032648408}"/>
    <cellStyle name="หมายเหตุ 5 2 2 5" xfId="10368" xr:uid="{00000000-0005-0000-0000-000091290000}"/>
    <cellStyle name="หมายเหตุ 5 2 2 5 2" xfId="16103" xr:uid="{C12F1DDA-A912-438A-936B-292E91A7EBA9}"/>
    <cellStyle name="หมายเหตุ 5 2 2 6" xfId="10807" xr:uid="{00000000-0005-0000-0000-000092290000}"/>
    <cellStyle name="หมายเหตุ 5 2 2 6 2" xfId="16519" xr:uid="{A9932E96-38FB-44A0-AFCF-E81CF8DA1AED}"/>
    <cellStyle name="หมายเหตุ 5 2 2 7" xfId="12721" xr:uid="{D6B0FF87-4C6B-489B-8116-73C8B99C1DF3}"/>
    <cellStyle name="หมายเหตุ 5 2 2 8" xfId="16981" xr:uid="{26982E36-BB3E-4118-90A9-9FD38878674C}"/>
    <cellStyle name="หมายเหตุ 5 2 3" xfId="8130" xr:uid="{00000000-0005-0000-0000-000093290000}"/>
    <cellStyle name="หมายเหตุ 5 2 3 2" xfId="13869" xr:uid="{4D95F36D-3397-4893-B7EF-30714A2B3FF8}"/>
    <cellStyle name="หมายเหตุ 5 2 4" xfId="8782" xr:uid="{00000000-0005-0000-0000-000094290000}"/>
    <cellStyle name="หมายเหตุ 5 2 4 2" xfId="14519" xr:uid="{6257D1A8-82CB-4676-9320-1F67CCD68786}"/>
    <cellStyle name="หมายเหตุ 5 2 5" xfId="9422" xr:uid="{00000000-0005-0000-0000-000095290000}"/>
    <cellStyle name="หมายเหตุ 5 2 5 2" xfId="15158" xr:uid="{303EA6DF-1A24-4EAD-ABA2-BC392A837EEB}"/>
    <cellStyle name="หมายเหตุ 5 2 6" xfId="3112" xr:uid="{00000000-0005-0000-0000-000096290000}"/>
    <cellStyle name="หมายเหตุ 5 2 6 2" xfId="11301" xr:uid="{3A67D614-477D-4583-860A-07B7B7A583DC}"/>
    <cellStyle name="หมายเหตุ 5 2 7" xfId="12281" xr:uid="{52061EAC-7281-40A9-97E7-BCC768A19608}"/>
    <cellStyle name="หมายเหตุ 5 3" xfId="6666" xr:uid="{00000000-0005-0000-0000-000097290000}"/>
    <cellStyle name="หมายเหตุ 5 3 2" xfId="8346" xr:uid="{00000000-0005-0000-0000-000098290000}"/>
    <cellStyle name="หมายเหตุ 5 3 2 2" xfId="14084" xr:uid="{94F5EA51-82D3-4F19-B4CA-1AB12E46BF33}"/>
    <cellStyle name="หมายเหตุ 5 3 3" xfId="8995" xr:uid="{00000000-0005-0000-0000-000099290000}"/>
    <cellStyle name="หมายเหตุ 5 3 3 2" xfId="14732" xr:uid="{166B9459-7F18-44DB-A61A-D7ACF5804BB0}"/>
    <cellStyle name="หมายเหตุ 5 3 4" xfId="9644" xr:uid="{00000000-0005-0000-0000-00009A290000}"/>
    <cellStyle name="หมายเหตุ 5 3 4 2" xfId="15380" xr:uid="{90239275-C73B-46B0-9B2F-07255E4F1414}"/>
    <cellStyle name="หมายเหตุ 5 3 5" xfId="10134" xr:uid="{00000000-0005-0000-0000-00009B290000}"/>
    <cellStyle name="หมายเหตุ 5 3 5 2" xfId="15869" xr:uid="{95DFDAF4-E8FE-4C0C-A211-4D5239E099B2}"/>
    <cellStyle name="หมายเหตุ 5 3 6" xfId="10578" xr:uid="{00000000-0005-0000-0000-00009C290000}"/>
    <cellStyle name="หมายเหตุ 5 3 6 2" xfId="16311" xr:uid="{A816D9C4-68B0-4733-84E9-135B877BC51C}"/>
    <cellStyle name="หมายเหตุ 5 3 7" xfId="12505" xr:uid="{707EECF3-B2DD-4294-A5C3-E8DC8AA2B4BE}"/>
    <cellStyle name="หมายเหตุ 5 3 8" xfId="16752" xr:uid="{9E2BBE18-E56B-4B33-9639-BE4003E5C083}"/>
    <cellStyle name="หมายเหตุ 5 4" xfId="7632" xr:uid="{00000000-0005-0000-0000-00009D290000}"/>
    <cellStyle name="หมายเหตุ 5 4 2" xfId="13385" xr:uid="{189F74BD-530D-4CBC-87E7-BBB71B81AFC7}"/>
    <cellStyle name="หมายเหตุ 5 5" xfId="4240" xr:uid="{00000000-0005-0000-0000-00009E290000}"/>
    <cellStyle name="หมายเหตุ 5 5 2" xfId="11637" xr:uid="{F4F0936E-3F7A-474F-90C2-9E6ECC82D3C4}"/>
    <cellStyle name="หมายเหตุ 5 6" xfId="7367" xr:uid="{00000000-0005-0000-0000-00009F290000}"/>
    <cellStyle name="หมายเหตุ 5 6 2" xfId="13124" xr:uid="{0AD01D4A-67BC-4842-B965-0B8859A5AAB9}"/>
    <cellStyle name="หมายเหตุ 5 7" xfId="2110" xr:uid="{00000000-0005-0000-0000-0000A0290000}"/>
    <cellStyle name="หมายเหตุ 5 7 2" xfId="10999" xr:uid="{D113C5EA-923B-4D90-B22F-72BF2D747DED}"/>
    <cellStyle name="หมายเหตุ 5 8" xfId="11661" xr:uid="{89ACFFEC-D1E3-414C-9763-C517C43288D6}"/>
    <cellStyle name="หมายเหตุ 6" xfId="4371" xr:uid="{00000000-0005-0000-0000-0000A1290000}"/>
    <cellStyle name="หมายเหตุ 6 2" xfId="6420" xr:uid="{00000000-0005-0000-0000-0000A2290000}"/>
    <cellStyle name="หมายเหตุ 6 2 2" xfId="6934" xr:uid="{00000000-0005-0000-0000-0000A3290000}"/>
    <cellStyle name="หมายเหตุ 6 2 2 2" xfId="8584" xr:uid="{00000000-0005-0000-0000-0000A4290000}"/>
    <cellStyle name="หมายเหตุ 6 2 2 2 2" xfId="14321" xr:uid="{D05E7DCD-522C-4686-9251-633874E6012F}"/>
    <cellStyle name="หมายเหตุ 6 2 2 3" xfId="9229" xr:uid="{00000000-0005-0000-0000-0000A5290000}"/>
    <cellStyle name="หมายเหตุ 6 2 2 3 2" xfId="14966" xr:uid="{4275B362-F5CB-4CDB-B6C4-6E4E9EF228F3}"/>
    <cellStyle name="หมายเหตุ 6 2 2 4" xfId="9881" xr:uid="{00000000-0005-0000-0000-0000A6290000}"/>
    <cellStyle name="หมายเหตุ 6 2 2 4 2" xfId="15617" xr:uid="{9BA68F46-98F6-480E-A8D2-24F4E0B56476}"/>
    <cellStyle name="หมายเหตุ 6 2 2 5" xfId="10369" xr:uid="{00000000-0005-0000-0000-0000A7290000}"/>
    <cellStyle name="หมายเหตุ 6 2 2 5 2" xfId="16104" xr:uid="{0426862D-E8E4-436E-A1BE-60FEDA319A16}"/>
    <cellStyle name="หมายเหตุ 6 2 2 6" xfId="10808" xr:uid="{00000000-0005-0000-0000-0000A8290000}"/>
    <cellStyle name="หมายเหตุ 6 2 2 6 2" xfId="16520" xr:uid="{7AD72037-E685-4E43-AF15-698725F36048}"/>
    <cellStyle name="หมายเหตุ 6 2 2 7" xfId="12722" xr:uid="{613CFFCF-09C9-4CC8-9E3E-E9A63A71735C}"/>
    <cellStyle name="หมายเหตุ 6 2 2 8" xfId="16982" xr:uid="{6745FB8A-B658-46A2-97B4-93D9013D4912}"/>
    <cellStyle name="หมายเหตุ 6 2 3" xfId="8131" xr:uid="{00000000-0005-0000-0000-0000A9290000}"/>
    <cellStyle name="หมายเหตุ 6 2 3 2" xfId="13870" xr:uid="{C3E44F8E-03D6-400E-A763-E4CB72A15962}"/>
    <cellStyle name="หมายเหตุ 6 2 4" xfId="8783" xr:uid="{00000000-0005-0000-0000-0000AA290000}"/>
    <cellStyle name="หมายเหตุ 6 2 4 2" xfId="14520" xr:uid="{A90D834F-E0D4-4F70-AC87-CC1E1B195748}"/>
    <cellStyle name="หมายเหตุ 6 2 5" xfId="9423" xr:uid="{00000000-0005-0000-0000-0000AB290000}"/>
    <cellStyle name="หมายเหตุ 6 2 5 2" xfId="15159" xr:uid="{DEDDF9F8-A3D9-40A2-A60C-0DB46C27CA16}"/>
    <cellStyle name="หมายเหตุ 6 2 6" xfId="3111" xr:uid="{00000000-0005-0000-0000-0000AC290000}"/>
    <cellStyle name="หมายเหตุ 6 2 6 2" xfId="11300" xr:uid="{FA33CC06-B769-4463-AE3D-567A5B7C2D09}"/>
    <cellStyle name="หมายเหตุ 6 2 7" xfId="12282" xr:uid="{9B537F97-3D8D-4A5B-A1BE-EA58C84219CD}"/>
    <cellStyle name="หมายเหตุ 6 3" xfId="6667" xr:uid="{00000000-0005-0000-0000-0000AD290000}"/>
    <cellStyle name="หมายเหตุ 6 3 2" xfId="8347" xr:uid="{00000000-0005-0000-0000-0000AE290000}"/>
    <cellStyle name="หมายเหตุ 6 3 2 2" xfId="14085" xr:uid="{46C5F64B-311F-448F-80BE-DDBC814BAB3D}"/>
    <cellStyle name="หมายเหตุ 6 3 3" xfId="8996" xr:uid="{00000000-0005-0000-0000-0000AF290000}"/>
    <cellStyle name="หมายเหตุ 6 3 3 2" xfId="14733" xr:uid="{9325AE69-BD98-49D6-B159-695F6DC92A0E}"/>
    <cellStyle name="หมายเหตุ 6 3 4" xfId="9645" xr:uid="{00000000-0005-0000-0000-0000B0290000}"/>
    <cellStyle name="หมายเหตุ 6 3 4 2" xfId="15381" xr:uid="{9DFACBC3-FC9C-4766-8117-98A2629E16F3}"/>
    <cellStyle name="หมายเหตุ 6 3 5" xfId="10135" xr:uid="{00000000-0005-0000-0000-0000B1290000}"/>
    <cellStyle name="หมายเหตุ 6 3 5 2" xfId="15870" xr:uid="{B3429EAD-401C-4CC9-B333-6F964A8B16C4}"/>
    <cellStyle name="หมายเหตุ 6 3 6" xfId="10579" xr:uid="{00000000-0005-0000-0000-0000B2290000}"/>
    <cellStyle name="หมายเหตุ 6 3 6 2" xfId="16312" xr:uid="{99AC0FE1-4356-4361-9FFE-006CB6482CAE}"/>
    <cellStyle name="หมายเหตุ 6 3 7" xfId="12506" xr:uid="{C06DEB40-88B1-42D9-88D0-6239753A3C5E}"/>
    <cellStyle name="หมายเหตุ 6 3 8" xfId="16753" xr:uid="{C2EC235C-F914-4EBD-A451-A21931E67D99}"/>
    <cellStyle name="หมายเหตุ 6 4" xfId="7633" xr:uid="{00000000-0005-0000-0000-0000B3290000}"/>
    <cellStyle name="หมายเหตุ 6 4 2" xfId="13386" xr:uid="{5B4B8578-FCE3-4AF9-9B82-FFF5D0153DEE}"/>
    <cellStyle name="หมายเหตุ 6 5" xfId="8351" xr:uid="{00000000-0005-0000-0000-0000B4290000}"/>
    <cellStyle name="หมายเหตุ 6 5 2" xfId="14089" xr:uid="{883959DE-AAF8-4F11-8D06-F3ECAC84809B}"/>
    <cellStyle name="หมายเหตุ 6 6" xfId="7368" xr:uid="{00000000-0005-0000-0000-0000B5290000}"/>
    <cellStyle name="หมายเหตุ 6 6 2" xfId="13125" xr:uid="{E2304F16-0ED2-45FE-8895-47808F226E9D}"/>
    <cellStyle name="หมายเหตุ 6 7" xfId="7288" xr:uid="{00000000-0005-0000-0000-0000B6290000}"/>
    <cellStyle name="หมายเหตุ 6 7 2" xfId="13046" xr:uid="{59A23039-44B6-4CE1-8E25-8DD2778D8AB2}"/>
    <cellStyle name="หมายเหตุ 6 8" xfId="11662" xr:uid="{15AEC186-0977-48FB-9410-2727E5CECF05}"/>
    <cellStyle name="หมายเหตุ 7" xfId="4372" xr:uid="{00000000-0005-0000-0000-0000B7290000}"/>
    <cellStyle name="หมายเหตุ 7 2" xfId="6421" xr:uid="{00000000-0005-0000-0000-0000B8290000}"/>
    <cellStyle name="หมายเหตุ 7 2 2" xfId="6935" xr:uid="{00000000-0005-0000-0000-0000B9290000}"/>
    <cellStyle name="หมายเหตุ 7 2 2 2" xfId="8585" xr:uid="{00000000-0005-0000-0000-0000BA290000}"/>
    <cellStyle name="หมายเหตุ 7 2 2 2 2" xfId="14322" xr:uid="{072761AD-25E7-4516-8FD3-4FD71161B595}"/>
    <cellStyle name="หมายเหตุ 7 2 2 3" xfId="9230" xr:uid="{00000000-0005-0000-0000-0000BB290000}"/>
    <cellStyle name="หมายเหตุ 7 2 2 3 2" xfId="14967" xr:uid="{33B8F94F-6107-4F2F-B51F-B39EF17F3324}"/>
    <cellStyle name="หมายเหตุ 7 2 2 4" xfId="9882" xr:uid="{00000000-0005-0000-0000-0000BC290000}"/>
    <cellStyle name="หมายเหตุ 7 2 2 4 2" xfId="15618" xr:uid="{039DC675-88FF-4412-A788-3F6417294EF6}"/>
    <cellStyle name="หมายเหตุ 7 2 2 5" xfId="10370" xr:uid="{00000000-0005-0000-0000-0000BD290000}"/>
    <cellStyle name="หมายเหตุ 7 2 2 5 2" xfId="16105" xr:uid="{D7D0C579-DF30-41A3-B676-155E8DDAADDE}"/>
    <cellStyle name="หมายเหตุ 7 2 2 6" xfId="10809" xr:uid="{00000000-0005-0000-0000-0000BE290000}"/>
    <cellStyle name="หมายเหตุ 7 2 2 6 2" xfId="16521" xr:uid="{C3A163FC-06BD-41A6-BA80-0892EF57DAAD}"/>
    <cellStyle name="หมายเหตุ 7 2 2 7" xfId="12723" xr:uid="{317ABA24-6E7F-4436-AF48-1A5D482A45A1}"/>
    <cellStyle name="หมายเหตุ 7 2 2 8" xfId="16983" xr:uid="{E660FCC7-FE8B-4CFA-95CE-CB5E6C9EE347}"/>
    <cellStyle name="หมายเหตุ 7 2 3" xfId="8132" xr:uid="{00000000-0005-0000-0000-0000BF290000}"/>
    <cellStyle name="หมายเหตุ 7 2 3 2" xfId="13871" xr:uid="{2992306C-9045-498F-9493-7BEF1636BFD8}"/>
    <cellStyle name="หมายเหตุ 7 2 4" xfId="8784" xr:uid="{00000000-0005-0000-0000-0000C0290000}"/>
    <cellStyle name="หมายเหตุ 7 2 4 2" xfId="14521" xr:uid="{47FB90A6-ABEC-4314-B6F9-5243847D2625}"/>
    <cellStyle name="หมายเหตุ 7 2 5" xfId="9424" xr:uid="{00000000-0005-0000-0000-0000C1290000}"/>
    <cellStyle name="หมายเหตุ 7 2 5 2" xfId="15160" xr:uid="{AD6A0512-E54E-4AB4-B529-86EFB392A60C}"/>
    <cellStyle name="หมายเหตุ 7 2 6" xfId="3110" xr:uid="{00000000-0005-0000-0000-0000C2290000}"/>
    <cellStyle name="หมายเหตุ 7 2 6 2" xfId="11299" xr:uid="{6F43D2D3-F569-4FC6-AE79-B7B220FE8232}"/>
    <cellStyle name="หมายเหตุ 7 2 7" xfId="12283" xr:uid="{97EF7D9E-4FD9-4294-AD9D-63B7AA5550BA}"/>
    <cellStyle name="หมายเหตุ 7 3" xfId="6668" xr:uid="{00000000-0005-0000-0000-0000C3290000}"/>
    <cellStyle name="หมายเหตุ 7 3 2" xfId="8348" xr:uid="{00000000-0005-0000-0000-0000C4290000}"/>
    <cellStyle name="หมายเหตุ 7 3 2 2" xfId="14086" xr:uid="{11686AAF-6B34-41B8-ACDC-75AFD51610E4}"/>
    <cellStyle name="หมายเหตุ 7 3 3" xfId="8997" xr:uid="{00000000-0005-0000-0000-0000C5290000}"/>
    <cellStyle name="หมายเหตุ 7 3 3 2" xfId="14734" xr:uid="{224CF32A-CC99-47C1-B4D2-EB19268656A8}"/>
    <cellStyle name="หมายเหตุ 7 3 4" xfId="9646" xr:uid="{00000000-0005-0000-0000-0000C6290000}"/>
    <cellStyle name="หมายเหตุ 7 3 4 2" xfId="15382" xr:uid="{531A9FF5-C6B7-4ADD-90BA-0DC18027E467}"/>
    <cellStyle name="หมายเหตุ 7 3 5" xfId="10136" xr:uid="{00000000-0005-0000-0000-0000C7290000}"/>
    <cellStyle name="หมายเหตุ 7 3 5 2" xfId="15871" xr:uid="{1B88C275-BA35-42A2-9A4E-B70E868DB622}"/>
    <cellStyle name="หมายเหตุ 7 3 6" xfId="10580" xr:uid="{00000000-0005-0000-0000-0000C8290000}"/>
    <cellStyle name="หมายเหตุ 7 3 6 2" xfId="16313" xr:uid="{97CC1B59-9013-4686-A623-480A8895D4BF}"/>
    <cellStyle name="หมายเหตุ 7 3 7" xfId="12507" xr:uid="{5F9EE779-C702-4E8C-99DE-73A2E39F0466}"/>
    <cellStyle name="หมายเหตุ 7 3 8" xfId="16754" xr:uid="{06386A88-C298-457D-8D4E-68D67D4A70DB}"/>
    <cellStyle name="หมายเหตุ 7 4" xfId="7634" xr:uid="{00000000-0005-0000-0000-0000C9290000}"/>
    <cellStyle name="หมายเหตุ 7 4 2" xfId="13387" xr:uid="{12E0029F-3E45-46C5-A32A-555BC1F1AB12}"/>
    <cellStyle name="หมายเหตุ 7 5" xfId="7174" xr:uid="{00000000-0005-0000-0000-0000CA290000}"/>
    <cellStyle name="หมายเหตุ 7 5 2" xfId="12935" xr:uid="{FE69DF53-0577-4305-ADF9-22EB56E1C040}"/>
    <cellStyle name="หมายเหตุ 7 6" xfId="7369" xr:uid="{00000000-0005-0000-0000-0000CB290000}"/>
    <cellStyle name="หมายเหตุ 7 6 2" xfId="13126" xr:uid="{BD03E397-AE95-457F-AD6E-407D0F57241E}"/>
    <cellStyle name="หมายเหตุ 7 7" xfId="7289" xr:uid="{00000000-0005-0000-0000-0000CC290000}"/>
    <cellStyle name="หมายเหตุ 7 7 2" xfId="13047" xr:uid="{6CCFCB81-FADB-4AAE-B2CB-D9ED78EA90A6}"/>
    <cellStyle name="หมายเหตุ 7 8" xfId="11663" xr:uid="{9CF8046E-E7C7-41A2-89D5-F670085DFB77}"/>
    <cellStyle name="หมายเหตุ 8" xfId="4373" xr:uid="{00000000-0005-0000-0000-0000CD290000}"/>
    <cellStyle name="หมายเหตุ 8 2" xfId="6422" xr:uid="{00000000-0005-0000-0000-0000CE290000}"/>
    <cellStyle name="หมายเหตุ 8 2 2" xfId="6936" xr:uid="{00000000-0005-0000-0000-0000CF290000}"/>
    <cellStyle name="หมายเหตุ 8 2 2 2" xfId="8586" xr:uid="{00000000-0005-0000-0000-0000D0290000}"/>
    <cellStyle name="หมายเหตุ 8 2 2 2 2" xfId="14323" xr:uid="{7851F512-3515-4CAF-9818-5FA46B04CC0D}"/>
    <cellStyle name="หมายเหตุ 8 2 2 3" xfId="9231" xr:uid="{00000000-0005-0000-0000-0000D1290000}"/>
    <cellStyle name="หมายเหตุ 8 2 2 3 2" xfId="14968" xr:uid="{A374D6EB-AB96-42A8-AFCE-B511BC6119A1}"/>
    <cellStyle name="หมายเหตุ 8 2 2 4" xfId="9883" xr:uid="{00000000-0005-0000-0000-0000D2290000}"/>
    <cellStyle name="หมายเหตุ 8 2 2 4 2" xfId="15619" xr:uid="{A12C5F2A-5681-4CCE-836F-4C4FABCDC808}"/>
    <cellStyle name="หมายเหตุ 8 2 2 5" xfId="10371" xr:uid="{00000000-0005-0000-0000-0000D3290000}"/>
    <cellStyle name="หมายเหตุ 8 2 2 5 2" xfId="16106" xr:uid="{20893C38-B4D9-4CEC-844C-256EE61719BF}"/>
    <cellStyle name="หมายเหตุ 8 2 2 6" xfId="10810" xr:uid="{00000000-0005-0000-0000-0000D4290000}"/>
    <cellStyle name="หมายเหตุ 8 2 2 6 2" xfId="16522" xr:uid="{5FFF5D25-E953-46AE-9203-505E37528FF1}"/>
    <cellStyle name="หมายเหตุ 8 2 2 7" xfId="12724" xr:uid="{0530FFD5-BBC1-4E8D-909B-08ED7A3677BF}"/>
    <cellStyle name="หมายเหตุ 8 2 2 8" xfId="16984" xr:uid="{88DC39A1-5CDA-4559-89EB-AF6892FA3AE1}"/>
    <cellStyle name="หมายเหตุ 8 2 3" xfId="8133" xr:uid="{00000000-0005-0000-0000-0000D5290000}"/>
    <cellStyle name="หมายเหตุ 8 2 3 2" xfId="13872" xr:uid="{167D601E-8317-4315-9B2D-50C807E8E536}"/>
    <cellStyle name="หมายเหตุ 8 2 4" xfId="8785" xr:uid="{00000000-0005-0000-0000-0000D6290000}"/>
    <cellStyle name="หมายเหตุ 8 2 4 2" xfId="14522" xr:uid="{03B7A95B-E0DC-4887-8A30-656975369D6D}"/>
    <cellStyle name="หมายเหตุ 8 2 5" xfId="9425" xr:uid="{00000000-0005-0000-0000-0000D7290000}"/>
    <cellStyle name="หมายเหตุ 8 2 5 2" xfId="15161" xr:uid="{7B232635-DD30-4F60-AEEC-49BF53E418E2}"/>
    <cellStyle name="หมายเหตุ 8 2 6" xfId="3109" xr:uid="{00000000-0005-0000-0000-0000D8290000}"/>
    <cellStyle name="หมายเหตุ 8 2 6 2" xfId="11298" xr:uid="{44CE3790-A0DB-45AC-97A8-88E8F97B6252}"/>
    <cellStyle name="หมายเหตุ 8 2 7" xfId="12284" xr:uid="{7A352351-75EB-4821-8D0B-28201F5ED572}"/>
    <cellStyle name="หมายเหตุ 8 3" xfId="6669" xr:uid="{00000000-0005-0000-0000-0000D9290000}"/>
    <cellStyle name="หมายเหตุ 8 3 2" xfId="8349" xr:uid="{00000000-0005-0000-0000-0000DA290000}"/>
    <cellStyle name="หมายเหตุ 8 3 2 2" xfId="14087" xr:uid="{A15794D8-69D6-43FF-9516-95CBD44D741F}"/>
    <cellStyle name="หมายเหตุ 8 3 3" xfId="8998" xr:uid="{00000000-0005-0000-0000-0000DB290000}"/>
    <cellStyle name="หมายเหตุ 8 3 3 2" xfId="14735" xr:uid="{F711249A-33A7-48B0-8486-6EAB721C5963}"/>
    <cellStyle name="หมายเหตุ 8 3 4" xfId="9647" xr:uid="{00000000-0005-0000-0000-0000DC290000}"/>
    <cellStyle name="หมายเหตุ 8 3 4 2" xfId="15383" xr:uid="{63A9DA80-BABD-4B9F-BC6C-42FC0E2918CA}"/>
    <cellStyle name="หมายเหตุ 8 3 5" xfId="10137" xr:uid="{00000000-0005-0000-0000-0000DD290000}"/>
    <cellStyle name="หมายเหตุ 8 3 5 2" xfId="15872" xr:uid="{FDC860F2-68B1-4794-9B8E-957905A06EE5}"/>
    <cellStyle name="หมายเหตุ 8 3 6" xfId="10581" xr:uid="{00000000-0005-0000-0000-0000DE290000}"/>
    <cellStyle name="หมายเหตุ 8 3 6 2" xfId="16314" xr:uid="{6433DFD6-4879-4E6D-AF4F-C62E76CB8D88}"/>
    <cellStyle name="หมายเหตุ 8 3 7" xfId="12508" xr:uid="{30FEE5DB-A1C3-4288-A915-4B7DD47C08A1}"/>
    <cellStyle name="หมายเหตุ 8 3 8" xfId="16755" xr:uid="{D7588769-68F1-40E6-9BE8-A7E010931519}"/>
    <cellStyle name="หมายเหตุ 8 4" xfId="7635" xr:uid="{00000000-0005-0000-0000-0000DF290000}"/>
    <cellStyle name="หมายเหตุ 8 4 2" xfId="13388" xr:uid="{5C462E71-3EEA-40C8-A8FE-3D00CCB56902}"/>
    <cellStyle name="หมายเหตุ 8 5" xfId="7173" xr:uid="{00000000-0005-0000-0000-0000E0290000}"/>
    <cellStyle name="หมายเหตุ 8 5 2" xfId="12934" xr:uid="{13A90F66-2D91-4396-8937-76D15F450ABE}"/>
    <cellStyle name="หมายเหตุ 8 6" xfId="7370" xr:uid="{00000000-0005-0000-0000-0000E1290000}"/>
    <cellStyle name="หมายเหตุ 8 6 2" xfId="13127" xr:uid="{2AAB32E0-0BF9-44C5-A185-359E6A346B1C}"/>
    <cellStyle name="หมายเหตุ 8 7" xfId="7290" xr:uid="{00000000-0005-0000-0000-0000E2290000}"/>
    <cellStyle name="หมายเหตุ 8 7 2" xfId="13048" xr:uid="{2675830A-0F4F-40FD-AB2B-D7A7DED45B12}"/>
    <cellStyle name="หมายเหตุ 8 8" xfId="11664" xr:uid="{B239BA81-E641-483D-9FF8-6A489300C6B3}"/>
    <cellStyle name="หมายเหตุ 9" xfId="4374" xr:uid="{00000000-0005-0000-0000-0000E3290000}"/>
    <cellStyle name="หมายเหตุ 9 2" xfId="6423" xr:uid="{00000000-0005-0000-0000-0000E4290000}"/>
    <cellStyle name="หมายเหตุ 9 2 2" xfId="6937" xr:uid="{00000000-0005-0000-0000-0000E5290000}"/>
    <cellStyle name="หมายเหตุ 9 2 2 2" xfId="8587" xr:uid="{00000000-0005-0000-0000-0000E6290000}"/>
    <cellStyle name="หมายเหตุ 9 2 2 2 2" xfId="14324" xr:uid="{E20EAD5D-6D38-44A8-B133-73676AB19B9C}"/>
    <cellStyle name="หมายเหตุ 9 2 2 3" xfId="9232" xr:uid="{00000000-0005-0000-0000-0000E7290000}"/>
    <cellStyle name="หมายเหตุ 9 2 2 3 2" xfId="14969" xr:uid="{B7232747-319C-4B04-99A7-DCC49EDCC7C2}"/>
    <cellStyle name="หมายเหตุ 9 2 2 4" xfId="9884" xr:uid="{00000000-0005-0000-0000-0000E8290000}"/>
    <cellStyle name="หมายเหตุ 9 2 2 4 2" xfId="15620" xr:uid="{5289CAF8-8129-4A54-86E8-6E7385F8ABF1}"/>
    <cellStyle name="หมายเหตุ 9 2 2 5" xfId="10372" xr:uid="{00000000-0005-0000-0000-0000E9290000}"/>
    <cellStyle name="หมายเหตุ 9 2 2 5 2" xfId="16107" xr:uid="{AF203595-9D94-4837-830E-101EC6B2C589}"/>
    <cellStyle name="หมายเหตุ 9 2 2 6" xfId="10811" xr:uid="{00000000-0005-0000-0000-0000EA290000}"/>
    <cellStyle name="หมายเหตุ 9 2 2 6 2" xfId="16523" xr:uid="{9040B0EC-8ADD-4A98-8C9F-788D2AD71339}"/>
    <cellStyle name="หมายเหตุ 9 2 2 7" xfId="12725" xr:uid="{244D8C8D-C198-4677-BA92-650717BEDBE5}"/>
    <cellStyle name="หมายเหตุ 9 2 2 8" xfId="16985" xr:uid="{B46FF2DF-D995-432E-8065-88F09CA886C2}"/>
    <cellStyle name="หมายเหตุ 9 2 3" xfId="8134" xr:uid="{00000000-0005-0000-0000-0000EB290000}"/>
    <cellStyle name="หมายเหตุ 9 2 3 2" xfId="13873" xr:uid="{21DBB4EF-04C5-48C1-88A8-885474FCCCA1}"/>
    <cellStyle name="หมายเหตุ 9 2 4" xfId="8786" xr:uid="{00000000-0005-0000-0000-0000EC290000}"/>
    <cellStyle name="หมายเหตุ 9 2 4 2" xfId="14523" xr:uid="{8326A6EB-3635-45DC-9099-5742C8434453}"/>
    <cellStyle name="หมายเหตุ 9 2 5" xfId="9426" xr:uid="{00000000-0005-0000-0000-0000ED290000}"/>
    <cellStyle name="หมายเหตุ 9 2 5 2" xfId="15162" xr:uid="{C6B9EAA8-BC36-478F-9540-0B572CA7FB42}"/>
    <cellStyle name="หมายเหตุ 9 2 6" xfId="3108" xr:uid="{00000000-0005-0000-0000-0000EE290000}"/>
    <cellStyle name="หมายเหตุ 9 2 6 2" xfId="11297" xr:uid="{CD4F7A05-1C56-4F77-83B6-DE2A65380FAC}"/>
    <cellStyle name="หมายเหตุ 9 2 7" xfId="12285" xr:uid="{3355C260-8B7B-41D0-84EB-89C09F1A30EA}"/>
    <cellStyle name="หมายเหตุ 9 3" xfId="6670" xr:uid="{00000000-0005-0000-0000-0000EF290000}"/>
    <cellStyle name="หมายเหตุ 9 3 2" xfId="8350" xr:uid="{00000000-0005-0000-0000-0000F0290000}"/>
    <cellStyle name="หมายเหตุ 9 3 2 2" xfId="14088" xr:uid="{14D5FE92-69AD-4BF8-899B-E5BADAA87AE6}"/>
    <cellStyle name="หมายเหตุ 9 3 3" xfId="8999" xr:uid="{00000000-0005-0000-0000-0000F1290000}"/>
    <cellStyle name="หมายเหตุ 9 3 3 2" xfId="14736" xr:uid="{EF14CB49-E8E9-4DFC-A5BC-7E368A0D5986}"/>
    <cellStyle name="หมายเหตุ 9 3 4" xfId="9648" xr:uid="{00000000-0005-0000-0000-0000F2290000}"/>
    <cellStyle name="หมายเหตุ 9 3 4 2" xfId="15384" xr:uid="{833129BD-AE04-47F6-A04C-3AE2035005C3}"/>
    <cellStyle name="หมายเหตุ 9 3 5" xfId="10138" xr:uid="{00000000-0005-0000-0000-0000F3290000}"/>
    <cellStyle name="หมายเหตุ 9 3 5 2" xfId="15873" xr:uid="{3F7BC775-50B9-4D95-AABD-74136CB93FE4}"/>
    <cellStyle name="หมายเหตุ 9 3 6" xfId="10582" xr:uid="{00000000-0005-0000-0000-0000F4290000}"/>
    <cellStyle name="หมายเหตุ 9 3 6 2" xfId="16315" xr:uid="{91AB4572-2927-4D1E-811B-F0DE2C19C1C4}"/>
    <cellStyle name="หมายเหตุ 9 3 7" xfId="12509" xr:uid="{F34214D8-6CBE-45C6-85B5-1A8F4B1765ED}"/>
    <cellStyle name="หมายเหตุ 9 3 8" xfId="16756" xr:uid="{53240541-6B56-4C72-ABD5-EE8F179CFE8F}"/>
    <cellStyle name="หมายเหตุ 9 4" xfId="7636" xr:uid="{00000000-0005-0000-0000-0000F5290000}"/>
    <cellStyle name="หมายเหตุ 9 4 2" xfId="13389" xr:uid="{F0F2DCCE-175F-46A7-8D27-0CB7E25E8F11}"/>
    <cellStyle name="หมายเหตุ 9 5" xfId="7172" xr:uid="{00000000-0005-0000-0000-0000F6290000}"/>
    <cellStyle name="หมายเหตุ 9 5 2" xfId="12933" xr:uid="{1E09D8E9-6F86-40A4-BD85-D34EEF98DA1F}"/>
    <cellStyle name="หมายเหตุ 9 6" xfId="7371" xr:uid="{00000000-0005-0000-0000-0000F7290000}"/>
    <cellStyle name="หมายเหตุ 9 6 2" xfId="13128" xr:uid="{7EF911A2-B552-4B3A-999C-1787DC3BF0F8}"/>
    <cellStyle name="หมายเหตุ 9 7" xfId="7291" xr:uid="{00000000-0005-0000-0000-0000F8290000}"/>
    <cellStyle name="หมายเหตุ 9 7 2" xfId="13049" xr:uid="{FEFA9F7A-C17A-44CD-A4F0-0C5E79B34853}"/>
    <cellStyle name="หมายเหตุ 9 8" xfId="11665" xr:uid="{C5FB7FA7-7A3C-4898-B423-201C52B7D77A}"/>
    <cellStyle name="หัวเรื่อง 1 10" xfId="4375" xr:uid="{00000000-0005-0000-0000-0000F9290000}"/>
    <cellStyle name="หัวเรื่อง 1 11" xfId="4376" xr:uid="{00000000-0005-0000-0000-0000FA290000}"/>
    <cellStyle name="หัวเรื่อง 1 12" xfId="5809" xr:uid="{00000000-0005-0000-0000-0000FB290000}"/>
    <cellStyle name="หัวเรื่อง 1 2" xfId="4377" xr:uid="{00000000-0005-0000-0000-0000FC290000}"/>
    <cellStyle name="หัวเรื่อง 1 2 2" xfId="4378" xr:uid="{00000000-0005-0000-0000-0000FD290000}"/>
    <cellStyle name="หัวเรื่อง 1 2 3" xfId="4379" xr:uid="{00000000-0005-0000-0000-0000FE290000}"/>
    <cellStyle name="หัวเรื่อง 1 2 4" xfId="4380" xr:uid="{00000000-0005-0000-0000-0000FF290000}"/>
    <cellStyle name="หัวเรื่อง 1 2 5" xfId="4381" xr:uid="{00000000-0005-0000-0000-0000002A0000}"/>
    <cellStyle name="หัวเรื่อง 1 2 6" xfId="4382" xr:uid="{00000000-0005-0000-0000-0000012A0000}"/>
    <cellStyle name="หัวเรื่อง 1 3" xfId="4383" xr:uid="{00000000-0005-0000-0000-0000022A0000}"/>
    <cellStyle name="หัวเรื่อง 1 4" xfId="4384" xr:uid="{00000000-0005-0000-0000-0000032A0000}"/>
    <cellStyle name="หัวเรื่อง 1 5" xfId="4385" xr:uid="{00000000-0005-0000-0000-0000042A0000}"/>
    <cellStyle name="หัวเรื่อง 1 6" xfId="4386" xr:uid="{00000000-0005-0000-0000-0000052A0000}"/>
    <cellStyle name="หัวเรื่อง 1 7" xfId="4387" xr:uid="{00000000-0005-0000-0000-0000062A0000}"/>
    <cellStyle name="หัวเรื่อง 1 8" xfId="4388" xr:uid="{00000000-0005-0000-0000-0000072A0000}"/>
    <cellStyle name="หัวเรื่อง 1 9" xfId="4389" xr:uid="{00000000-0005-0000-0000-0000082A0000}"/>
    <cellStyle name="หัวเรื่อง 2 10" xfId="4390" xr:uid="{00000000-0005-0000-0000-0000092A0000}"/>
    <cellStyle name="หัวเรื่อง 2 11" xfId="4391" xr:uid="{00000000-0005-0000-0000-00000A2A0000}"/>
    <cellStyle name="หัวเรื่อง 2 12" xfId="5810" xr:uid="{00000000-0005-0000-0000-00000B2A0000}"/>
    <cellStyle name="หัวเรื่อง 2 2" xfId="4392" xr:uid="{00000000-0005-0000-0000-00000C2A0000}"/>
    <cellStyle name="หัวเรื่อง 2 2 2" xfId="4393" xr:uid="{00000000-0005-0000-0000-00000D2A0000}"/>
    <cellStyle name="หัวเรื่อง 2 2 3" xfId="4394" xr:uid="{00000000-0005-0000-0000-00000E2A0000}"/>
    <cellStyle name="หัวเรื่อง 2 2 4" xfId="4395" xr:uid="{00000000-0005-0000-0000-00000F2A0000}"/>
    <cellStyle name="หัวเรื่อง 2 2 5" xfId="4396" xr:uid="{00000000-0005-0000-0000-0000102A0000}"/>
    <cellStyle name="หัวเรื่อง 2 2 6" xfId="4397" xr:uid="{00000000-0005-0000-0000-0000112A0000}"/>
    <cellStyle name="หัวเรื่อง 2 3" xfId="4398" xr:uid="{00000000-0005-0000-0000-0000122A0000}"/>
    <cellStyle name="หัวเรื่อง 2 4" xfId="4399" xr:uid="{00000000-0005-0000-0000-0000132A0000}"/>
    <cellStyle name="หัวเรื่อง 2 5" xfId="4400" xr:uid="{00000000-0005-0000-0000-0000142A0000}"/>
    <cellStyle name="หัวเรื่อง 2 6" xfId="4401" xr:uid="{00000000-0005-0000-0000-0000152A0000}"/>
    <cellStyle name="หัวเรื่อง 2 7" xfId="4402" xr:uid="{00000000-0005-0000-0000-0000162A0000}"/>
    <cellStyle name="หัวเรื่อง 2 8" xfId="4403" xr:uid="{00000000-0005-0000-0000-0000172A0000}"/>
    <cellStyle name="หัวเรื่อง 2 9" xfId="4404" xr:uid="{00000000-0005-0000-0000-0000182A0000}"/>
    <cellStyle name="หัวเรื่อง 3 10" xfId="4405" xr:uid="{00000000-0005-0000-0000-0000192A0000}"/>
    <cellStyle name="หัวเรื่อง 3 11" xfId="4406" xr:uid="{00000000-0005-0000-0000-00001A2A0000}"/>
    <cellStyle name="หัวเรื่อง 3 12" xfId="5811" xr:uid="{00000000-0005-0000-0000-00001B2A0000}"/>
    <cellStyle name="หัวเรื่อง 3 2" xfId="4407" xr:uid="{00000000-0005-0000-0000-00001C2A0000}"/>
    <cellStyle name="หัวเรื่อง 3 2 2" xfId="4408" xr:uid="{00000000-0005-0000-0000-00001D2A0000}"/>
    <cellStyle name="หัวเรื่อง 3 2 3" xfId="4409" xr:uid="{00000000-0005-0000-0000-00001E2A0000}"/>
    <cellStyle name="หัวเรื่อง 3 2 4" xfId="4410" xr:uid="{00000000-0005-0000-0000-00001F2A0000}"/>
    <cellStyle name="หัวเรื่อง 3 2 5" xfId="4411" xr:uid="{00000000-0005-0000-0000-0000202A0000}"/>
    <cellStyle name="หัวเรื่อง 3 2 6" xfId="4412" xr:uid="{00000000-0005-0000-0000-0000212A0000}"/>
    <cellStyle name="หัวเรื่อง 3 3" xfId="4413" xr:uid="{00000000-0005-0000-0000-0000222A0000}"/>
    <cellStyle name="หัวเรื่อง 3 4" xfId="4414" xr:uid="{00000000-0005-0000-0000-0000232A0000}"/>
    <cellStyle name="หัวเรื่อง 3 5" xfId="4415" xr:uid="{00000000-0005-0000-0000-0000242A0000}"/>
    <cellStyle name="หัวเรื่อง 3 6" xfId="4416" xr:uid="{00000000-0005-0000-0000-0000252A0000}"/>
    <cellStyle name="หัวเรื่อง 3 7" xfId="4417" xr:uid="{00000000-0005-0000-0000-0000262A0000}"/>
    <cellStyle name="หัวเรื่อง 3 8" xfId="4418" xr:uid="{00000000-0005-0000-0000-0000272A0000}"/>
    <cellStyle name="หัวเรื่อง 3 9" xfId="4419" xr:uid="{00000000-0005-0000-0000-0000282A0000}"/>
    <cellStyle name="หัวเรื่อง 4 10" xfId="4420" xr:uid="{00000000-0005-0000-0000-0000292A0000}"/>
    <cellStyle name="หัวเรื่อง 4 11" xfId="4421" xr:uid="{00000000-0005-0000-0000-00002A2A0000}"/>
    <cellStyle name="หัวเรื่อง 4 12" xfId="5812" xr:uid="{00000000-0005-0000-0000-00002B2A0000}"/>
    <cellStyle name="หัวเรื่อง 4 2" xfId="4422" xr:uid="{00000000-0005-0000-0000-00002C2A0000}"/>
    <cellStyle name="หัวเรื่อง 4 2 2" xfId="4423" xr:uid="{00000000-0005-0000-0000-00002D2A0000}"/>
    <cellStyle name="หัวเรื่อง 4 2 3" xfId="4424" xr:uid="{00000000-0005-0000-0000-00002E2A0000}"/>
    <cellStyle name="หัวเรื่อง 4 2 4" xfId="4425" xr:uid="{00000000-0005-0000-0000-00002F2A0000}"/>
    <cellStyle name="หัวเรื่อง 4 2 5" xfId="4426" xr:uid="{00000000-0005-0000-0000-0000302A0000}"/>
    <cellStyle name="หัวเรื่อง 4 2 6" xfId="4427" xr:uid="{00000000-0005-0000-0000-0000312A0000}"/>
    <cellStyle name="หัวเรื่อง 4 3" xfId="4428" xr:uid="{00000000-0005-0000-0000-0000322A0000}"/>
    <cellStyle name="หัวเรื่อง 4 4" xfId="4429" xr:uid="{00000000-0005-0000-0000-0000332A0000}"/>
    <cellStyle name="หัวเรื่อง 4 5" xfId="4430" xr:uid="{00000000-0005-0000-0000-0000342A0000}"/>
    <cellStyle name="หัวเรื่อง 4 6" xfId="4431" xr:uid="{00000000-0005-0000-0000-0000352A0000}"/>
    <cellStyle name="หัวเรื่อง 4 7" xfId="4432" xr:uid="{00000000-0005-0000-0000-0000362A0000}"/>
    <cellStyle name="หัวเรื่อง 4 8" xfId="4433" xr:uid="{00000000-0005-0000-0000-0000372A0000}"/>
    <cellStyle name="หัวเรื่อง 4 9" xfId="4434" xr:uid="{00000000-0005-0000-0000-0000382A0000}"/>
    <cellStyle name="[0]_316NP(000413)993.3" xfId="5813" xr:uid="{00000000-0005-0000-0000-0000392A0000}"/>
    <cellStyle name="_316NP(000413)993.3" xfId="5814" xr:uid="{00000000-0005-0000-0000-00003A2A0000}"/>
    <cellStyle name="? [0.00]_076WEPD" xfId="5815" xr:uid="{00000000-0005-0000-0000-00003B2A0000}"/>
    <cellStyle name="?_076WEPD" xfId="5816" xr:uid="{00000000-0005-0000-0000-00003C2A0000}"/>
    <cellStyle name=" [0.00]_076WEPD" xfId="5817" xr:uid="{00000000-0005-0000-0000-00003D2A0000}"/>
    <cellStyle name="_076WEPD" xfId="5818" xr:uid="{00000000-0005-0000-0000-00003E2A0000}"/>
    <cellStyle name=" [0.00]_??" xfId="5819" xr:uid="{00000000-0005-0000-0000-00003F2A0000}"/>
    <cellStyle name="_??" xfId="5820" xr:uid="{00000000-0005-0000-0000-0000402A0000}"/>
    <cellStyle name="?_??" xfId="5821" xr:uid="{00000000-0005-0000-0000-0000412A0000}"/>
    <cellStyle name="?8" xfId="5822" xr:uid="{00000000-0005-0000-0000-0000422A0000}"/>
    <cellStyle name="??" xfId="5823" xr:uid="{00000000-0005-0000-0000-0000432A0000}"/>
    <cellStyle name="??" xfId="5824" xr:uid="{00000000-0005-0000-0000-0000442A0000}"/>
    <cellStyle name="??" xfId="5825" xr:uid="{00000000-0005-0000-0000-0000452A0000}"/>
    <cellStyle name="_316NP(000413)993.3" xfId="5826" xr:uid="{00000000-0005-0000-0000-0000462A0000}"/>
    <cellStyle name=" [0]_316NP(000413)993.3" xfId="5827" xr:uid="{00000000-0005-0000-0000-0000472A0000}"/>
    <cellStyle name="_316NP(000413)993.3" xfId="5828" xr:uid="{00000000-0005-0000-0000-0000482A0000}"/>
    <cellStyle name="ơ᪒＀＀＀＀＀＀＀＀＀＀＀＀＀＀＀＀＀＀＀＀＀＀＀＀＀＀＀＀ma_QTR94_95_1ฟ๙ศธบ๑ณปฟช (2)" xfId="5829" xr:uid="{00000000-0005-0000-0000-0000492A0000}"/>
    <cellStyle name="…_x000e__x000a_ธ๎_x000c_U_x0001_ฅ_x0005_ด_x000a__x0007__x0001__x0001_" xfId="5830" xr:uid="{00000000-0005-0000-0000-00004A2A0000}"/>
    <cellStyle name="_x001d_๐7_x000c_๎_x0017__x000d_เU_x0001_า_x0006_|!_x0007__x0001__x0001_" xfId="5831" xr:uid="{00000000-0005-0000-0000-00004B2A0000}"/>
    <cellStyle name="_x001d_๐7_x000c_๎_x0017__x000d_เU_x0001_า_x0006_!_x0007__x0001__x0001_" xfId="5832" xr:uid="{00000000-0005-0000-0000-00004C2A0000}"/>
    <cellStyle name="_xddb0_̟ᩒb_xdddc_̟ᩢb_xde1c_̟ᩲbơ᪂bơ᪒＀＀＀＀＀＀＀＀＀＀＀＀＀＀＀＀＀＀＀＀＀＀＀＀＀＀＀＀ma_QTR94_95_1ฟ๙ศธบ๑ณปฟช (2)" xfId="5833" xr:uid="{00000000-0005-0000-0000-00004D2A0000}"/>
    <cellStyle name="똿뗦먛귟 [0.00]_PRODUCT DETAIL Q1" xfId="5834" xr:uid="{00000000-0005-0000-0000-00004E2A0000}"/>
    <cellStyle name="똿뗦먛귟_PRODUCT DETAIL Q1" xfId="5835" xr:uid="{00000000-0005-0000-0000-00004F2A0000}"/>
    <cellStyle name="믅됞 [0.00]_PRODUCT DETAIL Q1" xfId="5836" xr:uid="{00000000-0005-0000-0000-0000502A0000}"/>
    <cellStyle name="믅됞_PRODUCT DETAIL Q1" xfId="5837" xr:uid="{00000000-0005-0000-0000-0000512A0000}"/>
    <cellStyle name="백분율_HOBONG" xfId="5838" xr:uid="{00000000-0005-0000-0000-0000522A0000}"/>
    <cellStyle name="뷭?_BOOKSHIP" xfId="5839" xr:uid="{00000000-0005-0000-0000-0000532A0000}"/>
    <cellStyle name="쉼표 [0]_거래처별외상매출금잔액" xfId="5840" xr:uid="{00000000-0005-0000-0000-0000542A0000}"/>
    <cellStyle name="콤마 [0]_~0054412" xfId="5841" xr:uid="{00000000-0005-0000-0000-0000552A0000}"/>
    <cellStyle name="콤마_~0054412" xfId="5842" xr:uid="{00000000-0005-0000-0000-0000562A0000}"/>
    <cellStyle name="통화 [0]_1202" xfId="5843" xr:uid="{00000000-0005-0000-0000-0000572A0000}"/>
    <cellStyle name="통화_1202" xfId="5844" xr:uid="{00000000-0005-0000-0000-0000582A0000}"/>
    <cellStyle name="표준_(정보부문)월별인원계획" xfId="5845" xr:uid="{00000000-0005-0000-0000-0000592A0000}"/>
    <cellStyle name="一?ESheet1" xfId="5846" xr:uid="{00000000-0005-0000-0000-00005A2A0000}"/>
    <cellStyle name="一?Etam" xfId="5847" xr:uid="{00000000-0005-0000-0000-00005B2A0000}"/>
    <cellStyle name="一?Etsm" xfId="5848" xr:uid="{00000000-0005-0000-0000-00005C2A0000}"/>
    <cellStyle name="一?E五?" xfId="5849" xr:uid="{00000000-0005-0000-0000-00005D2A0000}"/>
    <cellStyle name="一?E各國引?" xfId="5850" xr:uid="{00000000-0005-0000-0000-00005E2A0000}"/>
    <cellStyle name="一?E生管號口LIST" xfId="5851" xr:uid="{00000000-0005-0000-0000-00005F2A0000}"/>
    <cellStyle name="一?E追加見積" xfId="5852" xr:uid="{00000000-0005-0000-0000-0000602A0000}"/>
    <cellStyle name="一般_0006(1)" xfId="4435" xr:uid="{00000000-0005-0000-0000-0000612A0000}"/>
    <cellStyle name="千位[0]_laroux" xfId="5853" xr:uid="{00000000-0005-0000-0000-0000622A0000}"/>
    <cellStyle name="千位_laroux" xfId="5854" xr:uid="{00000000-0005-0000-0000-0000632A0000}"/>
    <cellStyle name="千位分隔[0]_PERSONAL" xfId="5855" xr:uid="{00000000-0005-0000-0000-0000642A0000}"/>
    <cellStyle name="千位分隔_10原料汇总" xfId="5856" xr:uid="{00000000-0005-0000-0000-0000652A0000}"/>
    <cellStyle name="千分?E0]_Sheet1" xfId="5857" xr:uid="{00000000-0005-0000-0000-0000662A0000}"/>
    <cellStyle name="千分?ESheet1" xfId="5858" xr:uid="{00000000-0005-0000-0000-0000672A0000}"/>
    <cellStyle name="千分?E五?" xfId="5859" xr:uid="{00000000-0005-0000-0000-0000682A0000}"/>
    <cellStyle name="千分位[0]_LC (2)" xfId="4436" xr:uid="{00000000-0005-0000-0000-0000692A0000}"/>
    <cellStyle name="千分位_ANALY" xfId="5860" xr:uid="{00000000-0005-0000-0000-00006A2A0000}"/>
    <cellStyle name="古場" xfId="5861" xr:uid="{00000000-0005-0000-0000-00006B2A0000}"/>
    <cellStyle name="后继超级链接" xfId="5862" xr:uid="{00000000-0005-0000-0000-00006C2A0000}"/>
    <cellStyle name="常规_03-三表 (1)" xfId="5863" xr:uid="{00000000-0005-0000-0000-00006D2A0000}"/>
    <cellStyle name="普通_laroux" xfId="5864" xr:uid="{00000000-0005-0000-0000-00006E2A0000}"/>
    <cellStyle name="未定義" xfId="4437" xr:uid="{00000000-0005-0000-0000-00006F2A0000}"/>
    <cellStyle name="样式 1" xfId="5865" xr:uid="{00000000-0005-0000-0000-0000702A0000}"/>
    <cellStyle name="桁?切? [0.00]_InHouse" xfId="5866" xr:uid="{00000000-0005-0000-0000-0000712A0000}"/>
    <cellStyle name="桁?切?_InHouse" xfId="5867" xr:uid="{00000000-0005-0000-0000-0000722A0000}"/>
    <cellStyle name="桁・・・_Sheet1" xfId="5868" xr:uid="{00000000-0005-0000-0000-0000732A0000}"/>
    <cellStyle name="桁区切り [0.00]_(p.1)Ⅰ-1balance sheet" xfId="5869" xr:uid="{00000000-0005-0000-0000-0000742A0000}"/>
    <cellStyle name="桁区切り_038N" xfId="5870" xr:uid="{00000000-0005-0000-0000-0000752A0000}"/>
    <cellStyle name="桁蟻唇Ｆ [0.00]_076WEPD" xfId="5871" xr:uid="{00000000-0005-0000-0000-0000762A0000}"/>
    <cellStyle name="桁蟻唇Ｆ_076WEPD" xfId="5872" xr:uid="{00000000-0005-0000-0000-0000772A0000}"/>
    <cellStyle name="標?_316NP(000413)00年一体化3.3" xfId="5873" xr:uid="{00000000-0005-0000-0000-0000782A0000}"/>
    <cellStyle name="標準_(p.1)Ⅰ-1balance sheet" xfId="5874" xr:uid="{00000000-0005-0000-0000-0000792A0000}"/>
    <cellStyle name="爼ﾗ靉ﾁ篦ｧﾋﾅﾒﾂﾁﾔｵﾔ" xfId="4438" xr:uid="{00000000-0005-0000-0000-00007A2A0000}"/>
    <cellStyle name="猝鮖｢ﾍｺ｢ﾇﾒ" xfId="5875" xr:uid="{00000000-0005-0000-0000-00007B2A0000}"/>
    <cellStyle name="脱? [0.00]_076WEPD" xfId="5876" xr:uid="{00000000-0005-0000-0000-00007C2A0000}"/>
    <cellStyle name="脱?_076WEPD" xfId="5877" xr:uid="{00000000-0005-0000-0000-00007D2A0000}"/>
    <cellStyle name="脱浦 [0.00]_076WEPD" xfId="5878" xr:uid="{00000000-0005-0000-0000-00007E2A0000}"/>
    <cellStyle name="脱浦_076WEPD" xfId="5879" xr:uid="{00000000-0005-0000-0000-00007F2A0000}"/>
    <cellStyle name="表旨巧・・ハイパーリンク" xfId="5880" xr:uid="{00000000-0005-0000-0000-0000802A0000}"/>
    <cellStyle name="表示済みのハイパーリンク" xfId="5881" xr:uid="{00000000-0005-0000-0000-0000812A0000}"/>
    <cellStyle name="表示済みのハイパーリンク 2" xfId="5882" xr:uid="{00000000-0005-0000-0000-0000822A0000}"/>
    <cellStyle name="貨?E[0]_Sheet1" xfId="5883" xr:uid="{00000000-0005-0000-0000-0000832A0000}"/>
    <cellStyle name="貨幣 [0]_liz-ss" xfId="4439" xr:uid="{00000000-0005-0000-0000-0000842A0000}"/>
    <cellStyle name="貨幣[0]_LC (2)" xfId="4440" xr:uid="{00000000-0005-0000-0000-0000852A0000}"/>
    <cellStyle name="貨幣_LC (2)" xfId="4441" xr:uid="{00000000-0005-0000-0000-0000862A0000}"/>
    <cellStyle name="货币[0]_PERSONAL" xfId="5884" xr:uid="{00000000-0005-0000-0000-0000872A0000}"/>
    <cellStyle name="货币_PERSONAL" xfId="5885" xr:uid="{00000000-0005-0000-0000-0000882A0000}"/>
    <cellStyle name="超级链接" xfId="5886" xr:uid="{00000000-0005-0000-0000-0000892A0000}"/>
    <cellStyle name="通貨 [0.00]_038N" xfId="5887" xr:uid="{00000000-0005-0000-0000-00008A2A0000}"/>
    <cellStyle name="通貨_038N" xfId="5888" xr:uid="{00000000-0005-0000-0000-00008B2A0000}"/>
    <cellStyle name="鬻? [0.00]_076WEPD" xfId="5889" xr:uid="{00000000-0005-0000-0000-00008C2A0000}"/>
    <cellStyle name="鬻?_076WEPD" xfId="5890" xr:uid="{00000000-0005-0000-0000-00008D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134"/>
  <sheetViews>
    <sheetView tabSelected="1" zoomScale="80" zoomScaleNormal="80" zoomScaleSheetLayoutView="47" workbookViewId="0">
      <selection sqref="A1:I1"/>
    </sheetView>
  </sheetViews>
  <sheetFormatPr defaultColWidth="7.6640625" defaultRowHeight="21" customHeight="1"/>
  <cols>
    <col min="1" max="1" width="37.86328125" style="4" customWidth="1"/>
    <col min="2" max="2" width="5.86328125" style="4" customWidth="1"/>
    <col min="3" max="3" width="8.6640625" style="4" customWidth="1"/>
    <col min="4" max="4" width="1.6640625" style="4" customWidth="1"/>
    <col min="5" max="5" width="9.06640625" style="4" customWidth="1"/>
    <col min="6" max="6" width="1.6640625" style="4" customWidth="1"/>
    <col min="7" max="7" width="8.6640625" style="4" customWidth="1"/>
    <col min="8" max="8" width="1.6640625" style="4" customWidth="1"/>
    <col min="9" max="9" width="8.6640625" style="4" customWidth="1"/>
    <col min="10" max="13" width="2.6640625" style="4" customWidth="1"/>
    <col min="14" max="16384" width="7.6640625" style="4"/>
  </cols>
  <sheetData>
    <row r="1" spans="1:13" ht="21" customHeight="1">
      <c r="A1" s="286" t="s">
        <v>127</v>
      </c>
      <c r="B1" s="286"/>
      <c r="C1" s="286"/>
      <c r="D1" s="286"/>
      <c r="E1" s="286"/>
      <c r="F1" s="286"/>
      <c r="G1" s="286"/>
      <c r="H1" s="286"/>
      <c r="I1" s="286"/>
    </row>
    <row r="2" spans="1:13" ht="21" customHeight="1">
      <c r="A2" s="286" t="s">
        <v>0</v>
      </c>
      <c r="B2" s="286"/>
      <c r="C2" s="286"/>
      <c r="D2" s="286"/>
      <c r="E2" s="286"/>
      <c r="F2" s="286"/>
      <c r="G2" s="286"/>
      <c r="H2" s="286"/>
      <c r="I2" s="286"/>
    </row>
    <row r="3" spans="1:13" ht="21" customHeight="1">
      <c r="A3" s="286" t="s">
        <v>248</v>
      </c>
      <c r="B3" s="286"/>
      <c r="C3" s="286"/>
      <c r="D3" s="286"/>
      <c r="E3" s="286"/>
      <c r="F3" s="286"/>
      <c r="G3" s="286"/>
      <c r="H3" s="286"/>
      <c r="I3" s="286"/>
    </row>
    <row r="4" spans="1:13" s="15" customFormat="1" ht="21" customHeight="1">
      <c r="A4" s="14"/>
      <c r="B4" s="14"/>
      <c r="C4" s="14"/>
      <c r="D4" s="14"/>
      <c r="E4" s="14"/>
      <c r="F4" s="14"/>
      <c r="G4" s="14"/>
      <c r="H4" s="14"/>
      <c r="I4" s="198" t="s">
        <v>74</v>
      </c>
    </row>
    <row r="5" spans="1:13" ht="6" customHeight="1">
      <c r="A5" s="59"/>
      <c r="B5" s="59"/>
      <c r="C5" s="59"/>
      <c r="D5" s="59"/>
      <c r="E5" s="59"/>
      <c r="F5" s="59"/>
      <c r="G5" s="5"/>
      <c r="H5" s="59"/>
      <c r="I5" s="6"/>
    </row>
    <row r="6" spans="1:13" s="203" customFormat="1" ht="21" customHeight="1">
      <c r="A6" s="200"/>
      <c r="B6" s="201" t="s">
        <v>7</v>
      </c>
      <c r="C6" s="286" t="s">
        <v>1</v>
      </c>
      <c r="D6" s="286"/>
      <c r="E6" s="286"/>
      <c r="F6" s="132"/>
      <c r="G6" s="286" t="s">
        <v>2</v>
      </c>
      <c r="H6" s="286"/>
      <c r="I6" s="286"/>
      <c r="J6" s="202"/>
      <c r="K6" s="202"/>
      <c r="L6" s="202"/>
      <c r="M6" s="202"/>
    </row>
    <row r="7" spans="1:13" s="203" customFormat="1" ht="21" customHeight="1">
      <c r="A7" s="200"/>
      <c r="B7" s="200"/>
      <c r="C7" s="286" t="s">
        <v>3</v>
      </c>
      <c r="D7" s="286"/>
      <c r="E7" s="286"/>
      <c r="F7" s="1"/>
      <c r="G7" s="286" t="s">
        <v>3</v>
      </c>
      <c r="H7" s="286"/>
      <c r="I7" s="286"/>
      <c r="J7" s="202"/>
      <c r="K7" s="202"/>
      <c r="L7" s="202"/>
      <c r="M7" s="202"/>
    </row>
    <row r="8" spans="1:13" s="203" customFormat="1" ht="21" customHeight="1">
      <c r="A8" s="200"/>
      <c r="B8" s="200"/>
      <c r="C8" s="64" t="s">
        <v>4</v>
      </c>
      <c r="D8" s="64"/>
      <c r="E8" s="64" t="s">
        <v>4</v>
      </c>
      <c r="F8" s="1"/>
      <c r="G8" s="64" t="s">
        <v>4</v>
      </c>
      <c r="H8" s="64"/>
      <c r="I8" s="64" t="s">
        <v>4</v>
      </c>
      <c r="J8" s="202"/>
      <c r="K8" s="202"/>
      <c r="L8" s="202"/>
      <c r="M8" s="202"/>
    </row>
    <row r="9" spans="1:13" s="203" customFormat="1" ht="21" customHeight="1">
      <c r="A9" s="200"/>
      <c r="C9" s="2" t="s">
        <v>249</v>
      </c>
      <c r="D9" s="2"/>
      <c r="E9" s="2" t="s">
        <v>5</v>
      </c>
      <c r="F9" s="2"/>
      <c r="G9" s="2" t="s">
        <v>249</v>
      </c>
      <c r="H9" s="2"/>
      <c r="I9" s="2" t="s">
        <v>5</v>
      </c>
      <c r="J9" s="202"/>
      <c r="K9" s="202"/>
      <c r="L9" s="202"/>
      <c r="M9" s="202"/>
    </row>
    <row r="10" spans="1:13" ht="21" customHeight="1">
      <c r="C10" s="224" t="s">
        <v>200</v>
      </c>
      <c r="D10" s="64"/>
      <c r="E10" s="224" t="s">
        <v>175</v>
      </c>
      <c r="F10" s="64"/>
      <c r="G10" s="224" t="s">
        <v>200</v>
      </c>
      <c r="H10" s="64"/>
      <c r="I10" s="224" t="s">
        <v>175</v>
      </c>
    </row>
    <row r="11" spans="1:13" ht="21" customHeight="1">
      <c r="C11" s="64" t="s">
        <v>6</v>
      </c>
      <c r="D11" s="64"/>
      <c r="E11" s="64"/>
      <c r="F11" s="64"/>
      <c r="G11" s="64" t="s">
        <v>6</v>
      </c>
      <c r="H11" s="64"/>
      <c r="I11" s="64"/>
    </row>
    <row r="12" spans="1:13" ht="21" customHeight="1">
      <c r="A12" s="64" t="s">
        <v>8</v>
      </c>
      <c r="C12" s="99"/>
      <c r="D12" s="99"/>
      <c r="E12" s="99"/>
      <c r="F12" s="99"/>
      <c r="G12" s="99"/>
      <c r="H12" s="99"/>
      <c r="I12" s="99"/>
    </row>
    <row r="13" spans="1:13" ht="21" customHeight="1">
      <c r="A13" s="1" t="s">
        <v>9</v>
      </c>
      <c r="B13" s="55"/>
      <c r="C13" s="99"/>
      <c r="D13" s="99"/>
      <c r="E13" s="99"/>
      <c r="F13" s="99"/>
      <c r="G13" s="99"/>
      <c r="H13" s="99"/>
      <c r="I13" s="101"/>
    </row>
    <row r="14" spans="1:13" ht="21" customHeight="1">
      <c r="A14" s="75" t="s">
        <v>10</v>
      </c>
      <c r="B14" s="7">
        <v>4</v>
      </c>
      <c r="C14" s="149">
        <v>418325</v>
      </c>
      <c r="D14" s="149"/>
      <c r="E14" s="149">
        <v>626307</v>
      </c>
      <c r="F14" s="149"/>
      <c r="G14" s="149">
        <v>120142</v>
      </c>
      <c r="H14" s="150"/>
      <c r="I14" s="149">
        <v>315021</v>
      </c>
    </row>
    <row r="15" spans="1:13" ht="21" customHeight="1">
      <c r="A15" s="75" t="s">
        <v>11</v>
      </c>
      <c r="B15" s="7" t="s">
        <v>221</v>
      </c>
      <c r="C15" s="149">
        <v>905175</v>
      </c>
      <c r="D15" s="149"/>
      <c r="E15" s="149">
        <v>727082</v>
      </c>
      <c r="F15" s="149"/>
      <c r="G15" s="149">
        <v>387599</v>
      </c>
      <c r="H15" s="150"/>
      <c r="I15" s="149">
        <v>307226</v>
      </c>
      <c r="K15" s="74"/>
    </row>
    <row r="16" spans="1:13" ht="21" customHeight="1">
      <c r="A16" s="75" t="s">
        <v>187</v>
      </c>
      <c r="B16" s="7">
        <v>6</v>
      </c>
      <c r="C16" s="149">
        <v>882</v>
      </c>
      <c r="D16" s="149"/>
      <c r="E16" s="149">
        <v>4356</v>
      </c>
      <c r="F16" s="149"/>
      <c r="G16" s="149">
        <v>377</v>
      </c>
      <c r="H16" s="150"/>
      <c r="I16" s="149">
        <v>345</v>
      </c>
      <c r="K16" s="74"/>
    </row>
    <row r="17" spans="1:11" ht="21" customHeight="1">
      <c r="A17" s="75" t="s">
        <v>123</v>
      </c>
      <c r="B17" s="7"/>
      <c r="C17" s="149">
        <v>285220</v>
      </c>
      <c r="D17" s="149"/>
      <c r="E17" s="149">
        <v>279726</v>
      </c>
      <c r="F17" s="149"/>
      <c r="G17" s="149">
        <v>20478</v>
      </c>
      <c r="H17" s="150"/>
      <c r="I17" s="149">
        <v>19244</v>
      </c>
      <c r="K17" s="74"/>
    </row>
    <row r="18" spans="1:11" ht="21" customHeight="1">
      <c r="A18" s="75" t="s">
        <v>112</v>
      </c>
      <c r="B18" s="7">
        <v>3</v>
      </c>
      <c r="C18" s="164" t="s">
        <v>120</v>
      </c>
      <c r="D18" s="149"/>
      <c r="E18" s="149">
        <v>162500</v>
      </c>
      <c r="F18" s="149"/>
      <c r="G18" s="149">
        <v>2410580</v>
      </c>
      <c r="H18" s="150"/>
      <c r="I18" s="149">
        <v>2115116</v>
      </c>
      <c r="K18" s="74"/>
    </row>
    <row r="19" spans="1:11" ht="21" customHeight="1">
      <c r="A19" s="75" t="s">
        <v>201</v>
      </c>
      <c r="B19" s="7">
        <v>7</v>
      </c>
      <c r="C19" s="149">
        <v>27016</v>
      </c>
      <c r="D19" s="149"/>
      <c r="E19" s="149">
        <v>15638</v>
      </c>
      <c r="F19" s="149"/>
      <c r="G19" s="164" t="s">
        <v>120</v>
      </c>
      <c r="H19" s="150"/>
      <c r="I19" s="164" t="s">
        <v>120</v>
      </c>
      <c r="K19" s="74"/>
    </row>
    <row r="20" spans="1:11" ht="21" customHeight="1">
      <c r="A20" s="75" t="s">
        <v>12</v>
      </c>
      <c r="B20" s="7">
        <v>8</v>
      </c>
      <c r="C20" s="149">
        <v>11339554</v>
      </c>
      <c r="D20" s="149"/>
      <c r="E20" s="149">
        <v>10051111</v>
      </c>
      <c r="F20" s="149"/>
      <c r="G20" s="149">
        <v>4766509</v>
      </c>
      <c r="H20" s="150"/>
      <c r="I20" s="149">
        <v>4235488</v>
      </c>
      <c r="K20" s="74"/>
    </row>
    <row r="21" spans="1:11" ht="21" customHeight="1">
      <c r="A21" s="75" t="s">
        <v>165</v>
      </c>
      <c r="B21" s="7"/>
      <c r="C21" s="149">
        <v>47586</v>
      </c>
      <c r="D21" s="149"/>
      <c r="E21" s="149">
        <v>174978</v>
      </c>
      <c r="F21" s="149"/>
      <c r="G21" s="164" t="s">
        <v>120</v>
      </c>
      <c r="H21" s="150"/>
      <c r="I21" s="149">
        <v>174978</v>
      </c>
      <c r="K21" s="74"/>
    </row>
    <row r="22" spans="1:11" ht="21" customHeight="1">
      <c r="A22" s="75" t="s">
        <v>130</v>
      </c>
      <c r="B22" s="7">
        <v>9</v>
      </c>
      <c r="C22" s="149">
        <v>4266</v>
      </c>
      <c r="D22" s="149"/>
      <c r="E22" s="149">
        <v>4053</v>
      </c>
      <c r="F22" s="149"/>
      <c r="G22" s="149">
        <v>4266</v>
      </c>
      <c r="H22" s="150"/>
      <c r="I22" s="149">
        <v>4053</v>
      </c>
      <c r="K22" s="74"/>
    </row>
    <row r="23" spans="1:11" ht="21" customHeight="1">
      <c r="A23" s="204" t="s">
        <v>14</v>
      </c>
      <c r="B23" s="7"/>
      <c r="C23" s="151">
        <f>SUM(C14:C22)</f>
        <v>13028024</v>
      </c>
      <c r="D23" s="149"/>
      <c r="E23" s="151">
        <f>SUM(E14:E22)</f>
        <v>12045751</v>
      </c>
      <c r="F23" s="152"/>
      <c r="G23" s="151">
        <f>SUM(G14:G22)</f>
        <v>7709951</v>
      </c>
      <c r="H23" s="153"/>
      <c r="I23" s="151">
        <f>SUM(I14:I22)</f>
        <v>7171471</v>
      </c>
    </row>
    <row r="24" spans="1:11" ht="21" customHeight="1">
      <c r="A24" s="3"/>
      <c r="B24" s="7"/>
      <c r="C24" s="100"/>
      <c r="D24" s="101"/>
      <c r="E24" s="100"/>
      <c r="F24" s="101"/>
      <c r="G24" s="100"/>
      <c r="H24" s="133"/>
      <c r="I24" s="100"/>
    </row>
    <row r="25" spans="1:11" ht="21" customHeight="1">
      <c r="A25" s="1" t="s">
        <v>15</v>
      </c>
      <c r="B25" s="7"/>
      <c r="C25" s="101"/>
      <c r="D25" s="101"/>
      <c r="E25" s="101"/>
      <c r="F25" s="101"/>
      <c r="G25" s="133"/>
      <c r="H25" s="133"/>
      <c r="I25" s="133"/>
    </row>
    <row r="26" spans="1:11" ht="21" customHeight="1">
      <c r="A26" s="75" t="s">
        <v>16</v>
      </c>
      <c r="B26" s="7">
        <v>10</v>
      </c>
      <c r="C26" s="149">
        <v>188136</v>
      </c>
      <c r="D26" s="149"/>
      <c r="E26" s="149">
        <v>13838</v>
      </c>
      <c r="F26" s="149"/>
      <c r="G26" s="149">
        <v>186536</v>
      </c>
      <c r="H26" s="149"/>
      <c r="I26" s="149">
        <v>13838</v>
      </c>
    </row>
    <row r="27" spans="1:11" ht="21" customHeight="1">
      <c r="A27" s="75" t="s">
        <v>17</v>
      </c>
      <c r="B27" s="7">
        <v>11</v>
      </c>
      <c r="C27" s="164" t="s">
        <v>120</v>
      </c>
      <c r="D27" s="95"/>
      <c r="E27" s="164" t="s">
        <v>120</v>
      </c>
      <c r="F27" s="95"/>
      <c r="G27" s="149">
        <v>1003057</v>
      </c>
      <c r="H27" s="149"/>
      <c r="I27" s="149">
        <v>820157</v>
      </c>
    </row>
    <row r="28" spans="1:11" ht="21" customHeight="1">
      <c r="A28" s="75" t="s">
        <v>138</v>
      </c>
      <c r="B28" s="7">
        <v>12</v>
      </c>
      <c r="C28" s="149">
        <v>89581</v>
      </c>
      <c r="D28" s="149"/>
      <c r="E28" s="149">
        <v>60792</v>
      </c>
      <c r="F28" s="149"/>
      <c r="G28" s="149">
        <v>105558</v>
      </c>
      <c r="H28" s="149"/>
      <c r="I28" s="149">
        <v>28458</v>
      </c>
    </row>
    <row r="29" spans="1:11" ht="21" customHeight="1">
      <c r="A29" s="75" t="s">
        <v>287</v>
      </c>
      <c r="B29" s="7">
        <v>5</v>
      </c>
      <c r="C29" s="164" t="s">
        <v>120</v>
      </c>
      <c r="D29" s="95"/>
      <c r="E29" s="164" t="s">
        <v>120</v>
      </c>
      <c r="F29" s="149"/>
      <c r="G29" s="164" t="s">
        <v>120</v>
      </c>
      <c r="H29" s="95"/>
      <c r="I29" s="164" t="s">
        <v>120</v>
      </c>
    </row>
    <row r="30" spans="1:11" ht="21" customHeight="1">
      <c r="A30" s="75" t="s">
        <v>188</v>
      </c>
      <c r="B30" s="7">
        <v>6</v>
      </c>
      <c r="C30" s="149">
        <v>17713</v>
      </c>
      <c r="D30" s="149"/>
      <c r="E30" s="149">
        <v>68568</v>
      </c>
      <c r="F30" s="149"/>
      <c r="G30" s="149">
        <v>8419</v>
      </c>
      <c r="H30" s="149"/>
      <c r="I30" s="149">
        <v>8616</v>
      </c>
    </row>
    <row r="31" spans="1:11" ht="21" customHeight="1">
      <c r="A31" s="75" t="s">
        <v>202</v>
      </c>
      <c r="B31" s="7">
        <v>7</v>
      </c>
      <c r="C31" s="149">
        <v>89489</v>
      </c>
      <c r="D31" s="149"/>
      <c r="E31" s="149">
        <v>102935</v>
      </c>
      <c r="F31" s="149"/>
      <c r="G31" s="164" t="s">
        <v>120</v>
      </c>
      <c r="H31" s="149"/>
      <c r="I31" s="164" t="s">
        <v>120</v>
      </c>
    </row>
    <row r="32" spans="1:11" ht="21" customHeight="1">
      <c r="A32" s="75" t="s">
        <v>156</v>
      </c>
      <c r="B32" s="7">
        <v>3</v>
      </c>
      <c r="C32" s="164" t="s">
        <v>120</v>
      </c>
      <c r="D32" s="95"/>
      <c r="E32" s="164" t="s">
        <v>120</v>
      </c>
      <c r="F32" s="95"/>
      <c r="G32" s="149">
        <v>2157234</v>
      </c>
      <c r="H32" s="149"/>
      <c r="I32" s="149">
        <v>1578534</v>
      </c>
    </row>
    <row r="33" spans="1:13" ht="21" customHeight="1">
      <c r="A33" s="75" t="s">
        <v>97</v>
      </c>
      <c r="B33" s="7">
        <v>13</v>
      </c>
      <c r="C33" s="164" t="s">
        <v>120</v>
      </c>
      <c r="D33" s="149"/>
      <c r="E33" s="149">
        <v>250033</v>
      </c>
      <c r="F33" s="149"/>
      <c r="G33" s="164" t="s">
        <v>120</v>
      </c>
      <c r="H33" s="149"/>
      <c r="I33" s="149">
        <v>250033</v>
      </c>
    </row>
    <row r="34" spans="1:13" ht="21" customHeight="1">
      <c r="A34" s="75" t="s">
        <v>18</v>
      </c>
      <c r="B34" s="7">
        <v>14</v>
      </c>
      <c r="C34" s="149">
        <v>1424528</v>
      </c>
      <c r="D34" s="149"/>
      <c r="E34" s="149">
        <v>865963</v>
      </c>
      <c r="F34" s="149"/>
      <c r="G34" s="149">
        <v>839293</v>
      </c>
      <c r="H34" s="149"/>
      <c r="I34" s="149">
        <v>733045</v>
      </c>
    </row>
    <row r="35" spans="1:13" ht="21" customHeight="1">
      <c r="A35" s="75" t="s">
        <v>19</v>
      </c>
      <c r="B35" s="7">
        <v>15</v>
      </c>
      <c r="C35" s="149">
        <v>4957544</v>
      </c>
      <c r="D35" s="149"/>
      <c r="E35" s="149">
        <v>3178333</v>
      </c>
      <c r="F35" s="149"/>
      <c r="G35" s="149">
        <v>2445708</v>
      </c>
      <c r="H35" s="149"/>
      <c r="I35" s="149">
        <v>1012932</v>
      </c>
    </row>
    <row r="36" spans="1:13" ht="21" customHeight="1">
      <c r="A36" s="75" t="s">
        <v>135</v>
      </c>
      <c r="B36" s="7">
        <v>22</v>
      </c>
      <c r="C36" s="149">
        <v>12256</v>
      </c>
      <c r="D36" s="149"/>
      <c r="E36" s="149">
        <v>12388</v>
      </c>
      <c r="F36" s="149"/>
      <c r="G36" s="149">
        <v>12256</v>
      </c>
      <c r="H36" s="149"/>
      <c r="I36" s="149">
        <v>12388</v>
      </c>
    </row>
    <row r="37" spans="1:13" ht="21" customHeight="1">
      <c r="A37" s="75" t="s">
        <v>109</v>
      </c>
      <c r="B37" s="7"/>
      <c r="C37" s="149">
        <v>4876</v>
      </c>
      <c r="D37" s="149"/>
      <c r="E37" s="149">
        <v>5230</v>
      </c>
      <c r="F37" s="149"/>
      <c r="G37" s="149">
        <v>2861</v>
      </c>
      <c r="H37" s="149"/>
      <c r="I37" s="149">
        <v>3254</v>
      </c>
    </row>
    <row r="38" spans="1:13" ht="21" customHeight="1">
      <c r="A38" s="75" t="s">
        <v>20</v>
      </c>
      <c r="B38" s="7">
        <v>24</v>
      </c>
      <c r="C38" s="149">
        <v>85971</v>
      </c>
      <c r="D38" s="149"/>
      <c r="E38" s="149">
        <v>50267</v>
      </c>
      <c r="F38" s="149"/>
      <c r="G38" s="164" t="s">
        <v>120</v>
      </c>
      <c r="H38" s="149"/>
      <c r="I38" s="164" t="s">
        <v>120</v>
      </c>
    </row>
    <row r="39" spans="1:13" ht="21" customHeight="1">
      <c r="A39" s="75" t="s">
        <v>13</v>
      </c>
      <c r="B39" s="7"/>
      <c r="C39" s="149">
        <v>7508</v>
      </c>
      <c r="D39" s="149"/>
      <c r="E39" s="149">
        <v>18401</v>
      </c>
      <c r="F39" s="149"/>
      <c r="G39" s="149">
        <v>6243</v>
      </c>
      <c r="H39" s="149"/>
      <c r="I39" s="149">
        <v>15370</v>
      </c>
    </row>
    <row r="40" spans="1:13" ht="21" customHeight="1">
      <c r="A40" s="75" t="s">
        <v>21</v>
      </c>
      <c r="B40" s="7">
        <v>16</v>
      </c>
      <c r="C40" s="149">
        <v>41889</v>
      </c>
      <c r="D40" s="149"/>
      <c r="E40" s="149">
        <v>29569</v>
      </c>
      <c r="F40" s="149"/>
      <c r="G40" s="149">
        <v>34092</v>
      </c>
      <c r="H40" s="149"/>
      <c r="I40" s="149">
        <v>18153</v>
      </c>
    </row>
    <row r="41" spans="1:13" ht="21" customHeight="1">
      <c r="A41" s="204" t="s">
        <v>22</v>
      </c>
      <c r="B41" s="7"/>
      <c r="C41" s="151">
        <f>SUM(C26:C40)</f>
        <v>6919491</v>
      </c>
      <c r="D41" s="149"/>
      <c r="E41" s="151">
        <f>SUM(E26:E40)</f>
        <v>4656317</v>
      </c>
      <c r="F41" s="149"/>
      <c r="G41" s="151">
        <f>SUM(G26:G40)</f>
        <v>6801257</v>
      </c>
      <c r="H41" s="149"/>
      <c r="I41" s="151">
        <f>SUM(I26:I40)</f>
        <v>4494778</v>
      </c>
    </row>
    <row r="42" spans="1:13" s="203" customFormat="1" ht="21" customHeight="1" thickBot="1">
      <c r="A42" s="1" t="s">
        <v>23</v>
      </c>
      <c r="B42" s="7"/>
      <c r="C42" s="154">
        <f>C41+C23</f>
        <v>19947515</v>
      </c>
      <c r="D42" s="149"/>
      <c r="E42" s="154">
        <f>E41+E23</f>
        <v>16702068</v>
      </c>
      <c r="F42" s="149"/>
      <c r="G42" s="154">
        <f>G41+G23</f>
        <v>14511208</v>
      </c>
      <c r="H42" s="149"/>
      <c r="I42" s="154">
        <f>I41+I23</f>
        <v>11666249</v>
      </c>
      <c r="J42" s="202"/>
      <c r="K42" s="4"/>
      <c r="L42" s="4"/>
      <c r="M42" s="4"/>
    </row>
    <row r="43" spans="1:13" s="203" customFormat="1" ht="21" customHeight="1" thickTop="1">
      <c r="A43" s="1"/>
      <c r="B43" s="7"/>
      <c r="C43" s="285"/>
      <c r="D43" s="149"/>
      <c r="E43" s="285"/>
      <c r="F43" s="149"/>
      <c r="G43" s="285"/>
      <c r="H43" s="149"/>
      <c r="I43" s="285"/>
      <c r="J43" s="202"/>
      <c r="K43" s="4"/>
      <c r="L43" s="4"/>
      <c r="M43" s="4"/>
    </row>
    <row r="44" spans="1:13" s="203" customFormat="1" ht="21" customHeight="1">
      <c r="A44" s="26" t="s">
        <v>24</v>
      </c>
      <c r="B44" s="7"/>
      <c r="C44" s="149"/>
      <c r="D44" s="149"/>
      <c r="E44" s="149"/>
      <c r="F44" s="149"/>
      <c r="G44" s="149"/>
      <c r="H44" s="149"/>
      <c r="I44" s="149"/>
      <c r="J44" s="202"/>
      <c r="K44" s="4"/>
      <c r="L44" s="4"/>
      <c r="M44" s="4"/>
    </row>
    <row r="45" spans="1:13" s="15" customFormat="1" ht="21" customHeight="1">
      <c r="A45" s="286" t="s">
        <v>127</v>
      </c>
      <c r="B45" s="286"/>
      <c r="C45" s="286"/>
      <c r="D45" s="286"/>
      <c r="E45" s="286"/>
      <c r="F45" s="286"/>
      <c r="G45" s="286"/>
      <c r="H45" s="286"/>
      <c r="I45" s="286"/>
    </row>
    <row r="46" spans="1:13" s="15" customFormat="1" ht="21" customHeight="1">
      <c r="A46" s="286" t="s">
        <v>25</v>
      </c>
      <c r="B46" s="286"/>
      <c r="C46" s="286"/>
      <c r="D46" s="286"/>
      <c r="E46" s="286"/>
      <c r="F46" s="286"/>
      <c r="G46" s="286"/>
      <c r="H46" s="286"/>
      <c r="I46" s="286"/>
    </row>
    <row r="47" spans="1:13" s="15" customFormat="1" ht="21" customHeight="1">
      <c r="A47" s="286" t="s">
        <v>250</v>
      </c>
      <c r="B47" s="286"/>
      <c r="C47" s="286"/>
      <c r="D47" s="286"/>
      <c r="E47" s="286"/>
      <c r="F47" s="286"/>
      <c r="G47" s="286"/>
      <c r="H47" s="286"/>
      <c r="I47" s="286"/>
    </row>
    <row r="48" spans="1:13" s="15" customFormat="1" ht="21" customHeight="1">
      <c r="A48" s="14"/>
      <c r="B48" s="14"/>
      <c r="C48" s="14"/>
      <c r="D48" s="14"/>
      <c r="E48" s="14"/>
      <c r="F48" s="14"/>
      <c r="G48" s="14"/>
      <c r="H48" s="14"/>
      <c r="I48" s="198" t="s">
        <v>74</v>
      </c>
    </row>
    <row r="49" spans="1:13" ht="6" customHeight="1">
      <c r="A49" s="59"/>
      <c r="B49" s="59"/>
      <c r="C49" s="59"/>
      <c r="D49" s="59"/>
      <c r="E49" s="59"/>
      <c r="F49" s="59"/>
      <c r="G49" s="5"/>
      <c r="H49" s="59"/>
      <c r="I49" s="6"/>
    </row>
    <row r="50" spans="1:13" ht="21" customHeight="1">
      <c r="A50" s="200"/>
      <c r="B50" s="201" t="s">
        <v>7</v>
      </c>
      <c r="C50" s="286" t="s">
        <v>1</v>
      </c>
      <c r="D50" s="286"/>
      <c r="E50" s="286"/>
      <c r="F50" s="132"/>
      <c r="G50" s="286" t="s">
        <v>2</v>
      </c>
      <c r="H50" s="286"/>
      <c r="I50" s="286"/>
    </row>
    <row r="51" spans="1:13" ht="21" customHeight="1">
      <c r="A51" s="200"/>
      <c r="B51" s="200"/>
      <c r="C51" s="286" t="s">
        <v>3</v>
      </c>
      <c r="D51" s="286"/>
      <c r="E51" s="286"/>
      <c r="F51" s="1"/>
      <c r="G51" s="286" t="s">
        <v>3</v>
      </c>
      <c r="H51" s="286"/>
      <c r="I51" s="286"/>
    </row>
    <row r="52" spans="1:13" ht="21" customHeight="1">
      <c r="A52" s="200"/>
      <c r="B52" s="200"/>
      <c r="C52" s="64" t="s">
        <v>4</v>
      </c>
      <c r="D52" s="64"/>
      <c r="E52" s="64" t="s">
        <v>4</v>
      </c>
      <c r="F52" s="1"/>
      <c r="G52" s="64" t="s">
        <v>4</v>
      </c>
      <c r="H52" s="64"/>
      <c r="I52" s="64" t="s">
        <v>4</v>
      </c>
    </row>
    <row r="53" spans="1:13" ht="21" customHeight="1">
      <c r="A53" s="200"/>
      <c r="B53" s="203"/>
      <c r="C53" s="2" t="s">
        <v>249</v>
      </c>
      <c r="D53" s="2"/>
      <c r="E53" s="2" t="s">
        <v>5</v>
      </c>
      <c r="F53" s="2"/>
      <c r="G53" s="2" t="s">
        <v>249</v>
      </c>
      <c r="H53" s="2"/>
      <c r="I53" s="2" t="s">
        <v>5</v>
      </c>
    </row>
    <row r="54" spans="1:13" ht="21" customHeight="1">
      <c r="C54" s="224" t="s">
        <v>200</v>
      </c>
      <c r="D54" s="64"/>
      <c r="E54" s="224" t="s">
        <v>175</v>
      </c>
      <c r="F54" s="64"/>
      <c r="G54" s="224" t="s">
        <v>200</v>
      </c>
      <c r="H54" s="64"/>
      <c r="I54" s="224" t="s">
        <v>175</v>
      </c>
    </row>
    <row r="55" spans="1:13" s="203" customFormat="1" ht="21" customHeight="1">
      <c r="A55" s="4"/>
      <c r="B55" s="4"/>
      <c r="C55" s="64" t="s">
        <v>6</v>
      </c>
      <c r="D55" s="64"/>
      <c r="E55" s="64"/>
      <c r="F55" s="64"/>
      <c r="G55" s="64" t="s">
        <v>6</v>
      </c>
      <c r="H55" s="64"/>
      <c r="I55" s="64"/>
      <c r="J55" s="202"/>
      <c r="K55" s="202"/>
      <c r="L55" s="202"/>
      <c r="M55" s="202"/>
    </row>
    <row r="56" spans="1:13" ht="21" customHeight="1">
      <c r="A56" s="64" t="s">
        <v>26</v>
      </c>
      <c r="B56" s="59"/>
      <c r="C56" s="59"/>
      <c r="D56" s="59"/>
      <c r="E56" s="59"/>
      <c r="F56" s="59"/>
      <c r="G56" s="59"/>
      <c r="H56" s="59"/>
      <c r="I56" s="59"/>
    </row>
    <row r="57" spans="1:13" ht="21" customHeight="1">
      <c r="A57" s="1" t="s">
        <v>27</v>
      </c>
      <c r="B57" s="7"/>
      <c r="C57" s="99"/>
      <c r="D57" s="99"/>
      <c r="E57" s="99"/>
      <c r="F57" s="99"/>
      <c r="G57" s="99"/>
      <c r="H57" s="99"/>
      <c r="I57" s="99"/>
    </row>
    <row r="58" spans="1:13" ht="21" customHeight="1">
      <c r="A58" s="75" t="s">
        <v>28</v>
      </c>
      <c r="B58" s="7" t="s">
        <v>222</v>
      </c>
      <c r="C58" s="149">
        <v>2171960</v>
      </c>
      <c r="D58" s="99"/>
      <c r="E58" s="149">
        <v>2218603</v>
      </c>
      <c r="F58" s="99"/>
      <c r="G58" s="149">
        <v>656071</v>
      </c>
      <c r="H58" s="99"/>
      <c r="I58" s="149">
        <v>735051</v>
      </c>
    </row>
    <row r="59" spans="1:13" ht="21" customHeight="1">
      <c r="A59" s="75" t="s">
        <v>29</v>
      </c>
      <c r="B59" s="7"/>
      <c r="C59" s="136"/>
      <c r="D59" s="95"/>
      <c r="E59" s="149"/>
      <c r="F59" s="95"/>
      <c r="G59" s="136"/>
      <c r="H59" s="95"/>
      <c r="I59" s="95"/>
    </row>
    <row r="60" spans="1:13" ht="21" customHeight="1">
      <c r="A60" s="206" t="s">
        <v>30</v>
      </c>
      <c r="B60" s="7">
        <v>18</v>
      </c>
      <c r="C60" s="149">
        <v>1404867</v>
      </c>
      <c r="D60" s="95"/>
      <c r="E60" s="149">
        <v>1075143</v>
      </c>
      <c r="F60" s="95"/>
      <c r="G60" s="149">
        <v>1404867</v>
      </c>
      <c r="H60" s="95"/>
      <c r="I60" s="149">
        <v>1075143</v>
      </c>
    </row>
    <row r="61" spans="1:13" ht="21" customHeight="1">
      <c r="A61" s="206" t="s">
        <v>87</v>
      </c>
      <c r="B61" s="7">
        <v>19</v>
      </c>
      <c r="C61" s="149">
        <v>2297806</v>
      </c>
      <c r="D61" s="95"/>
      <c r="E61" s="149">
        <v>898688</v>
      </c>
      <c r="F61" s="95"/>
      <c r="G61" s="149">
        <v>2297806</v>
      </c>
      <c r="H61" s="95"/>
      <c r="I61" s="149">
        <v>898688</v>
      </c>
    </row>
    <row r="62" spans="1:13" ht="21" customHeight="1">
      <c r="A62" s="206" t="s">
        <v>133</v>
      </c>
      <c r="B62" s="7">
        <v>22</v>
      </c>
      <c r="C62" s="149">
        <v>3592</v>
      </c>
      <c r="D62" s="95"/>
      <c r="E62" s="149">
        <v>3113</v>
      </c>
      <c r="F62" s="95"/>
      <c r="G62" s="149">
        <v>3226</v>
      </c>
      <c r="H62" s="95"/>
      <c r="I62" s="149">
        <v>2763</v>
      </c>
    </row>
    <row r="63" spans="1:13" ht="21" customHeight="1">
      <c r="A63" s="75" t="s">
        <v>275</v>
      </c>
      <c r="B63" s="7">
        <v>3</v>
      </c>
      <c r="C63" s="164" t="s">
        <v>120</v>
      </c>
      <c r="D63" s="95"/>
      <c r="E63" s="164" t="s">
        <v>120</v>
      </c>
      <c r="F63" s="95"/>
      <c r="G63" s="149">
        <v>200000</v>
      </c>
      <c r="H63" s="95"/>
      <c r="I63" s="164" t="s">
        <v>120</v>
      </c>
    </row>
    <row r="64" spans="1:13" ht="21" customHeight="1">
      <c r="A64" s="75" t="s">
        <v>131</v>
      </c>
      <c r="B64" s="7"/>
      <c r="C64" s="149">
        <v>7356</v>
      </c>
      <c r="D64" s="95"/>
      <c r="E64" s="149">
        <v>8219</v>
      </c>
      <c r="F64" s="95"/>
      <c r="G64" s="164" t="s">
        <v>120</v>
      </c>
      <c r="H64" s="95"/>
      <c r="I64" s="164" t="s">
        <v>120</v>
      </c>
    </row>
    <row r="65" spans="1:13" ht="21" customHeight="1">
      <c r="A65" s="207" t="s">
        <v>31</v>
      </c>
      <c r="B65" s="7"/>
      <c r="C65" s="151">
        <f>SUM(C58:C64)</f>
        <v>5885581</v>
      </c>
      <c r="D65" s="95"/>
      <c r="E65" s="151">
        <f>SUM(E58:E64)</f>
        <v>4203766</v>
      </c>
      <c r="F65" s="95"/>
      <c r="G65" s="151">
        <f>SUM(G58:G64)</f>
        <v>4561970</v>
      </c>
      <c r="H65" s="95"/>
      <c r="I65" s="151">
        <f>SUM(I58:I64)</f>
        <v>2711645</v>
      </c>
    </row>
    <row r="66" spans="1:13" ht="21" customHeight="1">
      <c r="A66" s="205"/>
      <c r="B66" s="7"/>
      <c r="C66" s="95"/>
      <c r="D66" s="95"/>
      <c r="E66" s="149"/>
      <c r="F66" s="95"/>
      <c r="G66" s="95"/>
      <c r="H66" s="95"/>
      <c r="I66" s="95"/>
    </row>
    <row r="67" spans="1:13" ht="21" customHeight="1">
      <c r="A67" s="1" t="s">
        <v>32</v>
      </c>
      <c r="B67" s="7"/>
      <c r="C67" s="95"/>
      <c r="D67" s="95"/>
      <c r="E67" s="149"/>
      <c r="F67" s="95"/>
      <c r="G67" s="95"/>
      <c r="H67" s="95"/>
      <c r="I67" s="95"/>
    </row>
    <row r="68" spans="1:13" ht="21" customHeight="1">
      <c r="A68" s="75" t="s">
        <v>90</v>
      </c>
      <c r="B68" s="7"/>
      <c r="C68" s="136">
        <v>136289</v>
      </c>
      <c r="D68" s="95"/>
      <c r="E68" s="149">
        <v>102116</v>
      </c>
      <c r="F68" s="95"/>
      <c r="G68" s="136">
        <v>19585</v>
      </c>
      <c r="H68" s="95"/>
      <c r="I68" s="149">
        <v>14266</v>
      </c>
    </row>
    <row r="69" spans="1:13" ht="21" customHeight="1">
      <c r="A69" s="75" t="s">
        <v>121</v>
      </c>
      <c r="B69" s="7">
        <v>18</v>
      </c>
      <c r="C69" s="136">
        <v>2660652</v>
      </c>
      <c r="D69" s="95"/>
      <c r="E69" s="149">
        <v>2532091</v>
      </c>
      <c r="F69" s="95"/>
      <c r="G69" s="136">
        <v>2660652</v>
      </c>
      <c r="H69" s="95"/>
      <c r="I69" s="149">
        <v>2532091</v>
      </c>
    </row>
    <row r="70" spans="1:13" ht="21" customHeight="1">
      <c r="A70" s="75" t="s">
        <v>88</v>
      </c>
      <c r="B70" s="7">
        <v>19</v>
      </c>
      <c r="C70" s="136">
        <v>4619532</v>
      </c>
      <c r="D70" s="95"/>
      <c r="E70" s="149">
        <v>4696495</v>
      </c>
      <c r="F70" s="95"/>
      <c r="G70" s="136">
        <v>2112883</v>
      </c>
      <c r="H70" s="95"/>
      <c r="I70" s="149">
        <v>2480153</v>
      </c>
    </row>
    <row r="71" spans="1:13" ht="21" customHeight="1">
      <c r="A71" s="75" t="s">
        <v>132</v>
      </c>
      <c r="B71" s="7">
        <v>22</v>
      </c>
      <c r="C71" s="136">
        <v>12470</v>
      </c>
      <c r="D71" s="95"/>
      <c r="E71" s="149">
        <v>13324</v>
      </c>
      <c r="F71" s="95"/>
      <c r="G71" s="136">
        <v>9087</v>
      </c>
      <c r="H71" s="95"/>
      <c r="I71" s="149">
        <v>9755</v>
      </c>
    </row>
    <row r="72" spans="1:13" ht="21" customHeight="1">
      <c r="A72" s="75" t="s">
        <v>122</v>
      </c>
      <c r="B72" s="7">
        <v>20</v>
      </c>
      <c r="C72" s="136">
        <v>36763</v>
      </c>
      <c r="D72" s="95"/>
      <c r="E72" s="149">
        <v>36763</v>
      </c>
      <c r="F72" s="95"/>
      <c r="G72" s="164" t="s">
        <v>120</v>
      </c>
      <c r="H72" s="95"/>
      <c r="I72" s="164" t="s">
        <v>120</v>
      </c>
    </row>
    <row r="73" spans="1:13" ht="21" customHeight="1">
      <c r="A73" s="75" t="s">
        <v>157</v>
      </c>
      <c r="B73" s="7">
        <v>3</v>
      </c>
      <c r="C73" s="8">
        <v>226010</v>
      </c>
      <c r="D73" s="95"/>
      <c r="E73" s="149">
        <v>226010</v>
      </c>
      <c r="F73" s="95"/>
      <c r="G73" s="136">
        <v>107468</v>
      </c>
      <c r="H73" s="95"/>
      <c r="I73" s="149">
        <v>107468</v>
      </c>
    </row>
    <row r="74" spans="1:13" ht="21" customHeight="1">
      <c r="A74" s="75" t="s">
        <v>183</v>
      </c>
      <c r="B74" s="165"/>
      <c r="C74" s="136">
        <v>49092</v>
      </c>
      <c r="D74" s="95"/>
      <c r="E74" s="149">
        <v>44805</v>
      </c>
      <c r="F74" s="95"/>
      <c r="G74" s="136">
        <v>22878</v>
      </c>
      <c r="H74" s="95"/>
      <c r="I74" s="149">
        <v>20869</v>
      </c>
    </row>
    <row r="75" spans="1:13" ht="21" customHeight="1">
      <c r="A75" s="75" t="s">
        <v>177</v>
      </c>
      <c r="B75" s="7">
        <v>24</v>
      </c>
      <c r="C75" s="136">
        <v>446174</v>
      </c>
      <c r="D75" s="95"/>
      <c r="E75" s="149">
        <v>166344</v>
      </c>
      <c r="F75" s="95"/>
      <c r="G75" s="136">
        <v>307769</v>
      </c>
      <c r="H75" s="95"/>
      <c r="I75" s="149">
        <v>68415</v>
      </c>
    </row>
    <row r="76" spans="1:13" ht="21" customHeight="1">
      <c r="A76" s="75" t="s">
        <v>33</v>
      </c>
      <c r="B76" s="7"/>
      <c r="C76" s="137">
        <v>13716</v>
      </c>
      <c r="D76" s="95"/>
      <c r="E76" s="149">
        <v>12069</v>
      </c>
      <c r="F76" s="95"/>
      <c r="G76" s="137">
        <f>7716-3</f>
        <v>7713</v>
      </c>
      <c r="H76" s="95"/>
      <c r="I76" s="149">
        <v>7289</v>
      </c>
    </row>
    <row r="77" spans="1:13" ht="21" customHeight="1">
      <c r="A77" s="207" t="s">
        <v>34</v>
      </c>
      <c r="B77" s="55"/>
      <c r="C77" s="151">
        <f>SUM(C68:C76)</f>
        <v>8200698</v>
      </c>
      <c r="D77" s="95"/>
      <c r="E77" s="151">
        <f>SUM(E68:E76)</f>
        <v>7830017</v>
      </c>
      <c r="F77" s="95"/>
      <c r="G77" s="151">
        <f>SUM(G68:G76)</f>
        <v>5248035</v>
      </c>
      <c r="H77" s="95"/>
      <c r="I77" s="151">
        <f>SUM(I68:I76)</f>
        <v>5240306</v>
      </c>
    </row>
    <row r="78" spans="1:13" s="203" customFormat="1" ht="21" customHeight="1">
      <c r="A78" s="208" t="s">
        <v>35</v>
      </c>
      <c r="B78" s="209"/>
      <c r="C78" s="151">
        <f>C77+C65</f>
        <v>14086279</v>
      </c>
      <c r="D78" s="95"/>
      <c r="E78" s="155">
        <f>E77+E65</f>
        <v>12033783</v>
      </c>
      <c r="F78" s="95"/>
      <c r="G78" s="155">
        <f>G77+G65</f>
        <v>9810005</v>
      </c>
      <c r="H78" s="95"/>
      <c r="I78" s="155">
        <f>I77+I65</f>
        <v>7951951</v>
      </c>
      <c r="J78" s="202"/>
      <c r="K78" s="202"/>
      <c r="L78" s="202"/>
      <c r="M78" s="202"/>
    </row>
    <row r="79" spans="1:13" ht="21" customHeight="1">
      <c r="A79" s="3"/>
      <c r="B79" s="55"/>
      <c r="C79" s="73"/>
      <c r="D79" s="73"/>
      <c r="E79" s="73"/>
      <c r="F79" s="73"/>
      <c r="G79" s="3"/>
      <c r="H79" s="3"/>
      <c r="I79" s="134"/>
    </row>
    <row r="80" spans="1:13" ht="21" customHeight="1">
      <c r="A80" s="3"/>
      <c r="B80" s="55"/>
      <c r="C80" s="73"/>
      <c r="D80" s="73"/>
      <c r="E80" s="73"/>
      <c r="F80" s="73"/>
      <c r="G80" s="3"/>
      <c r="H80" s="3"/>
      <c r="I80" s="134"/>
    </row>
    <row r="81" spans="1:9" ht="21" customHeight="1">
      <c r="A81" s="3"/>
      <c r="B81" s="55"/>
      <c r="C81" s="73"/>
      <c r="D81" s="73"/>
      <c r="E81" s="73"/>
      <c r="F81" s="73"/>
      <c r="G81" s="3"/>
      <c r="H81" s="3"/>
      <c r="I81" s="134"/>
    </row>
    <row r="82" spans="1:9" ht="21" customHeight="1">
      <c r="A82" s="3"/>
      <c r="B82" s="55"/>
      <c r="C82" s="73"/>
      <c r="D82" s="73"/>
      <c r="E82" s="73"/>
      <c r="F82" s="73"/>
      <c r="G82" s="3"/>
      <c r="H82" s="3"/>
      <c r="I82" s="134"/>
    </row>
    <row r="83" spans="1:9" ht="21" customHeight="1">
      <c r="A83" s="3"/>
      <c r="B83" s="55"/>
      <c r="C83" s="73"/>
      <c r="D83" s="73"/>
      <c r="E83" s="73"/>
      <c r="F83" s="73"/>
      <c r="G83" s="3"/>
      <c r="H83" s="3"/>
      <c r="I83" s="134"/>
    </row>
    <row r="84" spans="1:9" ht="21" customHeight="1">
      <c r="A84" s="3"/>
      <c r="B84" s="55"/>
      <c r="C84" s="73"/>
      <c r="D84" s="73"/>
      <c r="E84" s="73"/>
      <c r="F84" s="73"/>
      <c r="G84" s="3"/>
      <c r="H84" s="3"/>
      <c r="I84" s="134"/>
    </row>
    <row r="85" spans="1:9" s="15" customFormat="1" ht="21" customHeight="1">
      <c r="A85" s="286" t="s">
        <v>127</v>
      </c>
      <c r="B85" s="286"/>
      <c r="C85" s="286"/>
      <c r="D85" s="286"/>
      <c r="E85" s="286"/>
      <c r="F85" s="286"/>
      <c r="G85" s="286"/>
      <c r="H85" s="286"/>
      <c r="I85" s="286"/>
    </row>
    <row r="86" spans="1:9" s="15" customFormat="1" ht="21" customHeight="1">
      <c r="A86" s="286" t="s">
        <v>25</v>
      </c>
      <c r="B86" s="286"/>
      <c r="C86" s="286"/>
      <c r="D86" s="286"/>
      <c r="E86" s="286"/>
      <c r="F86" s="286"/>
      <c r="G86" s="286"/>
      <c r="H86" s="286"/>
      <c r="I86" s="286"/>
    </row>
    <row r="87" spans="1:9" s="15" customFormat="1" ht="21" customHeight="1">
      <c r="A87" s="286" t="s">
        <v>248</v>
      </c>
      <c r="B87" s="286"/>
      <c r="C87" s="286"/>
      <c r="D87" s="286"/>
      <c r="E87" s="286"/>
      <c r="F87" s="286"/>
      <c r="G87" s="286"/>
      <c r="H87" s="286"/>
      <c r="I87" s="286"/>
    </row>
    <row r="88" spans="1:9" s="15" customFormat="1" ht="21" customHeight="1">
      <c r="A88" s="14"/>
      <c r="B88" s="14"/>
      <c r="C88" s="14"/>
      <c r="D88" s="14"/>
      <c r="E88" s="14"/>
      <c r="F88" s="14"/>
      <c r="G88" s="14"/>
      <c r="H88" s="14"/>
      <c r="I88" s="198" t="s">
        <v>74</v>
      </c>
    </row>
    <row r="89" spans="1:9" ht="6" customHeight="1">
      <c r="A89" s="59"/>
      <c r="B89" s="59"/>
      <c r="C89" s="59"/>
      <c r="D89" s="59"/>
      <c r="E89" s="59"/>
      <c r="F89" s="59"/>
      <c r="G89" s="5"/>
      <c r="H89" s="59"/>
      <c r="I89" s="6"/>
    </row>
    <row r="90" spans="1:9" ht="21" customHeight="1">
      <c r="A90" s="200"/>
      <c r="B90" s="201" t="s">
        <v>7</v>
      </c>
      <c r="C90" s="286" t="s">
        <v>1</v>
      </c>
      <c r="D90" s="286"/>
      <c r="E90" s="286"/>
      <c r="F90" s="132"/>
      <c r="G90" s="286" t="s">
        <v>2</v>
      </c>
      <c r="H90" s="286"/>
      <c r="I90" s="286"/>
    </row>
    <row r="91" spans="1:9" ht="21" customHeight="1">
      <c r="A91" s="200"/>
      <c r="B91" s="200"/>
      <c r="C91" s="286" t="s">
        <v>3</v>
      </c>
      <c r="D91" s="286"/>
      <c r="E91" s="286"/>
      <c r="F91" s="1"/>
      <c r="G91" s="286" t="s">
        <v>3</v>
      </c>
      <c r="H91" s="286"/>
      <c r="I91" s="286"/>
    </row>
    <row r="92" spans="1:9" ht="21" customHeight="1">
      <c r="A92" s="200"/>
      <c r="B92" s="200"/>
      <c r="C92" s="64" t="s">
        <v>4</v>
      </c>
      <c r="D92" s="64"/>
      <c r="E92" s="64" t="s">
        <v>4</v>
      </c>
      <c r="F92" s="1"/>
      <c r="G92" s="64" t="s">
        <v>4</v>
      </c>
      <c r="H92" s="64"/>
      <c r="I92" s="64" t="s">
        <v>4</v>
      </c>
    </row>
    <row r="93" spans="1:9" ht="21" customHeight="1">
      <c r="A93" s="200"/>
      <c r="B93" s="203"/>
      <c r="C93" s="2" t="s">
        <v>249</v>
      </c>
      <c r="D93" s="2"/>
      <c r="E93" s="2" t="s">
        <v>5</v>
      </c>
      <c r="F93" s="2"/>
      <c r="G93" s="2" t="s">
        <v>249</v>
      </c>
      <c r="H93" s="2"/>
      <c r="I93" s="2" t="s">
        <v>5</v>
      </c>
    </row>
    <row r="94" spans="1:9" ht="21" customHeight="1">
      <c r="C94" s="224" t="s">
        <v>200</v>
      </c>
      <c r="D94" s="64"/>
      <c r="E94" s="224" t="s">
        <v>175</v>
      </c>
      <c r="F94" s="64"/>
      <c r="G94" s="224" t="s">
        <v>200</v>
      </c>
      <c r="H94" s="64"/>
      <c r="I94" s="224" t="s">
        <v>175</v>
      </c>
    </row>
    <row r="95" spans="1:9" ht="21" customHeight="1">
      <c r="C95" s="64" t="s">
        <v>6</v>
      </c>
      <c r="D95" s="64"/>
      <c r="E95" s="64"/>
      <c r="F95" s="64"/>
      <c r="G95" s="64" t="s">
        <v>6</v>
      </c>
      <c r="H95" s="64"/>
      <c r="I95" s="64"/>
    </row>
    <row r="96" spans="1:9" ht="21" customHeight="1">
      <c r="A96" s="64" t="s">
        <v>39</v>
      </c>
      <c r="B96" s="59"/>
      <c r="C96" s="59"/>
      <c r="D96" s="59"/>
      <c r="E96" s="59"/>
      <c r="F96" s="59"/>
      <c r="G96" s="59"/>
      <c r="H96" s="59"/>
      <c r="I96" s="59"/>
    </row>
    <row r="97" spans="1:10" ht="21" customHeight="1">
      <c r="A97" s="1" t="s">
        <v>36</v>
      </c>
      <c r="B97" s="55"/>
      <c r="C97" s="3"/>
      <c r="D97" s="3"/>
      <c r="E97" s="3"/>
      <c r="F97" s="3"/>
      <c r="G97" s="3"/>
      <c r="H97" s="3"/>
      <c r="I97" s="134"/>
    </row>
    <row r="98" spans="1:10" ht="21" customHeight="1">
      <c r="A98" s="15" t="s">
        <v>37</v>
      </c>
      <c r="B98" s="7"/>
      <c r="C98" s="99"/>
      <c r="D98" s="99"/>
      <c r="E98" s="99"/>
      <c r="F98" s="99"/>
      <c r="G98" s="99"/>
      <c r="H98" s="99"/>
      <c r="I98" s="99"/>
    </row>
    <row r="99" spans="1:10" ht="21" customHeight="1">
      <c r="A99" s="210" t="s">
        <v>126</v>
      </c>
      <c r="B99" s="55"/>
      <c r="C99" s="99"/>
      <c r="D99" s="99"/>
      <c r="E99" s="99"/>
      <c r="F99" s="99"/>
      <c r="G99" s="99"/>
      <c r="H99" s="99"/>
      <c r="I99" s="99"/>
    </row>
    <row r="100" spans="1:10" ht="21" customHeight="1" thickBot="1">
      <c r="A100" s="75" t="s">
        <v>271</v>
      </c>
      <c r="B100" s="165">
        <v>21.1</v>
      </c>
      <c r="C100" s="259">
        <v>1775945</v>
      </c>
      <c r="D100" s="95"/>
      <c r="E100" s="136"/>
      <c r="F100" s="95"/>
      <c r="G100" s="259">
        <v>1775945</v>
      </c>
      <c r="H100" s="95"/>
      <c r="I100" s="136"/>
    </row>
    <row r="101" spans="1:10" ht="21" customHeight="1" thickTop="1" thickBot="1">
      <c r="A101" s="75" t="s">
        <v>189</v>
      </c>
      <c r="B101" s="165"/>
      <c r="C101" s="22"/>
      <c r="D101" s="22"/>
      <c r="E101" s="259">
        <v>1775684</v>
      </c>
      <c r="F101" s="22"/>
      <c r="G101" s="260"/>
      <c r="H101" s="22"/>
      <c r="I101" s="259">
        <v>1775684</v>
      </c>
    </row>
    <row r="102" spans="1:10" ht="21" customHeight="1" thickTop="1">
      <c r="A102" s="210" t="s">
        <v>38</v>
      </c>
      <c r="B102" s="55"/>
      <c r="C102" s="99"/>
      <c r="D102" s="95"/>
      <c r="E102" s="138"/>
      <c r="F102" s="95"/>
      <c r="G102" s="138"/>
      <c r="H102" s="95"/>
      <c r="I102" s="138"/>
    </row>
    <row r="103" spans="1:10" ht="21" customHeight="1">
      <c r="A103" s="75" t="s">
        <v>216</v>
      </c>
      <c r="B103" s="165">
        <v>21.3</v>
      </c>
      <c r="C103" s="136">
        <v>1192701</v>
      </c>
      <c r="D103" s="95"/>
      <c r="E103" s="136"/>
      <c r="F103" s="95"/>
      <c r="G103" s="136">
        <v>1192701</v>
      </c>
      <c r="H103" s="95"/>
      <c r="I103" s="136"/>
    </row>
    <row r="104" spans="1:10" ht="21" customHeight="1">
      <c r="A104" s="75" t="s">
        <v>168</v>
      </c>
      <c r="B104" s="55"/>
      <c r="C104" s="136"/>
      <c r="D104" s="95"/>
      <c r="E104" s="136">
        <v>1185645</v>
      </c>
      <c r="F104" s="95"/>
      <c r="G104" s="136"/>
      <c r="H104" s="95"/>
      <c r="I104" s="136">
        <v>1185645</v>
      </c>
    </row>
    <row r="105" spans="1:10" ht="21" customHeight="1">
      <c r="A105" s="210" t="s">
        <v>40</v>
      </c>
      <c r="B105" s="7"/>
      <c r="C105" s="136">
        <v>1417897</v>
      </c>
      <c r="D105" s="95"/>
      <c r="E105" s="136">
        <v>1369876</v>
      </c>
      <c r="F105" s="95"/>
      <c r="G105" s="136">
        <v>1417897</v>
      </c>
      <c r="H105" s="95"/>
      <c r="I105" s="136">
        <v>1369876</v>
      </c>
    </row>
    <row r="106" spans="1:10" ht="21" customHeight="1">
      <c r="A106" s="210" t="s">
        <v>280</v>
      </c>
      <c r="B106" s="165">
        <v>21.3</v>
      </c>
      <c r="C106" s="136">
        <v>238</v>
      </c>
      <c r="D106" s="95"/>
      <c r="E106" s="136" t="s">
        <v>120</v>
      </c>
      <c r="F106" s="95"/>
      <c r="G106" s="136">
        <v>238</v>
      </c>
      <c r="H106" s="95"/>
      <c r="I106" s="157">
        <v>0</v>
      </c>
    </row>
    <row r="107" spans="1:10" ht="21" customHeight="1">
      <c r="A107" s="210" t="s">
        <v>182</v>
      </c>
      <c r="B107" s="7"/>
      <c r="C107" s="136"/>
      <c r="D107" s="95"/>
      <c r="E107" s="136"/>
      <c r="F107" s="95"/>
      <c r="G107" s="136"/>
      <c r="H107" s="95"/>
      <c r="I107" s="136"/>
    </row>
    <row r="108" spans="1:10" ht="21" customHeight="1">
      <c r="A108" s="75" t="s">
        <v>113</v>
      </c>
      <c r="B108" s="211"/>
      <c r="C108" s="136">
        <v>-5730</v>
      </c>
      <c r="D108" s="95"/>
      <c r="E108" s="136">
        <v>-5730</v>
      </c>
      <c r="F108" s="95"/>
      <c r="G108" s="157">
        <v>0</v>
      </c>
      <c r="H108" s="102"/>
      <c r="I108" s="157">
        <v>0</v>
      </c>
    </row>
    <row r="109" spans="1:10" ht="21" customHeight="1">
      <c r="A109" s="75" t="s">
        <v>114</v>
      </c>
      <c r="B109" s="211"/>
      <c r="E109" s="136"/>
      <c r="G109" s="139"/>
      <c r="I109" s="139"/>
    </row>
    <row r="110" spans="1:10" ht="21" customHeight="1">
      <c r="A110" s="75" t="s">
        <v>136</v>
      </c>
      <c r="B110" s="211"/>
      <c r="C110" s="136">
        <v>188</v>
      </c>
      <c r="D110" s="95"/>
      <c r="E110" s="136">
        <v>188</v>
      </c>
      <c r="F110" s="95"/>
      <c r="G110" s="157">
        <v>0</v>
      </c>
      <c r="H110" s="95"/>
      <c r="I110" s="157">
        <v>0</v>
      </c>
      <c r="J110" s="212"/>
    </row>
    <row r="111" spans="1:10" ht="21" customHeight="1">
      <c r="A111" s="15" t="s">
        <v>178</v>
      </c>
      <c r="B111" s="165">
        <v>21.3</v>
      </c>
      <c r="C111" s="22">
        <v>18413</v>
      </c>
      <c r="D111" s="95"/>
      <c r="E111" s="136">
        <v>42010</v>
      </c>
      <c r="F111" s="95"/>
      <c r="G111" s="22">
        <v>18413</v>
      </c>
      <c r="H111" s="95"/>
      <c r="I111" s="136">
        <v>42010</v>
      </c>
      <c r="J111" s="212"/>
    </row>
    <row r="112" spans="1:10" ht="21" customHeight="1">
      <c r="A112" s="15" t="s">
        <v>108</v>
      </c>
      <c r="B112" s="211"/>
      <c r="C112" s="136"/>
      <c r="D112" s="95"/>
      <c r="E112" s="136"/>
      <c r="F112" s="95"/>
      <c r="G112" s="95"/>
      <c r="H112" s="95"/>
      <c r="I112" s="95"/>
      <c r="J112" s="212"/>
    </row>
    <row r="113" spans="1:13" s="75" customFormat="1" ht="21" customHeight="1">
      <c r="A113" s="75" t="s">
        <v>129</v>
      </c>
      <c r="B113" s="7"/>
      <c r="D113" s="95"/>
      <c r="E113" s="136"/>
      <c r="F113" s="95"/>
      <c r="G113" s="95"/>
      <c r="H113" s="95"/>
      <c r="I113" s="95"/>
    </row>
    <row r="114" spans="1:13" ht="21" customHeight="1">
      <c r="A114" s="76" t="s">
        <v>166</v>
      </c>
      <c r="B114" s="165">
        <v>21.4</v>
      </c>
      <c r="C114" s="136">
        <v>51887</v>
      </c>
      <c r="D114" s="95"/>
      <c r="E114" s="136">
        <v>51887</v>
      </c>
      <c r="F114" s="95"/>
      <c r="G114" s="136">
        <v>51887</v>
      </c>
      <c r="H114" s="95"/>
      <c r="I114" s="136">
        <v>51887</v>
      </c>
      <c r="J114" s="213"/>
    </row>
    <row r="115" spans="1:13" ht="21" customHeight="1">
      <c r="A115" s="75" t="s">
        <v>41</v>
      </c>
      <c r="B115" s="211"/>
      <c r="C115" s="136">
        <v>1185232</v>
      </c>
      <c r="D115" s="95"/>
      <c r="E115" s="136">
        <v>1182603</v>
      </c>
      <c r="F115" s="95"/>
      <c r="G115" s="136">
        <v>954430</v>
      </c>
      <c r="H115" s="95"/>
      <c r="I115" s="136">
        <v>920996</v>
      </c>
      <c r="J115" s="213"/>
    </row>
    <row r="116" spans="1:13" ht="21" customHeight="1">
      <c r="A116" s="26" t="s">
        <v>203</v>
      </c>
      <c r="B116" s="211"/>
      <c r="C116" s="137">
        <v>1267619</v>
      </c>
      <c r="D116" s="95"/>
      <c r="E116" s="137">
        <v>345866</v>
      </c>
      <c r="F116" s="95"/>
      <c r="G116" s="137">
        <v>1065637</v>
      </c>
      <c r="H116" s="95"/>
      <c r="I116" s="137">
        <v>143884</v>
      </c>
      <c r="J116" s="213"/>
    </row>
    <row r="117" spans="1:13" ht="21" customHeight="1">
      <c r="A117" s="208" t="s">
        <v>91</v>
      </c>
      <c r="B117" s="211"/>
      <c r="C117" s="136">
        <f>SUM(C103:C116)</f>
        <v>5128445</v>
      </c>
      <c r="D117" s="95"/>
      <c r="E117" s="136">
        <f>SUM(E104:E116)</f>
        <v>4172345</v>
      </c>
      <c r="F117" s="95"/>
      <c r="G117" s="136">
        <f>SUM(G103:G116)</f>
        <v>4701203</v>
      </c>
      <c r="H117" s="95"/>
      <c r="I117" s="136">
        <f>SUM(I104:I116)</f>
        <v>3714298</v>
      </c>
      <c r="J117" s="213"/>
    </row>
    <row r="118" spans="1:13" ht="21" customHeight="1">
      <c r="A118" s="15" t="s">
        <v>42</v>
      </c>
      <c r="B118" s="211"/>
      <c r="C118" s="136">
        <v>732791</v>
      </c>
      <c r="D118" s="95"/>
      <c r="E118" s="136">
        <v>495940</v>
      </c>
      <c r="F118" s="95"/>
      <c r="G118" s="157">
        <v>0</v>
      </c>
      <c r="H118" s="95"/>
      <c r="I118" s="157">
        <v>0</v>
      </c>
      <c r="J118" s="212"/>
    </row>
    <row r="119" spans="1:13" ht="21" customHeight="1">
      <c r="A119" s="214" t="s">
        <v>116</v>
      </c>
      <c r="B119" s="211"/>
      <c r="C119" s="140">
        <f>SUM(C117:C118)</f>
        <v>5861236</v>
      </c>
      <c r="D119" s="95"/>
      <c r="E119" s="140">
        <f>SUM(E117:E118)</f>
        <v>4668285</v>
      </c>
      <c r="F119" s="95"/>
      <c r="G119" s="140">
        <f>SUM(G117:G118)</f>
        <v>4701203</v>
      </c>
      <c r="H119" s="95"/>
      <c r="I119" s="140">
        <f>SUM(I117:I118)</f>
        <v>3714298</v>
      </c>
      <c r="J119" s="213"/>
    </row>
    <row r="120" spans="1:13" ht="21" customHeight="1" thickBot="1">
      <c r="A120" s="63" t="s">
        <v>117</v>
      </c>
      <c r="B120" s="211"/>
      <c r="C120" s="141">
        <f>C119+C78</f>
        <v>19947515</v>
      </c>
      <c r="D120" s="95"/>
      <c r="E120" s="141">
        <f>E119+E78</f>
        <v>16702068</v>
      </c>
      <c r="F120" s="95"/>
      <c r="G120" s="141">
        <f>G119+G78</f>
        <v>14511208</v>
      </c>
      <c r="H120" s="95"/>
      <c r="I120" s="141">
        <f>I119+I78</f>
        <v>11666249</v>
      </c>
      <c r="J120" s="215"/>
      <c r="K120" s="215"/>
      <c r="L120" s="215"/>
      <c r="M120" s="215"/>
    </row>
    <row r="121" spans="1:13" ht="21" customHeight="1" thickTop="1">
      <c r="A121" s="216"/>
      <c r="B121" s="55"/>
      <c r="C121" s="265">
        <f>+C120-C42</f>
        <v>0</v>
      </c>
      <c r="D121" s="265"/>
      <c r="E121" s="265">
        <f>+E120-E42</f>
        <v>0</v>
      </c>
      <c r="F121" s="265"/>
      <c r="G121" s="265">
        <f>+G120-G42</f>
        <v>0</v>
      </c>
      <c r="H121" s="265"/>
      <c r="I121" s="265">
        <f>+I120-I42</f>
        <v>0</v>
      </c>
    </row>
    <row r="122" spans="1:13" ht="21" customHeight="1">
      <c r="A122" s="216"/>
      <c r="B122" s="55"/>
      <c r="C122" s="8"/>
      <c r="D122" s="8"/>
      <c r="E122" s="8"/>
      <c r="F122" s="8"/>
      <c r="G122" s="8"/>
      <c r="H122" s="8"/>
      <c r="I122" s="8"/>
    </row>
    <row r="123" spans="1:13" ht="21" customHeight="1">
      <c r="A123" s="216"/>
      <c r="B123" s="55"/>
      <c r="C123" s="8"/>
      <c r="D123" s="8"/>
      <c r="E123" s="8"/>
      <c r="F123" s="8"/>
      <c r="G123" s="244"/>
      <c r="H123" s="8"/>
      <c r="I123" s="8"/>
    </row>
    <row r="124" spans="1:13" ht="21" customHeight="1">
      <c r="A124" s="216"/>
      <c r="B124" s="55"/>
      <c r="C124" s="8"/>
      <c r="D124" s="8"/>
      <c r="E124" s="8"/>
      <c r="F124" s="8"/>
      <c r="G124" s="8"/>
      <c r="H124" s="8"/>
      <c r="I124" s="8"/>
    </row>
    <row r="125" spans="1:13" s="15" customFormat="1" ht="16.75" customHeight="1">
      <c r="A125" s="4"/>
      <c r="B125" s="3"/>
      <c r="C125" s="135"/>
      <c r="D125" s="135"/>
      <c r="E125" s="135"/>
      <c r="F125" s="3"/>
      <c r="G125" s="135"/>
      <c r="H125" s="3"/>
      <c r="I125" s="135"/>
    </row>
    <row r="126" spans="1:13" s="15" customFormat="1" ht="21" customHeight="1">
      <c r="A126" s="4"/>
      <c r="B126" s="3"/>
      <c r="C126" s="135"/>
      <c r="D126" s="3"/>
      <c r="E126" s="135"/>
      <c r="F126" s="3"/>
      <c r="G126" s="135"/>
      <c r="H126" s="3"/>
      <c r="I126" s="135"/>
      <c r="J126" s="217"/>
      <c r="K126" s="217"/>
      <c r="L126" s="217"/>
      <c r="M126" s="217"/>
    </row>
    <row r="127" spans="1:13" s="15" customFormat="1" ht="21" customHeight="1">
      <c r="A127" s="4"/>
      <c r="B127" s="3"/>
      <c r="C127" s="135"/>
      <c r="D127" s="3"/>
      <c r="E127" s="135"/>
      <c r="F127" s="3"/>
      <c r="G127" s="135"/>
      <c r="H127" s="3"/>
      <c r="I127" s="135"/>
      <c r="J127" s="217"/>
      <c r="K127" s="217"/>
      <c r="L127" s="217"/>
      <c r="M127" s="217"/>
    </row>
    <row r="128" spans="1:13" s="15" customFormat="1" ht="21" customHeight="1">
      <c r="A128" s="26" t="s">
        <v>24</v>
      </c>
      <c r="B128" s="3"/>
      <c r="C128" s="135"/>
      <c r="D128" s="3"/>
      <c r="E128" s="135"/>
      <c r="F128" s="3"/>
      <c r="G128" s="135"/>
      <c r="H128" s="3"/>
      <c r="I128" s="135"/>
      <c r="J128" s="217"/>
      <c r="K128" s="217"/>
      <c r="L128" s="217"/>
      <c r="M128" s="217"/>
    </row>
    <row r="129" spans="1:13" s="15" customFormat="1" ht="21" customHeight="1">
      <c r="A129" s="4"/>
      <c r="B129" s="3"/>
      <c r="C129" s="135"/>
      <c r="D129" s="3"/>
      <c r="E129" s="135"/>
      <c r="F129" s="3"/>
      <c r="G129" s="135"/>
      <c r="H129" s="3"/>
      <c r="I129" s="135"/>
      <c r="J129" s="217"/>
      <c r="K129" s="217"/>
      <c r="L129" s="217"/>
      <c r="M129" s="217"/>
    </row>
    <row r="130" spans="1:13" ht="21" customHeight="1">
      <c r="B130" s="3"/>
      <c r="C130" s="135"/>
      <c r="D130" s="3"/>
      <c r="E130" s="135"/>
      <c r="F130" s="3"/>
      <c r="G130" s="135"/>
      <c r="H130" s="3"/>
      <c r="I130" s="135"/>
    </row>
    <row r="131" spans="1:13" ht="21" customHeight="1">
      <c r="B131" s="3"/>
      <c r="C131" s="135"/>
      <c r="D131" s="3"/>
      <c r="E131" s="135"/>
      <c r="F131" s="3"/>
      <c r="G131" s="135"/>
      <c r="H131" s="3"/>
      <c r="I131" s="135"/>
    </row>
    <row r="132" spans="1:13" ht="21" customHeight="1">
      <c r="B132" s="3"/>
      <c r="C132" s="135"/>
      <c r="D132" s="3"/>
      <c r="E132" s="135"/>
      <c r="F132" s="3"/>
      <c r="G132" s="135"/>
      <c r="H132" s="3"/>
      <c r="I132" s="135"/>
    </row>
    <row r="133" spans="1:13" ht="21" customHeight="1">
      <c r="B133" s="3"/>
      <c r="C133" s="135"/>
      <c r="D133" s="3"/>
      <c r="E133" s="135"/>
      <c r="F133" s="3"/>
      <c r="G133" s="135"/>
      <c r="H133" s="3"/>
      <c r="I133" s="135"/>
    </row>
    <row r="134" spans="1:13" ht="21" customHeight="1">
      <c r="B134" s="3"/>
      <c r="C134" s="135"/>
      <c r="D134" s="3"/>
      <c r="E134" s="135"/>
      <c r="F134" s="3"/>
      <c r="G134" s="135"/>
      <c r="H134" s="3"/>
      <c r="I134" s="135"/>
    </row>
  </sheetData>
  <mergeCells count="21">
    <mergeCell ref="A1:I1"/>
    <mergeCell ref="A2:I2"/>
    <mergeCell ref="A3:I3"/>
    <mergeCell ref="A45:I45"/>
    <mergeCell ref="C51:E51"/>
    <mergeCell ref="G51:I51"/>
    <mergeCell ref="C6:E6"/>
    <mergeCell ref="C7:E7"/>
    <mergeCell ref="G7:I7"/>
    <mergeCell ref="G6:I6"/>
    <mergeCell ref="A47:I47"/>
    <mergeCell ref="G50:I50"/>
    <mergeCell ref="C90:E90"/>
    <mergeCell ref="C91:E91"/>
    <mergeCell ref="G91:I91"/>
    <mergeCell ref="G90:I90"/>
    <mergeCell ref="A46:I46"/>
    <mergeCell ref="C50:E50"/>
    <mergeCell ref="A87:I87"/>
    <mergeCell ref="A85:I85"/>
    <mergeCell ref="A86:I86"/>
  </mergeCells>
  <pageMargins left="0.8" right="0.3" top="1" bottom="0.5" header="0.5" footer="0.3"/>
  <pageSetup paperSize="9" scale="78" fitToHeight="0" orientation="portrait" r:id="rId1"/>
  <headerFooter alignWithMargins="0"/>
  <rowBreaks count="2" manualBreakCount="2">
    <brk id="44" max="9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104"/>
  <sheetViews>
    <sheetView zoomScale="70" zoomScaleNormal="70" zoomScaleSheetLayoutView="85" workbookViewId="0">
      <selection activeCell="I13" sqref="I13"/>
    </sheetView>
  </sheetViews>
  <sheetFormatPr defaultColWidth="9.19921875" defaultRowHeight="23.15" customHeight="1"/>
  <cols>
    <col min="1" max="1" width="35.86328125" style="37" customWidth="1"/>
    <col min="2" max="2" width="6.265625" style="37" customWidth="1"/>
    <col min="3" max="3" width="8.6640625" style="50" customWidth="1"/>
    <col min="4" max="4" width="0.6640625" style="37" customWidth="1"/>
    <col min="5" max="5" width="8.6640625" style="51" customWidth="1"/>
    <col min="6" max="6" width="0.6640625" style="37" customWidth="1"/>
    <col min="7" max="7" width="8.6640625" style="37" customWidth="1"/>
    <col min="8" max="8" width="0.6640625" style="37" customWidth="1"/>
    <col min="9" max="9" width="8.6640625" style="37" customWidth="1"/>
    <col min="10" max="11" width="3.86328125" style="38" customWidth="1"/>
    <col min="12" max="13" width="4.3984375" style="38" bestFit="1" customWidth="1"/>
    <col min="14" max="16384" width="9.19921875" style="38"/>
  </cols>
  <sheetData>
    <row r="1" spans="1:11" s="34" customFormat="1" ht="22.5" customHeight="1">
      <c r="A1" s="286" t="s">
        <v>127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1" s="34" customFormat="1" ht="22.5" customHeight="1">
      <c r="A2" s="286" t="s">
        <v>43</v>
      </c>
      <c r="B2" s="286"/>
      <c r="C2" s="286"/>
      <c r="D2" s="286"/>
      <c r="E2" s="286"/>
      <c r="F2" s="286"/>
      <c r="G2" s="286"/>
      <c r="H2" s="286"/>
      <c r="I2" s="286"/>
    </row>
    <row r="3" spans="1:11" s="34" customFormat="1" ht="22.5" customHeight="1">
      <c r="A3" s="286" t="s">
        <v>147</v>
      </c>
      <c r="B3" s="286"/>
      <c r="C3" s="286"/>
      <c r="D3" s="286"/>
      <c r="E3" s="286"/>
      <c r="F3" s="286"/>
      <c r="G3" s="286"/>
      <c r="H3" s="286"/>
      <c r="I3" s="286"/>
    </row>
    <row r="4" spans="1:11" s="34" customFormat="1" ht="22.5" customHeight="1">
      <c r="A4" s="286" t="s">
        <v>44</v>
      </c>
      <c r="B4" s="286"/>
      <c r="C4" s="286"/>
      <c r="D4" s="286"/>
      <c r="E4" s="286"/>
      <c r="F4" s="286"/>
      <c r="G4" s="286"/>
      <c r="H4" s="286"/>
      <c r="I4" s="286"/>
    </row>
    <row r="5" spans="1:11" s="34" customFormat="1" ht="22.5" customHeight="1">
      <c r="A5" s="14"/>
      <c r="B5" s="14"/>
      <c r="C5" s="14"/>
      <c r="D5" s="14"/>
      <c r="E5" s="19"/>
      <c r="F5" s="20"/>
      <c r="G5" s="287" t="s">
        <v>74</v>
      </c>
      <c r="H5" s="287"/>
      <c r="I5" s="287"/>
    </row>
    <row r="6" spans="1:11" s="37" customFormat="1" ht="6" customHeight="1">
      <c r="A6" s="59"/>
      <c r="B6" s="59"/>
      <c r="C6" s="59"/>
      <c r="D6" s="59"/>
      <c r="E6" s="59"/>
      <c r="F6" s="59"/>
      <c r="G6" s="59"/>
      <c r="H6" s="59"/>
      <c r="I6" s="5"/>
      <c r="J6" s="35"/>
      <c r="K6" s="36"/>
    </row>
    <row r="7" spans="1:11" s="34" customFormat="1" ht="22.5" customHeight="1">
      <c r="A7" s="25"/>
      <c r="B7" s="21" t="s">
        <v>96</v>
      </c>
      <c r="C7" s="286" t="s">
        <v>1</v>
      </c>
      <c r="D7" s="286"/>
      <c r="E7" s="286"/>
      <c r="F7" s="64"/>
      <c r="G7" s="286" t="s">
        <v>2</v>
      </c>
      <c r="H7" s="286"/>
      <c r="I7" s="286"/>
    </row>
    <row r="8" spans="1:11" s="34" customFormat="1" ht="22.5" customHeight="1">
      <c r="A8" s="25"/>
      <c r="B8" s="21"/>
      <c r="C8" s="286" t="s">
        <v>3</v>
      </c>
      <c r="D8" s="286"/>
      <c r="E8" s="286"/>
      <c r="F8" s="1"/>
      <c r="G8" s="286" t="s">
        <v>3</v>
      </c>
      <c r="H8" s="286"/>
      <c r="I8" s="286"/>
    </row>
    <row r="9" spans="1:11" s="34" customFormat="1" ht="22.5" customHeight="1">
      <c r="A9" s="17"/>
      <c r="C9" s="64">
        <v>2020</v>
      </c>
      <c r="D9" s="64"/>
      <c r="E9" s="64">
        <v>2019</v>
      </c>
      <c r="F9" s="64"/>
      <c r="G9" s="64">
        <v>2020</v>
      </c>
      <c r="H9" s="64"/>
      <c r="I9" s="64">
        <v>2019</v>
      </c>
    </row>
    <row r="10" spans="1:11" s="34" customFormat="1" ht="22.5" customHeight="1">
      <c r="A10" s="1" t="s">
        <v>45</v>
      </c>
      <c r="B10" s="15"/>
      <c r="C10" s="64"/>
      <c r="D10" s="2"/>
      <c r="E10" s="64"/>
      <c r="F10" s="21"/>
      <c r="G10" s="64"/>
      <c r="H10" s="2"/>
      <c r="I10" s="64"/>
    </row>
    <row r="11" spans="1:11" s="34" customFormat="1" ht="22.5" customHeight="1">
      <c r="A11" s="26" t="s">
        <v>110</v>
      </c>
      <c r="B11" s="7">
        <v>3</v>
      </c>
      <c r="C11" s="22">
        <v>481364</v>
      </c>
      <c r="D11" s="22"/>
      <c r="E11" s="22">
        <v>508077</v>
      </c>
      <c r="F11" s="22"/>
      <c r="G11" s="22">
        <v>138649</v>
      </c>
      <c r="H11" s="22"/>
      <c r="I11" s="22">
        <v>508077</v>
      </c>
    </row>
    <row r="12" spans="1:11" s="34" customFormat="1" ht="22.5" customHeight="1">
      <c r="A12" s="26" t="s">
        <v>141</v>
      </c>
      <c r="B12" s="7">
        <v>3</v>
      </c>
      <c r="C12" s="22">
        <v>12954</v>
      </c>
      <c r="D12" s="22"/>
      <c r="E12" s="22">
        <v>7142</v>
      </c>
      <c r="F12" s="22"/>
      <c r="G12" s="22">
        <v>13316</v>
      </c>
      <c r="H12" s="22"/>
      <c r="I12" s="22">
        <v>12290</v>
      </c>
    </row>
    <row r="13" spans="1:11" s="34" customFormat="1" ht="22.5" customHeight="1">
      <c r="A13" s="16" t="s">
        <v>46</v>
      </c>
      <c r="B13" s="7"/>
      <c r="C13" s="23">
        <f>SUM(C11:C12)</f>
        <v>494318</v>
      </c>
      <c r="D13" s="22"/>
      <c r="E13" s="23">
        <f>SUM(E11:E12)</f>
        <v>515219</v>
      </c>
      <c r="F13" s="22"/>
      <c r="G13" s="23">
        <f>SUM(G11:G12)</f>
        <v>151965</v>
      </c>
      <c r="H13" s="22"/>
      <c r="I13" s="23">
        <f>SUM(I11:I12)</f>
        <v>520367</v>
      </c>
    </row>
    <row r="14" spans="1:11" s="34" customFormat="1" ht="22.5" customHeight="1">
      <c r="A14" s="26"/>
      <c r="B14" s="7"/>
      <c r="C14" s="22"/>
      <c r="D14" s="22"/>
      <c r="E14" s="22"/>
      <c r="F14" s="22"/>
      <c r="G14" s="22"/>
      <c r="H14" s="22"/>
      <c r="I14" s="22"/>
    </row>
    <row r="15" spans="1:11" s="34" customFormat="1" ht="22.5" customHeight="1">
      <c r="A15" s="18" t="s">
        <v>47</v>
      </c>
      <c r="B15" s="7"/>
      <c r="C15" s="22"/>
      <c r="D15" s="22"/>
      <c r="E15" s="22"/>
      <c r="F15" s="22"/>
      <c r="G15" s="22"/>
      <c r="H15" s="22"/>
      <c r="I15" s="22"/>
    </row>
    <row r="16" spans="1:11" s="34" customFormat="1" ht="22.5" customHeight="1">
      <c r="A16" s="15" t="s">
        <v>111</v>
      </c>
      <c r="B16" s="53"/>
      <c r="C16" s="62">
        <v>-214083</v>
      </c>
      <c r="D16" s="62"/>
      <c r="E16" s="62">
        <v>-309727</v>
      </c>
      <c r="F16" s="62"/>
      <c r="G16" s="62">
        <v>-96206</v>
      </c>
      <c r="H16" s="62"/>
      <c r="I16" s="62">
        <v>-309727</v>
      </c>
    </row>
    <row r="17" spans="1:9" s="34" customFormat="1" ht="22.5" customHeight="1">
      <c r="A17" s="15" t="s">
        <v>142</v>
      </c>
      <c r="B17" s="53"/>
      <c r="C17" s="62">
        <v>-12947</v>
      </c>
      <c r="D17" s="62"/>
      <c r="E17" s="62">
        <v>-6275</v>
      </c>
      <c r="F17" s="62"/>
      <c r="G17" s="62">
        <v>-15268</v>
      </c>
      <c r="H17" s="62"/>
      <c r="I17" s="62">
        <v>-11863</v>
      </c>
    </row>
    <row r="18" spans="1:9" s="34" customFormat="1" ht="22.5" customHeight="1">
      <c r="A18" s="16" t="s">
        <v>98</v>
      </c>
      <c r="B18" s="7"/>
      <c r="C18" s="9">
        <f>SUM(C16:C17)</f>
        <v>-227030</v>
      </c>
      <c r="D18" s="22"/>
      <c r="E18" s="9">
        <f>SUM(E16:E17)</f>
        <v>-316002</v>
      </c>
      <c r="F18" s="8"/>
      <c r="G18" s="9">
        <f>SUM(G16:G17)</f>
        <v>-111474</v>
      </c>
      <c r="H18" s="8"/>
      <c r="I18" s="9">
        <f>SUM(I16:I17)</f>
        <v>-321590</v>
      </c>
    </row>
    <row r="19" spans="1:9" s="34" customFormat="1" ht="22.5" customHeight="1">
      <c r="A19" s="18"/>
      <c r="B19" s="7"/>
      <c r="C19" s="22"/>
      <c r="D19" s="22"/>
      <c r="E19" s="22"/>
      <c r="F19" s="22"/>
      <c r="G19" s="22"/>
      <c r="H19" s="22"/>
      <c r="I19" s="22"/>
    </row>
    <row r="20" spans="1:9" s="34" customFormat="1" ht="22.5" customHeight="1">
      <c r="A20" s="18" t="s">
        <v>48</v>
      </c>
      <c r="B20" s="7"/>
      <c r="C20" s="22">
        <v>267288</v>
      </c>
      <c r="D20" s="22">
        <f t="shared" ref="D20:H20" si="0">D13+D18</f>
        <v>0</v>
      </c>
      <c r="E20" s="22">
        <v>199217</v>
      </c>
      <c r="F20" s="22">
        <f t="shared" si="0"/>
        <v>0</v>
      </c>
      <c r="G20" s="22">
        <v>40491</v>
      </c>
      <c r="H20" s="22">
        <f t="shared" si="0"/>
        <v>0</v>
      </c>
      <c r="I20" s="22">
        <v>198777</v>
      </c>
    </row>
    <row r="21" spans="1:9" s="34" customFormat="1" ht="22.5" customHeight="1">
      <c r="A21" s="18"/>
      <c r="B21" s="7"/>
      <c r="C21" s="22"/>
      <c r="D21" s="22"/>
      <c r="E21" s="22"/>
      <c r="F21" s="22"/>
      <c r="G21" s="22"/>
      <c r="H21" s="22"/>
      <c r="I21" s="22"/>
    </row>
    <row r="22" spans="1:9" s="34" customFormat="1" ht="22.5" customHeight="1">
      <c r="A22" s="26" t="s">
        <v>49</v>
      </c>
      <c r="B22" s="7"/>
      <c r="C22" s="22">
        <v>14045</v>
      </c>
      <c r="D22" s="62"/>
      <c r="E22" s="22">
        <v>3995</v>
      </c>
      <c r="F22" s="62"/>
      <c r="G22" s="22">
        <v>7055</v>
      </c>
      <c r="H22" s="22"/>
      <c r="I22" s="22">
        <v>3432</v>
      </c>
    </row>
    <row r="23" spans="1:9" s="34" customFormat="1" ht="22.5" customHeight="1">
      <c r="A23" s="26" t="s">
        <v>89</v>
      </c>
      <c r="B23" s="53"/>
      <c r="C23" s="62">
        <v>-63866</v>
      </c>
      <c r="D23" s="62"/>
      <c r="E23" s="62">
        <v>-81402</v>
      </c>
      <c r="F23" s="62"/>
      <c r="G23" s="62">
        <v>-17860</v>
      </c>
      <c r="H23" s="62"/>
      <c r="I23" s="62">
        <v>-65243</v>
      </c>
    </row>
    <row r="24" spans="1:9" s="34" customFormat="1" ht="22.5" customHeight="1">
      <c r="A24" s="27" t="s">
        <v>50</v>
      </c>
      <c r="B24" s="53"/>
      <c r="C24" s="62">
        <v>-69655</v>
      </c>
      <c r="D24" s="62"/>
      <c r="E24" s="62">
        <v>-58227</v>
      </c>
      <c r="F24" s="62"/>
      <c r="G24" s="62">
        <v>-53305</v>
      </c>
      <c r="H24" s="10"/>
      <c r="I24" s="62">
        <v>-40961</v>
      </c>
    </row>
    <row r="25" spans="1:9" s="34" customFormat="1" ht="23.15" customHeight="1">
      <c r="A25" s="78" t="s">
        <v>150</v>
      </c>
      <c r="B25" s="53"/>
      <c r="C25" s="85">
        <f>SUM(C20:C24)</f>
        <v>147812</v>
      </c>
      <c r="D25" s="62"/>
      <c r="E25" s="85">
        <f>SUM(E20:E24)</f>
        <v>63583</v>
      </c>
      <c r="F25" s="62"/>
      <c r="G25" s="86">
        <f>SUM(G20:G24)</f>
        <v>-23619</v>
      </c>
      <c r="H25" s="10"/>
      <c r="I25" s="85">
        <f>SUM(I20:I24)</f>
        <v>96005</v>
      </c>
    </row>
    <row r="26" spans="1:9" s="34" customFormat="1" ht="23.15" customHeight="1">
      <c r="A26" s="78"/>
      <c r="B26" s="53"/>
      <c r="C26" s="8"/>
      <c r="D26" s="62"/>
      <c r="E26" s="8"/>
      <c r="F26" s="62"/>
      <c r="G26" s="8"/>
      <c r="H26" s="10"/>
      <c r="I26" s="8"/>
    </row>
    <row r="27" spans="1:9" s="34" customFormat="1" ht="23.15" customHeight="1">
      <c r="A27" s="15" t="s">
        <v>151</v>
      </c>
      <c r="B27" s="7">
        <v>3</v>
      </c>
      <c r="C27" s="22">
        <v>1178</v>
      </c>
      <c r="D27" s="22"/>
      <c r="E27" s="22">
        <v>1039</v>
      </c>
      <c r="F27" s="22"/>
      <c r="G27" s="22">
        <v>15221</v>
      </c>
      <c r="H27" s="22"/>
      <c r="I27" s="22">
        <v>12272</v>
      </c>
    </row>
    <row r="28" spans="1:9" s="34" customFormat="1" ht="22.5" customHeight="1">
      <c r="A28" s="26" t="s">
        <v>78</v>
      </c>
      <c r="B28" s="53"/>
      <c r="C28" s="62">
        <v>-30171</v>
      </c>
      <c r="D28" s="62"/>
      <c r="E28" s="62">
        <v>-9697</v>
      </c>
      <c r="F28" s="62"/>
      <c r="G28" s="62">
        <v>-28215</v>
      </c>
      <c r="H28" s="10"/>
      <c r="I28" s="62">
        <v>-3822</v>
      </c>
    </row>
    <row r="29" spans="1:9" s="34" customFormat="1" ht="22.5" customHeight="1">
      <c r="A29" s="15" t="s">
        <v>143</v>
      </c>
      <c r="B29" s="7">
        <v>9</v>
      </c>
      <c r="C29" s="22">
        <v>727</v>
      </c>
      <c r="D29" s="62"/>
      <c r="E29" s="22">
        <v>10166</v>
      </c>
      <c r="F29" s="62"/>
      <c r="G29" s="24">
        <v>0</v>
      </c>
      <c r="H29" s="7"/>
      <c r="I29" s="24" t="s">
        <v>120</v>
      </c>
    </row>
    <row r="30" spans="1:9" s="34" customFormat="1" ht="22.5" customHeight="1">
      <c r="A30" s="1" t="s">
        <v>106</v>
      </c>
      <c r="B30" s="7"/>
      <c r="C30" s="84">
        <f>SUM(C25:C29)</f>
        <v>119546</v>
      </c>
      <c r="D30" s="8"/>
      <c r="E30" s="84">
        <f>SUM(E25:E29)</f>
        <v>65091</v>
      </c>
      <c r="F30" s="8"/>
      <c r="G30" s="87">
        <f>SUM(G25:G29)</f>
        <v>-36613</v>
      </c>
      <c r="H30" s="8"/>
      <c r="I30" s="84">
        <f>SUM(I25:I29)</f>
        <v>104455</v>
      </c>
    </row>
    <row r="31" spans="1:9" s="34" customFormat="1" ht="22.5" customHeight="1">
      <c r="A31" s="15" t="s">
        <v>103</v>
      </c>
      <c r="B31" s="7">
        <v>22</v>
      </c>
      <c r="C31" s="62">
        <v>-27890</v>
      </c>
      <c r="D31" s="62"/>
      <c r="E31" s="62">
        <v>-13568</v>
      </c>
      <c r="F31" s="62"/>
      <c r="G31" s="62">
        <v>6373</v>
      </c>
      <c r="H31" s="62"/>
      <c r="I31" s="62">
        <v>-20838</v>
      </c>
    </row>
    <row r="32" spans="1:9" s="34" customFormat="1" ht="22.5" customHeight="1">
      <c r="A32" s="1" t="s">
        <v>99</v>
      </c>
      <c r="B32" s="7"/>
      <c r="C32" s="13">
        <f>SUM(C30:C31)</f>
        <v>91656</v>
      </c>
      <c r="D32" s="22"/>
      <c r="E32" s="13">
        <f>SUM(E30:E31)</f>
        <v>51523</v>
      </c>
      <c r="F32" s="13"/>
      <c r="G32" s="13">
        <f>SUM(G30:G31)</f>
        <v>-30240</v>
      </c>
      <c r="H32" s="22"/>
      <c r="I32" s="13">
        <f>SUM(I30:I31)</f>
        <v>83617</v>
      </c>
    </row>
    <row r="33" spans="1:13" s="34" customFormat="1" ht="22.5" customHeight="1">
      <c r="A33" s="1" t="s">
        <v>51</v>
      </c>
      <c r="B33" s="7"/>
      <c r="C33" s="24"/>
      <c r="D33" s="24"/>
      <c r="E33" s="24"/>
      <c r="F33" s="24"/>
      <c r="G33" s="24"/>
      <c r="H33" s="24"/>
      <c r="I33" s="24"/>
    </row>
    <row r="34" spans="1:13" s="34" customFormat="1" ht="22.5" customHeight="1">
      <c r="A34" s="63" t="s">
        <v>144</v>
      </c>
      <c r="B34" s="7"/>
      <c r="C34" s="24">
        <v>0</v>
      </c>
      <c r="D34" s="24"/>
      <c r="E34" s="24" t="s">
        <v>120</v>
      </c>
      <c r="F34" s="24"/>
      <c r="G34" s="24" t="s">
        <v>120</v>
      </c>
      <c r="H34" s="24"/>
      <c r="I34" s="24" t="s">
        <v>120</v>
      </c>
    </row>
    <row r="35" spans="1:13" s="34" customFormat="1" ht="22.5" customHeight="1" thickBot="1">
      <c r="A35" s="63" t="s">
        <v>145</v>
      </c>
      <c r="B35" s="7"/>
      <c r="C35" s="11">
        <f>C32</f>
        <v>91656</v>
      </c>
      <c r="D35" s="22"/>
      <c r="E35" s="11">
        <f>E32</f>
        <v>51523</v>
      </c>
      <c r="F35" s="22"/>
      <c r="G35" s="11">
        <f>G32</f>
        <v>-30240</v>
      </c>
      <c r="H35" s="22"/>
      <c r="I35" s="11">
        <f>I32</f>
        <v>83617</v>
      </c>
    </row>
    <row r="36" spans="1:13" s="34" customFormat="1" ht="22.5" customHeight="1" thickTop="1">
      <c r="A36" s="15"/>
      <c r="B36" s="7"/>
      <c r="C36" s="22"/>
      <c r="D36" s="22"/>
      <c r="E36" s="22"/>
      <c r="F36" s="22"/>
      <c r="G36" s="22"/>
      <c r="H36" s="22"/>
      <c r="I36" s="22"/>
    </row>
    <row r="37" spans="1:13" s="34" customFormat="1" ht="22.5" customHeight="1">
      <c r="A37" s="56" t="s">
        <v>100</v>
      </c>
      <c r="B37" s="7"/>
      <c r="C37" s="22"/>
      <c r="D37" s="22"/>
      <c r="E37" s="22"/>
      <c r="F37" s="22"/>
      <c r="G37" s="22"/>
      <c r="H37" s="22"/>
      <c r="I37" s="22"/>
    </row>
    <row r="38" spans="1:13" s="34" customFormat="1" ht="22.5" customHeight="1">
      <c r="A38" s="57" t="s">
        <v>107</v>
      </c>
      <c r="B38" s="7"/>
      <c r="C38" s="77">
        <v>29127</v>
      </c>
      <c r="D38" s="77"/>
      <c r="E38" s="79">
        <v>54074</v>
      </c>
      <c r="F38" s="77"/>
      <c r="G38" s="79">
        <f>G35</f>
        <v>-30240</v>
      </c>
      <c r="H38" s="77"/>
      <c r="I38" s="79">
        <v>83617</v>
      </c>
    </row>
    <row r="39" spans="1:13" s="34" customFormat="1" ht="22.5" customHeight="1">
      <c r="A39" s="57" t="s">
        <v>42</v>
      </c>
      <c r="B39" s="7"/>
      <c r="C39" s="79">
        <v>62529</v>
      </c>
      <c r="D39" s="77"/>
      <c r="E39" s="79">
        <v>-2551</v>
      </c>
      <c r="F39" s="77"/>
      <c r="G39" s="80" t="s">
        <v>120</v>
      </c>
      <c r="H39" s="81"/>
      <c r="I39" s="80" t="s">
        <v>120</v>
      </c>
    </row>
    <row r="40" spans="1:13" s="34" customFormat="1" ht="22.5" customHeight="1" thickBot="1">
      <c r="A40" s="1" t="s">
        <v>99</v>
      </c>
      <c r="B40" s="7"/>
      <c r="C40" s="82">
        <f>SUM(C38:C39)</f>
        <v>91656</v>
      </c>
      <c r="D40" s="77"/>
      <c r="E40" s="82">
        <f>SUM(E38:E39)</f>
        <v>51523</v>
      </c>
      <c r="F40" s="77"/>
      <c r="G40" s="11">
        <f>SUM(G38:G39)</f>
        <v>-30240</v>
      </c>
      <c r="H40" s="77"/>
      <c r="I40" s="82">
        <f>SUM(I38:I39)</f>
        <v>83617</v>
      </c>
      <c r="J40" s="68"/>
      <c r="K40" s="69"/>
      <c r="L40" s="68"/>
      <c r="M40" s="69"/>
    </row>
    <row r="41" spans="1:13" ht="22.5" customHeight="1" thickTop="1">
      <c r="A41" s="56"/>
      <c r="B41" s="7"/>
      <c r="C41" s="22"/>
      <c r="D41" s="22"/>
      <c r="E41" s="22"/>
      <c r="F41" s="22"/>
      <c r="G41" s="58"/>
      <c r="H41" s="58"/>
      <c r="I41" s="58"/>
    </row>
    <row r="42" spans="1:13" ht="22.5" customHeight="1">
      <c r="A42" s="56"/>
      <c r="B42" s="7"/>
      <c r="C42" s="22"/>
      <c r="D42" s="22"/>
      <c r="E42" s="22"/>
      <c r="F42" s="22"/>
      <c r="G42" s="58"/>
      <c r="H42" s="58"/>
      <c r="I42" s="58"/>
    </row>
    <row r="43" spans="1:13" ht="22.5" customHeight="1">
      <c r="A43" s="56"/>
      <c r="B43" s="7"/>
      <c r="C43" s="22"/>
      <c r="D43" s="22"/>
      <c r="E43" s="22"/>
      <c r="F43" s="22"/>
      <c r="G43" s="58"/>
      <c r="H43" s="58"/>
      <c r="I43" s="58"/>
    </row>
    <row r="44" spans="1:13" ht="22.5" customHeight="1">
      <c r="A44" s="56"/>
      <c r="B44" s="7"/>
      <c r="C44" s="22"/>
      <c r="D44" s="22"/>
      <c r="E44" s="22"/>
      <c r="F44" s="22"/>
      <c r="G44" s="58"/>
      <c r="H44" s="58"/>
      <c r="I44" s="58"/>
    </row>
    <row r="45" spans="1:13" ht="22.5" customHeight="1">
      <c r="A45" s="286" t="s">
        <v>127</v>
      </c>
      <c r="B45" s="286"/>
      <c r="C45" s="286"/>
      <c r="D45" s="286"/>
      <c r="E45" s="286"/>
      <c r="F45" s="286"/>
      <c r="G45" s="286"/>
      <c r="H45" s="286"/>
      <c r="I45" s="286"/>
    </row>
    <row r="46" spans="1:13" ht="22.5" customHeight="1">
      <c r="A46" s="286" t="s">
        <v>125</v>
      </c>
      <c r="B46" s="286"/>
      <c r="C46" s="286"/>
      <c r="D46" s="286"/>
      <c r="E46" s="286"/>
      <c r="F46" s="286"/>
      <c r="G46" s="286"/>
      <c r="H46" s="286"/>
      <c r="I46" s="286"/>
    </row>
    <row r="47" spans="1:13" ht="22.5" customHeight="1">
      <c r="A47" s="286" t="s">
        <v>147</v>
      </c>
      <c r="B47" s="286"/>
      <c r="C47" s="286"/>
      <c r="D47" s="286"/>
      <c r="E47" s="286"/>
      <c r="F47" s="286"/>
      <c r="G47" s="286"/>
      <c r="H47" s="286"/>
      <c r="I47" s="286"/>
    </row>
    <row r="48" spans="1:13" ht="22.5" customHeight="1">
      <c r="A48" s="286" t="s">
        <v>44</v>
      </c>
      <c r="B48" s="286"/>
      <c r="C48" s="286"/>
      <c r="D48" s="286"/>
      <c r="E48" s="286"/>
      <c r="F48" s="286"/>
      <c r="G48" s="286"/>
      <c r="H48" s="286"/>
      <c r="I48" s="286"/>
    </row>
    <row r="49" spans="1:13" ht="22.5" customHeight="1">
      <c r="A49" s="14"/>
      <c r="B49" s="14"/>
      <c r="C49" s="14"/>
      <c r="D49" s="14"/>
      <c r="E49" s="19"/>
      <c r="F49" s="20"/>
      <c r="G49" s="287" t="s">
        <v>74</v>
      </c>
      <c r="H49" s="287"/>
      <c r="I49" s="287"/>
    </row>
    <row r="50" spans="1:13" s="37" customFormat="1" ht="6" customHeight="1">
      <c r="A50" s="59"/>
      <c r="B50" s="59"/>
      <c r="C50" s="59"/>
      <c r="D50" s="59"/>
      <c r="E50" s="59"/>
      <c r="F50" s="59"/>
      <c r="G50" s="59"/>
      <c r="H50" s="59"/>
      <c r="I50" s="5"/>
      <c r="J50" s="35"/>
      <c r="K50" s="36"/>
    </row>
    <row r="51" spans="1:13" ht="22.5" customHeight="1">
      <c r="A51" s="12"/>
      <c r="B51" s="21" t="s">
        <v>96</v>
      </c>
      <c r="C51" s="286" t="s">
        <v>1</v>
      </c>
      <c r="D51" s="286"/>
      <c r="E51" s="286"/>
      <c r="F51" s="64"/>
      <c r="G51" s="286" t="s">
        <v>2</v>
      </c>
      <c r="H51" s="286"/>
      <c r="I51" s="286"/>
    </row>
    <row r="52" spans="1:13" ht="22.5" customHeight="1">
      <c r="A52" s="12"/>
      <c r="B52" s="21"/>
      <c r="C52" s="286" t="s">
        <v>3</v>
      </c>
      <c r="D52" s="286"/>
      <c r="E52" s="286"/>
      <c r="F52" s="1"/>
      <c r="G52" s="286" t="s">
        <v>3</v>
      </c>
      <c r="H52" s="286"/>
      <c r="I52" s="286"/>
    </row>
    <row r="53" spans="1:13" ht="22.5" customHeight="1">
      <c r="A53" s="3"/>
      <c r="C53" s="64">
        <v>2020</v>
      </c>
      <c r="D53" s="64"/>
      <c r="E53" s="64">
        <v>2019</v>
      </c>
      <c r="F53" s="64"/>
      <c r="G53" s="64">
        <v>2020</v>
      </c>
      <c r="H53" s="64"/>
      <c r="I53" s="64">
        <v>2019</v>
      </c>
    </row>
    <row r="54" spans="1:13" s="34" customFormat="1" ht="22.5" customHeight="1">
      <c r="A54" s="56" t="s">
        <v>146</v>
      </c>
      <c r="B54" s="7"/>
      <c r="C54" s="22"/>
      <c r="D54" s="22"/>
      <c r="E54" s="22"/>
      <c r="F54" s="22"/>
      <c r="G54" s="22"/>
      <c r="H54" s="22"/>
      <c r="I54" s="22"/>
    </row>
    <row r="55" spans="1:13" s="34" customFormat="1" ht="22.5" customHeight="1">
      <c r="A55" s="57" t="s">
        <v>107</v>
      </c>
      <c r="B55" s="88"/>
      <c r="C55" s="77">
        <v>29127</v>
      </c>
      <c r="D55" s="77"/>
      <c r="E55" s="79">
        <v>54074</v>
      </c>
      <c r="F55" s="77"/>
      <c r="G55" s="77">
        <f>G32</f>
        <v>-30240</v>
      </c>
      <c r="H55" s="77"/>
      <c r="I55" s="79">
        <v>83617</v>
      </c>
      <c r="J55" s="68"/>
      <c r="K55" s="68"/>
      <c r="L55" s="68"/>
      <c r="M55" s="68"/>
    </row>
    <row r="56" spans="1:13" s="34" customFormat="1" ht="22.5" customHeight="1">
      <c r="A56" s="57" t="s">
        <v>42</v>
      </c>
      <c r="B56" s="88"/>
      <c r="C56" s="79">
        <v>62529</v>
      </c>
      <c r="D56" s="77"/>
      <c r="E56" s="79">
        <v>-2551</v>
      </c>
      <c r="F56" s="77"/>
      <c r="G56" s="89">
        <v>0</v>
      </c>
      <c r="H56" s="81"/>
      <c r="I56" s="89">
        <v>0</v>
      </c>
      <c r="J56" s="68"/>
      <c r="K56" s="68"/>
      <c r="L56" s="72"/>
      <c r="M56" s="72"/>
    </row>
    <row r="57" spans="1:13" s="39" customFormat="1" ht="22.5" customHeight="1" thickBot="1">
      <c r="A57" s="56" t="s">
        <v>145</v>
      </c>
      <c r="B57" s="88"/>
      <c r="C57" s="82">
        <f>SUM(C55:C56)</f>
        <v>91656</v>
      </c>
      <c r="D57" s="77"/>
      <c r="E57" s="83">
        <f>SUM(E55:E56)</f>
        <v>51523</v>
      </c>
      <c r="F57" s="77"/>
      <c r="G57" s="82">
        <f>SUM(G55:G56)</f>
        <v>-30240</v>
      </c>
      <c r="H57" s="77"/>
      <c r="I57" s="83">
        <f>SUM(I55:I56)</f>
        <v>83617</v>
      </c>
      <c r="J57" s="70"/>
      <c r="K57" s="71"/>
      <c r="L57" s="70"/>
      <c r="M57" s="71"/>
    </row>
    <row r="58" spans="1:13" s="39" customFormat="1" ht="22.5" customHeight="1" thickTop="1">
      <c r="A58" s="56"/>
      <c r="B58" s="88"/>
      <c r="C58" s="77"/>
      <c r="D58" s="77"/>
      <c r="E58" s="77"/>
      <c r="F58" s="77"/>
      <c r="G58" s="89"/>
      <c r="H58" s="81"/>
      <c r="I58" s="89"/>
    </row>
    <row r="59" spans="1:13" s="40" customFormat="1" ht="22.5" customHeight="1">
      <c r="A59" s="56" t="s">
        <v>102</v>
      </c>
      <c r="B59" s="88"/>
      <c r="C59" s="77"/>
      <c r="D59" s="77"/>
      <c r="E59" s="77"/>
      <c r="F59" s="77"/>
      <c r="G59" s="77"/>
      <c r="H59" s="77"/>
      <c r="I59" s="77"/>
    </row>
    <row r="60" spans="1:13" s="40" customFormat="1" ht="22.5" customHeight="1">
      <c r="A60" s="15" t="s">
        <v>101</v>
      </c>
      <c r="B60" s="88">
        <v>23</v>
      </c>
      <c r="C60" s="90">
        <v>0.03</v>
      </c>
      <c r="D60" s="91"/>
      <c r="E60" s="90">
        <v>0.06</v>
      </c>
      <c r="F60" s="91"/>
      <c r="G60" s="90">
        <v>-0.03</v>
      </c>
      <c r="H60" s="90"/>
      <c r="I60" s="90">
        <v>0.09</v>
      </c>
    </row>
    <row r="61" spans="1:13" s="44" customFormat="1" ht="22.5" customHeight="1">
      <c r="A61" s="41"/>
      <c r="B61" s="42"/>
      <c r="C61" s="43"/>
      <c r="D61" s="43"/>
      <c r="E61" s="43"/>
      <c r="F61" s="43"/>
      <c r="G61" s="43"/>
      <c r="H61" s="43"/>
      <c r="I61" s="43"/>
    </row>
    <row r="62" spans="1:13" s="44" customFormat="1" ht="22.5" customHeight="1">
      <c r="A62" s="41"/>
      <c r="B62" s="42"/>
      <c r="C62" s="43"/>
      <c r="D62" s="43"/>
      <c r="E62" s="43"/>
      <c r="F62" s="43"/>
      <c r="G62" s="43"/>
      <c r="H62" s="43"/>
      <c r="I62" s="43"/>
    </row>
    <row r="63" spans="1:13" s="44" customFormat="1" ht="22.5" customHeight="1">
      <c r="A63" s="41"/>
      <c r="B63" s="42"/>
      <c r="C63" s="43"/>
      <c r="D63" s="43"/>
      <c r="E63" s="43"/>
      <c r="F63" s="43"/>
      <c r="G63" s="43"/>
      <c r="H63" s="43"/>
      <c r="I63" s="43"/>
    </row>
    <row r="64" spans="1:13" s="44" customFormat="1" ht="22.5" customHeight="1">
      <c r="B64" s="42"/>
      <c r="C64" s="43"/>
      <c r="D64" s="43"/>
      <c r="E64" s="43"/>
      <c r="F64" s="43"/>
      <c r="G64" s="43"/>
      <c r="H64" s="43"/>
      <c r="I64" s="43"/>
    </row>
    <row r="65" spans="1:9" s="44" customFormat="1" ht="22.5" customHeight="1">
      <c r="A65" s="41"/>
      <c r="B65" s="42"/>
      <c r="C65" s="43"/>
      <c r="D65" s="43"/>
      <c r="E65" s="43"/>
      <c r="F65" s="43"/>
      <c r="G65" s="43"/>
      <c r="H65" s="43"/>
      <c r="I65" s="43"/>
    </row>
    <row r="66" spans="1:9" s="44" customFormat="1" ht="22.5" customHeight="1">
      <c r="A66" s="41"/>
      <c r="B66" s="42"/>
      <c r="C66" s="43"/>
      <c r="D66" s="43"/>
      <c r="E66" s="43"/>
      <c r="F66" s="43"/>
      <c r="G66" s="43"/>
      <c r="H66" s="43"/>
      <c r="I66" s="43"/>
    </row>
    <row r="67" spans="1:9" s="44" customFormat="1" ht="22.5" customHeight="1">
      <c r="A67" s="41"/>
      <c r="B67" s="42"/>
      <c r="C67" s="43"/>
      <c r="D67" s="43"/>
      <c r="E67" s="43"/>
      <c r="F67" s="43"/>
      <c r="G67" s="43"/>
      <c r="H67" s="43"/>
      <c r="I67" s="43"/>
    </row>
    <row r="68" spans="1:9" s="44" customFormat="1" ht="22.5" customHeight="1">
      <c r="A68" s="41"/>
      <c r="B68" s="42"/>
      <c r="C68" s="43"/>
      <c r="D68" s="43"/>
      <c r="E68" s="43"/>
      <c r="F68" s="43"/>
      <c r="G68" s="43"/>
      <c r="H68" s="43"/>
      <c r="I68" s="43"/>
    </row>
    <row r="69" spans="1:9" s="44" customFormat="1" ht="22.5" customHeight="1">
      <c r="A69" s="41"/>
      <c r="B69" s="42"/>
      <c r="C69" s="43"/>
      <c r="D69" s="43"/>
      <c r="E69" s="43"/>
      <c r="F69" s="43"/>
      <c r="G69" s="43"/>
      <c r="H69" s="43"/>
      <c r="I69" s="43"/>
    </row>
    <row r="70" spans="1:9" s="44" customFormat="1" ht="22.5" customHeight="1">
      <c r="A70" s="41"/>
      <c r="B70" s="42"/>
      <c r="C70" s="43"/>
      <c r="D70" s="43"/>
      <c r="E70" s="43"/>
      <c r="F70" s="43"/>
      <c r="G70" s="43"/>
      <c r="H70" s="43"/>
      <c r="I70" s="43"/>
    </row>
    <row r="71" spans="1:9" s="44" customFormat="1" ht="22.5" customHeight="1">
      <c r="B71" s="42"/>
      <c r="C71" s="43"/>
      <c r="D71" s="43"/>
      <c r="E71" s="43"/>
      <c r="F71" s="43"/>
      <c r="G71" s="43"/>
      <c r="H71" s="43"/>
      <c r="I71" s="43"/>
    </row>
    <row r="72" spans="1:9" s="44" customFormat="1" ht="22.5" customHeight="1">
      <c r="A72" s="41"/>
      <c r="B72" s="42"/>
      <c r="C72" s="43"/>
      <c r="D72" s="43"/>
      <c r="E72" s="43"/>
      <c r="F72" s="43"/>
      <c r="G72" s="43"/>
      <c r="H72" s="43"/>
      <c r="I72" s="43"/>
    </row>
    <row r="73" spans="1:9" s="44" customFormat="1" ht="22.5" customHeight="1">
      <c r="A73" s="41"/>
      <c r="B73" s="42"/>
      <c r="C73" s="43"/>
      <c r="D73" s="43"/>
      <c r="E73" s="43"/>
      <c r="F73" s="43"/>
      <c r="G73" s="43"/>
      <c r="H73" s="43"/>
      <c r="I73" s="43"/>
    </row>
    <row r="74" spans="1:9" s="44" customFormat="1" ht="22.5" customHeight="1">
      <c r="A74" s="41"/>
      <c r="B74" s="42"/>
      <c r="C74" s="43"/>
      <c r="D74" s="43"/>
      <c r="E74" s="43"/>
      <c r="F74" s="43"/>
      <c r="G74" s="43"/>
      <c r="H74" s="43"/>
      <c r="I74" s="43"/>
    </row>
    <row r="75" spans="1:9" s="44" customFormat="1" ht="22.5" customHeight="1">
      <c r="A75" s="41"/>
      <c r="B75" s="42"/>
      <c r="C75" s="43"/>
      <c r="D75" s="43"/>
      <c r="E75" s="43"/>
      <c r="F75" s="43"/>
      <c r="G75" s="43"/>
      <c r="H75" s="43"/>
      <c r="I75" s="43"/>
    </row>
    <row r="76" spans="1:9" s="44" customFormat="1" ht="22.5" customHeight="1">
      <c r="A76" s="41"/>
      <c r="B76" s="42"/>
      <c r="C76" s="43"/>
      <c r="D76" s="43"/>
      <c r="E76" s="43"/>
      <c r="F76" s="43"/>
      <c r="G76" s="43"/>
      <c r="H76" s="43"/>
      <c r="I76" s="43"/>
    </row>
    <row r="77" spans="1:9" s="44" customFormat="1" ht="22.5" customHeight="1">
      <c r="A77" s="41"/>
      <c r="B77" s="42"/>
      <c r="C77" s="43"/>
      <c r="D77" s="43"/>
      <c r="E77" s="43"/>
      <c r="F77" s="43"/>
      <c r="G77" s="43"/>
      <c r="H77" s="43"/>
      <c r="I77" s="43"/>
    </row>
    <row r="78" spans="1:9" s="44" customFormat="1" ht="22.5" customHeight="1">
      <c r="A78" s="41"/>
      <c r="B78" s="42"/>
      <c r="C78" s="43"/>
      <c r="D78" s="43"/>
      <c r="E78" s="43"/>
      <c r="F78" s="43"/>
      <c r="G78" s="43"/>
      <c r="H78" s="43"/>
      <c r="I78" s="43"/>
    </row>
    <row r="79" spans="1:9" s="44" customFormat="1" ht="22.5" customHeight="1">
      <c r="A79" s="41"/>
      <c r="B79" s="42"/>
      <c r="C79" s="43"/>
      <c r="D79" s="43"/>
      <c r="E79" s="43"/>
      <c r="F79" s="43"/>
      <c r="G79" s="43"/>
      <c r="H79" s="43"/>
      <c r="I79" s="43"/>
    </row>
    <row r="80" spans="1:9" s="44" customFormat="1" ht="22.5" customHeight="1">
      <c r="A80" s="41"/>
      <c r="B80" s="42"/>
      <c r="C80" s="43"/>
      <c r="D80" s="43"/>
      <c r="E80" s="43"/>
      <c r="F80" s="43"/>
      <c r="G80" s="43"/>
      <c r="H80" s="43"/>
      <c r="I80" s="43"/>
    </row>
    <row r="81" spans="1:9" s="44" customFormat="1" ht="22.5" customHeight="1">
      <c r="A81" s="41"/>
      <c r="B81" s="42"/>
      <c r="C81" s="43"/>
      <c r="D81" s="43"/>
      <c r="E81" s="43"/>
      <c r="F81" s="43"/>
      <c r="G81" s="43"/>
      <c r="H81" s="43"/>
      <c r="I81" s="43"/>
    </row>
    <row r="82" spans="1:9" s="44" customFormat="1" ht="22.5" customHeight="1">
      <c r="A82" s="41"/>
      <c r="B82" s="42"/>
      <c r="C82" s="43"/>
      <c r="D82" s="43"/>
      <c r="E82" s="43"/>
      <c r="F82" s="43"/>
      <c r="G82" s="43"/>
      <c r="H82" s="43"/>
      <c r="I82" s="43"/>
    </row>
    <row r="83" spans="1:9" s="44" customFormat="1" ht="22.5" customHeight="1">
      <c r="A83" s="41"/>
      <c r="B83" s="42"/>
      <c r="C83" s="43"/>
      <c r="D83" s="43"/>
      <c r="E83" s="43"/>
      <c r="F83" s="43"/>
      <c r="G83" s="43"/>
      <c r="H83" s="43"/>
      <c r="I83" s="43"/>
    </row>
    <row r="84" spans="1:9" s="44" customFormat="1" ht="22.5" customHeight="1">
      <c r="A84" s="41"/>
      <c r="B84" s="42"/>
      <c r="C84" s="43"/>
      <c r="D84" s="43"/>
      <c r="E84" s="43"/>
      <c r="F84" s="43"/>
      <c r="G84" s="43"/>
      <c r="H84" s="43"/>
      <c r="I84" s="43"/>
    </row>
    <row r="85" spans="1:9" s="44" customFormat="1" ht="22.5" customHeight="1">
      <c r="A85" s="26" t="s">
        <v>24</v>
      </c>
      <c r="B85" s="42"/>
      <c r="C85" s="43"/>
      <c r="D85" s="43"/>
      <c r="E85" s="43"/>
      <c r="F85" s="43"/>
      <c r="G85" s="43"/>
      <c r="H85" s="43"/>
      <c r="I85" s="43"/>
    </row>
    <row r="86" spans="1:9" s="44" customFormat="1" ht="22.5" customHeight="1">
      <c r="A86" s="41"/>
      <c r="B86" s="42"/>
      <c r="C86" s="43"/>
      <c r="D86" s="43"/>
      <c r="E86" s="43"/>
      <c r="F86" s="43"/>
      <c r="G86" s="43"/>
      <c r="H86" s="43"/>
      <c r="I86" s="43"/>
    </row>
    <row r="87" spans="1:9" s="44" customFormat="1" ht="22.5" customHeight="1">
      <c r="A87" s="41"/>
      <c r="B87" s="42"/>
      <c r="C87" s="43"/>
      <c r="D87" s="43"/>
      <c r="E87" s="43"/>
      <c r="F87" s="43"/>
      <c r="G87" s="43"/>
      <c r="H87" s="43"/>
      <c r="I87" s="43"/>
    </row>
    <row r="88" spans="1:9" s="44" customFormat="1" ht="22.5" customHeight="1">
      <c r="B88" s="42"/>
      <c r="C88" s="43"/>
      <c r="D88" s="43"/>
      <c r="E88" s="43"/>
      <c r="F88" s="43"/>
      <c r="G88" s="43"/>
      <c r="H88" s="43"/>
      <c r="I88" s="43"/>
    </row>
    <row r="89" spans="1:9" s="44" customFormat="1" ht="22.5" customHeight="1">
      <c r="A89" s="41"/>
      <c r="B89" s="42"/>
      <c r="C89" s="43"/>
      <c r="D89" s="43"/>
      <c r="E89" s="43"/>
      <c r="F89" s="43"/>
      <c r="G89" s="43"/>
      <c r="H89" s="43"/>
      <c r="I89" s="43"/>
    </row>
    <row r="90" spans="1:9" s="44" customFormat="1" ht="22.5" customHeight="1">
      <c r="A90" s="41"/>
      <c r="B90" s="42"/>
      <c r="C90" s="43"/>
      <c r="D90" s="43"/>
      <c r="E90" s="43"/>
      <c r="F90" s="43"/>
      <c r="G90" s="43"/>
      <c r="H90" s="43"/>
      <c r="I90" s="43"/>
    </row>
    <row r="91" spans="1:9" s="44" customFormat="1" ht="22.5" customHeight="1">
      <c r="A91" s="41"/>
      <c r="B91" s="42"/>
      <c r="C91" s="43"/>
      <c r="D91" s="43"/>
      <c r="E91" s="43"/>
      <c r="F91" s="43"/>
      <c r="G91" s="43"/>
      <c r="H91" s="43"/>
      <c r="I91" s="43"/>
    </row>
    <row r="92" spans="1:9" s="44" customFormat="1" ht="22.5" customHeight="1">
      <c r="A92" s="41"/>
      <c r="B92" s="42"/>
      <c r="C92" s="43"/>
      <c r="D92" s="43"/>
      <c r="E92" s="43"/>
      <c r="F92" s="43"/>
      <c r="G92" s="43"/>
      <c r="H92" s="43"/>
      <c r="I92" s="43"/>
    </row>
    <row r="93" spans="1:9" s="44" customFormat="1" ht="22.5" customHeight="1">
      <c r="B93" s="42"/>
      <c r="C93" s="43"/>
      <c r="D93" s="43"/>
      <c r="E93" s="43"/>
      <c r="F93" s="43"/>
      <c r="G93" s="43"/>
      <c r="H93" s="43"/>
      <c r="I93" s="43"/>
    </row>
    <row r="94" spans="1:9" ht="22.5" customHeight="1">
      <c r="A94" s="41"/>
      <c r="B94" s="45"/>
      <c r="C94" s="46"/>
      <c r="D94" s="45"/>
      <c r="E94" s="46"/>
      <c r="F94" s="45"/>
      <c r="G94" s="46"/>
      <c r="H94" s="48"/>
      <c r="I94" s="46"/>
    </row>
    <row r="95" spans="1:9" ht="22.5" customHeight="1">
      <c r="B95" s="45"/>
      <c r="C95" s="46"/>
      <c r="D95" s="45"/>
      <c r="E95" s="47"/>
      <c r="F95" s="45"/>
      <c r="G95" s="48"/>
      <c r="H95" s="48"/>
      <c r="I95" s="49"/>
    </row>
    <row r="96" spans="1:9" ht="22.5" customHeight="1">
      <c r="A96" s="38"/>
      <c r="B96" s="45"/>
      <c r="C96" s="46"/>
      <c r="D96" s="45"/>
      <c r="E96" s="47"/>
      <c r="F96" s="45"/>
      <c r="G96" s="48"/>
      <c r="H96" s="48"/>
      <c r="I96" s="49"/>
    </row>
    <row r="97" spans="1:9" ht="22.5" customHeight="1">
      <c r="A97" s="41"/>
      <c r="B97" s="45"/>
      <c r="C97" s="46"/>
      <c r="D97" s="45"/>
      <c r="E97" s="47"/>
      <c r="F97" s="45"/>
      <c r="G97" s="48"/>
      <c r="H97" s="48"/>
      <c r="I97" s="49"/>
    </row>
    <row r="98" spans="1:9" ht="22.5" customHeight="1">
      <c r="A98" s="41"/>
      <c r="B98" s="45"/>
      <c r="C98" s="46"/>
      <c r="D98" s="45"/>
      <c r="E98" s="47"/>
      <c r="F98" s="45"/>
      <c r="G98" s="48"/>
      <c r="H98" s="48"/>
      <c r="I98" s="49"/>
    </row>
    <row r="99" spans="1:9" ht="22.5" customHeight="1">
      <c r="A99" s="41"/>
      <c r="B99" s="45"/>
      <c r="C99" s="46"/>
      <c r="D99" s="45"/>
      <c r="E99" s="47"/>
      <c r="F99" s="45"/>
      <c r="G99" s="48"/>
      <c r="H99" s="48"/>
      <c r="I99" s="49"/>
    </row>
    <row r="100" spans="1:9" ht="22.5" customHeight="1">
      <c r="B100" s="41"/>
      <c r="C100" s="41"/>
      <c r="D100" s="41"/>
      <c r="E100" s="41"/>
      <c r="F100" s="41"/>
      <c r="G100" s="41"/>
      <c r="H100" s="41"/>
      <c r="I100" s="41"/>
    </row>
    <row r="101" spans="1:9" ht="22.5" customHeight="1"/>
    <row r="102" spans="1:9" ht="22.5" customHeight="1"/>
    <row r="103" spans="1:9" ht="22.5" customHeight="1"/>
    <row r="104" spans="1:9" ht="22.5" customHeight="1"/>
  </sheetData>
  <mergeCells count="18">
    <mergeCell ref="C52:E52"/>
    <mergeCell ref="G52:I52"/>
    <mergeCell ref="C8:E8"/>
    <mergeCell ref="G8:I8"/>
    <mergeCell ref="A45:I45"/>
    <mergeCell ref="A46:I46"/>
    <mergeCell ref="A47:I47"/>
    <mergeCell ref="A48:I48"/>
    <mergeCell ref="G49:I49"/>
    <mergeCell ref="G7:I7"/>
    <mergeCell ref="G5:I5"/>
    <mergeCell ref="A1:J1"/>
    <mergeCell ref="C51:E51"/>
    <mergeCell ref="G51:I51"/>
    <mergeCell ref="A4:I4"/>
    <mergeCell ref="A2:I2"/>
    <mergeCell ref="A3:I3"/>
    <mergeCell ref="C7:E7"/>
  </mergeCells>
  <pageMargins left="1" right="0.5" top="1" bottom="0.5" header="0.5" footer="0.3"/>
  <pageSetup paperSize="9" scale="80" orientation="portrait" r:id="rId1"/>
  <headerFooter alignWithMargins="0">
    <oddHeader>&amp;C&amp;"Times New Roman,Bold"Draft</oddHeader>
    <oddFooter>&amp;R&amp;"Times New Roman,Regular"&amp;10&amp;F  &amp;D  &amp;T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7"/>
  <sheetViews>
    <sheetView topLeftCell="A28" zoomScaleNormal="100" zoomScaleSheetLayoutView="84" workbookViewId="0">
      <selection activeCell="A25" sqref="A25"/>
    </sheetView>
  </sheetViews>
  <sheetFormatPr defaultColWidth="9.06640625" defaultRowHeight="23.15" customHeight="1"/>
  <cols>
    <col min="1" max="1" width="37.3984375" style="4" customWidth="1"/>
    <col min="2" max="2" width="6.265625" style="4" customWidth="1"/>
    <col min="3" max="3" width="8.6640625" style="121" customWidth="1"/>
    <col min="4" max="4" width="0.6640625" style="4" customWidth="1"/>
    <col min="5" max="5" width="8.6640625" style="122" customWidth="1"/>
    <col min="6" max="6" width="0.6640625" style="4" customWidth="1"/>
    <col min="7" max="7" width="8.6640625" style="4" customWidth="1"/>
    <col min="8" max="8" width="0.6640625" style="4" customWidth="1"/>
    <col min="9" max="9" width="8.6640625" style="4" customWidth="1"/>
    <col min="10" max="13" width="2.6640625" style="109" customWidth="1"/>
    <col min="14" max="16384" width="9.06640625" style="109"/>
  </cols>
  <sheetData>
    <row r="1" spans="1:11" s="104" customFormat="1" ht="23.15" customHeight="1">
      <c r="A1" s="286" t="s">
        <v>127</v>
      </c>
      <c r="B1" s="286"/>
      <c r="C1" s="286"/>
      <c r="D1" s="286"/>
      <c r="E1" s="286"/>
      <c r="F1" s="286"/>
      <c r="G1" s="286"/>
      <c r="H1" s="286"/>
      <c r="I1" s="286"/>
      <c r="J1" s="1"/>
    </row>
    <row r="2" spans="1:11" s="104" customFormat="1" ht="23.15" customHeight="1">
      <c r="A2" s="286" t="s">
        <v>43</v>
      </c>
      <c r="B2" s="286"/>
      <c r="C2" s="286"/>
      <c r="D2" s="286"/>
      <c r="E2" s="286"/>
      <c r="F2" s="286"/>
      <c r="G2" s="286"/>
      <c r="H2" s="286"/>
      <c r="I2" s="286"/>
    </row>
    <row r="3" spans="1:11" s="104" customFormat="1" ht="23.15" customHeight="1">
      <c r="A3" s="286" t="s">
        <v>164</v>
      </c>
      <c r="B3" s="286"/>
      <c r="C3" s="286"/>
      <c r="D3" s="286"/>
      <c r="E3" s="286"/>
      <c r="F3" s="286"/>
      <c r="G3" s="286"/>
      <c r="H3" s="286"/>
      <c r="I3" s="286"/>
    </row>
    <row r="4" spans="1:11" s="104" customFormat="1" ht="23.15" customHeight="1">
      <c r="A4" s="286" t="s">
        <v>44</v>
      </c>
      <c r="B4" s="286"/>
      <c r="C4" s="286"/>
      <c r="D4" s="286"/>
      <c r="E4" s="286"/>
      <c r="F4" s="286"/>
      <c r="G4" s="286"/>
      <c r="H4" s="286"/>
      <c r="I4" s="286"/>
    </row>
    <row r="5" spans="1:11" s="104" customFormat="1" ht="23.15" customHeight="1">
      <c r="A5" s="14"/>
      <c r="B5" s="14"/>
      <c r="C5" s="14"/>
      <c r="D5" s="14"/>
      <c r="E5" s="19"/>
      <c r="F5" s="20"/>
      <c r="G5" s="287" t="s">
        <v>74</v>
      </c>
      <c r="H5" s="287"/>
      <c r="I5" s="287"/>
    </row>
    <row r="6" spans="1:11" s="4" customFormat="1" ht="6" customHeight="1">
      <c r="A6" s="59"/>
      <c r="B6" s="59"/>
      <c r="C6" s="59"/>
      <c r="D6" s="59"/>
      <c r="E6" s="59"/>
      <c r="F6" s="59"/>
      <c r="G6" s="59"/>
      <c r="H6" s="59"/>
      <c r="I6" s="5"/>
      <c r="J6" s="59"/>
      <c r="K6" s="6"/>
    </row>
    <row r="7" spans="1:11" s="104" customFormat="1" ht="23.15" customHeight="1">
      <c r="A7" s="25"/>
      <c r="B7" s="21" t="s">
        <v>7</v>
      </c>
      <c r="C7" s="286" t="s">
        <v>1</v>
      </c>
      <c r="D7" s="286"/>
      <c r="E7" s="286"/>
      <c r="F7" s="64"/>
      <c r="G7" s="286" t="s">
        <v>2</v>
      </c>
      <c r="H7" s="286"/>
      <c r="I7" s="286"/>
    </row>
    <row r="8" spans="1:11" s="104" customFormat="1" ht="23.15" customHeight="1">
      <c r="A8" s="25"/>
      <c r="B8" s="21"/>
      <c r="C8" s="286" t="s">
        <v>3</v>
      </c>
      <c r="D8" s="286"/>
      <c r="E8" s="286"/>
      <c r="F8" s="1"/>
      <c r="G8" s="286" t="s">
        <v>3</v>
      </c>
      <c r="H8" s="286"/>
      <c r="I8" s="286"/>
    </row>
    <row r="9" spans="1:11" s="104" customFormat="1" ht="23.15" customHeight="1">
      <c r="A9" s="17"/>
      <c r="C9" s="64">
        <v>2020</v>
      </c>
      <c r="D9" s="64"/>
      <c r="E9" s="64">
        <v>2019</v>
      </c>
      <c r="F9" s="64"/>
      <c r="G9" s="64">
        <v>2020</v>
      </c>
      <c r="H9" s="64"/>
      <c r="I9" s="64">
        <v>2019</v>
      </c>
    </row>
    <row r="10" spans="1:11" s="104" customFormat="1" ht="23.15" customHeight="1">
      <c r="A10" s="17"/>
      <c r="C10" s="64"/>
      <c r="D10" s="64"/>
      <c r="E10" s="64"/>
      <c r="F10" s="64"/>
      <c r="G10" s="64"/>
      <c r="H10" s="64"/>
      <c r="I10" s="64"/>
    </row>
    <row r="11" spans="1:11" s="104" customFormat="1" ht="23.15" customHeight="1">
      <c r="A11" s="1" t="s">
        <v>45</v>
      </c>
      <c r="B11" s="15"/>
      <c r="C11" s="93"/>
      <c r="D11" s="92"/>
      <c r="E11" s="92"/>
      <c r="F11" s="92"/>
      <c r="G11" s="92"/>
      <c r="H11" s="92"/>
      <c r="I11" s="92"/>
    </row>
    <row r="12" spans="1:11" s="104" customFormat="1" ht="23.15" customHeight="1">
      <c r="A12" s="26" t="s">
        <v>110</v>
      </c>
      <c r="B12" s="7">
        <v>3</v>
      </c>
      <c r="C12" s="126">
        <v>675155</v>
      </c>
      <c r="D12" s="126"/>
      <c r="E12" s="126">
        <v>2021744</v>
      </c>
      <c r="F12" s="126"/>
      <c r="G12" s="126">
        <v>206996</v>
      </c>
      <c r="H12" s="126"/>
      <c r="I12" s="126">
        <v>2021744</v>
      </c>
    </row>
    <row r="13" spans="1:11" s="104" customFormat="1" ht="23.15" customHeight="1">
      <c r="A13" s="26" t="s">
        <v>148</v>
      </c>
      <c r="B13" s="7">
        <v>3</v>
      </c>
      <c r="C13" s="126">
        <f>6805+15610</f>
        <v>22415</v>
      </c>
      <c r="D13" s="126"/>
      <c r="E13" s="126">
        <v>16802</v>
      </c>
      <c r="F13" s="126"/>
      <c r="G13" s="126">
        <v>23841</v>
      </c>
      <c r="H13" s="126"/>
      <c r="I13" s="126">
        <v>26856</v>
      </c>
    </row>
    <row r="14" spans="1:11" s="104" customFormat="1" ht="23.15" customHeight="1">
      <c r="A14" s="16" t="s">
        <v>46</v>
      </c>
      <c r="B14" s="7"/>
      <c r="C14" s="23">
        <f>SUM(C12:C13)</f>
        <v>697570</v>
      </c>
      <c r="D14" s="93"/>
      <c r="E14" s="23">
        <f>SUM(E12:E13)</f>
        <v>2038546</v>
      </c>
      <c r="F14" s="93"/>
      <c r="G14" s="23">
        <f>SUM(G12:G13)</f>
        <v>230837</v>
      </c>
      <c r="H14" s="93"/>
      <c r="I14" s="23">
        <f>SUM(I12:I13)</f>
        <v>2048600</v>
      </c>
    </row>
    <row r="15" spans="1:11" s="104" customFormat="1" ht="23.15" customHeight="1">
      <c r="A15" s="26"/>
      <c r="B15" s="7"/>
      <c r="C15" s="93"/>
      <c r="D15" s="93"/>
      <c r="E15" s="93"/>
      <c r="F15" s="93"/>
      <c r="G15" s="93"/>
      <c r="H15" s="93"/>
      <c r="I15" s="93"/>
    </row>
    <row r="16" spans="1:11" s="104" customFormat="1" ht="23.15" customHeight="1">
      <c r="A16" s="18" t="s">
        <v>47</v>
      </c>
      <c r="B16" s="7"/>
      <c r="C16" s="93"/>
      <c r="D16" s="93"/>
      <c r="E16" s="93"/>
      <c r="F16" s="93"/>
      <c r="G16" s="93"/>
      <c r="H16" s="93"/>
      <c r="I16" s="93"/>
    </row>
    <row r="17" spans="1:9" s="104" customFormat="1" ht="23.15" customHeight="1">
      <c r="A17" s="15" t="s">
        <v>111</v>
      </c>
      <c r="B17" s="53"/>
      <c r="C17" s="126">
        <v>-307578</v>
      </c>
      <c r="D17" s="126"/>
      <c r="E17" s="126">
        <v>-1286959</v>
      </c>
      <c r="F17" s="126"/>
      <c r="G17" s="126">
        <v>-145053</v>
      </c>
      <c r="H17" s="126"/>
      <c r="I17" s="126">
        <v>-1286959</v>
      </c>
    </row>
    <row r="18" spans="1:9" s="104" customFormat="1" ht="23.15" customHeight="1">
      <c r="A18" s="15" t="s">
        <v>149</v>
      </c>
      <c r="B18" s="53"/>
      <c r="C18" s="126">
        <v>-25005</v>
      </c>
      <c r="D18" s="126"/>
      <c r="E18" s="126">
        <v>-12821</v>
      </c>
      <c r="F18" s="126"/>
      <c r="G18" s="126">
        <v>-30790</v>
      </c>
      <c r="H18" s="126"/>
      <c r="I18" s="126">
        <v>-25464</v>
      </c>
    </row>
    <row r="19" spans="1:9" s="104" customFormat="1" ht="23.15" customHeight="1">
      <c r="A19" s="16" t="s">
        <v>98</v>
      </c>
      <c r="B19" s="7"/>
      <c r="C19" s="105">
        <f>SUM(C17:C18)</f>
        <v>-332583</v>
      </c>
      <c r="D19" s="93"/>
      <c r="E19" s="105">
        <f>SUM(E17:E18)</f>
        <v>-1299780</v>
      </c>
      <c r="F19" s="93"/>
      <c r="G19" s="105">
        <f>SUM(G17:G18)</f>
        <v>-175843</v>
      </c>
      <c r="H19" s="93"/>
      <c r="I19" s="105">
        <f>SUM(I17:I18)</f>
        <v>-1312423</v>
      </c>
    </row>
    <row r="20" spans="1:9" s="104" customFormat="1" ht="23.15" customHeight="1">
      <c r="A20" s="18"/>
      <c r="B20" s="7"/>
      <c r="C20" s="93"/>
      <c r="D20" s="93"/>
      <c r="E20" s="93"/>
      <c r="F20" s="93"/>
      <c r="G20" s="93"/>
      <c r="H20" s="93"/>
      <c r="I20" s="93"/>
    </row>
    <row r="21" spans="1:9" s="104" customFormat="1" ht="23.15" customHeight="1">
      <c r="A21" s="18" t="s">
        <v>48</v>
      </c>
      <c r="B21" s="7"/>
      <c r="C21" s="22">
        <f>C14+C19</f>
        <v>364987</v>
      </c>
      <c r="D21" s="93"/>
      <c r="E21" s="22">
        <f>E14+E19</f>
        <v>738766</v>
      </c>
      <c r="F21" s="93"/>
      <c r="G21" s="22">
        <f>G14+G19</f>
        <v>54994</v>
      </c>
      <c r="H21" s="93"/>
      <c r="I21" s="22">
        <f>I14+I19</f>
        <v>736177</v>
      </c>
    </row>
    <row r="22" spans="1:9" s="104" customFormat="1" ht="23.15" customHeight="1">
      <c r="A22" s="18"/>
      <c r="B22" s="7"/>
      <c r="C22" s="22"/>
      <c r="D22" s="93"/>
      <c r="E22" s="22"/>
      <c r="F22" s="93"/>
      <c r="G22" s="22"/>
      <c r="H22" s="93"/>
      <c r="I22" s="22"/>
    </row>
    <row r="23" spans="1:9" s="104" customFormat="1" ht="23.15" customHeight="1">
      <c r="A23" s="26" t="s">
        <v>49</v>
      </c>
      <c r="C23" s="127">
        <f>32330-C28</f>
        <v>29528</v>
      </c>
      <c r="D23" s="127"/>
      <c r="E23" s="127">
        <f>12939-E28</f>
        <v>10482</v>
      </c>
      <c r="F23" s="127"/>
      <c r="G23" s="127">
        <f>43173-2-G28</f>
        <v>11737</v>
      </c>
      <c r="H23" s="127"/>
      <c r="I23" s="127">
        <f>35783-I28</f>
        <v>8978</v>
      </c>
    </row>
    <row r="24" spans="1:9" s="104" customFormat="1" ht="23.15" customHeight="1">
      <c r="A24" s="26" t="s">
        <v>89</v>
      </c>
      <c r="B24" s="53"/>
      <c r="C24" s="126">
        <v>-94214</v>
      </c>
      <c r="D24" s="128">
        <f>C24/C14</f>
        <v>-0.1350602806886764</v>
      </c>
      <c r="E24" s="126">
        <v>-193927</v>
      </c>
      <c r="F24" s="126"/>
      <c r="G24" s="126">
        <v>-30715</v>
      </c>
      <c r="H24" s="126"/>
      <c r="I24" s="126">
        <v>-157542</v>
      </c>
    </row>
    <row r="25" spans="1:9" s="104" customFormat="1" ht="23.15" customHeight="1">
      <c r="A25" s="27" t="s">
        <v>50</v>
      </c>
      <c r="B25" s="53"/>
      <c r="C25" s="126">
        <v>-125051</v>
      </c>
      <c r="D25" s="128">
        <f>C25/C14</f>
        <v>-0.17926659690066946</v>
      </c>
      <c r="E25" s="126">
        <v>-125698</v>
      </c>
      <c r="F25" s="126"/>
      <c r="G25" s="126">
        <v>-94129</v>
      </c>
      <c r="H25" s="126"/>
      <c r="I25" s="126">
        <v>-90981</v>
      </c>
    </row>
    <row r="26" spans="1:9" s="104" customFormat="1" ht="23.15" customHeight="1">
      <c r="A26" s="78" t="s">
        <v>150</v>
      </c>
      <c r="B26" s="53"/>
      <c r="C26" s="23">
        <f>SUM(C21:C25)</f>
        <v>175250</v>
      </c>
      <c r="D26" s="93"/>
      <c r="E26" s="23">
        <f>SUM(E21:E25)</f>
        <v>429623</v>
      </c>
      <c r="F26" s="93"/>
      <c r="G26" s="23">
        <f>SUM(G21:G25)</f>
        <v>-58113</v>
      </c>
      <c r="H26" s="93"/>
      <c r="I26" s="23">
        <f>SUM(I21:I25)</f>
        <v>496632</v>
      </c>
    </row>
    <row r="27" spans="1:9" s="104" customFormat="1" ht="23.15" customHeight="1">
      <c r="A27" s="27"/>
      <c r="B27" s="53"/>
      <c r="C27" s="93"/>
      <c r="D27" s="93"/>
      <c r="E27" s="93"/>
      <c r="F27" s="93"/>
      <c r="G27" s="93"/>
      <c r="H27" s="93"/>
      <c r="I27" s="93"/>
    </row>
    <row r="28" spans="1:9" s="104" customFormat="1" ht="23.15" customHeight="1">
      <c r="A28" s="15" t="s">
        <v>151</v>
      </c>
      <c r="B28" s="7">
        <v>3</v>
      </c>
      <c r="C28" s="127">
        <v>2802</v>
      </c>
      <c r="D28" s="127"/>
      <c r="E28" s="127">
        <v>2457</v>
      </c>
      <c r="F28" s="127"/>
      <c r="G28" s="127">
        <v>31434</v>
      </c>
      <c r="H28" s="127"/>
      <c r="I28" s="127">
        <v>26805</v>
      </c>
    </row>
    <row r="29" spans="1:9" s="104" customFormat="1" ht="23.15" customHeight="1">
      <c r="A29" s="26" t="s">
        <v>78</v>
      </c>
      <c r="B29" s="7"/>
      <c r="C29" s="126">
        <v>-63898</v>
      </c>
      <c r="D29" s="126"/>
      <c r="E29" s="126">
        <v>-34617</v>
      </c>
      <c r="F29" s="126"/>
      <c r="G29" s="126">
        <v>-59351</v>
      </c>
      <c r="H29" s="126"/>
      <c r="I29" s="126">
        <v>-22260</v>
      </c>
    </row>
    <row r="30" spans="1:9" s="104" customFormat="1" ht="23.15" customHeight="1">
      <c r="A30" s="15" t="s">
        <v>158</v>
      </c>
      <c r="B30" s="7">
        <v>9</v>
      </c>
      <c r="C30" s="126">
        <v>298</v>
      </c>
      <c r="D30" s="126"/>
      <c r="E30" s="126">
        <v>19586</v>
      </c>
      <c r="F30" s="126"/>
      <c r="G30" s="129" t="s">
        <v>120</v>
      </c>
      <c r="H30" s="126"/>
      <c r="I30" s="129" t="s">
        <v>120</v>
      </c>
    </row>
    <row r="31" spans="1:9" s="104" customFormat="1" ht="23.15" customHeight="1">
      <c r="A31" s="1" t="s">
        <v>160</v>
      </c>
      <c r="B31" s="7"/>
      <c r="C31" s="106">
        <f>SUM(C26:C30)</f>
        <v>114452</v>
      </c>
      <c r="D31" s="93"/>
      <c r="E31" s="54">
        <f>SUM(E26:E30)</f>
        <v>417049</v>
      </c>
      <c r="F31" s="93"/>
      <c r="G31" s="106">
        <f>SUM(G26:G30)</f>
        <v>-86030</v>
      </c>
      <c r="H31" s="93"/>
      <c r="I31" s="54">
        <f>SUM(I26:I30)</f>
        <v>501177</v>
      </c>
    </row>
    <row r="32" spans="1:9" s="104" customFormat="1" ht="23.15" customHeight="1">
      <c r="A32" s="15" t="s">
        <v>161</v>
      </c>
      <c r="B32" s="7">
        <v>22</v>
      </c>
      <c r="C32" s="131">
        <v>-27783</v>
      </c>
      <c r="D32" s="126"/>
      <c r="E32" s="126">
        <v>-86394</v>
      </c>
      <c r="F32" s="126"/>
      <c r="G32" s="126">
        <v>16786</v>
      </c>
      <c r="H32" s="126"/>
      <c r="I32" s="126">
        <v>-100523</v>
      </c>
    </row>
    <row r="33" spans="1:13" s="104" customFormat="1" ht="23.15" customHeight="1">
      <c r="A33" s="1" t="s">
        <v>99</v>
      </c>
      <c r="B33" s="7"/>
      <c r="C33" s="106">
        <f>SUM(C31:C32)</f>
        <v>86669</v>
      </c>
      <c r="D33" s="93"/>
      <c r="E33" s="54">
        <f>SUM(E31:E32)</f>
        <v>330655</v>
      </c>
      <c r="F33" s="93"/>
      <c r="G33" s="106">
        <f>SUM(G31:G32)</f>
        <v>-69244</v>
      </c>
      <c r="H33" s="93"/>
      <c r="I33" s="54">
        <f>SUM(I31:I32)</f>
        <v>400654</v>
      </c>
    </row>
    <row r="34" spans="1:13" s="104" customFormat="1" ht="23.15" customHeight="1">
      <c r="A34" s="1" t="s">
        <v>51</v>
      </c>
      <c r="B34" s="7"/>
      <c r="C34" s="66"/>
      <c r="D34" s="66"/>
      <c r="E34" s="66"/>
      <c r="F34" s="66"/>
      <c r="G34" s="66"/>
      <c r="H34" s="66"/>
      <c r="I34" s="66"/>
    </row>
    <row r="35" spans="1:13" s="104" customFormat="1" ht="23.15" customHeight="1">
      <c r="A35" s="63" t="s">
        <v>152</v>
      </c>
      <c r="B35" s="7"/>
      <c r="C35" s="96"/>
      <c r="D35" s="66"/>
      <c r="E35" s="96" t="s">
        <v>120</v>
      </c>
      <c r="F35" s="66"/>
      <c r="G35" s="96"/>
      <c r="H35" s="66"/>
      <c r="I35" s="96" t="s">
        <v>120</v>
      </c>
    </row>
    <row r="36" spans="1:13" s="104" customFormat="1" ht="23.15" customHeight="1" thickBot="1">
      <c r="A36" s="63" t="s">
        <v>153</v>
      </c>
      <c r="B36" s="7"/>
      <c r="C36" s="67">
        <f>SUM(C33:C35)</f>
        <v>86669</v>
      </c>
      <c r="D36" s="93"/>
      <c r="E36" s="67">
        <f>SUM(E33:E35)</f>
        <v>330655</v>
      </c>
      <c r="F36" s="93"/>
      <c r="G36" s="67">
        <f>SUM(G33:G35)</f>
        <v>-69244</v>
      </c>
      <c r="H36" s="93"/>
      <c r="I36" s="67">
        <f>SUM(I33:I35)</f>
        <v>400654</v>
      </c>
    </row>
    <row r="37" spans="1:13" s="104" customFormat="1" ht="23.15" customHeight="1" thickTop="1">
      <c r="A37" s="15"/>
      <c r="B37" s="7"/>
      <c r="C37" s="93"/>
      <c r="D37" s="93"/>
      <c r="E37" s="93"/>
      <c r="F37" s="93"/>
      <c r="G37" s="93"/>
      <c r="H37" s="93"/>
      <c r="I37" s="93"/>
    </row>
    <row r="38" spans="1:13" s="104" customFormat="1" ht="23.15" customHeight="1">
      <c r="A38" s="56" t="s">
        <v>100</v>
      </c>
      <c r="B38" s="7"/>
      <c r="C38" s="93"/>
      <c r="D38" s="93"/>
      <c r="E38" s="93"/>
      <c r="F38" s="93"/>
      <c r="G38" s="93"/>
      <c r="H38" s="93"/>
      <c r="I38" s="93"/>
    </row>
    <row r="39" spans="1:13" s="104" customFormat="1" ht="23.15" customHeight="1">
      <c r="A39" s="57" t="s">
        <v>107</v>
      </c>
      <c r="B39" s="7"/>
      <c r="C39" s="126">
        <v>3182</v>
      </c>
      <c r="D39" s="126"/>
      <c r="E39" s="126">
        <v>335889</v>
      </c>
      <c r="F39" s="126"/>
      <c r="G39" s="126">
        <f>G36</f>
        <v>-69244</v>
      </c>
      <c r="H39" s="126"/>
      <c r="I39" s="126">
        <f>I36</f>
        <v>400654</v>
      </c>
    </row>
    <row r="40" spans="1:13" s="104" customFormat="1" ht="23.15" customHeight="1">
      <c r="A40" s="57" t="s">
        <v>42</v>
      </c>
      <c r="B40" s="7"/>
      <c r="C40" s="126">
        <v>83487</v>
      </c>
      <c r="D40" s="126"/>
      <c r="E40" s="126">
        <v>-5234</v>
      </c>
      <c r="F40" s="126"/>
      <c r="G40" s="129" t="s">
        <v>120</v>
      </c>
      <c r="H40" s="130"/>
      <c r="I40" s="129" t="s">
        <v>120</v>
      </c>
    </row>
    <row r="41" spans="1:13" s="104" customFormat="1" ht="23.15" customHeight="1" thickBot="1">
      <c r="A41" s="1" t="s">
        <v>99</v>
      </c>
      <c r="B41" s="7"/>
      <c r="C41" s="97">
        <f>SUM(C39:C40)</f>
        <v>86669</v>
      </c>
      <c r="D41" s="93"/>
      <c r="E41" s="67">
        <f>SUM(E39:E40)</f>
        <v>330655</v>
      </c>
      <c r="F41" s="93"/>
      <c r="G41" s="97">
        <f>SUM(G39:G40)</f>
        <v>-69244</v>
      </c>
      <c r="H41" s="93"/>
      <c r="I41" s="67">
        <f>SUM(I39:I40)</f>
        <v>400654</v>
      </c>
      <c r="J41" s="107"/>
      <c r="K41" s="108"/>
      <c r="L41" s="107"/>
      <c r="M41" s="108"/>
    </row>
    <row r="42" spans="1:13" ht="23.15" customHeight="1" thickTop="1">
      <c r="A42" s="286" t="s">
        <v>154</v>
      </c>
      <c r="B42" s="286"/>
      <c r="C42" s="286"/>
      <c r="D42" s="286"/>
      <c r="E42" s="286"/>
      <c r="F42" s="286"/>
      <c r="G42" s="286"/>
      <c r="H42" s="286"/>
      <c r="I42" s="286"/>
    </row>
    <row r="43" spans="1:13" ht="23.15" customHeight="1">
      <c r="A43" s="286" t="s">
        <v>125</v>
      </c>
      <c r="B43" s="286"/>
      <c r="C43" s="286"/>
      <c r="D43" s="286"/>
      <c r="E43" s="286"/>
      <c r="F43" s="286"/>
      <c r="G43" s="286"/>
      <c r="H43" s="286"/>
      <c r="I43" s="286"/>
    </row>
    <row r="44" spans="1:13" ht="23.15" customHeight="1">
      <c r="A44" s="286" t="s">
        <v>163</v>
      </c>
      <c r="B44" s="286"/>
      <c r="C44" s="286"/>
      <c r="D44" s="286"/>
      <c r="E44" s="286"/>
      <c r="F44" s="286"/>
      <c r="G44" s="286"/>
      <c r="H44" s="286"/>
      <c r="I44" s="286"/>
    </row>
    <row r="45" spans="1:13" ht="23.15" customHeight="1">
      <c r="A45" s="286" t="s">
        <v>44</v>
      </c>
      <c r="B45" s="286"/>
      <c r="C45" s="286"/>
      <c r="D45" s="286"/>
      <c r="E45" s="286"/>
      <c r="F45" s="286"/>
      <c r="G45" s="286"/>
      <c r="H45" s="286"/>
      <c r="I45" s="286"/>
    </row>
    <row r="46" spans="1:13" ht="23.15" customHeight="1">
      <c r="A46" s="14"/>
      <c r="B46" s="14"/>
      <c r="C46" s="14"/>
      <c r="D46" s="14"/>
      <c r="E46" s="19"/>
      <c r="F46" s="20"/>
      <c r="G46" s="287" t="s">
        <v>74</v>
      </c>
      <c r="H46" s="287"/>
      <c r="I46" s="287"/>
    </row>
    <row r="47" spans="1:13" s="4" customFormat="1" ht="6" customHeight="1">
      <c r="A47" s="59"/>
      <c r="B47" s="59"/>
      <c r="C47" s="59"/>
      <c r="D47" s="59"/>
      <c r="E47" s="59"/>
      <c r="F47" s="59"/>
      <c r="G47" s="59"/>
      <c r="H47" s="59"/>
      <c r="I47" s="5"/>
      <c r="J47" s="59"/>
      <c r="K47" s="6"/>
    </row>
    <row r="48" spans="1:13" ht="23.15" customHeight="1">
      <c r="A48" s="12"/>
      <c r="B48" s="21" t="s">
        <v>96</v>
      </c>
      <c r="C48" s="286" t="s">
        <v>1</v>
      </c>
      <c r="D48" s="286"/>
      <c r="E48" s="286"/>
      <c r="F48" s="64"/>
      <c r="G48" s="286" t="s">
        <v>2</v>
      </c>
      <c r="H48" s="286"/>
      <c r="I48" s="286"/>
    </row>
    <row r="49" spans="1:13" ht="23.15" customHeight="1">
      <c r="A49" s="12"/>
      <c r="B49" s="21"/>
      <c r="C49" s="286" t="s">
        <v>3</v>
      </c>
      <c r="D49" s="286"/>
      <c r="E49" s="286"/>
      <c r="F49" s="1"/>
      <c r="G49" s="286" t="s">
        <v>3</v>
      </c>
      <c r="H49" s="286"/>
      <c r="I49" s="286"/>
    </row>
    <row r="50" spans="1:13" ht="23.15" customHeight="1">
      <c r="A50" s="3"/>
      <c r="C50" s="64">
        <v>2020</v>
      </c>
      <c r="D50" s="64"/>
      <c r="E50" s="64">
        <v>2019</v>
      </c>
      <c r="F50" s="64"/>
      <c r="G50" s="64">
        <v>2020</v>
      </c>
      <c r="H50" s="64"/>
      <c r="I50" s="64">
        <v>2019</v>
      </c>
    </row>
    <row r="51" spans="1:13" ht="23.15" customHeight="1">
      <c r="A51" s="3"/>
      <c r="C51" s="64"/>
      <c r="D51" s="64"/>
      <c r="E51" s="64"/>
      <c r="F51" s="64"/>
      <c r="G51" s="64"/>
      <c r="H51" s="64"/>
      <c r="I51" s="64"/>
    </row>
    <row r="52" spans="1:13" s="104" customFormat="1" ht="23.15" customHeight="1">
      <c r="A52" s="56" t="s">
        <v>155</v>
      </c>
      <c r="B52" s="7"/>
      <c r="C52" s="22"/>
      <c r="D52" s="22"/>
      <c r="E52" s="22"/>
      <c r="F52" s="22"/>
      <c r="G52" s="22"/>
      <c r="H52" s="22"/>
      <c r="I52" s="22"/>
    </row>
    <row r="53" spans="1:13" s="104" customFormat="1" ht="23.15" customHeight="1">
      <c r="A53" s="57" t="s">
        <v>107</v>
      </c>
      <c r="B53" s="7"/>
      <c r="C53" s="126">
        <v>3182</v>
      </c>
      <c r="D53" s="126"/>
      <c r="E53" s="126">
        <v>335889</v>
      </c>
      <c r="F53" s="126"/>
      <c r="G53" s="126">
        <v>-69244</v>
      </c>
      <c r="H53" s="126"/>
      <c r="I53" s="126">
        <v>400654</v>
      </c>
      <c r="J53" s="107"/>
      <c r="K53" s="107"/>
      <c r="L53" s="107"/>
      <c r="M53" s="107"/>
    </row>
    <row r="54" spans="1:13" s="104" customFormat="1" ht="23.15" customHeight="1">
      <c r="A54" s="57" t="s">
        <v>42</v>
      </c>
      <c r="B54" s="7"/>
      <c r="C54" s="126">
        <v>83487</v>
      </c>
      <c r="D54" s="126"/>
      <c r="E54" s="126">
        <v>-5234</v>
      </c>
      <c r="F54" s="126"/>
      <c r="G54" s="126" t="s">
        <v>120</v>
      </c>
      <c r="H54" s="130"/>
      <c r="I54" s="126" t="s">
        <v>120</v>
      </c>
      <c r="J54" s="107"/>
      <c r="K54" s="107"/>
      <c r="L54" s="110"/>
      <c r="M54" s="110"/>
    </row>
    <row r="55" spans="1:13" s="113" customFormat="1" ht="23.15" customHeight="1" thickBot="1">
      <c r="A55" s="56" t="s">
        <v>153</v>
      </c>
      <c r="B55" s="7"/>
      <c r="C55" s="97">
        <f>SUM(C53:C54)</f>
        <v>86669</v>
      </c>
      <c r="D55" s="93"/>
      <c r="E55" s="67">
        <f>SUM(E53:E54)</f>
        <v>330655</v>
      </c>
      <c r="F55" s="93"/>
      <c r="G55" s="98">
        <f>SUM(G53:G54)</f>
        <v>-69244</v>
      </c>
      <c r="H55" s="93"/>
      <c r="I55" s="67">
        <f>SUM(I53:I54)</f>
        <v>400654</v>
      </c>
      <c r="J55" s="111"/>
      <c r="K55" s="112"/>
      <c r="L55" s="111"/>
      <c r="M55" s="112"/>
    </row>
    <row r="56" spans="1:13" s="113" customFormat="1" ht="23.15" customHeight="1" thickTop="1">
      <c r="A56" s="56"/>
      <c r="B56" s="7"/>
      <c r="C56" s="93"/>
      <c r="D56" s="93"/>
      <c r="E56" s="93"/>
      <c r="F56" s="93"/>
      <c r="G56" s="94"/>
      <c r="H56" s="94"/>
      <c r="I56" s="94"/>
    </row>
    <row r="57" spans="1:13" s="114" customFormat="1" ht="23.15" customHeight="1">
      <c r="A57" s="56" t="s">
        <v>102</v>
      </c>
      <c r="B57" s="7"/>
      <c r="C57" s="93"/>
      <c r="D57" s="93"/>
      <c r="E57" s="93"/>
      <c r="F57" s="93"/>
      <c r="G57" s="93"/>
      <c r="H57" s="93"/>
      <c r="I57" s="93"/>
    </row>
    <row r="58" spans="1:13" s="114" customFormat="1" ht="23.15" customHeight="1">
      <c r="A58" s="15" t="s">
        <v>101</v>
      </c>
      <c r="B58" s="7">
        <v>23</v>
      </c>
      <c r="C58" s="125"/>
      <c r="D58" s="103"/>
      <c r="E58" s="125">
        <v>1.39</v>
      </c>
      <c r="F58" s="125"/>
      <c r="G58" s="125"/>
      <c r="H58" s="125"/>
      <c r="I58" s="125">
        <v>5.67</v>
      </c>
    </row>
    <row r="59" spans="1:13" s="115" customFormat="1" ht="23.15" customHeight="1">
      <c r="A59" s="4"/>
      <c r="B59" s="7"/>
      <c r="C59" s="103"/>
      <c r="D59" s="103"/>
      <c r="E59" s="103"/>
      <c r="F59" s="103"/>
      <c r="G59" s="103"/>
      <c r="H59" s="103"/>
      <c r="I59" s="103"/>
    </row>
    <row r="60" spans="1:13" s="115" customFormat="1" ht="23.15" customHeight="1">
      <c r="A60" s="4"/>
      <c r="B60" s="7"/>
      <c r="C60" s="103"/>
      <c r="D60" s="103"/>
      <c r="E60" s="103"/>
      <c r="F60" s="103"/>
      <c r="G60" s="103"/>
      <c r="H60" s="103"/>
      <c r="I60" s="103"/>
    </row>
    <row r="61" spans="1:13" s="115" customFormat="1" ht="23.15" customHeight="1">
      <c r="A61" s="4"/>
      <c r="B61" s="7"/>
      <c r="C61" s="123"/>
      <c r="D61" s="103"/>
      <c r="E61" s="103"/>
      <c r="F61" s="103"/>
      <c r="G61" s="103"/>
      <c r="H61" s="103"/>
      <c r="I61" s="103"/>
    </row>
    <row r="62" spans="1:13" s="115" customFormat="1" ht="23.15" customHeight="1">
      <c r="B62" s="7"/>
      <c r="C62" s="103"/>
      <c r="D62" s="103"/>
      <c r="E62" s="103"/>
      <c r="F62" s="103"/>
      <c r="G62" s="103"/>
      <c r="H62" s="103"/>
      <c r="I62" s="103"/>
    </row>
    <row r="63" spans="1:13" s="115" customFormat="1" ht="23.15" customHeight="1">
      <c r="A63" s="4"/>
      <c r="B63" s="7"/>
      <c r="C63" s="103"/>
      <c r="D63" s="103"/>
      <c r="E63" s="103"/>
      <c r="F63" s="103"/>
      <c r="G63" s="103"/>
      <c r="H63" s="103"/>
      <c r="I63" s="103"/>
    </row>
    <row r="64" spans="1:13" s="115" customFormat="1" ht="23.15" customHeight="1">
      <c r="A64" s="4"/>
      <c r="B64" s="7"/>
      <c r="C64" s="103"/>
      <c r="D64" s="103"/>
      <c r="E64" s="103"/>
      <c r="F64" s="103"/>
      <c r="G64" s="103"/>
      <c r="H64" s="103"/>
      <c r="I64" s="103"/>
    </row>
    <row r="65" spans="1:9" s="115" customFormat="1" ht="23.15" customHeight="1">
      <c r="A65" s="4"/>
      <c r="B65" s="7"/>
      <c r="C65" s="103"/>
      <c r="D65" s="103"/>
      <c r="E65" s="103"/>
      <c r="F65" s="103"/>
      <c r="G65" s="103"/>
      <c r="H65" s="103"/>
      <c r="I65" s="103"/>
    </row>
    <row r="66" spans="1:9" s="115" customFormat="1" ht="23.15" customHeight="1">
      <c r="A66" s="4"/>
      <c r="B66" s="7"/>
      <c r="C66" s="103"/>
      <c r="D66" s="103"/>
      <c r="E66" s="103"/>
      <c r="F66" s="103"/>
      <c r="G66" s="103"/>
      <c r="H66" s="103"/>
      <c r="I66" s="103"/>
    </row>
    <row r="67" spans="1:9" s="115" customFormat="1" ht="23.15" customHeight="1">
      <c r="A67" s="4"/>
      <c r="B67" s="7"/>
      <c r="C67" s="103"/>
      <c r="D67" s="103"/>
      <c r="E67" s="103"/>
      <c r="F67" s="103"/>
      <c r="G67" s="103"/>
      <c r="H67" s="103"/>
      <c r="I67" s="103"/>
    </row>
    <row r="68" spans="1:9" s="115" customFormat="1" ht="23.15" customHeight="1">
      <c r="A68" s="4"/>
      <c r="B68" s="7"/>
      <c r="C68" s="103"/>
      <c r="D68" s="103"/>
      <c r="E68" s="103"/>
      <c r="F68" s="103"/>
      <c r="G68" s="103"/>
      <c r="H68" s="103"/>
      <c r="I68" s="103"/>
    </row>
    <row r="69" spans="1:9" s="115" customFormat="1" ht="23.15" customHeight="1">
      <c r="B69" s="7"/>
      <c r="C69" s="103"/>
      <c r="D69" s="103"/>
      <c r="E69" s="103"/>
      <c r="F69" s="103"/>
      <c r="G69" s="103"/>
      <c r="H69" s="103"/>
      <c r="I69" s="103"/>
    </row>
    <row r="70" spans="1:9" s="115" customFormat="1" ht="23.15" customHeight="1">
      <c r="A70" s="4"/>
      <c r="B70" s="7"/>
      <c r="C70" s="103"/>
      <c r="D70" s="103"/>
      <c r="E70" s="103"/>
      <c r="F70" s="103"/>
      <c r="G70" s="103"/>
      <c r="H70" s="103"/>
      <c r="I70" s="103"/>
    </row>
    <row r="71" spans="1:9" s="115" customFormat="1" ht="23.15" customHeight="1">
      <c r="A71" s="4"/>
      <c r="B71" s="7"/>
      <c r="C71" s="103"/>
      <c r="D71" s="103"/>
      <c r="E71" s="103"/>
      <c r="F71" s="103"/>
      <c r="G71" s="103"/>
      <c r="H71" s="103"/>
      <c r="I71" s="103"/>
    </row>
    <row r="72" spans="1:9" s="115" customFormat="1" ht="23.15" customHeight="1">
      <c r="A72" s="4"/>
      <c r="B72" s="7"/>
      <c r="C72" s="103"/>
      <c r="D72" s="103"/>
      <c r="E72" s="103"/>
      <c r="F72" s="103"/>
      <c r="G72" s="103"/>
      <c r="H72" s="103"/>
      <c r="I72" s="103"/>
    </row>
    <row r="73" spans="1:9" s="115" customFormat="1" ht="23.15" customHeight="1">
      <c r="A73" s="4"/>
      <c r="B73" s="7"/>
      <c r="C73" s="103"/>
      <c r="D73" s="103"/>
      <c r="E73" s="103"/>
      <c r="F73" s="103"/>
      <c r="G73" s="103"/>
      <c r="H73" s="103"/>
      <c r="I73" s="103"/>
    </row>
    <row r="74" spans="1:9" s="115" customFormat="1" ht="23.15" customHeight="1">
      <c r="A74" s="4"/>
      <c r="B74" s="7"/>
      <c r="C74" s="103"/>
      <c r="D74" s="103"/>
      <c r="E74" s="103"/>
      <c r="F74" s="103"/>
      <c r="G74" s="103"/>
      <c r="H74" s="103"/>
      <c r="I74" s="103"/>
    </row>
    <row r="75" spans="1:9" s="115" customFormat="1" ht="23.15" customHeight="1">
      <c r="A75" s="4"/>
      <c r="B75" s="7"/>
      <c r="C75" s="103"/>
      <c r="D75" s="103"/>
      <c r="E75" s="103"/>
      <c r="F75" s="103"/>
      <c r="G75" s="103"/>
      <c r="H75" s="103"/>
      <c r="I75" s="103"/>
    </row>
    <row r="76" spans="1:9" s="115" customFormat="1" ht="23.15" customHeight="1">
      <c r="A76" s="4"/>
      <c r="B76" s="7"/>
      <c r="C76" s="103"/>
      <c r="D76" s="103"/>
      <c r="E76" s="103"/>
      <c r="F76" s="103"/>
      <c r="G76" s="103"/>
      <c r="H76" s="103"/>
      <c r="I76" s="103"/>
    </row>
    <row r="77" spans="1:9" s="115" customFormat="1" ht="23.15" customHeight="1">
      <c r="A77" s="4"/>
      <c r="B77" s="7"/>
      <c r="C77" s="103"/>
      <c r="D77" s="103"/>
      <c r="E77" s="103"/>
      <c r="F77" s="103"/>
      <c r="G77" s="103"/>
      <c r="H77" s="103"/>
      <c r="I77" s="103"/>
    </row>
    <row r="78" spans="1:9" s="115" customFormat="1" ht="23.15" customHeight="1">
      <c r="A78" s="4"/>
      <c r="B78" s="7"/>
      <c r="C78" s="103"/>
      <c r="D78" s="103"/>
      <c r="E78" s="103"/>
      <c r="F78" s="103"/>
      <c r="G78" s="103"/>
      <c r="H78" s="103"/>
      <c r="I78" s="103"/>
    </row>
    <row r="79" spans="1:9" s="115" customFormat="1" ht="23.15" customHeight="1">
      <c r="A79" s="4"/>
      <c r="B79" s="7"/>
      <c r="C79" s="103"/>
      <c r="D79" s="103"/>
      <c r="E79" s="103"/>
      <c r="F79" s="103"/>
      <c r="G79" s="103"/>
      <c r="H79" s="103"/>
      <c r="I79" s="103"/>
    </row>
    <row r="80" spans="1:9" s="115" customFormat="1" ht="23.15" customHeight="1">
      <c r="A80" s="4"/>
      <c r="B80" s="7"/>
      <c r="C80" s="103"/>
      <c r="D80" s="103"/>
      <c r="E80" s="103"/>
      <c r="F80" s="103"/>
      <c r="G80" s="103"/>
      <c r="H80" s="103"/>
      <c r="I80" s="103"/>
    </row>
    <row r="81" spans="1:9" s="115" customFormat="1" ht="23.15" customHeight="1">
      <c r="A81" s="4"/>
      <c r="B81" s="7"/>
      <c r="C81" s="103"/>
      <c r="D81" s="103"/>
      <c r="E81" s="103"/>
      <c r="F81" s="103"/>
      <c r="G81" s="103"/>
      <c r="H81" s="103"/>
      <c r="I81" s="103"/>
    </row>
    <row r="82" spans="1:9" s="115" customFormat="1" ht="23.15" customHeight="1">
      <c r="A82" s="26" t="s">
        <v>24</v>
      </c>
      <c r="B82" s="7"/>
      <c r="C82" s="103"/>
      <c r="D82" s="103"/>
      <c r="E82" s="103"/>
      <c r="F82" s="103"/>
      <c r="G82" s="103"/>
      <c r="H82" s="103"/>
      <c r="I82" s="103"/>
    </row>
    <row r="83" spans="1:9" s="115" customFormat="1" ht="23.15" customHeight="1">
      <c r="A83" s="4"/>
      <c r="B83" s="7"/>
      <c r="C83" s="103"/>
      <c r="D83" s="103"/>
      <c r="E83" s="103"/>
      <c r="F83" s="103"/>
      <c r="G83" s="103"/>
      <c r="H83" s="103"/>
      <c r="I83" s="103"/>
    </row>
    <row r="84" spans="1:9" s="115" customFormat="1" ht="23.15" customHeight="1">
      <c r="A84" s="4"/>
      <c r="B84" s="7"/>
      <c r="C84" s="103"/>
      <c r="D84" s="103"/>
      <c r="E84" s="103"/>
      <c r="F84" s="103"/>
      <c r="G84" s="103"/>
      <c r="H84" s="103"/>
      <c r="I84" s="103"/>
    </row>
    <row r="85" spans="1:9" s="115" customFormat="1" ht="23.15" customHeight="1">
      <c r="B85" s="7"/>
      <c r="C85" s="103"/>
      <c r="D85" s="103"/>
      <c r="E85" s="103"/>
      <c r="F85" s="103"/>
      <c r="G85" s="103"/>
      <c r="H85" s="103"/>
      <c r="I85" s="103"/>
    </row>
    <row r="86" spans="1:9" s="115" customFormat="1" ht="23.15" customHeight="1">
      <c r="A86" s="4"/>
      <c r="B86" s="7"/>
      <c r="C86" s="103"/>
      <c r="D86" s="103"/>
      <c r="E86" s="103"/>
      <c r="F86" s="103"/>
      <c r="G86" s="103"/>
      <c r="H86" s="103"/>
      <c r="I86" s="103"/>
    </row>
    <row r="87" spans="1:9" s="115" customFormat="1" ht="23.15" customHeight="1">
      <c r="A87" s="4"/>
      <c r="B87" s="7"/>
      <c r="C87" s="103"/>
      <c r="D87" s="103"/>
      <c r="E87" s="103"/>
      <c r="F87" s="103"/>
      <c r="G87" s="103"/>
      <c r="H87" s="103"/>
      <c r="I87" s="103"/>
    </row>
    <row r="88" spans="1:9" s="115" customFormat="1" ht="23.15" customHeight="1">
      <c r="A88" s="4"/>
      <c r="B88" s="7"/>
      <c r="C88" s="103"/>
      <c r="D88" s="103"/>
      <c r="E88" s="103"/>
      <c r="F88" s="103"/>
      <c r="G88" s="103"/>
      <c r="H88" s="103"/>
      <c r="I88" s="103"/>
    </row>
    <row r="89" spans="1:9" s="115" customFormat="1" ht="23.15" customHeight="1">
      <c r="A89" s="4"/>
      <c r="B89" s="7"/>
      <c r="C89" s="103"/>
      <c r="D89" s="103"/>
      <c r="E89" s="103"/>
      <c r="F89" s="103"/>
      <c r="G89" s="103"/>
      <c r="H89" s="103"/>
      <c r="I89" s="103"/>
    </row>
    <row r="90" spans="1:9" s="115" customFormat="1" ht="23.15" customHeight="1">
      <c r="B90" s="7"/>
      <c r="C90" s="103"/>
      <c r="D90" s="103"/>
      <c r="E90" s="103"/>
      <c r="F90" s="103"/>
      <c r="G90" s="103"/>
      <c r="H90" s="103"/>
      <c r="I90" s="103"/>
    </row>
    <row r="91" spans="1:9" ht="23.15" customHeight="1">
      <c r="B91" s="116"/>
      <c r="C91" s="117"/>
      <c r="D91" s="116"/>
      <c r="E91" s="117"/>
      <c r="F91" s="116"/>
      <c r="G91" s="117"/>
      <c r="H91" s="118"/>
      <c r="I91" s="117"/>
    </row>
    <row r="92" spans="1:9" ht="23.15" customHeight="1">
      <c r="B92" s="116"/>
      <c r="C92" s="117"/>
      <c r="D92" s="116"/>
      <c r="E92" s="119"/>
      <c r="F92" s="116"/>
      <c r="G92" s="118"/>
      <c r="H92" s="118"/>
      <c r="I92" s="120"/>
    </row>
    <row r="93" spans="1:9" ht="23.15" customHeight="1">
      <c r="A93" s="109"/>
      <c r="B93" s="116"/>
      <c r="C93" s="117"/>
      <c r="D93" s="116"/>
      <c r="E93" s="119"/>
      <c r="F93" s="116"/>
      <c r="G93" s="118"/>
      <c r="H93" s="118"/>
      <c r="I93" s="120"/>
    </row>
    <row r="94" spans="1:9" ht="23.15" customHeight="1">
      <c r="B94" s="116"/>
      <c r="C94" s="117"/>
      <c r="D94" s="116"/>
      <c r="E94" s="119"/>
      <c r="F94" s="116"/>
      <c r="G94" s="118"/>
      <c r="H94" s="118"/>
      <c r="I94" s="120"/>
    </row>
    <row r="95" spans="1:9" ht="23.15" customHeight="1">
      <c r="B95" s="116"/>
      <c r="C95" s="117"/>
      <c r="D95" s="116"/>
      <c r="E95" s="119"/>
      <c r="F95" s="116"/>
      <c r="G95" s="118"/>
      <c r="H95" s="118"/>
      <c r="I95" s="120"/>
    </row>
    <row r="96" spans="1:9" ht="23.15" customHeight="1">
      <c r="B96" s="116"/>
      <c r="C96" s="117"/>
      <c r="D96" s="116"/>
      <c r="E96" s="119"/>
      <c r="F96" s="116"/>
      <c r="G96" s="118"/>
      <c r="H96" s="118"/>
      <c r="I96" s="120"/>
    </row>
    <row r="97" spans="3:5" ht="23.15" customHeight="1">
      <c r="C97" s="4"/>
      <c r="E97" s="4"/>
    </row>
  </sheetData>
  <mergeCells count="18">
    <mergeCell ref="A45:I45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2:I42"/>
    <mergeCell ref="A43:I43"/>
    <mergeCell ref="A44:I44"/>
    <mergeCell ref="G46:I46"/>
    <mergeCell ref="C48:E48"/>
    <mergeCell ref="G48:I48"/>
    <mergeCell ref="C49:E49"/>
    <mergeCell ref="G49:I49"/>
  </mergeCells>
  <pageMargins left="1" right="0.5" top="1" bottom="0.5" header="0.5" footer="0.3"/>
  <pageSetup paperSize="9" scale="78" orientation="portrait" r:id="rId1"/>
  <headerFooter alignWithMargins="0">
    <oddHeader>&amp;C&amp;"Times New Roman,Bold"Draft</oddHeader>
    <oddFooter>&amp;R&amp;"Times New Roman,Regular"&amp;10&amp;F  &amp;D &amp;T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P89"/>
  <sheetViews>
    <sheetView zoomScale="90" zoomScaleNormal="90" zoomScaleSheetLayoutView="34" workbookViewId="0">
      <selection sqref="A1:I1"/>
    </sheetView>
  </sheetViews>
  <sheetFormatPr defaultColWidth="9.06640625" defaultRowHeight="21" customHeight="1"/>
  <cols>
    <col min="1" max="1" width="41.265625" style="4" customWidth="1"/>
    <col min="2" max="2" width="6.796875" style="4" customWidth="1"/>
    <col min="3" max="3" width="8.6640625" style="121" customWidth="1"/>
    <col min="4" max="4" width="0.6640625" style="4" customWidth="1"/>
    <col min="5" max="5" width="8.6640625" style="122" customWidth="1"/>
    <col min="6" max="6" width="0.6640625" style="4" customWidth="1"/>
    <col min="7" max="7" width="8.6640625" style="4" customWidth="1"/>
    <col min="8" max="8" width="0.6640625" style="4" customWidth="1"/>
    <col min="9" max="9" width="8.6640625" style="4" customWidth="1"/>
    <col min="10" max="13" width="2.6640625" style="109" customWidth="1"/>
    <col min="14" max="16384" width="9.06640625" style="109"/>
  </cols>
  <sheetData>
    <row r="1" spans="1:11" s="104" customFormat="1" ht="22.5" customHeight="1">
      <c r="A1" s="286" t="s">
        <v>127</v>
      </c>
      <c r="B1" s="286"/>
      <c r="C1" s="286"/>
      <c r="D1" s="286"/>
      <c r="E1" s="286"/>
      <c r="F1" s="286"/>
      <c r="G1" s="286"/>
      <c r="H1" s="286"/>
      <c r="I1" s="286"/>
      <c r="J1" s="1"/>
    </row>
    <row r="2" spans="1:11" s="104" customFormat="1" ht="22.5" customHeight="1">
      <c r="A2" s="286" t="s">
        <v>43</v>
      </c>
      <c r="B2" s="286"/>
      <c r="C2" s="286"/>
      <c r="D2" s="286"/>
      <c r="E2" s="286"/>
      <c r="F2" s="286"/>
      <c r="G2" s="286"/>
      <c r="H2" s="286"/>
      <c r="I2" s="286"/>
    </row>
    <row r="3" spans="1:11" s="104" customFormat="1" ht="22.5" customHeight="1">
      <c r="A3" s="286" t="s">
        <v>256</v>
      </c>
      <c r="B3" s="286"/>
      <c r="C3" s="286"/>
      <c r="D3" s="286"/>
      <c r="E3" s="286"/>
      <c r="F3" s="286"/>
      <c r="G3" s="286"/>
      <c r="H3" s="286"/>
      <c r="I3" s="286"/>
    </row>
    <row r="4" spans="1:11" s="104" customFormat="1" ht="22.5" customHeight="1">
      <c r="A4" s="286" t="s">
        <v>44</v>
      </c>
      <c r="B4" s="286"/>
      <c r="C4" s="286"/>
      <c r="D4" s="286"/>
      <c r="E4" s="286"/>
      <c r="F4" s="286"/>
      <c r="G4" s="286"/>
      <c r="H4" s="286"/>
      <c r="I4" s="286"/>
    </row>
    <row r="5" spans="1:11" s="104" customFormat="1" ht="22.5" customHeight="1">
      <c r="A5" s="14"/>
      <c r="B5" s="14"/>
      <c r="C5" s="14"/>
      <c r="D5" s="14"/>
      <c r="E5" s="19"/>
      <c r="F5" s="20"/>
      <c r="G5" s="287" t="s">
        <v>74</v>
      </c>
      <c r="H5" s="287"/>
      <c r="I5" s="287"/>
    </row>
    <row r="6" spans="1:11" s="4" customFormat="1" ht="6" customHeight="1">
      <c r="A6" s="59"/>
      <c r="B6" s="59"/>
      <c r="C6" s="59"/>
      <c r="D6" s="59"/>
      <c r="E6" s="59"/>
      <c r="F6" s="59"/>
      <c r="G6" s="59"/>
      <c r="H6" s="59"/>
      <c r="I6" s="5"/>
      <c r="J6" s="59"/>
      <c r="K6" s="6"/>
    </row>
    <row r="7" spans="1:11" s="104" customFormat="1" ht="22.5" customHeight="1">
      <c r="A7" s="25"/>
      <c r="B7" s="21" t="s">
        <v>7</v>
      </c>
      <c r="C7" s="286" t="s">
        <v>1</v>
      </c>
      <c r="D7" s="286"/>
      <c r="E7" s="286"/>
      <c r="F7" s="64"/>
      <c r="G7" s="286" t="s">
        <v>2</v>
      </c>
      <c r="H7" s="286"/>
      <c r="I7" s="286"/>
    </row>
    <row r="8" spans="1:11" s="104" customFormat="1" ht="22.5" customHeight="1">
      <c r="A8" s="25"/>
      <c r="B8" s="21"/>
      <c r="C8" s="286" t="s">
        <v>3</v>
      </c>
      <c r="D8" s="286"/>
      <c r="E8" s="286"/>
      <c r="F8" s="1"/>
      <c r="G8" s="286" t="s">
        <v>3</v>
      </c>
      <c r="H8" s="286"/>
      <c r="I8" s="286"/>
    </row>
    <row r="9" spans="1:11" s="104" customFormat="1" ht="22.5" customHeight="1">
      <c r="A9" s="17"/>
      <c r="C9" s="64">
        <v>2023</v>
      </c>
      <c r="D9" s="64"/>
      <c r="E9" s="64">
        <v>2022</v>
      </c>
      <c r="F9" s="64"/>
      <c r="G9" s="64">
        <v>2023</v>
      </c>
      <c r="H9" s="64"/>
      <c r="I9" s="64">
        <v>2022</v>
      </c>
    </row>
    <row r="10" spans="1:11" s="104" customFormat="1" ht="22.5" customHeight="1">
      <c r="A10" s="1" t="s">
        <v>45</v>
      </c>
      <c r="B10" s="15"/>
      <c r="C10" s="93"/>
      <c r="D10" s="92"/>
      <c r="E10" s="92"/>
      <c r="F10" s="92"/>
      <c r="G10" s="92"/>
      <c r="H10" s="92"/>
      <c r="I10" s="92"/>
    </row>
    <row r="11" spans="1:11" s="104" customFormat="1" ht="22.5" customHeight="1">
      <c r="A11" s="26" t="s">
        <v>110</v>
      </c>
      <c r="B11" s="7">
        <v>3</v>
      </c>
      <c r="C11" s="22">
        <v>251649</v>
      </c>
      <c r="D11" s="93"/>
      <c r="E11" s="22">
        <v>291931</v>
      </c>
      <c r="F11" s="22"/>
      <c r="G11" s="22">
        <v>221508</v>
      </c>
      <c r="H11" s="22"/>
      <c r="I11" s="22">
        <v>175349</v>
      </c>
    </row>
    <row r="12" spans="1:11" s="104" customFormat="1" ht="22.5" customHeight="1">
      <c r="A12" s="26" t="s">
        <v>141</v>
      </c>
      <c r="B12" s="7">
        <v>3</v>
      </c>
      <c r="C12" s="22">
        <v>70893</v>
      </c>
      <c r="D12" s="22"/>
      <c r="E12" s="22">
        <v>59802</v>
      </c>
      <c r="F12" s="22"/>
      <c r="G12" s="22">
        <v>30870</v>
      </c>
      <c r="H12" s="22"/>
      <c r="I12" s="22">
        <v>42986</v>
      </c>
    </row>
    <row r="13" spans="1:11" s="104" customFormat="1" ht="22.5" customHeight="1">
      <c r="A13" s="26" t="s">
        <v>49</v>
      </c>
      <c r="B13" s="156">
        <v>23</v>
      </c>
      <c r="C13" s="22">
        <v>180288</v>
      </c>
      <c r="D13" s="22"/>
      <c r="E13" s="22">
        <v>100563</v>
      </c>
      <c r="F13" s="22"/>
      <c r="G13" s="22">
        <v>23173</v>
      </c>
      <c r="H13" s="22"/>
      <c r="I13" s="22">
        <v>84978</v>
      </c>
    </row>
    <row r="14" spans="1:11" s="104" customFormat="1" ht="22.5" customHeight="1">
      <c r="A14" s="16" t="s">
        <v>46</v>
      </c>
      <c r="B14" s="7"/>
      <c r="C14" s="23">
        <f>SUM(C11:C13)</f>
        <v>502830</v>
      </c>
      <c r="D14" s="22"/>
      <c r="E14" s="23">
        <f>SUM(E11:E13)</f>
        <v>452296</v>
      </c>
      <c r="F14" s="22"/>
      <c r="G14" s="23">
        <f>SUM(G11:G13)</f>
        <v>275551</v>
      </c>
      <c r="H14" s="22"/>
      <c r="I14" s="23">
        <f>SUM(I11:I13)</f>
        <v>303313</v>
      </c>
    </row>
    <row r="15" spans="1:11" s="104" customFormat="1" ht="12" customHeight="1">
      <c r="A15" s="26"/>
      <c r="B15" s="7"/>
      <c r="C15" s="93"/>
      <c r="D15" s="93"/>
      <c r="E15" s="93"/>
      <c r="F15" s="93"/>
      <c r="G15" s="93"/>
      <c r="H15" s="93"/>
      <c r="I15" s="93"/>
    </row>
    <row r="16" spans="1:11" s="104" customFormat="1" ht="22.5" customHeight="1">
      <c r="A16" s="18" t="s">
        <v>173</v>
      </c>
      <c r="B16" s="7"/>
      <c r="C16" s="93"/>
      <c r="D16" s="93"/>
      <c r="E16" s="93"/>
      <c r="F16" s="93"/>
      <c r="G16" s="93"/>
      <c r="H16" s="93"/>
      <c r="I16" s="93"/>
    </row>
    <row r="17" spans="1:9" s="104" customFormat="1" ht="22.5" customHeight="1">
      <c r="A17" s="15" t="s">
        <v>111</v>
      </c>
      <c r="B17" s="53"/>
      <c r="C17" s="93">
        <v>-166836</v>
      </c>
      <c r="D17" s="93"/>
      <c r="E17" s="93">
        <v>-167272</v>
      </c>
      <c r="F17" s="93"/>
      <c r="G17" s="93">
        <v>-115830</v>
      </c>
      <c r="H17" s="93"/>
      <c r="I17" s="93">
        <v>-119606</v>
      </c>
    </row>
    <row r="18" spans="1:9" s="104" customFormat="1" ht="22.5" customHeight="1">
      <c r="A18" s="15" t="s">
        <v>142</v>
      </c>
      <c r="B18" s="53"/>
      <c r="C18" s="93">
        <v>-32466</v>
      </c>
      <c r="D18" s="93"/>
      <c r="E18" s="93">
        <v>-58489</v>
      </c>
      <c r="F18" s="93"/>
      <c r="G18" s="93">
        <v>-15560</v>
      </c>
      <c r="H18" s="93"/>
      <c r="I18" s="93">
        <v>-35966</v>
      </c>
    </row>
    <row r="19" spans="1:9" s="104" customFormat="1" ht="22.5" customHeight="1">
      <c r="A19" s="26" t="s">
        <v>89</v>
      </c>
      <c r="B19" s="53"/>
      <c r="C19" s="93">
        <v>-40548</v>
      </c>
      <c r="D19" s="93"/>
      <c r="E19" s="93">
        <v>-74568</v>
      </c>
      <c r="F19" s="93"/>
      <c r="G19" s="93">
        <v>-24362</v>
      </c>
      <c r="H19" s="93"/>
      <c r="I19" s="93">
        <v>-42390</v>
      </c>
    </row>
    <row r="20" spans="1:9" s="104" customFormat="1" ht="22.5" customHeight="1">
      <c r="A20" s="27" t="s">
        <v>50</v>
      </c>
      <c r="B20" s="53"/>
      <c r="C20" s="93">
        <v>-127718</v>
      </c>
      <c r="D20" s="93"/>
      <c r="E20" s="93">
        <v>-79671</v>
      </c>
      <c r="F20" s="93"/>
      <c r="G20" s="93">
        <v>-80530</v>
      </c>
      <c r="H20" s="93"/>
      <c r="I20" s="93">
        <v>-43307</v>
      </c>
    </row>
    <row r="21" spans="1:9" s="104" customFormat="1" ht="22" customHeight="1">
      <c r="A21" s="16" t="s">
        <v>174</v>
      </c>
      <c r="B21" s="7"/>
      <c r="C21" s="105">
        <f>SUM(C17:C20)</f>
        <v>-367568</v>
      </c>
      <c r="D21" s="93"/>
      <c r="E21" s="105">
        <f>SUM(E17:E20)</f>
        <v>-380000</v>
      </c>
      <c r="F21" s="93"/>
      <c r="G21" s="105">
        <f>SUM(G17:G20)</f>
        <v>-236282</v>
      </c>
      <c r="H21" s="93"/>
      <c r="I21" s="105">
        <f>SUM(I17:I20)</f>
        <v>-241269</v>
      </c>
    </row>
    <row r="22" spans="1:9" s="104" customFormat="1" ht="12" customHeight="1">
      <c r="A22" s="18"/>
      <c r="B22" s="7"/>
      <c r="C22" s="93"/>
      <c r="D22" s="93"/>
      <c r="E22" s="93"/>
      <c r="F22" s="93"/>
      <c r="G22" s="93"/>
      <c r="H22" s="93"/>
      <c r="I22" s="93"/>
    </row>
    <row r="23" spans="1:9" s="104" customFormat="1" ht="22.5" customHeight="1">
      <c r="A23" s="78" t="s">
        <v>170</v>
      </c>
      <c r="B23" s="53"/>
      <c r="C23" s="22">
        <f>C14+C21</f>
        <v>135262</v>
      </c>
      <c r="D23" s="22"/>
      <c r="E23" s="22">
        <f>E14+E21</f>
        <v>72296</v>
      </c>
      <c r="F23" s="22"/>
      <c r="G23" s="22">
        <f>G14+G21</f>
        <v>39269</v>
      </c>
      <c r="H23" s="22"/>
      <c r="I23" s="22">
        <f>I14+I21</f>
        <v>62044</v>
      </c>
    </row>
    <row r="24" spans="1:9" s="104" customFormat="1" ht="12" customHeight="1">
      <c r="A24" s="27"/>
      <c r="B24" s="53"/>
      <c r="C24" s="93"/>
      <c r="D24" s="93"/>
      <c r="E24" s="93"/>
      <c r="F24" s="93"/>
      <c r="G24" s="93"/>
      <c r="H24" s="93"/>
      <c r="I24" s="93"/>
    </row>
    <row r="25" spans="1:9" s="104" customFormat="1" ht="22.5" customHeight="1">
      <c r="A25" s="15" t="s">
        <v>151</v>
      </c>
      <c r="B25" s="7">
        <v>3</v>
      </c>
      <c r="C25" s="22">
        <v>5866</v>
      </c>
      <c r="D25" s="93"/>
      <c r="E25" s="22">
        <v>3361</v>
      </c>
      <c r="F25" s="93"/>
      <c r="G25" s="22">
        <v>65497</v>
      </c>
      <c r="H25" s="93"/>
      <c r="I25" s="22">
        <v>39609</v>
      </c>
    </row>
    <row r="26" spans="1:9" s="104" customFormat="1" ht="22.5" customHeight="1">
      <c r="A26" s="26" t="s">
        <v>78</v>
      </c>
      <c r="B26" s="7">
        <v>3</v>
      </c>
      <c r="C26" s="93">
        <v>-36856</v>
      </c>
      <c r="D26" s="93"/>
      <c r="E26" s="93">
        <v>-68825</v>
      </c>
      <c r="F26" s="93"/>
      <c r="G26" s="93">
        <v>-84509</v>
      </c>
      <c r="H26" s="93"/>
      <c r="I26" s="93">
        <v>-66771</v>
      </c>
    </row>
    <row r="27" spans="1:9" s="104" customFormat="1" ht="22.5" customHeight="1">
      <c r="A27" s="26" t="s">
        <v>279</v>
      </c>
      <c r="B27" s="7"/>
      <c r="C27" s="93">
        <v>-57041</v>
      </c>
      <c r="D27" s="93"/>
      <c r="E27" s="96" t="s">
        <v>120</v>
      </c>
      <c r="F27" s="96"/>
      <c r="G27" s="96" t="s">
        <v>120</v>
      </c>
      <c r="H27" s="96"/>
      <c r="I27" s="96" t="s">
        <v>120</v>
      </c>
    </row>
    <row r="28" spans="1:9" s="104" customFormat="1" ht="22.5" customHeight="1">
      <c r="A28" s="15" t="s">
        <v>185</v>
      </c>
      <c r="B28" s="7"/>
      <c r="C28" s="93">
        <v>-1530</v>
      </c>
      <c r="D28" s="93"/>
      <c r="E28" s="93">
        <v>707</v>
      </c>
      <c r="F28" s="93"/>
      <c r="G28" s="167" t="s">
        <v>120</v>
      </c>
      <c r="H28" s="66"/>
      <c r="I28" s="139" t="s">
        <v>120</v>
      </c>
    </row>
    <row r="29" spans="1:9" s="104" customFormat="1" ht="22.5" customHeight="1">
      <c r="A29" s="1" t="s">
        <v>251</v>
      </c>
      <c r="B29" s="7"/>
      <c r="C29" s="54">
        <f>SUM(C23:C28)</f>
        <v>45701</v>
      </c>
      <c r="D29" s="93"/>
      <c r="E29" s="54">
        <f>SUM(E23:E28)</f>
        <v>7539</v>
      </c>
      <c r="F29" s="93"/>
      <c r="G29" s="54">
        <f>SUM(G23:G28)</f>
        <v>20257</v>
      </c>
      <c r="H29" s="22"/>
      <c r="I29" s="54">
        <f>SUM(I23:I28)</f>
        <v>34882</v>
      </c>
    </row>
    <row r="30" spans="1:9" s="104" customFormat="1" ht="22.5" customHeight="1">
      <c r="A30" s="15" t="s">
        <v>252</v>
      </c>
      <c r="B30" s="7">
        <v>24</v>
      </c>
      <c r="C30" s="93">
        <v>-8761</v>
      </c>
      <c r="D30" s="93"/>
      <c r="E30" s="93">
        <v>-4584</v>
      </c>
      <c r="F30" s="93"/>
      <c r="G30" s="93">
        <v>-1340</v>
      </c>
      <c r="H30" s="93"/>
      <c r="I30" s="93">
        <v>-6195</v>
      </c>
    </row>
    <row r="31" spans="1:9" s="104" customFormat="1" ht="22.5" customHeight="1" thickBot="1">
      <c r="A31" s="1" t="s">
        <v>277</v>
      </c>
      <c r="B31" s="7"/>
      <c r="C31" s="67">
        <f>SUM(C29:C30)</f>
        <v>36940</v>
      </c>
      <c r="D31" s="93"/>
      <c r="E31" s="67">
        <f>SUM(E29:E30)</f>
        <v>2955</v>
      </c>
      <c r="F31" s="93"/>
      <c r="G31" s="67">
        <f>SUM(G29:G30)</f>
        <v>18917</v>
      </c>
      <c r="H31" s="22"/>
      <c r="I31" s="67">
        <f>SUM(I29:I30)</f>
        <v>28687</v>
      </c>
    </row>
    <row r="32" spans="1:9" s="104" customFormat="1" ht="12" customHeight="1" thickTop="1">
      <c r="A32" s="1"/>
      <c r="B32" s="7"/>
      <c r="C32" s="22"/>
      <c r="D32" s="93"/>
      <c r="E32" s="22"/>
      <c r="F32" s="93"/>
      <c r="G32" s="22"/>
      <c r="H32" s="22"/>
      <c r="I32" s="22"/>
    </row>
    <row r="33" spans="1:13" s="104" customFormat="1" ht="22.5" customHeight="1">
      <c r="A33" s="18" t="s">
        <v>51</v>
      </c>
      <c r="B33" s="7"/>
      <c r="C33" s="66"/>
      <c r="D33" s="66"/>
      <c r="E33" s="163"/>
      <c r="F33" s="66"/>
      <c r="G33" s="66"/>
      <c r="H33" s="66"/>
      <c r="I33" s="163"/>
    </row>
    <row r="34" spans="1:13" s="104" customFormat="1" ht="22.5" customHeight="1">
      <c r="A34" s="218" t="s">
        <v>191</v>
      </c>
      <c r="B34" s="7"/>
      <c r="C34" s="66"/>
      <c r="D34" s="66"/>
      <c r="E34" s="163"/>
      <c r="F34" s="66"/>
      <c r="G34" s="66"/>
      <c r="H34" s="66"/>
      <c r="I34" s="163"/>
    </row>
    <row r="35" spans="1:13" s="104" customFormat="1" ht="22.5" customHeight="1">
      <c r="A35" s="219" t="s">
        <v>206</v>
      </c>
      <c r="B35" s="7"/>
      <c r="C35" s="262"/>
      <c r="D35" s="262"/>
      <c r="E35" s="263"/>
      <c r="F35" s="262"/>
      <c r="G35" s="262"/>
      <c r="H35" s="262"/>
      <c r="I35" s="263"/>
    </row>
    <row r="36" spans="1:13" s="104" customFormat="1" ht="22.5" customHeight="1">
      <c r="A36" s="63" t="s">
        <v>190</v>
      </c>
      <c r="B36" s="7"/>
      <c r="C36" s="261">
        <v>0</v>
      </c>
      <c r="D36" s="66">
        <v>0</v>
      </c>
      <c r="E36" s="261">
        <v>0</v>
      </c>
      <c r="F36" s="66"/>
      <c r="G36" s="261">
        <v>0</v>
      </c>
      <c r="H36" s="66"/>
      <c r="I36" s="261">
        <v>0</v>
      </c>
    </row>
    <row r="37" spans="1:13" s="104" customFormat="1" ht="22.5" customHeight="1" thickBot="1">
      <c r="A37" s="63" t="s">
        <v>242</v>
      </c>
      <c r="B37" s="7"/>
      <c r="C37" s="67">
        <f>SUM(C31,C36)</f>
        <v>36940</v>
      </c>
      <c r="D37" s="93"/>
      <c r="E37" s="67">
        <f>SUM(E31,E36)</f>
        <v>2955</v>
      </c>
      <c r="F37" s="93"/>
      <c r="G37" s="67">
        <f>SUM(G31,G36)</f>
        <v>18917</v>
      </c>
      <c r="H37" s="93"/>
      <c r="I37" s="67">
        <f>SUM(I31,I36)</f>
        <v>28687</v>
      </c>
    </row>
    <row r="38" spans="1:13" s="104" customFormat="1" ht="10.4" customHeight="1" thickTop="1">
      <c r="A38" s="15"/>
      <c r="B38" s="7"/>
      <c r="C38" s="93"/>
      <c r="D38" s="93"/>
      <c r="E38" s="93"/>
      <c r="F38" s="93"/>
      <c r="G38" s="93"/>
      <c r="H38" s="93"/>
      <c r="I38" s="93"/>
    </row>
    <row r="39" spans="1:13" s="104" customFormat="1" ht="22.5" customHeight="1">
      <c r="A39" s="56" t="s">
        <v>100</v>
      </c>
      <c r="B39" s="7"/>
      <c r="C39" s="93"/>
      <c r="D39" s="93"/>
      <c r="E39" s="93"/>
      <c r="F39" s="93"/>
      <c r="G39" s="93"/>
      <c r="H39" s="93"/>
      <c r="I39" s="93"/>
    </row>
    <row r="40" spans="1:13" s="104" customFormat="1" ht="22.5" customHeight="1">
      <c r="A40" s="57" t="s">
        <v>107</v>
      </c>
      <c r="B40" s="7"/>
      <c r="C40" s="22">
        <v>8558</v>
      </c>
      <c r="D40" s="93"/>
      <c r="E40" s="22">
        <v>10184</v>
      </c>
      <c r="F40" s="93"/>
      <c r="G40" s="22">
        <v>18917</v>
      </c>
      <c r="H40" s="93"/>
      <c r="I40" s="93">
        <v>28687</v>
      </c>
    </row>
    <row r="41" spans="1:13" s="104" customFormat="1" ht="22.5" customHeight="1">
      <c r="A41" s="57" t="s">
        <v>42</v>
      </c>
      <c r="B41" s="7"/>
      <c r="C41" s="22">
        <v>28382</v>
      </c>
      <c r="D41" s="93"/>
      <c r="E41" s="93">
        <v>-7229</v>
      </c>
      <c r="F41" s="93"/>
      <c r="G41" s="139" t="s">
        <v>120</v>
      </c>
      <c r="H41" s="93"/>
      <c r="I41" s="139" t="s">
        <v>120</v>
      </c>
    </row>
    <row r="42" spans="1:13" s="104" customFormat="1" ht="22.5" customHeight="1" thickBot="1">
      <c r="A42" s="1" t="s">
        <v>277</v>
      </c>
      <c r="B42" s="7"/>
      <c r="C42" s="67">
        <f>SUM(C40:C41)</f>
        <v>36940</v>
      </c>
      <c r="D42" s="93"/>
      <c r="E42" s="67">
        <f>SUM(E40:E41)</f>
        <v>2955</v>
      </c>
      <c r="F42" s="93"/>
      <c r="G42" s="67">
        <f>SUM(G40:G41)</f>
        <v>18917</v>
      </c>
      <c r="H42" s="93"/>
      <c r="I42" s="242">
        <f>SUM(I40:I41)</f>
        <v>28687</v>
      </c>
      <c r="J42" s="107"/>
      <c r="K42" s="108"/>
      <c r="L42" s="107"/>
      <c r="M42" s="108"/>
    </row>
    <row r="43" spans="1:13" s="104" customFormat="1" ht="22.5" customHeight="1" thickTop="1">
      <c r="A43" s="1"/>
      <c r="B43" s="7"/>
      <c r="C43" s="266">
        <f>+C42-C31</f>
        <v>0</v>
      </c>
      <c r="D43" s="267"/>
      <c r="E43" s="266">
        <f>+E42-E31</f>
        <v>0</v>
      </c>
      <c r="F43" s="267"/>
      <c r="G43" s="266">
        <f>+G42-G31</f>
        <v>0</v>
      </c>
      <c r="H43" s="267"/>
      <c r="I43" s="266">
        <f>+I42-I31</f>
        <v>0</v>
      </c>
      <c r="J43" s="107"/>
      <c r="K43" s="108"/>
      <c r="L43" s="107"/>
      <c r="M43" s="108"/>
    </row>
    <row r="44" spans="1:13" ht="22.5" customHeight="1">
      <c r="A44" s="286" t="s">
        <v>127</v>
      </c>
      <c r="B44" s="286"/>
      <c r="C44" s="286"/>
      <c r="D44" s="286"/>
      <c r="E44" s="286"/>
      <c r="F44" s="286"/>
      <c r="G44" s="286"/>
      <c r="H44" s="286"/>
      <c r="I44" s="286"/>
    </row>
    <row r="45" spans="1:13" ht="22.5" customHeight="1">
      <c r="A45" s="286" t="s">
        <v>125</v>
      </c>
      <c r="B45" s="286"/>
      <c r="C45" s="286"/>
      <c r="D45" s="286"/>
      <c r="E45" s="286"/>
      <c r="F45" s="286"/>
      <c r="G45" s="286"/>
      <c r="H45" s="286"/>
      <c r="I45" s="286"/>
    </row>
    <row r="46" spans="1:13" ht="22.5" customHeight="1">
      <c r="A46" s="286" t="s">
        <v>256</v>
      </c>
      <c r="B46" s="286"/>
      <c r="C46" s="286"/>
      <c r="D46" s="286"/>
      <c r="E46" s="286"/>
      <c r="F46" s="286"/>
      <c r="G46" s="286"/>
      <c r="H46" s="286"/>
      <c r="I46" s="286"/>
    </row>
    <row r="47" spans="1:13" ht="22.5" customHeight="1">
      <c r="A47" s="286" t="s">
        <v>44</v>
      </c>
      <c r="B47" s="286"/>
      <c r="C47" s="286"/>
      <c r="D47" s="286"/>
      <c r="E47" s="286"/>
      <c r="F47" s="286"/>
      <c r="G47" s="286"/>
      <c r="H47" s="286"/>
      <c r="I47" s="286"/>
    </row>
    <row r="48" spans="1:13" ht="22.5" customHeight="1">
      <c r="A48" s="14"/>
      <c r="B48" s="14"/>
      <c r="C48" s="14"/>
      <c r="D48" s="14"/>
      <c r="E48" s="19"/>
      <c r="F48" s="20"/>
      <c r="G48" s="287" t="s">
        <v>74</v>
      </c>
      <c r="H48" s="287"/>
      <c r="I48" s="287"/>
    </row>
    <row r="49" spans="1:16" s="4" customFormat="1" ht="6" customHeight="1">
      <c r="A49" s="59"/>
      <c r="B49" s="59"/>
      <c r="C49" s="59"/>
      <c r="D49" s="59"/>
      <c r="E49" s="59"/>
      <c r="F49" s="59"/>
      <c r="G49" s="59"/>
      <c r="H49" s="59"/>
      <c r="I49" s="5"/>
      <c r="J49" s="59"/>
      <c r="K49" s="6"/>
    </row>
    <row r="50" spans="1:16" ht="22.5" customHeight="1">
      <c r="A50" s="12"/>
      <c r="B50" s="21" t="s">
        <v>7</v>
      </c>
      <c r="C50" s="286" t="s">
        <v>1</v>
      </c>
      <c r="D50" s="286"/>
      <c r="E50" s="286"/>
      <c r="F50" s="64"/>
      <c r="G50" s="286" t="s">
        <v>2</v>
      </c>
      <c r="H50" s="286"/>
      <c r="I50" s="286"/>
    </row>
    <row r="51" spans="1:16" ht="22.5" customHeight="1">
      <c r="A51" s="12"/>
      <c r="B51" s="21"/>
      <c r="C51" s="286" t="s">
        <v>3</v>
      </c>
      <c r="D51" s="286"/>
      <c r="E51" s="286"/>
      <c r="F51" s="1"/>
      <c r="G51" s="286" t="s">
        <v>3</v>
      </c>
      <c r="H51" s="286"/>
      <c r="I51" s="286"/>
    </row>
    <row r="52" spans="1:16" ht="22.5" customHeight="1">
      <c r="A52" s="3"/>
      <c r="C52" s="64">
        <v>2023</v>
      </c>
      <c r="D52" s="64"/>
      <c r="E52" s="64">
        <v>2022</v>
      </c>
      <c r="F52" s="64"/>
      <c r="G52" s="64">
        <v>2023</v>
      </c>
      <c r="H52" s="64"/>
      <c r="I52" s="64">
        <v>2022</v>
      </c>
    </row>
    <row r="53" spans="1:16" ht="22.5" customHeight="1">
      <c r="A53" s="3"/>
      <c r="C53" s="64"/>
      <c r="D53" s="64"/>
      <c r="E53" s="64"/>
      <c r="F53" s="64"/>
      <c r="G53" s="64"/>
      <c r="H53" s="64"/>
      <c r="I53" s="64"/>
    </row>
    <row r="54" spans="1:16" s="104" customFormat="1" ht="22.5" customHeight="1">
      <c r="A54" s="56" t="s">
        <v>155</v>
      </c>
      <c r="B54" s="7"/>
      <c r="C54" s="22"/>
      <c r="D54" s="22"/>
      <c r="E54" s="22"/>
      <c r="F54" s="22"/>
      <c r="G54" s="22"/>
      <c r="H54" s="22"/>
      <c r="I54" s="22"/>
    </row>
    <row r="55" spans="1:16" s="104" customFormat="1" ht="22.5" customHeight="1">
      <c r="A55" s="57" t="s">
        <v>107</v>
      </c>
      <c r="B55" s="7"/>
      <c r="C55" s="22">
        <v>8558</v>
      </c>
      <c r="D55" s="93"/>
      <c r="E55" s="22">
        <v>10184</v>
      </c>
      <c r="F55" s="93"/>
      <c r="G55" s="22">
        <v>18917</v>
      </c>
      <c r="H55" s="93"/>
      <c r="I55" s="93">
        <v>28687</v>
      </c>
      <c r="J55" s="107"/>
      <c r="K55" s="107"/>
      <c r="L55" s="107"/>
      <c r="M55" s="107"/>
    </row>
    <row r="56" spans="1:16" s="104" customFormat="1" ht="22.5" customHeight="1">
      <c r="A56" s="57" t="s">
        <v>42</v>
      </c>
      <c r="B56" s="7"/>
      <c r="C56" s="22">
        <v>28382</v>
      </c>
      <c r="D56" s="93"/>
      <c r="E56" s="93">
        <v>-7229</v>
      </c>
      <c r="F56" s="93"/>
      <c r="G56" s="139" t="s">
        <v>120</v>
      </c>
      <c r="H56" s="93"/>
      <c r="I56" s="139" t="s">
        <v>120</v>
      </c>
      <c r="J56" s="107"/>
      <c r="K56" s="107"/>
      <c r="L56" s="110"/>
      <c r="M56" s="110"/>
    </row>
    <row r="57" spans="1:16" s="113" customFormat="1" ht="22.5" customHeight="1" thickBot="1">
      <c r="A57" s="56" t="s">
        <v>242</v>
      </c>
      <c r="B57" s="7"/>
      <c r="C57" s="67">
        <f>SUM(C55:C56)</f>
        <v>36940</v>
      </c>
      <c r="D57" s="93"/>
      <c r="E57" s="67">
        <f>SUM(E55:E56)</f>
        <v>2955</v>
      </c>
      <c r="F57" s="93"/>
      <c r="G57" s="67">
        <f>SUM(G55:G56)</f>
        <v>18917</v>
      </c>
      <c r="H57" s="93"/>
      <c r="I57" s="242">
        <f>SUM(I55:I56)</f>
        <v>28687</v>
      </c>
      <c r="J57" s="111"/>
      <c r="K57" s="112"/>
      <c r="L57" s="111"/>
      <c r="M57" s="112"/>
    </row>
    <row r="58" spans="1:16" s="113" customFormat="1" ht="22.5" customHeight="1" thickTop="1">
      <c r="A58" s="56"/>
      <c r="B58" s="7"/>
      <c r="C58" s="267">
        <f>+C57-C37</f>
        <v>0</v>
      </c>
      <c r="D58" s="267"/>
      <c r="E58" s="267">
        <f>+E57-E37</f>
        <v>0</v>
      </c>
      <c r="F58" s="267"/>
      <c r="G58" s="267">
        <f>+G57-G37</f>
        <v>0</v>
      </c>
      <c r="H58" s="268"/>
      <c r="I58" s="267">
        <f>+I57-I37</f>
        <v>0</v>
      </c>
      <c r="P58" s="248"/>
    </row>
    <row r="59" spans="1:16" s="114" customFormat="1" ht="22.5" customHeight="1">
      <c r="A59" s="56" t="s">
        <v>254</v>
      </c>
      <c r="B59" s="7"/>
      <c r="C59" s="93"/>
      <c r="D59" s="93"/>
      <c r="E59" s="93"/>
      <c r="F59" s="93"/>
      <c r="G59" s="93"/>
      <c r="H59" s="93"/>
      <c r="I59" s="93"/>
      <c r="P59" s="249"/>
    </row>
    <row r="60" spans="1:16" s="114" customFormat="1" ht="22.5" customHeight="1">
      <c r="A60" s="15" t="s">
        <v>255</v>
      </c>
      <c r="B60" s="165">
        <v>25.1</v>
      </c>
      <c r="C60" s="123">
        <v>2.9999999999999997E-4</v>
      </c>
      <c r="D60" s="158"/>
      <c r="E60" s="123">
        <v>8.6E-3</v>
      </c>
      <c r="F60" s="158"/>
      <c r="G60" s="123">
        <v>1.5900000000000001E-2</v>
      </c>
      <c r="H60" s="158"/>
      <c r="I60" s="123">
        <v>2.4199999999999999E-2</v>
      </c>
    </row>
    <row r="61" spans="1:16" s="115" customFormat="1" ht="22.5" customHeight="1">
      <c r="A61" s="15" t="s">
        <v>278</v>
      </c>
      <c r="B61" s="165">
        <v>25.2</v>
      </c>
      <c r="C61" s="123">
        <v>2.9999999999999997E-4</v>
      </c>
      <c r="D61" s="158"/>
      <c r="E61" s="123">
        <v>8.6E-3</v>
      </c>
      <c r="F61" s="158"/>
      <c r="G61" s="123">
        <v>1.5800000000000002E-2</v>
      </c>
      <c r="H61" s="158"/>
      <c r="I61" s="123">
        <v>2.4199999999999999E-2</v>
      </c>
    </row>
    <row r="62" spans="1:16" s="115" customFormat="1" ht="22.5" customHeight="1">
      <c r="A62" s="4"/>
      <c r="B62" s="7"/>
      <c r="C62" s="220"/>
      <c r="D62" s="199"/>
      <c r="E62" s="199"/>
      <c r="F62" s="199"/>
      <c r="G62" s="220"/>
      <c r="H62" s="199"/>
      <c r="I62" s="199"/>
    </row>
    <row r="63" spans="1:16" s="115" customFormat="1" ht="22.5" customHeight="1">
      <c r="B63" s="7"/>
      <c r="C63" s="103"/>
      <c r="D63" s="103"/>
      <c r="E63" s="103"/>
      <c r="F63" s="103"/>
      <c r="G63" s="103"/>
      <c r="H63" s="103"/>
      <c r="I63" s="103"/>
    </row>
    <row r="64" spans="1:16" s="115" customFormat="1" ht="22.5" customHeight="1">
      <c r="A64" s="4"/>
      <c r="B64" s="7"/>
      <c r="C64" s="103"/>
      <c r="D64" s="103"/>
      <c r="E64" s="103"/>
      <c r="F64" s="103"/>
      <c r="G64" s="103"/>
      <c r="H64" s="103"/>
      <c r="I64" s="103"/>
    </row>
    <row r="65" spans="1:9" s="115" customFormat="1" ht="22.5" customHeight="1">
      <c r="A65" s="4"/>
      <c r="B65" s="7"/>
      <c r="C65" s="103"/>
      <c r="D65" s="103"/>
      <c r="E65" s="103"/>
      <c r="F65" s="103"/>
      <c r="G65" s="103"/>
      <c r="H65" s="103"/>
      <c r="I65" s="103"/>
    </row>
    <row r="66" spans="1:9" s="115" customFormat="1" ht="22.5" customHeight="1">
      <c r="A66" s="4"/>
      <c r="B66" s="7"/>
      <c r="C66" s="103"/>
      <c r="D66" s="103"/>
      <c r="E66" s="103"/>
      <c r="F66" s="103"/>
      <c r="G66" s="103"/>
      <c r="H66" s="103"/>
      <c r="I66" s="103"/>
    </row>
    <row r="67" spans="1:9" s="115" customFormat="1" ht="22.5" customHeight="1">
      <c r="A67" s="4"/>
      <c r="B67" s="7"/>
      <c r="C67" s="103"/>
      <c r="D67" s="103"/>
      <c r="E67" s="103"/>
      <c r="F67" s="103"/>
      <c r="G67" s="103"/>
      <c r="H67" s="103"/>
      <c r="I67" s="103"/>
    </row>
    <row r="68" spans="1:9" s="115" customFormat="1" ht="22.5" customHeight="1">
      <c r="A68" s="4"/>
      <c r="B68" s="7"/>
      <c r="C68" s="103"/>
      <c r="D68" s="103"/>
      <c r="E68" s="103"/>
      <c r="F68" s="103"/>
      <c r="G68" s="103"/>
      <c r="H68" s="103"/>
      <c r="I68" s="103"/>
    </row>
    <row r="69" spans="1:9" s="115" customFormat="1" ht="22.5" customHeight="1">
      <c r="A69" s="4"/>
      <c r="B69" s="7"/>
      <c r="C69" s="103"/>
      <c r="D69" s="103"/>
      <c r="E69" s="103"/>
      <c r="F69" s="103"/>
      <c r="G69" s="103"/>
      <c r="H69" s="103"/>
      <c r="I69" s="103"/>
    </row>
    <row r="70" spans="1:9" s="115" customFormat="1" ht="22.5" customHeight="1">
      <c r="B70" s="7"/>
      <c r="C70" s="103"/>
      <c r="D70" s="103"/>
      <c r="E70" s="103"/>
      <c r="F70" s="103"/>
      <c r="G70" s="103"/>
      <c r="H70" s="103"/>
      <c r="I70" s="103"/>
    </row>
    <row r="71" spans="1:9" s="115" customFormat="1" ht="22.5" customHeight="1">
      <c r="A71" s="4"/>
      <c r="B71" s="7"/>
      <c r="C71" s="103"/>
      <c r="D71" s="103"/>
      <c r="E71" s="103"/>
      <c r="F71" s="103"/>
      <c r="G71" s="103"/>
      <c r="H71" s="103"/>
      <c r="I71" s="103"/>
    </row>
    <row r="72" spans="1:9" s="115" customFormat="1" ht="22.5" customHeight="1">
      <c r="A72" s="4"/>
      <c r="B72" s="7"/>
      <c r="C72" s="103"/>
      <c r="D72" s="103"/>
      <c r="E72" s="103"/>
      <c r="F72" s="103"/>
      <c r="G72" s="103"/>
      <c r="H72" s="103"/>
      <c r="I72" s="103"/>
    </row>
    <row r="73" spans="1:9" s="115" customFormat="1" ht="22.5" customHeight="1">
      <c r="A73" s="4"/>
      <c r="B73" s="7"/>
      <c r="C73" s="103"/>
      <c r="D73" s="103"/>
      <c r="E73" s="103"/>
      <c r="F73" s="103"/>
      <c r="G73" s="103"/>
      <c r="H73" s="103"/>
      <c r="I73" s="103"/>
    </row>
    <row r="74" spans="1:9" s="115" customFormat="1" ht="22.5" customHeight="1">
      <c r="A74" s="4"/>
      <c r="B74" s="7"/>
      <c r="C74" s="103"/>
      <c r="D74" s="103"/>
      <c r="E74" s="103"/>
      <c r="F74" s="103"/>
      <c r="G74" s="103"/>
      <c r="H74" s="103"/>
      <c r="I74" s="103"/>
    </row>
    <row r="75" spans="1:9" s="115" customFormat="1" ht="22.5" customHeight="1">
      <c r="A75" s="4"/>
      <c r="B75" s="7"/>
      <c r="C75" s="103"/>
      <c r="D75" s="103"/>
      <c r="E75" s="103"/>
      <c r="F75" s="103"/>
      <c r="G75" s="103"/>
      <c r="H75" s="103"/>
      <c r="I75" s="103"/>
    </row>
    <row r="76" spans="1:9" s="115" customFormat="1" ht="22.5" customHeight="1">
      <c r="A76" s="4"/>
      <c r="B76" s="7"/>
      <c r="C76" s="103"/>
      <c r="D76" s="103"/>
      <c r="E76" s="103"/>
      <c r="F76" s="103"/>
      <c r="G76" s="103"/>
      <c r="H76" s="103"/>
      <c r="I76" s="103"/>
    </row>
    <row r="77" spans="1:9" s="115" customFormat="1" ht="22.5" customHeight="1">
      <c r="A77" s="4"/>
      <c r="B77" s="7"/>
      <c r="C77" s="103"/>
      <c r="D77" s="103"/>
      <c r="E77" s="103"/>
      <c r="F77" s="103"/>
      <c r="G77" s="103"/>
      <c r="H77" s="103"/>
      <c r="I77" s="103"/>
    </row>
    <row r="78" spans="1:9" s="115" customFormat="1" ht="22.5" customHeight="1">
      <c r="A78" s="4"/>
      <c r="B78" s="7"/>
      <c r="C78" s="103"/>
      <c r="D78" s="103"/>
      <c r="E78" s="103"/>
      <c r="F78" s="103"/>
      <c r="G78" s="103"/>
      <c r="H78" s="103"/>
      <c r="I78" s="103"/>
    </row>
    <row r="79" spans="1:9" s="115" customFormat="1" ht="22.5" customHeight="1">
      <c r="A79" s="4"/>
      <c r="B79" s="7"/>
      <c r="C79" s="103"/>
      <c r="D79" s="103"/>
      <c r="E79" s="103"/>
      <c r="F79" s="103"/>
      <c r="G79" s="103"/>
      <c r="H79" s="103"/>
      <c r="I79" s="103"/>
    </row>
    <row r="80" spans="1:9" s="115" customFormat="1" ht="22.5" customHeight="1">
      <c r="A80" s="4"/>
      <c r="B80" s="7"/>
      <c r="C80" s="103"/>
      <c r="D80" s="103"/>
      <c r="E80" s="103"/>
      <c r="F80" s="103"/>
      <c r="G80" s="103"/>
      <c r="H80" s="103"/>
      <c r="I80" s="103"/>
    </row>
    <row r="81" spans="1:9" s="115" customFormat="1" ht="22.5" customHeight="1">
      <c r="A81" s="4"/>
      <c r="B81" s="7"/>
      <c r="C81" s="103"/>
      <c r="D81" s="103"/>
      <c r="E81" s="103"/>
      <c r="F81" s="103"/>
      <c r="G81" s="103"/>
      <c r="H81" s="103"/>
      <c r="I81" s="103"/>
    </row>
    <row r="82" spans="1:9" s="115" customFormat="1" ht="22.5" customHeight="1">
      <c r="A82" s="4"/>
      <c r="B82" s="7"/>
      <c r="C82" s="103"/>
      <c r="D82" s="103"/>
      <c r="E82" s="103"/>
      <c r="F82" s="103"/>
      <c r="G82" s="103"/>
      <c r="H82" s="103"/>
      <c r="I82" s="103"/>
    </row>
    <row r="83" spans="1:9" s="115" customFormat="1" ht="22.5" customHeight="1">
      <c r="A83" s="4"/>
      <c r="B83" s="7"/>
      <c r="C83" s="103"/>
      <c r="D83" s="103"/>
      <c r="E83" s="103"/>
      <c r="F83" s="103"/>
      <c r="G83" s="103"/>
      <c r="H83" s="103"/>
      <c r="I83" s="103"/>
    </row>
    <row r="84" spans="1:9" s="115" customFormat="1" ht="22.5" customHeight="1">
      <c r="A84" s="26" t="s">
        <v>24</v>
      </c>
      <c r="B84" s="7"/>
      <c r="C84" s="103"/>
      <c r="D84" s="103"/>
      <c r="E84" s="103"/>
      <c r="F84" s="103"/>
      <c r="G84" s="103"/>
      <c r="H84" s="103"/>
      <c r="I84" s="103"/>
    </row>
    <row r="85" spans="1:9" s="115" customFormat="1" ht="22.5" customHeight="1">
      <c r="B85" s="7"/>
      <c r="C85" s="103"/>
      <c r="D85" s="103"/>
      <c r="E85" s="103"/>
      <c r="F85" s="103"/>
      <c r="G85" s="103"/>
      <c r="H85" s="103"/>
      <c r="I85" s="103"/>
    </row>
    <row r="86" spans="1:9" s="115" customFormat="1" ht="22.5" customHeight="1">
      <c r="B86" s="7"/>
      <c r="C86" s="103"/>
      <c r="D86" s="103"/>
      <c r="E86" s="103"/>
      <c r="F86" s="103"/>
      <c r="G86" s="103"/>
      <c r="H86" s="103"/>
      <c r="I86" s="103"/>
    </row>
    <row r="87" spans="1:9" s="115" customFormat="1" ht="22.5" customHeight="1">
      <c r="B87" s="7"/>
      <c r="C87" s="103"/>
      <c r="D87" s="103"/>
      <c r="E87" s="103"/>
      <c r="F87" s="103"/>
      <c r="G87" s="103"/>
      <c r="H87" s="103"/>
      <c r="I87" s="103"/>
    </row>
    <row r="88" spans="1:9" s="115" customFormat="1" ht="22.5" customHeight="1">
      <c r="A88" s="4"/>
      <c r="B88" s="7"/>
      <c r="C88" s="103"/>
      <c r="D88" s="103"/>
      <c r="E88" s="103"/>
      <c r="F88" s="103"/>
      <c r="G88" s="103"/>
      <c r="H88" s="103"/>
      <c r="I88" s="103"/>
    </row>
    <row r="89" spans="1:9" s="115" customFormat="1" ht="22.5" customHeight="1">
      <c r="A89" s="4"/>
      <c r="B89" s="7"/>
      <c r="C89" s="103"/>
      <c r="D89" s="103"/>
      <c r="E89" s="103"/>
      <c r="F89" s="103"/>
      <c r="G89" s="103"/>
      <c r="H89" s="103"/>
      <c r="I89" s="103"/>
    </row>
  </sheetData>
  <mergeCells count="18">
    <mergeCell ref="A1:I1"/>
    <mergeCell ref="A2:I2"/>
    <mergeCell ref="A3:I3"/>
    <mergeCell ref="A4:I4"/>
    <mergeCell ref="G5:I5"/>
    <mergeCell ref="C50:E50"/>
    <mergeCell ref="G50:I50"/>
    <mergeCell ref="C51:E51"/>
    <mergeCell ref="G51:I51"/>
    <mergeCell ref="C7:E7"/>
    <mergeCell ref="G7:I7"/>
    <mergeCell ref="C8:E8"/>
    <mergeCell ref="G8:I8"/>
    <mergeCell ref="G48:I48"/>
    <mergeCell ref="A44:I44"/>
    <mergeCell ref="A45:I45"/>
    <mergeCell ref="A46:I46"/>
    <mergeCell ref="A47:I47"/>
  </mergeCells>
  <pageMargins left="0.8" right="0.3" top="1" bottom="0.5" header="0.5" footer="0.3"/>
  <pageSetup paperSize="9" scale="78" fitToHeight="0" orientation="portrait" r:id="rId1"/>
  <headerFooter alignWithMargins="0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94B75-983A-4E1D-A887-F79EE1345992}">
  <sheetPr>
    <tabColor rgb="FF92D050"/>
  </sheetPr>
  <dimension ref="A1:M97"/>
  <sheetViews>
    <sheetView zoomScale="70" zoomScaleNormal="70" zoomScaleSheetLayoutView="71" workbookViewId="0">
      <selection sqref="A1:I1"/>
    </sheetView>
  </sheetViews>
  <sheetFormatPr defaultColWidth="9.19921875" defaultRowHeight="15.5"/>
  <cols>
    <col min="1" max="1" width="41.6640625" style="4" customWidth="1"/>
    <col min="2" max="2" width="5.3984375" style="4" bestFit="1" customWidth="1"/>
    <col min="3" max="3" width="8.6640625" style="121" customWidth="1"/>
    <col min="4" max="4" width="1.6640625" style="4" customWidth="1"/>
    <col min="5" max="5" width="8.6640625" style="122" customWidth="1"/>
    <col min="6" max="6" width="1.6640625" style="4" customWidth="1"/>
    <col min="7" max="7" width="8.6640625" style="4" customWidth="1"/>
    <col min="8" max="8" width="1.6640625" style="4" customWidth="1"/>
    <col min="9" max="9" width="8.6640625" style="4" customWidth="1"/>
    <col min="10" max="10" width="8.6640625" style="38" customWidth="1"/>
    <col min="11" max="11" width="4.86328125" style="38" customWidth="1"/>
    <col min="12" max="13" width="7.6640625" style="38" bestFit="1" customWidth="1"/>
    <col min="14" max="16384" width="9.19921875" style="38"/>
  </cols>
  <sheetData>
    <row r="1" spans="1:11" s="34" customFormat="1" ht="21" customHeight="1">
      <c r="A1" s="286" t="s">
        <v>127</v>
      </c>
      <c r="B1" s="286"/>
      <c r="C1" s="286"/>
      <c r="D1" s="286"/>
      <c r="E1" s="286"/>
      <c r="F1" s="286"/>
      <c r="G1" s="286"/>
      <c r="H1" s="286"/>
      <c r="I1" s="286"/>
      <c r="J1" s="1"/>
    </row>
    <row r="2" spans="1:11" s="34" customFormat="1" ht="21" customHeight="1">
      <c r="A2" s="286" t="s">
        <v>43</v>
      </c>
      <c r="B2" s="286"/>
      <c r="C2" s="286"/>
      <c r="D2" s="286"/>
      <c r="E2" s="286"/>
      <c r="F2" s="286"/>
      <c r="G2" s="286"/>
      <c r="H2" s="286"/>
      <c r="I2" s="286"/>
    </row>
    <row r="3" spans="1:11" s="34" customFormat="1" ht="21" customHeight="1">
      <c r="A3" s="286" t="s">
        <v>257</v>
      </c>
      <c r="B3" s="286"/>
      <c r="C3" s="286"/>
      <c r="D3" s="286"/>
      <c r="E3" s="286"/>
      <c r="F3" s="286"/>
      <c r="G3" s="286"/>
      <c r="H3" s="286"/>
      <c r="I3" s="286"/>
    </row>
    <row r="4" spans="1:11" s="34" customFormat="1" ht="21" customHeight="1">
      <c r="A4" s="286" t="s">
        <v>44</v>
      </c>
      <c r="B4" s="286"/>
      <c r="C4" s="286"/>
      <c r="D4" s="286"/>
      <c r="E4" s="286"/>
      <c r="F4" s="286"/>
      <c r="G4" s="286"/>
      <c r="H4" s="286"/>
      <c r="I4" s="286"/>
    </row>
    <row r="5" spans="1:11" s="34" customFormat="1" ht="21" customHeight="1">
      <c r="A5" s="14"/>
      <c r="B5" s="14"/>
      <c r="C5" s="14"/>
      <c r="D5" s="14"/>
      <c r="E5" s="19"/>
      <c r="F5" s="20"/>
      <c r="G5" s="287" t="s">
        <v>74</v>
      </c>
      <c r="H5" s="287"/>
      <c r="I5" s="287"/>
    </row>
    <row r="6" spans="1:11" s="37" customFormat="1" ht="6" customHeight="1">
      <c r="A6" s="59"/>
      <c r="B6" s="59"/>
      <c r="C6" s="59"/>
      <c r="D6" s="59"/>
      <c r="E6" s="59"/>
      <c r="F6" s="59"/>
      <c r="G6" s="59"/>
      <c r="H6" s="59"/>
      <c r="I6" s="5"/>
      <c r="J6" s="35"/>
      <c r="K6" s="36"/>
    </row>
    <row r="7" spans="1:11" s="34" customFormat="1" ht="21" customHeight="1">
      <c r="A7" s="25"/>
      <c r="B7" s="21" t="s">
        <v>7</v>
      </c>
      <c r="C7" s="286" t="s">
        <v>1</v>
      </c>
      <c r="D7" s="286"/>
      <c r="E7" s="286"/>
      <c r="F7" s="64"/>
      <c r="G7" s="286" t="s">
        <v>2</v>
      </c>
      <c r="H7" s="286"/>
      <c r="I7" s="286"/>
    </row>
    <row r="8" spans="1:11" s="34" customFormat="1" ht="21" customHeight="1">
      <c r="A8" s="25"/>
      <c r="B8" s="21"/>
      <c r="C8" s="286" t="s">
        <v>3</v>
      </c>
      <c r="D8" s="286"/>
      <c r="E8" s="286"/>
      <c r="F8" s="1"/>
      <c r="G8" s="286" t="s">
        <v>3</v>
      </c>
      <c r="H8" s="286"/>
      <c r="I8" s="286"/>
    </row>
    <row r="9" spans="1:11" s="34" customFormat="1" ht="21" customHeight="1">
      <c r="A9" s="17"/>
      <c r="B9" s="104"/>
      <c r="C9" s="224" t="s">
        <v>200</v>
      </c>
      <c r="D9" s="64"/>
      <c r="E9" s="224" t="s">
        <v>175</v>
      </c>
      <c r="F9" s="64"/>
      <c r="G9" s="224" t="s">
        <v>200</v>
      </c>
      <c r="H9" s="64"/>
      <c r="I9" s="224" t="s">
        <v>175</v>
      </c>
    </row>
    <row r="10" spans="1:11" s="34" customFormat="1" ht="21" customHeight="1">
      <c r="A10" s="1" t="s">
        <v>45</v>
      </c>
      <c r="B10" s="15"/>
      <c r="C10" s="92"/>
      <c r="D10" s="92"/>
      <c r="E10" s="64"/>
      <c r="F10" s="64"/>
      <c r="G10" s="64"/>
      <c r="H10" s="64"/>
      <c r="I10" s="64"/>
    </row>
    <row r="11" spans="1:11" s="34" customFormat="1" ht="21" customHeight="1">
      <c r="A11" s="26" t="s">
        <v>110</v>
      </c>
      <c r="B11" s="7">
        <v>3</v>
      </c>
      <c r="C11" s="22">
        <v>458467</v>
      </c>
      <c r="D11" s="22"/>
      <c r="E11" s="22">
        <v>590765</v>
      </c>
      <c r="F11" s="22"/>
      <c r="G11" s="22">
        <v>344859</v>
      </c>
      <c r="H11" s="22"/>
      <c r="I11" s="22">
        <v>341022</v>
      </c>
    </row>
    <row r="12" spans="1:11" s="34" customFormat="1" ht="21" customHeight="1">
      <c r="A12" s="26" t="s">
        <v>141</v>
      </c>
      <c r="B12" s="7">
        <v>3</v>
      </c>
      <c r="C12" s="22">
        <v>150549</v>
      </c>
      <c r="D12" s="22"/>
      <c r="E12" s="22">
        <v>103244</v>
      </c>
      <c r="F12" s="22"/>
      <c r="G12" s="22">
        <v>66016</v>
      </c>
      <c r="H12" s="22"/>
      <c r="I12" s="22">
        <v>77829</v>
      </c>
    </row>
    <row r="13" spans="1:11" s="34" customFormat="1" ht="21" customHeight="1">
      <c r="A13" s="26" t="s">
        <v>49</v>
      </c>
      <c r="B13" s="156">
        <v>23</v>
      </c>
      <c r="C13" s="22">
        <v>381971</v>
      </c>
      <c r="D13" s="22"/>
      <c r="E13" s="22">
        <v>230349</v>
      </c>
      <c r="F13" s="22"/>
      <c r="G13" s="22">
        <v>188298</v>
      </c>
      <c r="H13" s="22"/>
      <c r="I13" s="22">
        <v>134731</v>
      </c>
    </row>
    <row r="14" spans="1:11" s="34" customFormat="1" ht="21" customHeight="1">
      <c r="A14" s="16" t="s">
        <v>46</v>
      </c>
      <c r="B14" s="7"/>
      <c r="C14" s="251">
        <f>SUM(C11:C13)</f>
        <v>990987</v>
      </c>
      <c r="D14" s="93"/>
      <c r="E14" s="251">
        <f>SUM(E11:E13)</f>
        <v>924358</v>
      </c>
      <c r="F14" s="93"/>
      <c r="G14" s="251">
        <f>SUM(G11:G13)</f>
        <v>599173</v>
      </c>
      <c r="H14" s="93"/>
      <c r="I14" s="251">
        <f>SUM(I11:I13)</f>
        <v>553582</v>
      </c>
    </row>
    <row r="15" spans="1:11" s="34" customFormat="1" ht="21" customHeight="1">
      <c r="A15" s="26"/>
      <c r="B15" s="7"/>
      <c r="C15" s="93"/>
      <c r="D15" s="93"/>
      <c r="E15" s="93"/>
      <c r="F15" s="93"/>
      <c r="G15" s="93"/>
      <c r="H15" s="93"/>
      <c r="I15" s="93"/>
    </row>
    <row r="16" spans="1:11" s="34" customFormat="1" ht="21" customHeight="1">
      <c r="A16" s="18" t="s">
        <v>173</v>
      </c>
      <c r="B16" s="7"/>
      <c r="C16" s="93"/>
      <c r="D16" s="93"/>
      <c r="E16" s="93"/>
      <c r="F16" s="93"/>
      <c r="G16" s="93"/>
      <c r="H16" s="93"/>
      <c r="I16" s="93"/>
    </row>
    <row r="17" spans="1:12" s="34" customFormat="1" ht="21" customHeight="1">
      <c r="A17" s="15" t="s">
        <v>111</v>
      </c>
      <c r="B17" s="252"/>
      <c r="C17" s="93">
        <v>-302903</v>
      </c>
      <c r="D17" s="93"/>
      <c r="E17" s="93">
        <v>-356563</v>
      </c>
      <c r="F17" s="93"/>
      <c r="G17" s="93">
        <v>-208273</v>
      </c>
      <c r="H17" s="93"/>
      <c r="I17" s="93">
        <v>-239132</v>
      </c>
    </row>
    <row r="18" spans="1:12" s="34" customFormat="1" ht="21" customHeight="1">
      <c r="A18" s="15" t="s">
        <v>142</v>
      </c>
      <c r="B18" s="252"/>
      <c r="C18" s="93">
        <v>-109253</v>
      </c>
      <c r="D18" s="93"/>
      <c r="E18" s="93">
        <v>-99274</v>
      </c>
      <c r="F18" s="93"/>
      <c r="G18" s="93">
        <v>-49887</v>
      </c>
      <c r="H18" s="93"/>
      <c r="I18" s="93">
        <v>-67334</v>
      </c>
    </row>
    <row r="19" spans="1:12" s="34" customFormat="1" ht="21" customHeight="1">
      <c r="A19" s="26" t="s">
        <v>89</v>
      </c>
      <c r="B19" s="252"/>
      <c r="C19" s="93">
        <v>-87268</v>
      </c>
      <c r="D19" s="93"/>
      <c r="E19" s="93">
        <v>-132679</v>
      </c>
      <c r="F19" s="93"/>
      <c r="G19" s="93">
        <v>-53982</v>
      </c>
      <c r="H19" s="93"/>
      <c r="I19" s="93">
        <v>-76142</v>
      </c>
    </row>
    <row r="20" spans="1:12" s="34" customFormat="1" ht="21" customHeight="1">
      <c r="A20" s="27" t="s">
        <v>50</v>
      </c>
      <c r="B20" s="252"/>
      <c r="C20" s="93">
        <v>-234713</v>
      </c>
      <c r="D20" s="93"/>
      <c r="E20" s="93">
        <v>-173043</v>
      </c>
      <c r="F20" s="93"/>
      <c r="G20" s="93">
        <v>-147048</v>
      </c>
      <c r="H20" s="93"/>
      <c r="I20" s="93">
        <v>-93774</v>
      </c>
    </row>
    <row r="21" spans="1:12" s="34" customFormat="1" ht="21" customHeight="1">
      <c r="A21" s="16" t="s">
        <v>174</v>
      </c>
      <c r="B21" s="252"/>
      <c r="C21" s="253">
        <f>SUM(C17:C20)</f>
        <v>-734137</v>
      </c>
      <c r="D21" s="93"/>
      <c r="E21" s="253">
        <f>SUM(E17:E20)</f>
        <v>-761559</v>
      </c>
      <c r="F21" s="93"/>
      <c r="G21" s="253">
        <f>SUM(G17:G20)</f>
        <v>-459190</v>
      </c>
      <c r="H21" s="93"/>
      <c r="I21" s="253">
        <f>SUM(I17:I20)</f>
        <v>-476382</v>
      </c>
    </row>
    <row r="22" spans="1:12" s="104" customFormat="1" ht="21" customHeight="1">
      <c r="A22" s="18"/>
      <c r="B22" s="7"/>
      <c r="C22" s="93"/>
      <c r="D22" s="93"/>
      <c r="E22" s="93"/>
      <c r="F22" s="93"/>
      <c r="G22" s="93"/>
      <c r="H22" s="93"/>
      <c r="I22" s="93"/>
    </row>
    <row r="23" spans="1:12" s="104" customFormat="1" ht="21" customHeight="1">
      <c r="A23" s="78" t="s">
        <v>170</v>
      </c>
      <c r="B23" s="7"/>
      <c r="C23" s="22">
        <f>C14+C21</f>
        <v>256850</v>
      </c>
      <c r="D23" s="93"/>
      <c r="E23" s="22">
        <f>E14+E21</f>
        <v>162799</v>
      </c>
      <c r="F23" s="93"/>
      <c r="G23" s="22">
        <f>G14+G21</f>
        <v>139983</v>
      </c>
      <c r="H23" s="93"/>
      <c r="I23" s="22">
        <f>I14+I21</f>
        <v>77200</v>
      </c>
    </row>
    <row r="24" spans="1:12" s="104" customFormat="1" ht="21" customHeight="1">
      <c r="A24" s="27"/>
      <c r="B24" s="7"/>
      <c r="C24" s="22"/>
      <c r="D24" s="93"/>
      <c r="E24" s="22"/>
      <c r="F24" s="93"/>
      <c r="G24" s="22"/>
      <c r="H24" s="93"/>
      <c r="I24" s="22"/>
    </row>
    <row r="25" spans="1:12" s="34" customFormat="1" ht="21" customHeight="1">
      <c r="A25" s="15" t="s">
        <v>151</v>
      </c>
      <c r="B25" s="7">
        <v>3</v>
      </c>
      <c r="C25" s="22">
        <v>14852</v>
      </c>
      <c r="D25" s="22"/>
      <c r="E25" s="22">
        <v>5641</v>
      </c>
      <c r="F25" s="22"/>
      <c r="G25" s="22">
        <v>120733</v>
      </c>
      <c r="H25" s="22"/>
      <c r="I25" s="22">
        <v>72368</v>
      </c>
    </row>
    <row r="26" spans="1:12" s="34" customFormat="1" ht="21" customHeight="1">
      <c r="A26" s="26" t="s">
        <v>78</v>
      </c>
      <c r="B26" s="7">
        <v>3</v>
      </c>
      <c r="C26" s="93">
        <v>-81981</v>
      </c>
      <c r="D26" s="93"/>
      <c r="E26" s="93">
        <v>-132926</v>
      </c>
      <c r="F26" s="93"/>
      <c r="G26" s="93">
        <v>-158731</v>
      </c>
      <c r="H26" s="93"/>
      <c r="I26" s="93">
        <v>-127892</v>
      </c>
      <c r="L26" s="26"/>
    </row>
    <row r="27" spans="1:12" s="34" customFormat="1" ht="21" customHeight="1">
      <c r="A27" s="26" t="s">
        <v>279</v>
      </c>
      <c r="B27" s="7"/>
      <c r="C27" s="93">
        <v>-54980</v>
      </c>
      <c r="D27" s="93"/>
      <c r="E27" s="102" t="s">
        <v>120</v>
      </c>
      <c r="F27" s="102"/>
      <c r="G27" s="102" t="s">
        <v>120</v>
      </c>
      <c r="H27" s="102"/>
      <c r="I27" s="102" t="s">
        <v>120</v>
      </c>
      <c r="L27" s="26"/>
    </row>
    <row r="28" spans="1:12" s="34" customFormat="1" ht="21" customHeight="1">
      <c r="A28" s="15" t="s">
        <v>185</v>
      </c>
      <c r="B28" s="7">
        <v>12</v>
      </c>
      <c r="C28" s="93">
        <v>-314</v>
      </c>
      <c r="D28" s="22"/>
      <c r="E28" s="22">
        <v>226</v>
      </c>
      <c r="F28" s="93"/>
      <c r="G28" s="102" t="s">
        <v>120</v>
      </c>
      <c r="H28" s="93"/>
      <c r="I28" s="102" t="s">
        <v>120</v>
      </c>
      <c r="L28" s="15"/>
    </row>
    <row r="29" spans="1:12" s="34" customFormat="1" ht="21" customHeight="1">
      <c r="A29" s="1" t="s">
        <v>251</v>
      </c>
      <c r="B29" s="7"/>
      <c r="C29" s="222">
        <f>SUM(C23:C28)</f>
        <v>134427</v>
      </c>
      <c r="D29" s="22"/>
      <c r="E29" s="222">
        <f>SUM(E23:E28)</f>
        <v>35740</v>
      </c>
      <c r="F29" s="93"/>
      <c r="G29" s="254">
        <f>SUM(G23:G28)</f>
        <v>101985</v>
      </c>
      <c r="H29" s="93"/>
      <c r="I29" s="254">
        <f>SUM(I23:I28)</f>
        <v>21676</v>
      </c>
    </row>
    <row r="30" spans="1:12" s="34" customFormat="1" ht="21" customHeight="1">
      <c r="A30" s="15" t="s">
        <v>252</v>
      </c>
      <c r="B30" s="7">
        <v>24</v>
      </c>
      <c r="C30" s="93">
        <v>-23404</v>
      </c>
      <c r="D30" s="93"/>
      <c r="E30" s="93">
        <v>-12089</v>
      </c>
      <c r="F30" s="93"/>
      <c r="G30" s="93">
        <v>-8916</v>
      </c>
      <c r="H30" s="22"/>
      <c r="I30" s="93">
        <v>-3667</v>
      </c>
    </row>
    <row r="31" spans="1:12" s="34" customFormat="1" ht="21" customHeight="1">
      <c r="A31" s="1" t="s">
        <v>223</v>
      </c>
      <c r="B31" s="7"/>
      <c r="C31" s="222">
        <f>SUM(C29:C30)</f>
        <v>111023</v>
      </c>
      <c r="D31" s="93"/>
      <c r="E31" s="222">
        <f>SUM(E29:E30)</f>
        <v>23651</v>
      </c>
      <c r="F31" s="93"/>
      <c r="G31" s="254">
        <f>SUM(G29:G30)</f>
        <v>93069</v>
      </c>
      <c r="H31" s="93"/>
      <c r="I31" s="254">
        <f>SUM(I29:I30)</f>
        <v>18009</v>
      </c>
    </row>
    <row r="32" spans="1:12" s="34" customFormat="1" ht="21" customHeight="1">
      <c r="A32" s="1" t="s">
        <v>51</v>
      </c>
      <c r="B32" s="7"/>
      <c r="C32" s="58"/>
      <c r="D32" s="58"/>
      <c r="E32" s="58"/>
      <c r="F32" s="58"/>
      <c r="G32" s="58"/>
      <c r="H32" s="58"/>
      <c r="I32" s="58"/>
    </row>
    <row r="33" spans="1:13" s="34" customFormat="1" ht="21" customHeight="1">
      <c r="A33" s="218" t="s">
        <v>191</v>
      </c>
      <c r="B33" s="7"/>
      <c r="C33" s="58"/>
      <c r="D33" s="58"/>
      <c r="E33" s="58"/>
      <c r="F33" s="58"/>
      <c r="G33" s="58"/>
      <c r="H33" s="58"/>
      <c r="I33" s="58"/>
    </row>
    <row r="34" spans="1:13" s="34" customFormat="1" ht="21" customHeight="1">
      <c r="A34" s="219" t="s">
        <v>206</v>
      </c>
      <c r="B34" s="7"/>
      <c r="C34" s="58"/>
      <c r="D34" s="58"/>
      <c r="E34" s="58"/>
      <c r="F34" s="58"/>
      <c r="G34" s="58"/>
      <c r="H34" s="58"/>
      <c r="I34" s="58"/>
    </row>
    <row r="35" spans="1:13" s="34" customFormat="1" ht="21" customHeight="1">
      <c r="A35" s="75" t="s">
        <v>207</v>
      </c>
      <c r="B35" s="7">
        <v>15</v>
      </c>
      <c r="C35" s="22">
        <v>1152191</v>
      </c>
      <c r="D35" s="58"/>
      <c r="E35" s="58">
        <v>0</v>
      </c>
      <c r="F35" s="58"/>
      <c r="G35" s="22">
        <v>1152191</v>
      </c>
      <c r="H35" s="58"/>
      <c r="I35" s="58">
        <v>0</v>
      </c>
    </row>
    <row r="36" spans="1:13" s="34" customFormat="1" ht="21" customHeight="1">
      <c r="A36" s="75" t="s">
        <v>205</v>
      </c>
      <c r="B36" s="7"/>
      <c r="C36" s="58"/>
      <c r="D36" s="58"/>
      <c r="E36" s="58"/>
      <c r="F36" s="58"/>
      <c r="G36" s="58"/>
      <c r="H36" s="58"/>
      <c r="I36" s="58"/>
    </row>
    <row r="37" spans="1:13" s="34" customFormat="1" ht="21" customHeight="1">
      <c r="A37" s="76" t="s">
        <v>206</v>
      </c>
      <c r="B37" s="7"/>
      <c r="C37" s="93">
        <v>-230438</v>
      </c>
      <c r="D37" s="58"/>
      <c r="E37" s="58">
        <v>0</v>
      </c>
      <c r="F37" s="58"/>
      <c r="G37" s="93">
        <v>-230438</v>
      </c>
      <c r="H37" s="58"/>
      <c r="I37" s="58">
        <v>0</v>
      </c>
    </row>
    <row r="38" spans="1:13" s="34" customFormat="1" ht="21" customHeight="1">
      <c r="A38" s="63" t="s">
        <v>290</v>
      </c>
      <c r="B38" s="7"/>
      <c r="C38" s="251">
        <f>SUM(C35:C37)</f>
        <v>921753</v>
      </c>
      <c r="D38" s="58"/>
      <c r="E38" s="258">
        <f>SUM(E35:E37)</f>
        <v>0</v>
      </c>
      <c r="F38" s="58"/>
      <c r="G38" s="251">
        <f>SUM(G35:G37)</f>
        <v>921753</v>
      </c>
      <c r="H38" s="58"/>
      <c r="I38" s="258">
        <f>SUM(I35:I37)</f>
        <v>0</v>
      </c>
    </row>
    <row r="39" spans="1:13" s="34" customFormat="1" ht="21" customHeight="1" thickBot="1">
      <c r="A39" s="63" t="s">
        <v>134</v>
      </c>
      <c r="B39" s="7"/>
      <c r="C39" s="255">
        <f>C31+C38</f>
        <v>1032776</v>
      </c>
      <c r="D39" s="93"/>
      <c r="E39" s="255">
        <f>E31+E38</f>
        <v>23651</v>
      </c>
      <c r="F39" s="93"/>
      <c r="G39" s="255">
        <f>G31+G38</f>
        <v>1014822</v>
      </c>
      <c r="H39" s="93"/>
      <c r="I39" s="242">
        <f>I31+I38</f>
        <v>18009</v>
      </c>
    </row>
    <row r="40" spans="1:13" s="34" customFormat="1" ht="21" customHeight="1" thickTop="1">
      <c r="A40" s="15"/>
      <c r="B40" s="7"/>
      <c r="C40" s="93"/>
      <c r="D40" s="93"/>
      <c r="E40" s="93"/>
      <c r="F40" s="93"/>
      <c r="G40" s="93"/>
      <c r="H40" s="93"/>
      <c r="I40" s="93"/>
    </row>
    <row r="41" spans="1:13" s="34" customFormat="1" ht="21" customHeight="1">
      <c r="A41" s="56" t="s">
        <v>100</v>
      </c>
      <c r="B41" s="7"/>
      <c r="C41" s="93"/>
      <c r="D41" s="93"/>
      <c r="E41" s="93"/>
      <c r="F41" s="93"/>
      <c r="G41" s="93"/>
      <c r="H41" s="93"/>
      <c r="I41" s="93"/>
    </row>
    <row r="42" spans="1:13" s="34" customFormat="1" ht="21" customHeight="1">
      <c r="A42" s="57" t="s">
        <v>107</v>
      </c>
      <c r="B42" s="7"/>
      <c r="C42" s="22">
        <v>62264</v>
      </c>
      <c r="D42" s="93"/>
      <c r="E42" s="22">
        <v>33000</v>
      </c>
      <c r="F42" s="93"/>
      <c r="G42" s="93">
        <v>93069</v>
      </c>
      <c r="H42" s="93"/>
      <c r="I42" s="93">
        <f>I39</f>
        <v>18009</v>
      </c>
    </row>
    <row r="43" spans="1:13" s="34" customFormat="1" ht="21" customHeight="1">
      <c r="A43" s="57" t="s">
        <v>42</v>
      </c>
      <c r="B43" s="7"/>
      <c r="C43" s="22">
        <v>48759</v>
      </c>
      <c r="D43" s="93"/>
      <c r="E43" s="93">
        <v>-9349</v>
      </c>
      <c r="F43" s="93"/>
      <c r="G43" s="102" t="s">
        <v>120</v>
      </c>
      <c r="H43" s="256"/>
      <c r="I43" s="102" t="s">
        <v>120</v>
      </c>
    </row>
    <row r="44" spans="1:13" s="34" customFormat="1" ht="21" customHeight="1" thickBot="1">
      <c r="A44" s="1" t="s">
        <v>223</v>
      </c>
      <c r="B44" s="7"/>
      <c r="C44" s="255">
        <f>SUM(C42:C43)</f>
        <v>111023</v>
      </c>
      <c r="D44" s="93"/>
      <c r="E44" s="255">
        <f>SUM(E42:E43)</f>
        <v>23651</v>
      </c>
      <c r="F44" s="93"/>
      <c r="G44" s="242">
        <f>SUM(G42:G43)</f>
        <v>93069</v>
      </c>
      <c r="H44" s="93"/>
      <c r="I44" s="242">
        <f>SUM(I42:I43)</f>
        <v>18009</v>
      </c>
      <c r="J44" s="68"/>
      <c r="K44" s="69"/>
      <c r="L44" s="68"/>
      <c r="M44" s="69"/>
    </row>
    <row r="45" spans="1:13" ht="21" customHeight="1" thickTop="1">
      <c r="A45" s="286" t="s">
        <v>127</v>
      </c>
      <c r="B45" s="286"/>
      <c r="C45" s="286"/>
      <c r="D45" s="286"/>
      <c r="E45" s="286"/>
      <c r="F45" s="286"/>
      <c r="G45" s="286"/>
      <c r="H45" s="286"/>
      <c r="I45" s="286"/>
    </row>
    <row r="46" spans="1:13" ht="21" customHeight="1">
      <c r="A46" s="286" t="s">
        <v>253</v>
      </c>
      <c r="B46" s="286"/>
      <c r="C46" s="286"/>
      <c r="D46" s="286"/>
      <c r="E46" s="286"/>
      <c r="F46" s="286"/>
      <c r="G46" s="286"/>
      <c r="H46" s="286"/>
      <c r="I46" s="286"/>
    </row>
    <row r="47" spans="1:13" ht="21" customHeight="1">
      <c r="A47" s="286" t="s">
        <v>276</v>
      </c>
      <c r="B47" s="286"/>
      <c r="C47" s="286"/>
      <c r="D47" s="286"/>
      <c r="E47" s="286"/>
      <c r="F47" s="286"/>
      <c r="G47" s="286"/>
      <c r="H47" s="286"/>
      <c r="I47" s="286"/>
    </row>
    <row r="48" spans="1:13" ht="21" customHeight="1">
      <c r="A48" s="286" t="s">
        <v>44</v>
      </c>
      <c r="B48" s="286"/>
      <c r="C48" s="286"/>
      <c r="D48" s="286"/>
      <c r="E48" s="286"/>
      <c r="F48" s="286"/>
      <c r="G48" s="286"/>
      <c r="H48" s="286"/>
      <c r="I48" s="286"/>
    </row>
    <row r="49" spans="1:13" ht="21" customHeight="1">
      <c r="A49" s="14"/>
      <c r="B49" s="14"/>
      <c r="C49" s="14"/>
      <c r="D49" s="14"/>
      <c r="E49" s="19"/>
      <c r="F49" s="20"/>
      <c r="G49" s="287" t="s">
        <v>74</v>
      </c>
      <c r="H49" s="287"/>
      <c r="I49" s="287"/>
    </row>
    <row r="50" spans="1:13" s="37" customFormat="1" ht="6" customHeight="1">
      <c r="A50" s="59"/>
      <c r="B50" s="59"/>
      <c r="C50" s="59"/>
      <c r="D50" s="59"/>
      <c r="E50" s="59"/>
      <c r="F50" s="59"/>
      <c r="G50" s="59"/>
      <c r="H50" s="59"/>
      <c r="I50" s="5"/>
      <c r="J50" s="35"/>
      <c r="K50" s="36"/>
    </row>
    <row r="51" spans="1:13" ht="21" customHeight="1">
      <c r="A51" s="12"/>
      <c r="B51" s="21" t="s">
        <v>96</v>
      </c>
      <c r="C51" s="286" t="s">
        <v>1</v>
      </c>
      <c r="D51" s="286"/>
      <c r="E51" s="286"/>
      <c r="F51" s="64"/>
      <c r="G51" s="286" t="s">
        <v>2</v>
      </c>
      <c r="H51" s="286"/>
      <c r="I51" s="286"/>
    </row>
    <row r="52" spans="1:13" ht="21" customHeight="1">
      <c r="A52" s="12"/>
      <c r="B52" s="21"/>
      <c r="C52" s="286" t="s">
        <v>3</v>
      </c>
      <c r="D52" s="286"/>
      <c r="E52" s="286"/>
      <c r="F52" s="1"/>
      <c r="G52" s="286" t="s">
        <v>3</v>
      </c>
      <c r="H52" s="286"/>
      <c r="I52" s="286"/>
    </row>
    <row r="53" spans="1:13" ht="21" customHeight="1">
      <c r="A53" s="3"/>
      <c r="C53" s="64">
        <v>2023</v>
      </c>
      <c r="D53" s="64"/>
      <c r="E53" s="64">
        <v>2022</v>
      </c>
      <c r="F53" s="64"/>
      <c r="G53" s="64">
        <v>2023</v>
      </c>
      <c r="H53" s="64"/>
      <c r="I53" s="64">
        <v>2022</v>
      </c>
    </row>
    <row r="54" spans="1:13" s="34" customFormat="1" ht="21" customHeight="1">
      <c r="A54" s="56" t="s">
        <v>155</v>
      </c>
      <c r="B54" s="7"/>
      <c r="C54" s="93"/>
      <c r="D54" s="93"/>
    </row>
    <row r="55" spans="1:13" s="34" customFormat="1" ht="21" customHeight="1">
      <c r="A55" s="57" t="s">
        <v>107</v>
      </c>
      <c r="B55" s="7"/>
      <c r="C55" s="277">
        <v>984017</v>
      </c>
      <c r="D55" s="22"/>
      <c r="E55" s="277">
        <f>E42</f>
        <v>33000</v>
      </c>
      <c r="F55" s="22"/>
      <c r="G55" s="277">
        <v>1014822</v>
      </c>
      <c r="H55" s="22"/>
      <c r="I55" s="277">
        <f>I42</f>
        <v>18009</v>
      </c>
      <c r="J55" s="68"/>
      <c r="K55" s="68"/>
      <c r="L55" s="68"/>
      <c r="M55" s="68"/>
    </row>
    <row r="56" spans="1:13" s="34" customFormat="1" ht="21" customHeight="1">
      <c r="A56" s="57" t="s">
        <v>42</v>
      </c>
      <c r="B56" s="7"/>
      <c r="C56" s="277">
        <v>48759</v>
      </c>
      <c r="D56" s="22"/>
      <c r="E56" s="277">
        <f>E43</f>
        <v>-9349</v>
      </c>
      <c r="F56" s="22"/>
      <c r="G56" s="278" t="str">
        <f>G43</f>
        <v>-</v>
      </c>
      <c r="H56" s="264"/>
      <c r="I56" s="278" t="str">
        <f>I43</f>
        <v>-</v>
      </c>
      <c r="J56" s="68"/>
      <c r="K56" s="68"/>
      <c r="L56" s="69"/>
    </row>
    <row r="57" spans="1:13" s="39" customFormat="1" ht="21" customHeight="1" thickBot="1">
      <c r="A57" s="56" t="s">
        <v>134</v>
      </c>
      <c r="B57" s="7"/>
      <c r="C57" s="255">
        <f>SUM(C55:C56)</f>
        <v>1032776</v>
      </c>
      <c r="D57" s="93"/>
      <c r="E57" s="255">
        <f>SUM(E55:E56)</f>
        <v>23651</v>
      </c>
      <c r="F57" s="93"/>
      <c r="G57" s="255">
        <f>SUM(G55:G56)</f>
        <v>1014822</v>
      </c>
      <c r="H57" s="93"/>
      <c r="I57" s="255">
        <f>SUM(I55:I56)</f>
        <v>18009</v>
      </c>
      <c r="J57" s="70"/>
      <c r="K57" s="71"/>
      <c r="L57" s="70"/>
      <c r="M57" s="71"/>
    </row>
    <row r="58" spans="1:13" s="39" customFormat="1" ht="21" customHeight="1" thickTop="1">
      <c r="A58" s="56"/>
      <c r="B58" s="7"/>
      <c r="C58" s="267">
        <f>+C57-C39</f>
        <v>0</v>
      </c>
      <c r="D58" s="267"/>
      <c r="E58" s="267">
        <f>+E57-E39</f>
        <v>0</v>
      </c>
      <c r="F58" s="267"/>
      <c r="G58" s="267">
        <f>+G57-G39</f>
        <v>0</v>
      </c>
      <c r="H58" s="269"/>
      <c r="I58" s="267">
        <f>+I57-I39</f>
        <v>0</v>
      </c>
    </row>
    <row r="59" spans="1:13" s="40" customFormat="1" ht="21" customHeight="1">
      <c r="A59" s="56" t="s">
        <v>254</v>
      </c>
      <c r="B59" s="7"/>
      <c r="C59" s="93"/>
      <c r="D59" s="93"/>
      <c r="E59" s="93"/>
      <c r="F59" s="93"/>
      <c r="G59" s="93"/>
      <c r="H59" s="93"/>
      <c r="I59" s="93"/>
    </row>
    <row r="60" spans="1:13" s="40" customFormat="1" ht="21" customHeight="1">
      <c r="A60" s="15" t="s">
        <v>255</v>
      </c>
      <c r="B60" s="165">
        <v>25.1</v>
      </c>
      <c r="C60" s="123">
        <v>4.3299999999999998E-2</v>
      </c>
      <c r="D60" s="123"/>
      <c r="E60" s="123">
        <v>2.7799999999999998E-2</v>
      </c>
      <c r="F60" s="123"/>
      <c r="G60" s="123">
        <v>7.8100000000000003E-2</v>
      </c>
      <c r="H60" s="123"/>
      <c r="I60" s="123">
        <v>1.52E-2</v>
      </c>
    </row>
    <row r="61" spans="1:13" s="115" customFormat="1" ht="22.5" customHeight="1">
      <c r="A61" s="15" t="s">
        <v>278</v>
      </c>
      <c r="B61" s="165">
        <v>25.2</v>
      </c>
      <c r="C61" s="123">
        <v>4.2999999999999997E-2</v>
      </c>
      <c r="D61" s="123"/>
      <c r="E61" s="123">
        <v>2.7799999999999998E-2</v>
      </c>
      <c r="F61" s="123"/>
      <c r="G61" s="123">
        <v>7.7600000000000002E-2</v>
      </c>
      <c r="H61" s="123"/>
      <c r="I61" s="123">
        <v>1.52E-2</v>
      </c>
    </row>
    <row r="62" spans="1:13" s="44" customFormat="1" ht="21" customHeight="1">
      <c r="A62" s="4"/>
      <c r="B62" s="7"/>
      <c r="C62" s="103"/>
      <c r="D62" s="103"/>
      <c r="E62" s="103"/>
      <c r="F62" s="103"/>
      <c r="G62" s="103"/>
      <c r="H62" s="103"/>
      <c r="I62" s="103"/>
    </row>
    <row r="63" spans="1:13" s="44" customFormat="1" ht="21" customHeight="1">
      <c r="A63" s="115"/>
      <c r="B63" s="7"/>
      <c r="C63" s="103"/>
      <c r="D63" s="103"/>
      <c r="E63" s="103"/>
      <c r="F63" s="103"/>
      <c r="G63" s="103"/>
      <c r="H63" s="103"/>
      <c r="I63" s="103"/>
    </row>
    <row r="64" spans="1:13" s="44" customFormat="1" ht="21" customHeight="1">
      <c r="A64" s="4"/>
      <c r="B64" s="7"/>
      <c r="C64" s="103"/>
      <c r="D64" s="103"/>
      <c r="E64" s="103"/>
      <c r="F64" s="103"/>
      <c r="G64" s="103"/>
      <c r="H64" s="103"/>
      <c r="I64" s="103"/>
    </row>
    <row r="65" spans="1:9" s="44" customFormat="1" ht="21" customHeight="1">
      <c r="A65" s="4"/>
      <c r="B65" s="7"/>
      <c r="C65" s="103"/>
      <c r="D65" s="103"/>
      <c r="E65" s="103"/>
      <c r="F65" s="103"/>
      <c r="G65" s="103"/>
      <c r="H65" s="103"/>
      <c r="I65" s="103"/>
    </row>
    <row r="66" spans="1:9" s="44" customFormat="1" ht="21" customHeight="1">
      <c r="A66" s="4"/>
      <c r="B66" s="7"/>
      <c r="C66" s="103"/>
      <c r="D66" s="103"/>
      <c r="E66" s="103"/>
      <c r="F66" s="103"/>
      <c r="G66" s="103"/>
      <c r="H66" s="103"/>
      <c r="I66" s="103"/>
    </row>
    <row r="67" spans="1:9" s="44" customFormat="1" ht="21" customHeight="1">
      <c r="A67" s="4"/>
      <c r="B67" s="7"/>
      <c r="C67" s="103"/>
      <c r="D67" s="103"/>
      <c r="E67" s="103"/>
      <c r="F67" s="103"/>
      <c r="G67" s="103"/>
      <c r="H67" s="103"/>
      <c r="I67" s="103"/>
    </row>
    <row r="68" spans="1:9" s="44" customFormat="1" ht="21" customHeight="1">
      <c r="A68" s="4"/>
      <c r="B68" s="7"/>
      <c r="C68" s="103"/>
      <c r="D68" s="103"/>
      <c r="E68" s="103"/>
      <c r="F68" s="103"/>
      <c r="G68" s="103"/>
      <c r="H68" s="103"/>
      <c r="I68" s="103"/>
    </row>
    <row r="69" spans="1:9" s="44" customFormat="1" ht="21" customHeight="1">
      <c r="A69" s="4"/>
      <c r="B69" s="7"/>
      <c r="C69" s="103"/>
      <c r="D69" s="103"/>
      <c r="E69" s="103"/>
      <c r="F69" s="103"/>
      <c r="G69" s="103"/>
      <c r="H69" s="103"/>
      <c r="I69" s="103"/>
    </row>
    <row r="70" spans="1:9" s="44" customFormat="1" ht="21" customHeight="1">
      <c r="A70" s="115"/>
      <c r="B70" s="7"/>
      <c r="C70" s="103"/>
      <c r="D70" s="103"/>
      <c r="E70" s="103"/>
      <c r="F70" s="103"/>
      <c r="G70" s="103"/>
      <c r="H70" s="103"/>
      <c r="I70" s="103"/>
    </row>
    <row r="71" spans="1:9" s="44" customFormat="1" ht="21" customHeight="1">
      <c r="A71" s="4"/>
      <c r="B71" s="7"/>
      <c r="C71" s="103"/>
      <c r="D71" s="103"/>
      <c r="E71" s="103"/>
      <c r="F71" s="103"/>
      <c r="G71" s="103"/>
      <c r="H71" s="103"/>
      <c r="I71" s="103"/>
    </row>
    <row r="72" spans="1:9" s="44" customFormat="1" ht="21" customHeight="1">
      <c r="A72" s="4"/>
      <c r="B72" s="7"/>
      <c r="C72" s="103"/>
      <c r="D72" s="103"/>
      <c r="E72" s="103"/>
      <c r="F72" s="103"/>
      <c r="G72" s="103"/>
      <c r="H72" s="103"/>
      <c r="I72" s="103"/>
    </row>
    <row r="73" spans="1:9" s="44" customFormat="1" ht="21" customHeight="1">
      <c r="A73" s="4"/>
      <c r="B73" s="7"/>
      <c r="C73" s="103"/>
      <c r="D73" s="103"/>
      <c r="E73" s="103"/>
      <c r="F73" s="103"/>
      <c r="G73" s="103"/>
      <c r="H73" s="103"/>
      <c r="I73" s="103"/>
    </row>
    <row r="74" spans="1:9" s="44" customFormat="1" ht="21" customHeight="1">
      <c r="A74" s="4"/>
      <c r="B74" s="7"/>
      <c r="C74" s="103"/>
      <c r="D74" s="103"/>
      <c r="E74" s="103"/>
      <c r="F74" s="103"/>
      <c r="G74" s="103"/>
      <c r="H74" s="103"/>
      <c r="I74" s="103"/>
    </row>
    <row r="75" spans="1:9" s="44" customFormat="1" ht="21" customHeight="1">
      <c r="A75" s="4"/>
      <c r="B75" s="7"/>
      <c r="C75" s="103"/>
      <c r="D75" s="103"/>
      <c r="E75" s="103"/>
      <c r="F75" s="103"/>
      <c r="G75" s="103"/>
      <c r="H75" s="103"/>
      <c r="I75" s="103"/>
    </row>
    <row r="76" spans="1:9" s="44" customFormat="1" ht="21" customHeight="1">
      <c r="A76" s="4"/>
      <c r="B76" s="7"/>
      <c r="C76" s="103"/>
      <c r="D76" s="103"/>
      <c r="E76" s="103"/>
      <c r="F76" s="103"/>
      <c r="G76" s="103"/>
      <c r="H76" s="103"/>
      <c r="I76" s="103"/>
    </row>
    <row r="77" spans="1:9" s="44" customFormat="1" ht="21" customHeight="1">
      <c r="A77" s="4"/>
      <c r="B77" s="7"/>
      <c r="C77" s="103"/>
      <c r="D77" s="103"/>
      <c r="E77" s="103"/>
      <c r="F77" s="103"/>
      <c r="G77" s="103"/>
      <c r="H77" s="103"/>
      <c r="I77" s="103"/>
    </row>
    <row r="78" spans="1:9" s="44" customFormat="1" ht="21" customHeight="1">
      <c r="A78" s="4"/>
      <c r="B78" s="7"/>
      <c r="C78" s="103"/>
      <c r="D78" s="103"/>
      <c r="E78" s="103"/>
      <c r="F78" s="103"/>
      <c r="G78" s="103"/>
      <c r="H78" s="103"/>
      <c r="I78" s="103"/>
    </row>
    <row r="79" spans="1:9" s="44" customFormat="1" ht="21" customHeight="1">
      <c r="A79" s="4"/>
      <c r="B79" s="7"/>
      <c r="C79" s="103"/>
      <c r="D79" s="103"/>
      <c r="E79" s="103"/>
      <c r="F79" s="103"/>
      <c r="G79" s="103"/>
      <c r="H79" s="103"/>
      <c r="I79" s="103"/>
    </row>
    <row r="80" spans="1:9" s="44" customFormat="1" ht="16.399999999999999" customHeight="1">
      <c r="A80" s="4"/>
      <c r="B80" s="7"/>
      <c r="C80" s="103"/>
      <c r="D80" s="103"/>
      <c r="E80" s="103"/>
      <c r="F80" s="103"/>
      <c r="G80" s="103"/>
      <c r="H80" s="103"/>
      <c r="I80" s="103"/>
    </row>
    <row r="81" spans="1:9" s="44" customFormat="1" ht="21" customHeight="1">
      <c r="A81" s="4"/>
      <c r="B81" s="7"/>
      <c r="C81" s="103"/>
      <c r="D81" s="103"/>
      <c r="E81" s="103"/>
      <c r="F81" s="103"/>
      <c r="G81" s="103"/>
      <c r="H81" s="103"/>
      <c r="I81" s="103"/>
    </row>
    <row r="82" spans="1:9" s="44" customFormat="1" ht="21" customHeight="1">
      <c r="A82" s="4"/>
      <c r="B82" s="7"/>
      <c r="C82" s="103"/>
      <c r="D82" s="103"/>
      <c r="E82" s="103"/>
      <c r="F82" s="103"/>
      <c r="G82" s="103"/>
      <c r="H82" s="103"/>
      <c r="I82" s="103"/>
    </row>
    <row r="83" spans="1:9" s="44" customFormat="1" ht="21" customHeight="1">
      <c r="A83" s="4"/>
      <c r="B83" s="7"/>
      <c r="C83" s="103"/>
      <c r="D83" s="103"/>
      <c r="E83" s="103"/>
      <c r="F83" s="103"/>
      <c r="G83" s="103"/>
      <c r="H83" s="103"/>
      <c r="I83" s="103"/>
    </row>
    <row r="84" spans="1:9" s="44" customFormat="1" ht="21" customHeight="1">
      <c r="A84" s="4"/>
      <c r="B84" s="7"/>
      <c r="C84" s="103"/>
      <c r="D84" s="103"/>
      <c r="E84" s="103"/>
      <c r="F84" s="103"/>
      <c r="G84" s="103"/>
      <c r="H84" s="103"/>
      <c r="I84" s="103"/>
    </row>
    <row r="85" spans="1:9" s="44" customFormat="1" ht="21" customHeight="1">
      <c r="A85" s="115"/>
      <c r="B85" s="7"/>
      <c r="C85" s="103"/>
      <c r="D85" s="103"/>
      <c r="E85" s="103"/>
      <c r="F85" s="103"/>
      <c r="G85" s="103"/>
      <c r="H85" s="103"/>
      <c r="I85" s="103"/>
    </row>
    <row r="86" spans="1:9" s="44" customFormat="1" ht="21" customHeight="1">
      <c r="B86" s="7"/>
      <c r="C86" s="103"/>
      <c r="D86" s="103"/>
      <c r="E86" s="103"/>
      <c r="F86" s="103"/>
      <c r="G86" s="103"/>
      <c r="H86" s="103"/>
      <c r="I86" s="103"/>
    </row>
    <row r="87" spans="1:9" s="44" customFormat="1" ht="21" customHeight="1">
      <c r="A87" s="4"/>
      <c r="B87" s="7"/>
      <c r="C87" s="103"/>
      <c r="D87" s="103"/>
      <c r="E87" s="103"/>
      <c r="F87" s="103"/>
      <c r="G87" s="103"/>
      <c r="H87" s="103"/>
      <c r="I87" s="103"/>
    </row>
    <row r="88" spans="1:9" s="44" customFormat="1" ht="21" customHeight="1">
      <c r="A88" s="26" t="s">
        <v>24</v>
      </c>
      <c r="B88" s="7"/>
      <c r="C88" s="103"/>
      <c r="D88" s="103"/>
      <c r="E88" s="103"/>
      <c r="F88" s="103"/>
      <c r="G88" s="103"/>
      <c r="H88" s="103"/>
      <c r="I88" s="103"/>
    </row>
    <row r="89" spans="1:9" s="44" customFormat="1" ht="21" customHeight="1">
      <c r="A89" s="4"/>
      <c r="B89" s="7"/>
      <c r="C89" s="103"/>
      <c r="D89" s="103"/>
      <c r="E89" s="103"/>
      <c r="F89" s="103"/>
      <c r="G89" s="103"/>
      <c r="H89" s="103"/>
      <c r="I89" s="103"/>
    </row>
    <row r="90" spans="1:9" s="44" customFormat="1" ht="21" customHeight="1">
      <c r="A90" s="115"/>
      <c r="B90" s="7"/>
      <c r="C90" s="103"/>
      <c r="D90" s="103"/>
      <c r="E90" s="103"/>
      <c r="F90" s="103"/>
      <c r="G90" s="103"/>
      <c r="H90" s="103"/>
      <c r="I90" s="103"/>
    </row>
    <row r="91" spans="1:9" ht="21" customHeight="1">
      <c r="B91" s="116"/>
      <c r="C91" s="117"/>
      <c r="D91" s="116"/>
      <c r="E91" s="117"/>
      <c r="F91" s="116"/>
      <c r="G91" s="117"/>
      <c r="H91" s="118"/>
      <c r="I91" s="117"/>
    </row>
    <row r="92" spans="1:9" ht="21" customHeight="1">
      <c r="B92" s="116"/>
      <c r="C92" s="117"/>
      <c r="D92" s="116"/>
      <c r="E92" s="119"/>
      <c r="F92" s="116"/>
      <c r="G92" s="118"/>
      <c r="H92" s="118"/>
      <c r="I92" s="257"/>
    </row>
    <row r="93" spans="1:9" ht="21" customHeight="1">
      <c r="A93" s="109"/>
      <c r="B93" s="116"/>
      <c r="C93" s="117"/>
      <c r="D93" s="116"/>
      <c r="E93" s="119"/>
      <c r="F93" s="116"/>
      <c r="G93" s="118"/>
      <c r="H93" s="118"/>
      <c r="I93" s="257"/>
    </row>
    <row r="94" spans="1:9" ht="21" customHeight="1">
      <c r="B94" s="116"/>
      <c r="C94" s="117"/>
      <c r="D94" s="116"/>
      <c r="E94" s="119"/>
      <c r="F94" s="116"/>
      <c r="G94" s="118"/>
      <c r="H94" s="118"/>
      <c r="I94" s="257"/>
    </row>
    <row r="95" spans="1:9" ht="21" customHeight="1">
      <c r="B95" s="116"/>
      <c r="C95" s="117"/>
      <c r="D95" s="116"/>
      <c r="E95" s="119"/>
      <c r="F95" s="116"/>
      <c r="G95" s="118"/>
      <c r="H95" s="118"/>
      <c r="I95" s="257"/>
    </row>
    <row r="96" spans="1:9" ht="21" customHeight="1">
      <c r="B96" s="116"/>
      <c r="C96" s="117"/>
      <c r="D96" s="116"/>
      <c r="E96" s="119"/>
      <c r="F96" s="116"/>
      <c r="G96" s="118"/>
      <c r="H96" s="118"/>
      <c r="I96" s="257"/>
    </row>
    <row r="97" spans="3:5" ht="21" customHeight="1">
      <c r="C97" s="4"/>
      <c r="E97" s="4"/>
    </row>
  </sheetData>
  <mergeCells count="18">
    <mergeCell ref="A48:I48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5:I45"/>
    <mergeCell ref="A46:I46"/>
    <mergeCell ref="A47:I47"/>
    <mergeCell ref="G49:I49"/>
    <mergeCell ref="C51:E51"/>
    <mergeCell ref="G51:I51"/>
    <mergeCell ref="C52:E52"/>
    <mergeCell ref="G52:I52"/>
  </mergeCells>
  <pageMargins left="0.8" right="0.3" top="1" bottom="0.5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</sheetPr>
  <dimension ref="A1:Z54"/>
  <sheetViews>
    <sheetView zoomScale="70" zoomScaleNormal="70" zoomScaleSheetLayoutView="100" zoomScalePageLayoutView="80" workbookViewId="0">
      <selection sqref="A1:Z1"/>
    </sheetView>
  </sheetViews>
  <sheetFormatPr defaultColWidth="6.59765625" defaultRowHeight="23.15" customHeight="1"/>
  <cols>
    <col min="1" max="1" width="44.73046875" style="52" customWidth="1"/>
    <col min="2" max="2" width="6.06640625" style="52" bestFit="1" customWidth="1"/>
    <col min="3" max="3" width="4.33203125" style="52" customWidth="1"/>
    <col min="4" max="4" width="9.59765625" style="52" customWidth="1"/>
    <col min="5" max="5" width="1.06640625" style="52" customWidth="1"/>
    <col min="6" max="6" width="9.19921875" style="52" customWidth="1"/>
    <col min="7" max="7" width="1.06640625" style="52" customWidth="1"/>
    <col min="8" max="8" width="9.19921875" style="52" customWidth="1"/>
    <col min="9" max="9" width="1.06640625" style="52" customWidth="1"/>
    <col min="10" max="10" width="9.59765625" style="52" customWidth="1"/>
    <col min="11" max="11" width="1.06640625" style="52" customWidth="1"/>
    <col min="12" max="12" width="10.86328125" style="52" customWidth="1"/>
    <col min="13" max="13" width="0.86328125" style="52" customWidth="1"/>
    <col min="14" max="14" width="10.46484375" style="52" bestFit="1" customWidth="1"/>
    <col min="15" max="15" width="1.06640625" style="52" customWidth="1"/>
    <col min="16" max="16" width="9.59765625" style="52" customWidth="1"/>
    <col min="17" max="17" width="1.06640625" style="52" customWidth="1"/>
    <col min="18" max="18" width="9.59765625" style="52" customWidth="1"/>
    <col min="19" max="19" width="1.06640625" style="52" customWidth="1"/>
    <col min="20" max="20" width="9.19921875" style="52" customWidth="1"/>
    <col min="21" max="21" width="1.06640625" style="52" customWidth="1"/>
    <col min="22" max="22" width="9.19921875" style="52" customWidth="1"/>
    <col min="23" max="23" width="1.06640625" style="52" customWidth="1"/>
    <col min="24" max="24" width="9.19921875" style="52" customWidth="1"/>
    <col min="25" max="25" width="1.06640625" style="52" customWidth="1"/>
    <col min="26" max="26" width="9.06640625" style="52" customWidth="1"/>
    <col min="27" max="16384" width="6.59765625" style="52"/>
  </cols>
  <sheetData>
    <row r="1" spans="1:26" ht="22.75" customHeight="1">
      <c r="A1" s="290" t="s">
        <v>127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</row>
    <row r="2" spans="1:26" ht="22.75" customHeight="1">
      <c r="A2" s="290" t="s">
        <v>52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26" ht="22.75" customHeight="1">
      <c r="A3" s="290" t="s">
        <v>105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</row>
    <row r="4" spans="1:26" ht="22.75" customHeight="1">
      <c r="A4" s="290" t="s">
        <v>257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</row>
    <row r="5" spans="1:26" ht="22.75" customHeight="1">
      <c r="A5" s="290" t="s">
        <v>44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</row>
    <row r="6" spans="1:26" ht="22.75" customHeight="1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28" t="s">
        <v>74</v>
      </c>
    </row>
    <row r="7" spans="1:26" s="37" customFormat="1" ht="6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6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" customHeight="1">
      <c r="A8" s="29"/>
      <c r="B8" s="30"/>
      <c r="C8" s="30"/>
      <c r="D8" s="61"/>
      <c r="E8" s="144"/>
      <c r="F8" s="64"/>
      <c r="G8" s="64"/>
      <c r="H8" s="64"/>
      <c r="I8" s="144"/>
      <c r="J8" s="289" t="s">
        <v>182</v>
      </c>
      <c r="K8" s="289"/>
      <c r="L8" s="289"/>
      <c r="M8" s="64"/>
      <c r="N8" s="64"/>
      <c r="O8" s="1"/>
      <c r="P8" s="1"/>
      <c r="Q8" s="1"/>
      <c r="R8" s="145"/>
      <c r="S8" s="144"/>
      <c r="T8" s="223" t="s">
        <v>212</v>
      </c>
      <c r="U8" s="144"/>
      <c r="V8" s="61"/>
      <c r="W8" s="61"/>
      <c r="X8" s="61"/>
      <c r="Y8" s="144"/>
      <c r="Z8" s="61"/>
    </row>
    <row r="9" spans="1:26" ht="21" customHeight="1">
      <c r="A9" s="29"/>
      <c r="B9" s="30"/>
      <c r="C9" s="30"/>
      <c r="D9" s="61"/>
      <c r="E9" s="144"/>
      <c r="F9" s="64"/>
      <c r="G9" s="64"/>
      <c r="H9" s="64"/>
      <c r="I9" s="144"/>
      <c r="J9" s="64" t="s">
        <v>179</v>
      </c>
      <c r="K9" s="144"/>
      <c r="L9" s="64" t="s">
        <v>115</v>
      </c>
      <c r="M9" s="64"/>
      <c r="N9" s="64"/>
      <c r="O9" s="1"/>
      <c r="P9" s="1"/>
      <c r="Q9" s="1"/>
      <c r="R9" s="145"/>
      <c r="S9" s="144"/>
      <c r="T9" s="237" t="s">
        <v>209</v>
      </c>
      <c r="U9" s="144"/>
      <c r="V9" s="61"/>
      <c r="W9" s="61"/>
      <c r="X9" s="61"/>
      <c r="Y9" s="144"/>
      <c r="Z9" s="61"/>
    </row>
    <row r="10" spans="1:26" ht="21" customHeight="1">
      <c r="A10" s="31"/>
      <c r="B10" s="31"/>
      <c r="C10" s="30"/>
      <c r="D10" s="61"/>
      <c r="E10" s="144"/>
      <c r="F10" s="64"/>
      <c r="G10" s="64"/>
      <c r="H10" s="64"/>
      <c r="I10" s="144"/>
      <c r="J10" s="64" t="s">
        <v>59</v>
      </c>
      <c r="K10" s="144"/>
      <c r="L10" s="64" t="s">
        <v>63</v>
      </c>
      <c r="M10" s="64"/>
      <c r="N10" s="64"/>
      <c r="O10" s="1"/>
      <c r="P10" s="1"/>
      <c r="Q10" s="1"/>
      <c r="R10" s="145"/>
      <c r="S10" s="144"/>
      <c r="T10" s="240" t="s">
        <v>213</v>
      </c>
      <c r="U10" s="144"/>
      <c r="V10" s="145"/>
      <c r="W10" s="144"/>
      <c r="X10" s="145"/>
      <c r="Y10" s="144"/>
      <c r="Z10" s="144"/>
    </row>
    <row r="11" spans="1:26" ht="21" customHeight="1">
      <c r="A11" s="31"/>
      <c r="B11" s="30"/>
      <c r="C11" s="30"/>
      <c r="D11" s="146" t="s">
        <v>54</v>
      </c>
      <c r="E11" s="144"/>
      <c r="F11" s="146" t="s">
        <v>58</v>
      </c>
      <c r="G11" s="146"/>
      <c r="H11" s="146" t="s">
        <v>241</v>
      </c>
      <c r="I11" s="144"/>
      <c r="J11" s="146" t="s">
        <v>62</v>
      </c>
      <c r="K11" s="144"/>
      <c r="L11" s="146" t="s">
        <v>64</v>
      </c>
      <c r="M11" s="146"/>
      <c r="N11" s="146"/>
      <c r="O11" s="147"/>
      <c r="P11" s="288" t="s">
        <v>128</v>
      </c>
      <c r="Q11" s="288"/>
      <c r="R11" s="288"/>
      <c r="S11" s="144"/>
      <c r="T11" s="240" t="s">
        <v>214</v>
      </c>
      <c r="U11" s="144"/>
      <c r="V11" s="146" t="s">
        <v>66</v>
      </c>
      <c r="W11" s="144"/>
      <c r="X11" s="146" t="s">
        <v>68</v>
      </c>
      <c r="Y11" s="144"/>
      <c r="Z11" s="144" t="s">
        <v>71</v>
      </c>
    </row>
    <row r="12" spans="1:26" ht="21" customHeight="1">
      <c r="A12" s="31"/>
      <c r="B12" s="30"/>
      <c r="C12" s="30"/>
      <c r="D12" s="146" t="s">
        <v>55</v>
      </c>
      <c r="E12" s="144"/>
      <c r="F12" s="146" t="s">
        <v>56</v>
      </c>
      <c r="G12" s="146"/>
      <c r="H12" s="146" t="s">
        <v>219</v>
      </c>
      <c r="I12" s="144"/>
      <c r="J12" s="146" t="s">
        <v>60</v>
      </c>
      <c r="K12" s="144"/>
      <c r="L12" s="146" t="s">
        <v>65</v>
      </c>
      <c r="M12" s="146"/>
      <c r="N12" s="146"/>
      <c r="O12" s="147"/>
      <c r="P12" s="223" t="s">
        <v>129</v>
      </c>
      <c r="Q12" s="148"/>
      <c r="R12" s="148"/>
      <c r="S12" s="144"/>
      <c r="T12" s="240" t="s">
        <v>215</v>
      </c>
      <c r="U12" s="144"/>
      <c r="V12" s="146" t="s">
        <v>67</v>
      </c>
      <c r="W12" s="144"/>
      <c r="X12" s="146" t="s">
        <v>69</v>
      </c>
      <c r="Y12" s="144"/>
      <c r="Z12" s="144" t="s">
        <v>140</v>
      </c>
    </row>
    <row r="13" spans="1:26" ht="21" customHeight="1">
      <c r="A13" s="31"/>
      <c r="B13" s="21" t="s">
        <v>7</v>
      </c>
      <c r="C13" s="30"/>
      <c r="D13" s="146" t="s">
        <v>53</v>
      </c>
      <c r="E13" s="144"/>
      <c r="F13" s="146" t="s">
        <v>57</v>
      </c>
      <c r="G13" s="146"/>
      <c r="H13" s="146" t="s">
        <v>220</v>
      </c>
      <c r="I13" s="144"/>
      <c r="J13" s="146" t="s">
        <v>61</v>
      </c>
      <c r="K13" s="144"/>
      <c r="L13" s="146" t="s">
        <v>137</v>
      </c>
      <c r="M13" s="146"/>
      <c r="N13" s="146" t="s">
        <v>178</v>
      </c>
      <c r="O13" s="148"/>
      <c r="P13" s="223" t="s">
        <v>166</v>
      </c>
      <c r="Q13" s="223"/>
      <c r="R13" s="223" t="s">
        <v>41</v>
      </c>
      <c r="S13" s="144"/>
      <c r="T13" s="146"/>
      <c r="U13" s="144"/>
      <c r="V13" s="146" t="s">
        <v>92</v>
      </c>
      <c r="W13" s="144"/>
      <c r="X13" s="146" t="s">
        <v>70</v>
      </c>
      <c r="Y13" s="144"/>
      <c r="Z13" s="144" t="s">
        <v>72</v>
      </c>
    </row>
    <row r="14" spans="1:26" ht="21" customHeight="1">
      <c r="A14" s="32" t="s">
        <v>258</v>
      </c>
      <c r="B14" s="29"/>
      <c r="C14" s="29"/>
      <c r="D14" s="29"/>
      <c r="E14" s="29"/>
      <c r="F14" s="30"/>
      <c r="G14" s="30"/>
      <c r="H14" s="30"/>
      <c r="I14" s="29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21" customHeight="1">
      <c r="A15" s="32" t="s">
        <v>176</v>
      </c>
      <c r="B15" s="29"/>
      <c r="C15" s="29"/>
      <c r="D15" s="166">
        <v>1185645</v>
      </c>
      <c r="E15" s="166"/>
      <c r="F15" s="166">
        <v>1369876</v>
      </c>
      <c r="G15" s="166"/>
      <c r="H15" s="225">
        <v>0</v>
      </c>
      <c r="I15" s="166"/>
      <c r="J15" s="166">
        <v>-5730</v>
      </c>
      <c r="K15" s="166"/>
      <c r="L15" s="166">
        <v>188</v>
      </c>
      <c r="M15" s="166"/>
      <c r="N15" s="225">
        <v>0</v>
      </c>
      <c r="O15" s="166"/>
      <c r="P15" s="166">
        <v>36152</v>
      </c>
      <c r="Q15" s="166"/>
      <c r="R15" s="166">
        <v>1091634</v>
      </c>
      <c r="S15" s="166"/>
      <c r="T15" s="225">
        <v>0</v>
      </c>
      <c r="U15" s="166"/>
      <c r="V15" s="166">
        <f>SUM(D15:T15)</f>
        <v>3677765</v>
      </c>
      <c r="W15" s="166"/>
      <c r="X15" s="166">
        <v>692567</v>
      </c>
      <c r="Y15" s="166"/>
      <c r="Z15" s="166">
        <f>SUM(V15:X15)</f>
        <v>4370332</v>
      </c>
    </row>
    <row r="16" spans="1:26" ht="21" customHeight="1">
      <c r="A16" s="15" t="s">
        <v>262</v>
      </c>
      <c r="B16" s="231"/>
      <c r="C16" s="29"/>
      <c r="D16" s="225">
        <v>0</v>
      </c>
      <c r="E16" s="166"/>
      <c r="F16" s="225">
        <v>0</v>
      </c>
      <c r="G16" s="166"/>
      <c r="H16" s="225">
        <v>0</v>
      </c>
      <c r="I16" s="166"/>
      <c r="J16" s="225">
        <v>0</v>
      </c>
      <c r="K16" s="166"/>
      <c r="L16" s="225">
        <v>0</v>
      </c>
      <c r="M16" s="166"/>
      <c r="N16" s="225" t="s">
        <v>120</v>
      </c>
      <c r="O16" s="166"/>
      <c r="P16" s="225">
        <v>0</v>
      </c>
      <c r="Q16" s="166"/>
      <c r="R16" s="225">
        <v>0</v>
      </c>
      <c r="S16" s="166"/>
      <c r="T16" s="225" t="s">
        <v>120</v>
      </c>
      <c r="U16" s="166"/>
      <c r="V16" s="225" t="s">
        <v>120</v>
      </c>
      <c r="W16" s="166"/>
      <c r="X16" s="166">
        <v>1500</v>
      </c>
      <c r="Y16" s="166"/>
      <c r="Z16" s="166">
        <f>SUM(V16:X16)</f>
        <v>1500</v>
      </c>
    </row>
    <row r="17" spans="1:26" ht="21" customHeight="1">
      <c r="A17" s="15" t="s">
        <v>178</v>
      </c>
      <c r="B17" s="231">
        <v>21.3</v>
      </c>
      <c r="C17" s="29"/>
      <c r="D17" s="225">
        <v>0</v>
      </c>
      <c r="E17" s="166"/>
      <c r="F17" s="225">
        <v>0</v>
      </c>
      <c r="G17" s="166"/>
      <c r="H17" s="225">
        <v>0</v>
      </c>
      <c r="I17" s="166"/>
      <c r="J17" s="225">
        <v>0</v>
      </c>
      <c r="K17" s="166"/>
      <c r="L17" s="225">
        <v>0</v>
      </c>
      <c r="M17" s="166"/>
      <c r="N17" s="166">
        <v>12171</v>
      </c>
      <c r="O17" s="166"/>
      <c r="P17" s="225">
        <v>0</v>
      </c>
      <c r="Q17" s="166"/>
      <c r="R17" s="225">
        <v>0</v>
      </c>
      <c r="S17" s="166"/>
      <c r="T17" s="225" t="s">
        <v>120</v>
      </c>
      <c r="U17" s="166"/>
      <c r="V17" s="166">
        <f t="shared" ref="V17:V20" si="0">SUM(D17:T17)</f>
        <v>12171</v>
      </c>
      <c r="W17" s="166"/>
      <c r="X17" s="225">
        <v>0</v>
      </c>
      <c r="Y17" s="166"/>
      <c r="Z17" s="166">
        <f>SUM(V17:X17)</f>
        <v>12171</v>
      </c>
    </row>
    <row r="18" spans="1:26" ht="21" customHeight="1">
      <c r="A18" s="15" t="s">
        <v>263</v>
      </c>
      <c r="B18" s="231">
        <v>21.3</v>
      </c>
      <c r="C18" s="29"/>
      <c r="D18" s="225">
        <v>0</v>
      </c>
      <c r="E18" s="166"/>
      <c r="F18" s="225">
        <v>0</v>
      </c>
      <c r="G18" s="166"/>
      <c r="H18" s="225">
        <v>0</v>
      </c>
      <c r="I18" s="166"/>
      <c r="J18" s="225">
        <v>0</v>
      </c>
      <c r="K18" s="166"/>
      <c r="L18" s="225">
        <v>0</v>
      </c>
      <c r="M18" s="166"/>
      <c r="N18" s="166">
        <v>-12171</v>
      </c>
      <c r="O18" s="166"/>
      <c r="P18" s="225">
        <v>0</v>
      </c>
      <c r="Q18" s="166"/>
      <c r="R18" s="225">
        <v>0</v>
      </c>
      <c r="S18" s="166"/>
      <c r="T18" s="225" t="s">
        <v>120</v>
      </c>
      <c r="U18" s="166"/>
      <c r="V18" s="166">
        <f t="shared" si="0"/>
        <v>-12171</v>
      </c>
      <c r="W18" s="166"/>
      <c r="X18" s="225">
        <v>0</v>
      </c>
      <c r="Y18" s="166"/>
      <c r="Z18" s="166">
        <f>SUM(V18:X18)</f>
        <v>-12171</v>
      </c>
    </row>
    <row r="19" spans="1:26" ht="21" customHeight="1">
      <c r="A19" s="15" t="s">
        <v>264</v>
      </c>
      <c r="B19" s="231">
        <v>21.2</v>
      </c>
      <c r="C19" s="29"/>
      <c r="D19" s="225">
        <v>0</v>
      </c>
      <c r="E19" s="166"/>
      <c r="F19" s="225">
        <v>0</v>
      </c>
      <c r="G19" s="166"/>
      <c r="H19" s="225">
        <v>0</v>
      </c>
      <c r="I19" s="166"/>
      <c r="J19" s="225">
        <v>0</v>
      </c>
      <c r="K19" s="166"/>
      <c r="L19" s="225">
        <v>0</v>
      </c>
      <c r="M19" s="166"/>
      <c r="N19" s="225" t="s">
        <v>120</v>
      </c>
      <c r="O19" s="166"/>
      <c r="P19" s="225">
        <v>0</v>
      </c>
      <c r="Q19" s="166"/>
      <c r="R19" s="166">
        <v>-58096</v>
      </c>
      <c r="S19" s="166"/>
      <c r="T19" s="225" t="s">
        <v>120</v>
      </c>
      <c r="U19" s="166"/>
      <c r="V19" s="166">
        <f t="shared" si="0"/>
        <v>-58096</v>
      </c>
      <c r="W19" s="166"/>
      <c r="X19" s="225">
        <v>0</v>
      </c>
      <c r="Y19" s="166"/>
      <c r="Z19" s="166">
        <f t="shared" ref="Z19:Z20" si="1">SUM(V19:X19)</f>
        <v>-58096</v>
      </c>
    </row>
    <row r="20" spans="1:26" ht="21" customHeight="1">
      <c r="A20" s="15" t="s">
        <v>153</v>
      </c>
      <c r="B20" s="29"/>
      <c r="C20" s="29"/>
      <c r="D20" s="225">
        <v>0</v>
      </c>
      <c r="E20" s="166"/>
      <c r="F20" s="225">
        <v>0</v>
      </c>
      <c r="G20" s="225"/>
      <c r="H20" s="225">
        <v>0</v>
      </c>
      <c r="I20" s="166"/>
      <c r="J20" s="225">
        <v>0</v>
      </c>
      <c r="K20" s="166"/>
      <c r="L20" s="225">
        <v>0</v>
      </c>
      <c r="M20" s="225"/>
      <c r="N20" s="226" t="s">
        <v>120</v>
      </c>
      <c r="O20" s="166"/>
      <c r="P20" s="225">
        <v>0</v>
      </c>
      <c r="Q20" s="166"/>
      <c r="R20" s="228">
        <v>33000</v>
      </c>
      <c r="S20" s="166"/>
      <c r="T20" s="226" t="s">
        <v>120</v>
      </c>
      <c r="U20" s="166"/>
      <c r="V20" s="166">
        <f t="shared" si="0"/>
        <v>33000</v>
      </c>
      <c r="W20" s="166"/>
      <c r="X20" s="228">
        <v>-9349</v>
      </c>
      <c r="Y20" s="166"/>
      <c r="Z20" s="166">
        <f t="shared" si="1"/>
        <v>23651</v>
      </c>
    </row>
    <row r="21" spans="1:26" ht="21" customHeight="1" thickBot="1">
      <c r="A21" s="32" t="s">
        <v>259</v>
      </c>
      <c r="B21" s="29"/>
      <c r="C21" s="29"/>
      <c r="D21" s="229">
        <f>D15+D20</f>
        <v>1185645</v>
      </c>
      <c r="E21" s="33"/>
      <c r="F21" s="229">
        <f>F15+F20</f>
        <v>1369876</v>
      </c>
      <c r="G21" s="124"/>
      <c r="H21" s="241" t="s">
        <v>120</v>
      </c>
      <c r="I21" s="33"/>
      <c r="J21" s="229">
        <f>J15+J20</f>
        <v>-5730</v>
      </c>
      <c r="K21" s="33"/>
      <c r="L21" s="229">
        <f>L15+L20</f>
        <v>188</v>
      </c>
      <c r="M21" s="124"/>
      <c r="N21" s="241" t="s">
        <v>120</v>
      </c>
      <c r="O21" s="33"/>
      <c r="P21" s="229">
        <f>P15+P20</f>
        <v>36152</v>
      </c>
      <c r="Q21" s="33"/>
      <c r="R21" s="230">
        <f>R15+R20+R19</f>
        <v>1066538</v>
      </c>
      <c r="S21" s="33"/>
      <c r="T21" s="239">
        <v>0</v>
      </c>
      <c r="U21" s="33"/>
      <c r="V21" s="230">
        <f>SUM(V15:V20)</f>
        <v>3652669</v>
      </c>
      <c r="W21" s="33"/>
      <c r="X21" s="230">
        <f>SUM(X15:X20)</f>
        <v>684718</v>
      </c>
      <c r="Y21" s="60"/>
      <c r="Z21" s="230">
        <f>SUM(Z15:Z20)</f>
        <v>4337387</v>
      </c>
    </row>
    <row r="22" spans="1:26" ht="21" customHeight="1" thickTop="1">
      <c r="A22" s="31"/>
      <c r="B22" s="29"/>
      <c r="C22" s="29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 ht="21" customHeight="1">
      <c r="A23" s="32" t="s">
        <v>260</v>
      </c>
      <c r="B23" s="29"/>
      <c r="C23" s="29"/>
      <c r="D23" s="29"/>
      <c r="E23" s="29"/>
      <c r="F23" s="30"/>
      <c r="G23" s="30"/>
      <c r="H23" s="30"/>
      <c r="I23" s="29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21" customHeight="1">
      <c r="A24" s="32" t="s">
        <v>204</v>
      </c>
      <c r="B24" s="29"/>
      <c r="C24" s="29"/>
      <c r="D24" s="166">
        <v>1185645</v>
      </c>
      <c r="E24" s="166"/>
      <c r="F24" s="166">
        <v>1369876</v>
      </c>
      <c r="G24" s="166"/>
      <c r="H24" s="225" t="s">
        <v>120</v>
      </c>
      <c r="I24" s="166"/>
      <c r="J24" s="166">
        <v>-5730</v>
      </c>
      <c r="K24" s="166"/>
      <c r="L24" s="166">
        <v>188</v>
      </c>
      <c r="M24" s="166"/>
      <c r="N24" s="166">
        <v>42010</v>
      </c>
      <c r="O24" s="166"/>
      <c r="P24" s="166">
        <v>51887.3</v>
      </c>
      <c r="Q24" s="166"/>
      <c r="R24" s="166">
        <v>1182602.7</v>
      </c>
      <c r="S24" s="166"/>
      <c r="T24" s="166">
        <v>345866</v>
      </c>
      <c r="U24" s="166"/>
      <c r="V24" s="166">
        <v>4172345</v>
      </c>
      <c r="W24" s="166"/>
      <c r="X24" s="166">
        <v>495940</v>
      </c>
      <c r="Y24" s="166"/>
      <c r="Z24" s="166">
        <f>SUM(V24:X24)</f>
        <v>4668285</v>
      </c>
    </row>
    <row r="25" spans="1:26" ht="21" customHeight="1">
      <c r="A25" s="221" t="s">
        <v>218</v>
      </c>
      <c r="B25" s="231">
        <v>21.3</v>
      </c>
      <c r="C25" s="29"/>
      <c r="D25" s="228">
        <v>7056</v>
      </c>
      <c r="E25" s="228"/>
      <c r="F25" s="228">
        <v>48021</v>
      </c>
      <c r="G25" s="228"/>
      <c r="H25" s="225">
        <v>0</v>
      </c>
      <c r="I25" s="228"/>
      <c r="J25" s="225" t="s">
        <v>120</v>
      </c>
      <c r="K25" s="227"/>
      <c r="L25" s="225" t="s">
        <v>120</v>
      </c>
      <c r="M25" s="228"/>
      <c r="N25" s="166">
        <f>-F25</f>
        <v>-48021</v>
      </c>
      <c r="O25" s="228"/>
      <c r="P25" s="225" t="s">
        <v>120</v>
      </c>
      <c r="Q25" s="228"/>
      <c r="R25" s="225" t="s">
        <v>120</v>
      </c>
      <c r="S25" s="228"/>
      <c r="T25" s="225" t="s">
        <v>120</v>
      </c>
      <c r="U25" s="228"/>
      <c r="V25" s="166">
        <f t="shared" ref="V25:V33" si="2">SUM(D25:T25)</f>
        <v>7056</v>
      </c>
      <c r="W25" s="166"/>
      <c r="X25" s="225" t="s">
        <v>120</v>
      </c>
      <c r="Y25" s="166"/>
      <c r="Z25" s="228">
        <f>SUM(V25:X25)</f>
        <v>7056</v>
      </c>
    </row>
    <row r="26" spans="1:26" ht="21" customHeight="1">
      <c r="A26" s="15" t="s">
        <v>178</v>
      </c>
      <c r="B26" s="231">
        <v>21.3</v>
      </c>
      <c r="C26" s="29"/>
      <c r="D26" s="225">
        <v>0</v>
      </c>
      <c r="E26" s="166"/>
      <c r="F26" s="225">
        <v>0</v>
      </c>
      <c r="G26" s="225"/>
      <c r="H26" s="225">
        <v>0</v>
      </c>
      <c r="I26" s="166"/>
      <c r="J26" s="225">
        <v>0</v>
      </c>
      <c r="K26" s="227"/>
      <c r="L26" s="225">
        <v>0</v>
      </c>
      <c r="M26" s="225"/>
      <c r="N26" s="166">
        <v>24662</v>
      </c>
      <c r="O26" s="166"/>
      <c r="P26" s="225" t="s">
        <v>120</v>
      </c>
      <c r="Q26" s="166"/>
      <c r="R26" s="225" t="s">
        <v>120</v>
      </c>
      <c r="S26" s="166"/>
      <c r="T26" s="225" t="s">
        <v>120</v>
      </c>
      <c r="U26" s="166"/>
      <c r="V26" s="166">
        <f t="shared" si="2"/>
        <v>24662</v>
      </c>
      <c r="W26" s="166"/>
      <c r="X26" s="225" t="s">
        <v>120</v>
      </c>
      <c r="Y26" s="166"/>
      <c r="Z26" s="228">
        <f>SUM(V26:X26)</f>
        <v>24662</v>
      </c>
    </row>
    <row r="27" spans="1:26" ht="21" customHeight="1">
      <c r="A27" s="15" t="s">
        <v>224</v>
      </c>
      <c r="B27" s="231">
        <v>21.3</v>
      </c>
      <c r="C27" s="29"/>
      <c r="D27" s="225">
        <v>0</v>
      </c>
      <c r="E27" s="166"/>
      <c r="F27" s="225">
        <v>0</v>
      </c>
      <c r="G27" s="225"/>
      <c r="H27" s="166">
        <v>238</v>
      </c>
      <c r="I27" s="166"/>
      <c r="J27" s="225">
        <v>0</v>
      </c>
      <c r="K27" s="227"/>
      <c r="L27" s="225">
        <v>0</v>
      </c>
      <c r="M27" s="225"/>
      <c r="N27" s="166">
        <f>-H27</f>
        <v>-238</v>
      </c>
      <c r="O27" s="166"/>
      <c r="P27" s="225" t="s">
        <v>120</v>
      </c>
      <c r="Q27" s="166"/>
      <c r="R27" s="225" t="s">
        <v>120</v>
      </c>
      <c r="S27" s="166"/>
      <c r="T27" s="225" t="s">
        <v>120</v>
      </c>
      <c r="U27" s="166"/>
      <c r="V27" s="225" t="s">
        <v>120</v>
      </c>
      <c r="W27" s="166"/>
      <c r="X27" s="225" t="s">
        <v>120</v>
      </c>
      <c r="Y27" s="166"/>
      <c r="Z27" s="225" t="s">
        <v>120</v>
      </c>
    </row>
    <row r="28" spans="1:26" ht="23.15" customHeight="1">
      <c r="A28" s="15" t="s">
        <v>237</v>
      </c>
      <c r="B28" s="250">
        <v>11</v>
      </c>
      <c r="D28" s="225">
        <v>0</v>
      </c>
      <c r="E28" s="166"/>
      <c r="F28" s="225">
        <v>0</v>
      </c>
      <c r="G28" s="225"/>
      <c r="H28" s="225">
        <v>0</v>
      </c>
      <c r="I28" s="166"/>
      <c r="J28" s="225">
        <v>0</v>
      </c>
      <c r="K28" s="227"/>
      <c r="L28" s="225">
        <v>0</v>
      </c>
      <c r="M28" s="225"/>
      <c r="N28" s="225" t="s">
        <v>120</v>
      </c>
      <c r="O28" s="31"/>
      <c r="P28" s="225" t="s">
        <v>120</v>
      </c>
      <c r="Q28" s="166"/>
      <c r="R28" s="225" t="s">
        <v>120</v>
      </c>
      <c r="S28" s="227"/>
      <c r="T28" s="225" t="s">
        <v>120</v>
      </c>
      <c r="U28" s="31"/>
      <c r="V28" s="225" t="s">
        <v>120</v>
      </c>
      <c r="W28" s="31"/>
      <c r="X28" s="166">
        <v>100</v>
      </c>
      <c r="Y28" s="31"/>
      <c r="Z28" s="228">
        <f t="shared" ref="Z28:Z33" si="3">SUM(V28:X28)</f>
        <v>100</v>
      </c>
    </row>
    <row r="29" spans="1:26" ht="23.15" customHeight="1">
      <c r="A29" s="15" t="s">
        <v>272</v>
      </c>
      <c r="B29" s="250">
        <v>11</v>
      </c>
      <c r="D29" s="225">
        <v>0</v>
      </c>
      <c r="E29" s="166"/>
      <c r="F29" s="225">
        <v>0</v>
      </c>
      <c r="G29" s="225"/>
      <c r="H29" s="225">
        <v>0</v>
      </c>
      <c r="I29" s="166"/>
      <c r="J29" s="225">
        <v>0</v>
      </c>
      <c r="K29" s="227"/>
      <c r="L29" s="225">
        <v>0</v>
      </c>
      <c r="M29" s="225"/>
      <c r="N29" s="225" t="s">
        <v>120</v>
      </c>
      <c r="O29" s="31"/>
      <c r="P29" s="225" t="s">
        <v>120</v>
      </c>
      <c r="Q29" s="166"/>
      <c r="R29" s="225" t="s">
        <v>120</v>
      </c>
      <c r="S29" s="227"/>
      <c r="T29" s="225" t="s">
        <v>120</v>
      </c>
      <c r="U29" s="31"/>
      <c r="V29" s="225" t="s">
        <v>120</v>
      </c>
      <c r="W29" s="31"/>
      <c r="X29" s="166">
        <v>200000</v>
      </c>
      <c r="Y29" s="31"/>
      <c r="Z29" s="228">
        <f t="shared" si="3"/>
        <v>200000</v>
      </c>
    </row>
    <row r="30" spans="1:26" ht="21" customHeight="1">
      <c r="A30" s="221" t="s">
        <v>273</v>
      </c>
      <c r="B30" s="250">
        <v>21.2</v>
      </c>
      <c r="C30" s="29"/>
      <c r="D30" s="225">
        <v>0</v>
      </c>
      <c r="E30" s="166"/>
      <c r="F30" s="225">
        <v>0</v>
      </c>
      <c r="G30" s="225"/>
      <c r="H30" s="225">
        <v>0</v>
      </c>
      <c r="I30" s="166"/>
      <c r="J30" s="225">
        <v>0</v>
      </c>
      <c r="K30" s="227"/>
      <c r="L30" s="225">
        <v>0</v>
      </c>
      <c r="M30" s="225"/>
      <c r="N30" s="225" t="s">
        <v>120</v>
      </c>
      <c r="O30" s="227"/>
      <c r="P30" s="225" t="s">
        <v>120</v>
      </c>
      <c r="Q30" s="166"/>
      <c r="R30" s="166">
        <v>-59635</v>
      </c>
      <c r="S30" s="227"/>
      <c r="T30" s="225" t="s">
        <v>120</v>
      </c>
      <c r="U30" s="166"/>
      <c r="V30" s="166">
        <f t="shared" si="2"/>
        <v>-59635</v>
      </c>
      <c r="W30" s="166"/>
      <c r="X30" s="225" t="s">
        <v>120</v>
      </c>
      <c r="Y30" s="166"/>
      <c r="Z30" s="228">
        <f t="shared" si="3"/>
        <v>-59635</v>
      </c>
    </row>
    <row r="31" spans="1:26" ht="21" customHeight="1">
      <c r="A31" s="15" t="s">
        <v>274</v>
      </c>
      <c r="B31" s="250">
        <v>11</v>
      </c>
      <c r="C31" s="29"/>
      <c r="D31" s="225">
        <v>0</v>
      </c>
      <c r="E31" s="166"/>
      <c r="F31" s="225">
        <v>0</v>
      </c>
      <c r="G31" s="225"/>
      <c r="H31" s="225">
        <v>0</v>
      </c>
      <c r="I31" s="166"/>
      <c r="J31" s="225">
        <v>0</v>
      </c>
      <c r="K31" s="227"/>
      <c r="L31" s="225">
        <v>0</v>
      </c>
      <c r="M31" s="225"/>
      <c r="N31" s="225" t="s">
        <v>120</v>
      </c>
      <c r="O31" s="227"/>
      <c r="P31" s="225" t="s">
        <v>120</v>
      </c>
      <c r="Q31" s="166"/>
      <c r="R31" s="225" t="s">
        <v>120</v>
      </c>
      <c r="S31" s="166"/>
      <c r="T31" s="225" t="s">
        <v>120</v>
      </c>
      <c r="U31" s="166"/>
      <c r="V31" s="225" t="s">
        <v>120</v>
      </c>
      <c r="W31" s="166"/>
      <c r="X31" s="166">
        <v>-12008</v>
      </c>
      <c r="Y31" s="166"/>
      <c r="Z31" s="228">
        <f t="shared" si="3"/>
        <v>-12008</v>
      </c>
    </row>
    <row r="32" spans="1:26" ht="21" customHeight="1">
      <c r="A32" s="15" t="s">
        <v>223</v>
      </c>
      <c r="B32" s="231"/>
      <c r="C32" s="29"/>
      <c r="D32" s="225">
        <v>0</v>
      </c>
      <c r="E32" s="166"/>
      <c r="F32" s="225">
        <v>0</v>
      </c>
      <c r="G32" s="225"/>
      <c r="H32" s="225">
        <v>0</v>
      </c>
      <c r="I32" s="166"/>
      <c r="J32" s="225">
        <v>0</v>
      </c>
      <c r="K32" s="227"/>
      <c r="L32" s="225">
        <v>0</v>
      </c>
      <c r="M32" s="225"/>
      <c r="N32" s="225" t="s">
        <v>120</v>
      </c>
      <c r="O32" s="227"/>
      <c r="P32" s="225" t="s">
        <v>120</v>
      </c>
      <c r="Q32" s="166"/>
      <c r="R32" s="166">
        <f>+'PL6'!C42</f>
        <v>62264</v>
      </c>
      <c r="S32" s="166"/>
      <c r="T32" s="225" t="s">
        <v>120</v>
      </c>
      <c r="U32" s="166"/>
      <c r="V32" s="166">
        <f t="shared" si="2"/>
        <v>62264</v>
      </c>
      <c r="W32" s="166"/>
      <c r="X32" s="166">
        <f>+'PL6'!C43</f>
        <v>48759</v>
      </c>
      <c r="Y32" s="166"/>
      <c r="Z32" s="228">
        <f t="shared" si="3"/>
        <v>111023</v>
      </c>
    </row>
    <row r="33" spans="1:26" ht="21" customHeight="1">
      <c r="A33" s="15" t="s">
        <v>217</v>
      </c>
      <c r="B33" s="231"/>
      <c r="C33" s="29"/>
      <c r="D33" s="225">
        <v>0</v>
      </c>
      <c r="E33" s="166"/>
      <c r="F33" s="225">
        <v>0</v>
      </c>
      <c r="G33" s="225"/>
      <c r="H33" s="225">
        <v>0</v>
      </c>
      <c r="I33" s="166"/>
      <c r="J33" s="225">
        <v>0</v>
      </c>
      <c r="K33" s="227"/>
      <c r="L33" s="225">
        <v>0</v>
      </c>
      <c r="M33" s="225"/>
      <c r="N33" s="225" t="s">
        <v>120</v>
      </c>
      <c r="O33" s="227"/>
      <c r="P33" s="225" t="s">
        <v>120</v>
      </c>
      <c r="Q33" s="166"/>
      <c r="R33" s="225" t="s">
        <v>120</v>
      </c>
      <c r="S33" s="166"/>
      <c r="T33" s="166">
        <f>+'PL6'!C55-'PL6'!C42</f>
        <v>921753</v>
      </c>
      <c r="U33" s="166"/>
      <c r="V33" s="166">
        <f t="shared" si="2"/>
        <v>921753</v>
      </c>
      <c r="W33" s="166"/>
      <c r="X33" s="225" t="s">
        <v>120</v>
      </c>
      <c r="Y33" s="166"/>
      <c r="Z33" s="228">
        <f t="shared" si="3"/>
        <v>921753</v>
      </c>
    </row>
    <row r="34" spans="1:26" ht="21" customHeight="1">
      <c r="A34" s="15" t="s">
        <v>134</v>
      </c>
      <c r="B34" s="29"/>
      <c r="C34" s="29"/>
      <c r="D34" s="243">
        <f>SUM(D32:D33)</f>
        <v>0</v>
      </c>
      <c r="E34" s="245"/>
      <c r="F34" s="243">
        <f>SUM(F32:F33)</f>
        <v>0</v>
      </c>
      <c r="G34" s="225"/>
      <c r="H34" s="243">
        <f>SUM(H32:H33)</f>
        <v>0</v>
      </c>
      <c r="I34" s="245"/>
      <c r="J34" s="243">
        <f>SUM(J32:J33)</f>
        <v>0</v>
      </c>
      <c r="K34" s="245"/>
      <c r="L34" s="243">
        <f>SUM(L32:L33)</f>
        <v>0</v>
      </c>
      <c r="M34" s="245"/>
      <c r="N34" s="243">
        <f>SUM(N32:N33)</f>
        <v>0</v>
      </c>
      <c r="O34" s="245"/>
      <c r="P34" s="243">
        <f>SUM(P32:P33)</f>
        <v>0</v>
      </c>
      <c r="Q34" s="225"/>
      <c r="R34" s="246">
        <f>SUM(R32:R33)</f>
        <v>62264</v>
      </c>
      <c r="S34" s="245"/>
      <c r="T34" s="246">
        <f>SUM(T32:T33)</f>
        <v>921753</v>
      </c>
      <c r="U34" s="245"/>
      <c r="V34" s="246">
        <f>SUM(V32:V33)</f>
        <v>984017</v>
      </c>
      <c r="W34" s="245"/>
      <c r="X34" s="246">
        <f>SUM(X32:X33)</f>
        <v>48759</v>
      </c>
      <c r="Y34" s="245"/>
      <c r="Z34" s="246">
        <f>SUM(Z32:Z33)</f>
        <v>1032776</v>
      </c>
    </row>
    <row r="35" spans="1:26" ht="21" customHeight="1" thickBot="1">
      <c r="A35" s="32" t="s">
        <v>261</v>
      </c>
      <c r="B35" s="29"/>
      <c r="C35" s="29"/>
      <c r="D35" s="229">
        <f>SUM(D24:D30,D34)</f>
        <v>1192701</v>
      </c>
      <c r="E35" s="33"/>
      <c r="F35" s="229">
        <f>SUM(F24:F30,F34)</f>
        <v>1417897</v>
      </c>
      <c r="G35" s="124"/>
      <c r="H35" s="229">
        <f>SUM(H24:H30,H34)</f>
        <v>238</v>
      </c>
      <c r="I35" s="33"/>
      <c r="J35" s="229">
        <f>SUM(J24:J30,J34)</f>
        <v>-5730</v>
      </c>
      <c r="K35" s="33"/>
      <c r="L35" s="229">
        <f>SUM(L24:L30,L34)</f>
        <v>188</v>
      </c>
      <c r="M35" s="124"/>
      <c r="N35" s="229">
        <f>SUM(N24:N30,N34)</f>
        <v>18413</v>
      </c>
      <c r="O35" s="33"/>
      <c r="P35" s="229">
        <f>SUM(P24:P30,P34)</f>
        <v>51887.3</v>
      </c>
      <c r="Q35" s="33"/>
      <c r="R35" s="229">
        <f>SUM(R24:R30,R34)</f>
        <v>1185231.7</v>
      </c>
      <c r="S35" s="33"/>
      <c r="T35" s="229">
        <f>SUM(T24:T30,T34)</f>
        <v>1267619</v>
      </c>
      <c r="U35" s="33"/>
      <c r="V35" s="229">
        <f>SUM(V24:V30,V34)</f>
        <v>5128445</v>
      </c>
      <c r="W35" s="33"/>
      <c r="X35" s="229">
        <f>SUM(X24:X31,X34)</f>
        <v>732791</v>
      </c>
      <c r="Y35" s="33"/>
      <c r="Z35" s="229">
        <f>SUM(Z24:Z31,Z34)</f>
        <v>5861236</v>
      </c>
    </row>
    <row r="36" spans="1:26" s="274" customFormat="1" ht="21" customHeight="1" thickTop="1">
      <c r="A36" s="270"/>
      <c r="B36" s="271"/>
      <c r="C36" s="271"/>
      <c r="D36" s="272">
        <f>+D35-BS!C103</f>
        <v>0</v>
      </c>
      <c r="E36" s="273"/>
      <c r="F36" s="272">
        <f>+F35-BS!C105</f>
        <v>0</v>
      </c>
      <c r="G36" s="272"/>
      <c r="H36" s="272">
        <f>+H35-BS!C106</f>
        <v>0</v>
      </c>
      <c r="I36" s="273"/>
      <c r="J36" s="272">
        <f>+J35-BS!C108</f>
        <v>0</v>
      </c>
      <c r="K36" s="273"/>
      <c r="L36" s="272">
        <f>+L35-BS!C110</f>
        <v>0</v>
      </c>
      <c r="M36" s="272"/>
      <c r="N36" s="272">
        <f>+N35-BS!C111</f>
        <v>0</v>
      </c>
      <c r="O36" s="273"/>
      <c r="P36" s="272">
        <f>+P35-BS!C114</f>
        <v>0.30000000000291038</v>
      </c>
      <c r="Q36" s="273"/>
      <c r="R36" s="272">
        <f>+R35-BS!C115</f>
        <v>-0.30000000004656613</v>
      </c>
      <c r="S36" s="273"/>
      <c r="T36" s="272">
        <f>+T35-BS!C116</f>
        <v>0</v>
      </c>
      <c r="U36" s="273"/>
      <c r="V36" s="272">
        <f>+V35-BS!C117</f>
        <v>0</v>
      </c>
      <c r="W36" s="273"/>
      <c r="X36" s="272">
        <f>+X35-BS!C118</f>
        <v>0</v>
      </c>
      <c r="Y36" s="273"/>
      <c r="Z36" s="272">
        <f>+Z35-BS!C119</f>
        <v>0</v>
      </c>
    </row>
    <row r="37" spans="1:26" ht="21" customHeight="1">
      <c r="A37" s="32"/>
      <c r="B37" s="29"/>
      <c r="C37" s="29"/>
      <c r="D37" s="124"/>
      <c r="E37" s="33"/>
      <c r="F37" s="124"/>
      <c r="G37" s="124"/>
      <c r="H37" s="124"/>
      <c r="I37" s="33"/>
      <c r="J37" s="124"/>
      <c r="K37" s="33"/>
      <c r="L37" s="124"/>
      <c r="M37" s="124"/>
      <c r="N37" s="124"/>
      <c r="O37" s="33"/>
      <c r="P37" s="124"/>
      <c r="Q37" s="33"/>
      <c r="R37" s="124"/>
      <c r="S37" s="33"/>
      <c r="T37" s="124"/>
      <c r="U37" s="33"/>
      <c r="V37" s="124"/>
      <c r="W37" s="33"/>
      <c r="X37" s="124"/>
      <c r="Y37" s="33"/>
      <c r="Z37" s="124"/>
    </row>
    <row r="38" spans="1:26" ht="21" customHeight="1">
      <c r="A38" s="32"/>
      <c r="B38" s="29"/>
      <c r="C38" s="29"/>
      <c r="D38" s="124"/>
      <c r="E38" s="33"/>
      <c r="F38" s="124"/>
      <c r="G38" s="124"/>
      <c r="H38" s="124"/>
      <c r="I38" s="33"/>
      <c r="J38" s="124"/>
      <c r="K38" s="33"/>
      <c r="L38" s="124"/>
      <c r="M38" s="124"/>
      <c r="N38" s="124"/>
      <c r="O38" s="33"/>
      <c r="P38" s="124"/>
      <c r="Q38" s="33"/>
      <c r="R38" s="124"/>
      <c r="S38" s="33"/>
      <c r="T38" s="124"/>
      <c r="U38" s="33"/>
      <c r="V38" s="124"/>
      <c r="W38" s="33"/>
      <c r="X38" s="124"/>
      <c r="Y38" s="33"/>
      <c r="Z38" s="124"/>
    </row>
    <row r="39" spans="1:26" ht="21" customHeight="1">
      <c r="A39" s="32"/>
      <c r="B39" s="29"/>
      <c r="C39" s="29"/>
      <c r="D39" s="124"/>
      <c r="E39" s="33"/>
      <c r="F39" s="124"/>
      <c r="G39" s="124"/>
      <c r="H39" s="124"/>
      <c r="I39" s="33"/>
      <c r="J39" s="124"/>
      <c r="K39" s="33"/>
      <c r="L39" s="124"/>
      <c r="M39" s="124"/>
      <c r="N39" s="124"/>
      <c r="O39" s="33"/>
      <c r="P39" s="124"/>
      <c r="Q39" s="33"/>
      <c r="R39" s="124"/>
      <c r="S39" s="33"/>
      <c r="T39" s="124"/>
      <c r="U39" s="33"/>
      <c r="V39" s="124"/>
      <c r="W39" s="33"/>
      <c r="X39" s="124"/>
      <c r="Y39" s="33"/>
      <c r="Z39" s="124"/>
    </row>
    <row r="40" spans="1:26" ht="21" customHeight="1">
      <c r="A40" s="32"/>
      <c r="B40" s="29"/>
      <c r="C40" s="29"/>
      <c r="D40" s="124"/>
      <c r="E40" s="33"/>
      <c r="F40" s="124"/>
      <c r="G40" s="124"/>
      <c r="H40" s="124"/>
      <c r="I40" s="33"/>
      <c r="J40" s="124"/>
      <c r="K40" s="33"/>
      <c r="L40" s="124"/>
      <c r="M40" s="124"/>
      <c r="N40" s="124"/>
      <c r="O40" s="33"/>
      <c r="P40" s="124"/>
      <c r="Q40" s="33"/>
      <c r="R40" s="124"/>
      <c r="S40" s="33"/>
      <c r="T40" s="124"/>
      <c r="U40" s="33"/>
      <c r="V40" s="124"/>
      <c r="W40" s="33"/>
      <c r="X40" s="124"/>
      <c r="Y40" s="33"/>
      <c r="Z40" s="124"/>
    </row>
    <row r="41" spans="1:26" ht="21" customHeight="1">
      <c r="A41" s="32"/>
      <c r="B41" s="29"/>
      <c r="C41" s="29"/>
      <c r="D41" s="124"/>
      <c r="E41" s="33"/>
      <c r="F41" s="124"/>
      <c r="G41" s="124"/>
      <c r="H41" s="124"/>
      <c r="I41" s="33"/>
      <c r="J41" s="124"/>
      <c r="K41" s="33"/>
      <c r="L41" s="124"/>
      <c r="M41" s="124"/>
      <c r="N41" s="124"/>
      <c r="O41" s="33"/>
      <c r="P41" s="124"/>
      <c r="Q41" s="33"/>
      <c r="R41" s="124"/>
      <c r="S41" s="33"/>
      <c r="T41" s="124"/>
      <c r="U41" s="33"/>
      <c r="V41" s="124"/>
      <c r="W41" s="33"/>
      <c r="X41" s="124"/>
      <c r="Y41" s="33"/>
      <c r="Z41" s="124"/>
    </row>
    <row r="42" spans="1:26" ht="21" customHeight="1">
      <c r="A42" s="61" t="s">
        <v>24</v>
      </c>
      <c r="B42" s="29"/>
      <c r="C42" s="29"/>
      <c r="D42" s="124"/>
      <c r="E42" s="33"/>
      <c r="F42" s="124"/>
      <c r="G42" s="124"/>
      <c r="H42" s="124"/>
      <c r="I42" s="33"/>
      <c r="J42" s="124"/>
      <c r="K42" s="33"/>
      <c r="L42" s="124"/>
      <c r="M42" s="124"/>
      <c r="N42" s="124"/>
      <c r="O42" s="33"/>
      <c r="P42" s="124"/>
      <c r="Q42" s="33"/>
      <c r="R42" s="124"/>
      <c r="S42" s="33"/>
      <c r="T42" s="124"/>
      <c r="U42" s="33"/>
      <c r="V42" s="124"/>
      <c r="W42" s="33"/>
      <c r="X42" s="124"/>
      <c r="Y42" s="33"/>
      <c r="Z42" s="124"/>
    </row>
    <row r="43" spans="1:26" ht="21" customHeight="1">
      <c r="A43" s="32"/>
      <c r="B43" s="29"/>
      <c r="C43" s="29"/>
      <c r="D43" s="124"/>
      <c r="E43" s="33"/>
      <c r="F43" s="124"/>
      <c r="G43" s="124"/>
      <c r="H43" s="124"/>
      <c r="I43" s="33"/>
      <c r="J43" s="124"/>
      <c r="K43" s="33"/>
      <c r="L43" s="124"/>
      <c r="M43" s="124"/>
      <c r="N43" s="124"/>
      <c r="O43" s="33"/>
      <c r="P43" s="124"/>
      <c r="Q43" s="33"/>
      <c r="R43" s="124"/>
      <c r="S43" s="33"/>
      <c r="T43" s="124"/>
      <c r="U43" s="33"/>
      <c r="V43" s="124"/>
      <c r="W43" s="33"/>
      <c r="X43" s="124"/>
      <c r="Y43" s="33"/>
      <c r="Z43" s="124"/>
    </row>
    <row r="44" spans="1:26" ht="21" customHeight="1">
      <c r="A44" s="32"/>
      <c r="B44" s="29"/>
      <c r="C44" s="29"/>
      <c r="D44" s="124"/>
      <c r="E44" s="33"/>
      <c r="F44" s="124"/>
      <c r="G44" s="124"/>
      <c r="H44" s="124"/>
      <c r="I44" s="33"/>
      <c r="J44" s="124"/>
      <c r="K44" s="33"/>
      <c r="L44" s="124"/>
      <c r="M44" s="124"/>
      <c r="N44" s="124"/>
      <c r="O44" s="33"/>
      <c r="P44" s="124"/>
      <c r="Q44" s="33"/>
      <c r="R44" s="124"/>
      <c r="S44" s="33"/>
      <c r="T44" s="124"/>
      <c r="U44" s="33"/>
      <c r="V44" s="124"/>
      <c r="W44" s="33"/>
      <c r="X44" s="124"/>
      <c r="Y44" s="33"/>
      <c r="Z44" s="124"/>
    </row>
    <row r="45" spans="1:26" ht="21" customHeight="1"/>
    <row r="46" spans="1:26" ht="21" customHeight="1"/>
    <row r="47" spans="1:26" ht="21" customHeight="1"/>
    <row r="48" spans="1:2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</sheetData>
  <sheetProtection selectLockedCells="1" selectUnlockedCells="1"/>
  <mergeCells count="7">
    <mergeCell ref="P11:R11"/>
    <mergeCell ref="J8:L8"/>
    <mergeCell ref="A1:Z1"/>
    <mergeCell ref="A2:Z2"/>
    <mergeCell ref="A3:Z3"/>
    <mergeCell ref="A4:Z4"/>
    <mergeCell ref="A5:Z5"/>
  </mergeCells>
  <pageMargins left="0.9" right="0.4" top="1" bottom="0.5" header="0.5" footer="0.3"/>
  <pageSetup paperSize="9" scale="53" firstPageNumber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2D050"/>
  </sheetPr>
  <dimension ref="A1:V35"/>
  <sheetViews>
    <sheetView zoomScale="80" zoomScaleNormal="80" zoomScaleSheetLayoutView="90" workbookViewId="0">
      <selection sqref="A1:Q1"/>
    </sheetView>
  </sheetViews>
  <sheetFormatPr defaultColWidth="6.59765625" defaultRowHeight="21" customHeight="1"/>
  <cols>
    <col min="1" max="1" width="37.33203125" style="31" customWidth="1"/>
    <col min="2" max="2" width="5.3984375" style="31" bestFit="1" customWidth="1"/>
    <col min="3" max="3" width="7.6640625" style="31" bestFit="1" customWidth="1"/>
    <col min="4" max="4" width="1.06640625" style="31" customWidth="1"/>
    <col min="5" max="5" width="9.06640625" style="31" bestFit="1" customWidth="1"/>
    <col min="6" max="6" width="1.06640625" style="31" customWidth="1"/>
    <col min="7" max="7" width="9.06640625" style="31" customWidth="1"/>
    <col min="8" max="8" width="1.06640625" style="31" customWidth="1"/>
    <col min="9" max="9" width="9.06640625" style="31" customWidth="1"/>
    <col min="10" max="10" width="1.06640625" style="31" customWidth="1"/>
    <col min="11" max="11" width="8.06640625" style="31" bestFit="1" customWidth="1"/>
    <col min="12" max="12" width="1.06640625" style="31" customWidth="1"/>
    <col min="13" max="13" width="9.59765625" style="31" customWidth="1"/>
    <col min="14" max="14" width="0.86328125" style="31" customWidth="1"/>
    <col min="15" max="15" width="11.86328125" style="31" bestFit="1" customWidth="1"/>
    <col min="16" max="16" width="1.06640625" style="31" customWidth="1"/>
    <col min="17" max="17" width="9.46484375" style="31" customWidth="1"/>
    <col min="18" max="21" width="2.59765625" style="31" bestFit="1" customWidth="1"/>
    <col min="22" max="16384" width="6.59765625" style="31"/>
  </cols>
  <sheetData>
    <row r="1" spans="1:22" ht="21" customHeight="1">
      <c r="A1" s="290" t="s">
        <v>127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148"/>
      <c r="S1" s="148"/>
      <c r="T1" s="148"/>
      <c r="U1" s="148"/>
      <c r="V1" s="148"/>
    </row>
    <row r="2" spans="1:22" ht="21" customHeight="1">
      <c r="A2" s="290" t="s">
        <v>243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148"/>
      <c r="S2" s="148"/>
      <c r="T2" s="148"/>
      <c r="U2" s="148"/>
      <c r="V2" s="148"/>
    </row>
    <row r="3" spans="1:22" ht="21" customHeight="1">
      <c r="A3" s="290" t="s">
        <v>244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148"/>
      <c r="S3" s="148"/>
      <c r="T3" s="148"/>
      <c r="U3" s="148"/>
      <c r="V3" s="148"/>
    </row>
    <row r="4" spans="1:22" ht="21" customHeight="1">
      <c r="A4" s="290" t="s">
        <v>257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148"/>
      <c r="S4" s="148"/>
      <c r="T4" s="148"/>
      <c r="U4" s="148"/>
      <c r="V4" s="148"/>
    </row>
    <row r="5" spans="1:22" ht="21" customHeight="1">
      <c r="A5" s="290" t="s">
        <v>44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148"/>
      <c r="S5" s="148"/>
      <c r="T5" s="148"/>
      <c r="U5" s="148"/>
      <c r="V5" s="148"/>
    </row>
    <row r="6" spans="1:22" ht="21" customHeight="1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28" t="s">
        <v>74</v>
      </c>
    </row>
    <row r="7" spans="1:22" s="4" customFormat="1" ht="6" customHeight="1">
      <c r="A7" s="59"/>
      <c r="B7" s="59"/>
      <c r="C7" s="59"/>
      <c r="D7" s="59"/>
      <c r="E7" s="59"/>
      <c r="F7" s="59"/>
      <c r="G7" s="59"/>
      <c r="H7" s="59"/>
      <c r="I7" s="59"/>
      <c r="J7" s="5"/>
      <c r="K7" s="5"/>
      <c r="L7" s="5"/>
      <c r="N7" s="59"/>
      <c r="O7" s="59"/>
    </row>
    <row r="8" spans="1:22" ht="18" customHeight="1">
      <c r="C8" s="61"/>
      <c r="D8" s="61"/>
      <c r="E8" s="61"/>
      <c r="F8" s="61"/>
      <c r="G8" s="61"/>
      <c r="H8" s="61"/>
      <c r="I8" s="61"/>
      <c r="J8" s="144"/>
      <c r="K8" s="144"/>
      <c r="L8" s="144"/>
      <c r="M8" s="61"/>
      <c r="N8" s="61"/>
      <c r="O8" s="146" t="s">
        <v>208</v>
      </c>
      <c r="P8" s="30"/>
      <c r="Q8" s="30"/>
    </row>
    <row r="9" spans="1:22" ht="18" customHeight="1">
      <c r="C9" s="146" t="s">
        <v>54</v>
      </c>
      <c r="D9" s="144"/>
      <c r="E9" s="146" t="s">
        <v>58</v>
      </c>
      <c r="F9" s="146"/>
      <c r="G9" s="146" t="s">
        <v>58</v>
      </c>
      <c r="H9" s="144"/>
      <c r="I9" s="146"/>
      <c r="J9" s="144"/>
      <c r="K9" s="290" t="s">
        <v>128</v>
      </c>
      <c r="L9" s="290"/>
      <c r="M9" s="290"/>
      <c r="N9" s="146"/>
      <c r="O9" s="238" t="s">
        <v>209</v>
      </c>
      <c r="P9" s="30"/>
      <c r="Q9" s="30" t="s">
        <v>71</v>
      </c>
    </row>
    <row r="10" spans="1:22" ht="18" customHeight="1">
      <c r="B10" s="30"/>
      <c r="C10" s="146" t="s">
        <v>55</v>
      </c>
      <c r="D10" s="144"/>
      <c r="E10" s="146" t="s">
        <v>56</v>
      </c>
      <c r="F10" s="146"/>
      <c r="G10" s="146" t="s">
        <v>219</v>
      </c>
      <c r="H10" s="144"/>
      <c r="I10" s="146"/>
      <c r="J10" s="144"/>
      <c r="K10" s="232" t="s">
        <v>129</v>
      </c>
      <c r="L10" s="233"/>
      <c r="M10" s="232"/>
      <c r="N10" s="146"/>
      <c r="O10" s="146" t="s">
        <v>210</v>
      </c>
      <c r="P10" s="30"/>
      <c r="Q10" s="144" t="s">
        <v>140</v>
      </c>
    </row>
    <row r="11" spans="1:22" ht="18" customHeight="1">
      <c r="B11" s="21" t="s">
        <v>7</v>
      </c>
      <c r="C11" s="146" t="s">
        <v>53</v>
      </c>
      <c r="D11" s="144"/>
      <c r="E11" s="146" t="s">
        <v>57</v>
      </c>
      <c r="F11" s="146"/>
      <c r="G11" s="146" t="s">
        <v>220</v>
      </c>
      <c r="H11" s="144"/>
      <c r="I11" s="146" t="s">
        <v>178</v>
      </c>
      <c r="J11" s="144"/>
      <c r="K11" s="223" t="s">
        <v>166</v>
      </c>
      <c r="L11" s="144"/>
      <c r="M11" s="223" t="s">
        <v>41</v>
      </c>
      <c r="N11" s="146"/>
      <c r="O11" s="146" t="s">
        <v>211</v>
      </c>
      <c r="P11" s="30"/>
      <c r="Q11" s="30" t="s">
        <v>72</v>
      </c>
    </row>
    <row r="12" spans="1:22" ht="18" customHeight="1">
      <c r="A12" s="32" t="s">
        <v>258</v>
      </c>
      <c r="B12" s="29"/>
      <c r="C12" s="29"/>
      <c r="D12" s="29"/>
      <c r="E12" s="30"/>
      <c r="F12" s="30"/>
      <c r="G12" s="30"/>
      <c r="H12" s="29"/>
      <c r="I12" s="30"/>
      <c r="J12" s="30"/>
      <c r="K12" s="30"/>
      <c r="L12" s="30"/>
      <c r="M12" s="30"/>
      <c r="N12" s="30"/>
      <c r="O12" s="30"/>
      <c r="P12" s="30"/>
      <c r="Q12" s="30"/>
    </row>
    <row r="13" spans="1:22" ht="18" customHeight="1">
      <c r="A13" s="32" t="s">
        <v>176</v>
      </c>
      <c r="B13" s="29"/>
      <c r="C13" s="33">
        <v>1185645</v>
      </c>
      <c r="D13" s="33"/>
      <c r="E13" s="33">
        <v>1369876</v>
      </c>
      <c r="F13" s="33"/>
      <c r="G13" s="225">
        <v>0</v>
      </c>
      <c r="H13" s="33"/>
      <c r="I13" s="225" t="s">
        <v>120</v>
      </c>
      <c r="J13" s="33"/>
      <c r="K13" s="60">
        <v>36152</v>
      </c>
      <c r="L13" s="60"/>
      <c r="M13" s="60">
        <v>674283</v>
      </c>
      <c r="N13" s="33"/>
      <c r="O13" s="225">
        <v>0</v>
      </c>
      <c r="P13" s="60"/>
      <c r="Q13" s="60">
        <f>SUM(C13:M13)</f>
        <v>3265956</v>
      </c>
    </row>
    <row r="14" spans="1:22" ht="18" customHeight="1">
      <c r="A14" s="221" t="s">
        <v>178</v>
      </c>
      <c r="B14" s="231">
        <v>21.3</v>
      </c>
      <c r="C14" s="225">
        <v>0</v>
      </c>
      <c r="D14" s="33"/>
      <c r="E14" s="225">
        <v>0</v>
      </c>
      <c r="F14" s="225"/>
      <c r="G14" s="225">
        <v>0</v>
      </c>
      <c r="H14" s="33"/>
      <c r="I14" s="33">
        <v>12171</v>
      </c>
      <c r="J14" s="33"/>
      <c r="K14" s="225">
        <v>0</v>
      </c>
      <c r="L14" s="60"/>
      <c r="M14" s="225">
        <v>0</v>
      </c>
      <c r="N14" s="225"/>
      <c r="O14" s="264" t="s">
        <v>120</v>
      </c>
      <c r="P14" s="60"/>
      <c r="Q14" s="60">
        <f>SUM(C14:M14)</f>
        <v>12171</v>
      </c>
    </row>
    <row r="15" spans="1:22" ht="18" customHeight="1">
      <c r="A15" s="15" t="s">
        <v>263</v>
      </c>
      <c r="B15" s="231">
        <v>21.3</v>
      </c>
      <c r="C15" s="225">
        <v>0</v>
      </c>
      <c r="D15" s="33"/>
      <c r="E15" s="225">
        <v>0</v>
      </c>
      <c r="F15" s="225"/>
      <c r="G15" s="225">
        <v>0</v>
      </c>
      <c r="H15" s="33"/>
      <c r="I15" s="33">
        <v>-12171</v>
      </c>
      <c r="J15" s="33"/>
      <c r="K15" s="225">
        <v>0</v>
      </c>
      <c r="L15" s="60"/>
      <c r="M15" s="225">
        <v>0</v>
      </c>
      <c r="N15" s="225"/>
      <c r="O15" s="264" t="s">
        <v>120</v>
      </c>
      <c r="P15" s="60"/>
      <c r="Q15" s="60">
        <f>SUM(C15:M15)</f>
        <v>-12171</v>
      </c>
    </row>
    <row r="16" spans="1:22" ht="18" customHeight="1">
      <c r="A16" s="15" t="s">
        <v>264</v>
      </c>
      <c r="B16" s="231">
        <v>21.2</v>
      </c>
      <c r="C16" s="225">
        <v>0</v>
      </c>
      <c r="D16" s="33"/>
      <c r="E16" s="225">
        <v>0</v>
      </c>
      <c r="F16" s="225"/>
      <c r="G16" s="225">
        <v>0</v>
      </c>
      <c r="H16" s="33"/>
      <c r="I16" s="225">
        <v>0</v>
      </c>
      <c r="J16" s="33"/>
      <c r="K16" s="225">
        <v>0</v>
      </c>
      <c r="L16" s="60"/>
      <c r="M16" s="33">
        <v>-58096</v>
      </c>
      <c r="N16" s="225"/>
      <c r="O16" s="264" t="s">
        <v>120</v>
      </c>
      <c r="P16" s="60"/>
      <c r="Q16" s="60">
        <f>SUM(C16:M16)</f>
        <v>-58096</v>
      </c>
    </row>
    <row r="17" spans="1:21" ht="18" customHeight="1">
      <c r="A17" s="221" t="s">
        <v>134</v>
      </c>
      <c r="B17" s="234"/>
      <c r="C17" s="225">
        <v>0</v>
      </c>
      <c r="D17" s="235"/>
      <c r="E17" s="225">
        <v>0</v>
      </c>
      <c r="F17" s="225"/>
      <c r="G17" s="225">
        <v>0</v>
      </c>
      <c r="H17" s="235"/>
      <c r="I17" s="226">
        <v>0</v>
      </c>
      <c r="J17" s="235"/>
      <c r="K17" s="225">
        <v>0</v>
      </c>
      <c r="L17" s="60"/>
      <c r="M17" s="33">
        <v>18009</v>
      </c>
      <c r="N17" s="225"/>
      <c r="O17" s="264" t="s">
        <v>120</v>
      </c>
      <c r="P17" s="60"/>
      <c r="Q17" s="60">
        <f>SUM(C17:M17)</f>
        <v>18009</v>
      </c>
    </row>
    <row r="18" spans="1:21" ht="18" customHeight="1" thickBot="1">
      <c r="A18" s="32" t="s">
        <v>259</v>
      </c>
      <c r="B18" s="29"/>
      <c r="C18" s="229">
        <f>C13+C17</f>
        <v>1185645</v>
      </c>
      <c r="D18" s="33"/>
      <c r="E18" s="229">
        <f>E13+E17</f>
        <v>1369876</v>
      </c>
      <c r="F18" s="124"/>
      <c r="G18" s="239">
        <f>SUM(G13:G17)</f>
        <v>0</v>
      </c>
      <c r="H18" s="33"/>
      <c r="I18" s="239">
        <f>SUM(I13:I17)</f>
        <v>0</v>
      </c>
      <c r="J18" s="33"/>
      <c r="K18" s="230">
        <f>K13+K17</f>
        <v>36152</v>
      </c>
      <c r="L18" s="60"/>
      <c r="M18" s="230">
        <f>M13+M17+M16</f>
        <v>634196</v>
      </c>
      <c r="N18" s="124"/>
      <c r="O18" s="239">
        <f>SUM(O13:O17)</f>
        <v>0</v>
      </c>
      <c r="P18" s="60"/>
      <c r="Q18" s="230">
        <f>SUM(Q13:Q17)</f>
        <v>3225869</v>
      </c>
      <c r="R18" s="161"/>
      <c r="S18" s="161"/>
      <c r="T18" s="161"/>
      <c r="U18" s="161"/>
    </row>
    <row r="19" spans="1:21" ht="18" customHeight="1" thickTop="1">
      <c r="B19" s="29"/>
      <c r="C19" s="33"/>
      <c r="D19" s="33"/>
      <c r="E19" s="33"/>
      <c r="F19" s="33"/>
      <c r="G19" s="33"/>
      <c r="H19" s="33"/>
      <c r="I19" s="33"/>
      <c r="J19" s="33"/>
      <c r="K19" s="60"/>
      <c r="L19" s="60"/>
      <c r="M19" s="60"/>
      <c r="N19" s="33"/>
      <c r="O19" s="33"/>
      <c r="P19" s="60"/>
      <c r="Q19" s="60"/>
    </row>
    <row r="20" spans="1:21" ht="18" customHeight="1">
      <c r="A20" s="32" t="s">
        <v>260</v>
      </c>
      <c r="B20" s="29"/>
      <c r="C20" s="29"/>
      <c r="D20" s="29"/>
      <c r="E20" s="30"/>
      <c r="F20" s="30"/>
      <c r="G20" s="30"/>
      <c r="H20" s="29"/>
      <c r="I20" s="30"/>
      <c r="J20" s="30"/>
      <c r="K20" s="30"/>
      <c r="L20" s="30"/>
      <c r="M20" s="30"/>
      <c r="N20" s="30"/>
      <c r="O20" s="30"/>
      <c r="P20" s="30"/>
      <c r="Q20" s="30"/>
    </row>
    <row r="21" spans="1:21" ht="18" customHeight="1">
      <c r="A21" s="32" t="s">
        <v>204</v>
      </c>
      <c r="B21" s="29"/>
      <c r="C21" s="33">
        <v>1185645</v>
      </c>
      <c r="D21" s="33"/>
      <c r="E21" s="33">
        <v>1369876</v>
      </c>
      <c r="F21" s="33"/>
      <c r="G21" s="225" t="s">
        <v>120</v>
      </c>
      <c r="H21" s="33"/>
      <c r="I21" s="33">
        <v>42010</v>
      </c>
      <c r="J21" s="33"/>
      <c r="K21" s="33">
        <v>51887</v>
      </c>
      <c r="L21" s="33"/>
      <c r="M21" s="60">
        <v>920996</v>
      </c>
      <c r="N21" s="33"/>
      <c r="O21" s="33">
        <v>143884</v>
      </c>
      <c r="P21" s="33"/>
      <c r="Q21" s="33">
        <v>3714298</v>
      </c>
    </row>
    <row r="22" spans="1:21" ht="18" customHeight="1">
      <c r="A22" s="221" t="s">
        <v>218</v>
      </c>
      <c r="B22" s="231">
        <v>21.3</v>
      </c>
      <c r="C22" s="33">
        <v>7056</v>
      </c>
      <c r="D22" s="33"/>
      <c r="E22" s="33">
        <v>48021</v>
      </c>
      <c r="F22" s="33"/>
      <c r="G22" s="225">
        <v>0</v>
      </c>
      <c r="H22" s="33"/>
      <c r="I22" s="166">
        <f>-E22</f>
        <v>-48021</v>
      </c>
      <c r="J22" s="33"/>
      <c r="K22" s="225">
        <v>0</v>
      </c>
      <c r="L22" s="33"/>
      <c r="M22" s="225">
        <v>0</v>
      </c>
      <c r="N22" s="33"/>
      <c r="O22" s="225">
        <v>0</v>
      </c>
      <c r="P22" s="33"/>
      <c r="Q22" s="33">
        <f t="shared" ref="Q22:Q25" si="0">SUM(C22:M22)</f>
        <v>7056</v>
      </c>
    </row>
    <row r="23" spans="1:21" ht="18" customHeight="1">
      <c r="A23" s="221" t="s">
        <v>178</v>
      </c>
      <c r="B23" s="231">
        <v>21.3</v>
      </c>
      <c r="C23" s="225">
        <v>0</v>
      </c>
      <c r="D23" s="33"/>
      <c r="E23" s="225">
        <v>0</v>
      </c>
      <c r="F23" s="225"/>
      <c r="G23" s="225">
        <v>0</v>
      </c>
      <c r="H23" s="33"/>
      <c r="I23" s="166">
        <v>24662</v>
      </c>
      <c r="J23" s="33"/>
      <c r="K23" s="225">
        <v>0</v>
      </c>
      <c r="L23" s="33"/>
      <c r="M23" s="225">
        <v>0</v>
      </c>
      <c r="N23" s="225"/>
      <c r="O23" s="225">
        <v>0</v>
      </c>
      <c r="P23" s="33"/>
      <c r="Q23" s="33">
        <f t="shared" ref="Q23" si="1">SUM(C23:M23)</f>
        <v>24662</v>
      </c>
    </row>
    <row r="24" spans="1:21" ht="18" customHeight="1">
      <c r="A24" s="221" t="s">
        <v>225</v>
      </c>
      <c r="B24" s="231">
        <v>21.3</v>
      </c>
      <c r="C24" s="225">
        <v>0</v>
      </c>
      <c r="D24" s="225"/>
      <c r="E24" s="225">
        <v>0</v>
      </c>
      <c r="F24" s="225"/>
      <c r="G24" s="33">
        <v>238</v>
      </c>
      <c r="H24" s="33"/>
      <c r="I24" s="166">
        <v>-238</v>
      </c>
      <c r="J24" s="33"/>
      <c r="K24" s="225">
        <v>0</v>
      </c>
      <c r="L24" s="33"/>
      <c r="M24" s="225">
        <v>0</v>
      </c>
      <c r="N24" s="225"/>
      <c r="O24" s="225">
        <v>0</v>
      </c>
      <c r="P24" s="33"/>
      <c r="Q24" s="225" t="s">
        <v>120</v>
      </c>
    </row>
    <row r="25" spans="1:21" ht="18" customHeight="1">
      <c r="A25" s="221" t="s">
        <v>273</v>
      </c>
      <c r="B25" s="231">
        <v>21.2</v>
      </c>
      <c r="C25" s="225">
        <v>0</v>
      </c>
      <c r="D25" s="33"/>
      <c r="E25" s="225">
        <v>0</v>
      </c>
      <c r="F25" s="225"/>
      <c r="G25" s="225">
        <v>0</v>
      </c>
      <c r="H25" s="33"/>
      <c r="I25" s="225">
        <v>0</v>
      </c>
      <c r="J25" s="33"/>
      <c r="K25" s="225">
        <v>0</v>
      </c>
      <c r="L25" s="33"/>
      <c r="M25" s="166">
        <v>-59635</v>
      </c>
      <c r="N25" s="225"/>
      <c r="O25" s="225">
        <v>0</v>
      </c>
      <c r="P25" s="33"/>
      <c r="Q25" s="33">
        <f t="shared" si="0"/>
        <v>-59635</v>
      </c>
    </row>
    <row r="26" spans="1:21" ht="18" customHeight="1">
      <c r="A26" s="221" t="s">
        <v>223</v>
      </c>
      <c r="B26" s="231"/>
      <c r="C26" s="225">
        <v>0</v>
      </c>
      <c r="D26" s="33"/>
      <c r="E26" s="225">
        <v>0</v>
      </c>
      <c r="F26" s="225"/>
      <c r="G26" s="225">
        <v>0</v>
      </c>
      <c r="H26" s="33"/>
      <c r="I26" s="225">
        <v>0</v>
      </c>
      <c r="J26" s="33"/>
      <c r="K26" s="225">
        <v>0</v>
      </c>
      <c r="L26" s="33"/>
      <c r="M26" s="33">
        <f>+'PL6'!G42</f>
        <v>93069</v>
      </c>
      <c r="N26" s="225"/>
      <c r="O26" s="225">
        <v>0</v>
      </c>
      <c r="P26" s="33"/>
      <c r="Q26" s="33">
        <f t="shared" ref="Q26" si="2">SUM(C26:M26)</f>
        <v>93069</v>
      </c>
    </row>
    <row r="27" spans="1:21" ht="18" customHeight="1">
      <c r="A27" s="221" t="s">
        <v>217</v>
      </c>
      <c r="B27" s="231"/>
      <c r="C27" s="225">
        <v>0</v>
      </c>
      <c r="D27" s="33"/>
      <c r="E27" s="225">
        <v>0</v>
      </c>
      <c r="F27" s="225"/>
      <c r="G27" s="225">
        <v>0</v>
      </c>
      <c r="H27" s="33"/>
      <c r="I27" s="225">
        <v>0</v>
      </c>
      <c r="J27" s="33"/>
      <c r="K27" s="225">
        <v>0</v>
      </c>
      <c r="L27" s="33"/>
      <c r="M27" s="226">
        <v>0</v>
      </c>
      <c r="N27" s="225"/>
      <c r="O27" s="247">
        <f>+'PL6'!G55-'PL6'!G42</f>
        <v>921753</v>
      </c>
      <c r="P27" s="33"/>
      <c r="Q27" s="247">
        <v>921753</v>
      </c>
    </row>
    <row r="28" spans="1:21" ht="18" customHeight="1">
      <c r="A28" s="221" t="s">
        <v>134</v>
      </c>
      <c r="B28" s="234"/>
      <c r="C28" s="243">
        <f>SUM(C26:C27)</f>
        <v>0</v>
      </c>
      <c r="D28" s="33"/>
      <c r="E28" s="243">
        <f>SUM(E26:E27)</f>
        <v>0</v>
      </c>
      <c r="F28" s="225"/>
      <c r="G28" s="243">
        <f>SUM(G26:G27)</f>
        <v>0</v>
      </c>
      <c r="H28" s="33"/>
      <c r="I28" s="243">
        <f>SUM(I26:I27)</f>
        <v>0</v>
      </c>
      <c r="J28" s="33"/>
      <c r="K28" s="243">
        <f>SUM(K26:K27)</f>
        <v>0</v>
      </c>
      <c r="L28" s="33"/>
      <c r="M28" s="33">
        <f>SUM(M26:M27)</f>
        <v>93069</v>
      </c>
      <c r="N28" s="236"/>
      <c r="O28" s="33">
        <f>SUM(O26:O27)</f>
        <v>921753</v>
      </c>
      <c r="P28" s="33"/>
      <c r="Q28" s="33">
        <f>SUM(Q26:Q27)</f>
        <v>1014822</v>
      </c>
    </row>
    <row r="29" spans="1:21" ht="18" customHeight="1" thickBot="1">
      <c r="A29" s="32" t="s">
        <v>261</v>
      </c>
      <c r="B29" s="29"/>
      <c r="C29" s="229">
        <f>SUM(C21:C24,C28)</f>
        <v>1192701</v>
      </c>
      <c r="D29" s="33"/>
      <c r="E29" s="229">
        <f>SUM(E21:E24,E28)</f>
        <v>1417897</v>
      </c>
      <c r="F29" s="124"/>
      <c r="G29" s="229">
        <f>SUM(G21:G24,G28)</f>
        <v>238</v>
      </c>
      <c r="H29" s="33"/>
      <c r="I29" s="229">
        <f>SUM(I21:I24,I28)</f>
        <v>18413</v>
      </c>
      <c r="J29" s="33"/>
      <c r="K29" s="229">
        <f>SUM(K21:K24,K28)</f>
        <v>51887</v>
      </c>
      <c r="L29" s="33"/>
      <c r="M29" s="229">
        <f>SUM(M21:M25,M28)</f>
        <v>954430</v>
      </c>
      <c r="N29" s="124"/>
      <c r="O29" s="229">
        <f>SUM(O21:O24,O28)</f>
        <v>1065637</v>
      </c>
      <c r="P29" s="33"/>
      <c r="Q29" s="229">
        <f>SUM(Q21:Q25,Q28)</f>
        <v>4701203</v>
      </c>
      <c r="R29" s="161"/>
      <c r="S29" s="161"/>
      <c r="T29" s="161"/>
      <c r="U29" s="161"/>
    </row>
    <row r="30" spans="1:21" s="275" customFormat="1" ht="18" customHeight="1" thickTop="1">
      <c r="B30" s="271"/>
      <c r="C30" s="273">
        <f>+C29-BS!G103</f>
        <v>0</v>
      </c>
      <c r="D30" s="273"/>
      <c r="E30" s="273">
        <f>+E29-BS!G105</f>
        <v>0</v>
      </c>
      <c r="F30" s="273"/>
      <c r="G30" s="273">
        <f>+G29-BS!G106</f>
        <v>0</v>
      </c>
      <c r="H30" s="273"/>
      <c r="I30" s="273">
        <f>+I29-BS!G111</f>
        <v>0</v>
      </c>
      <c r="J30" s="273"/>
      <c r="K30" s="273">
        <f>+K29-BS!G114</f>
        <v>0</v>
      </c>
      <c r="L30" s="273"/>
      <c r="M30" s="276">
        <f>+M29-BS!G115</f>
        <v>0</v>
      </c>
      <c r="N30" s="273"/>
      <c r="O30" s="273">
        <f>+O29-BS!G116</f>
        <v>0</v>
      </c>
      <c r="P30" s="273"/>
      <c r="Q30" s="273">
        <f>+Q29-BS!G119</f>
        <v>0</v>
      </c>
    </row>
    <row r="31" spans="1:21" ht="18" customHeight="1">
      <c r="B31" s="29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60"/>
      <c r="N31" s="33"/>
      <c r="O31" s="33"/>
      <c r="P31" s="33"/>
      <c r="Q31" s="33"/>
    </row>
    <row r="32" spans="1:21" ht="18" customHeight="1">
      <c r="B32" s="29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60"/>
      <c r="N32" s="33"/>
      <c r="O32" s="33"/>
      <c r="P32" s="33"/>
      <c r="Q32" s="33"/>
    </row>
    <row r="33" spans="1:17" ht="18" customHeight="1">
      <c r="B33" s="29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60"/>
      <c r="N33" s="33"/>
      <c r="O33" s="33"/>
      <c r="P33" s="33"/>
      <c r="Q33" s="33"/>
    </row>
    <row r="34" spans="1:17" ht="18" customHeight="1">
      <c r="B34" s="29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60"/>
      <c r="N34" s="33"/>
      <c r="O34" s="33"/>
      <c r="P34" s="33"/>
      <c r="Q34" s="33"/>
    </row>
    <row r="35" spans="1:17" ht="18" customHeight="1">
      <c r="A35" s="61" t="s">
        <v>24</v>
      </c>
      <c r="B35" s="29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60"/>
      <c r="N35" s="33"/>
      <c r="O35" s="33"/>
      <c r="P35" s="33"/>
      <c r="Q35" s="33"/>
    </row>
  </sheetData>
  <sheetProtection selectLockedCells="1" selectUnlockedCells="1"/>
  <mergeCells count="6">
    <mergeCell ref="K9:M9"/>
    <mergeCell ref="A1:Q1"/>
    <mergeCell ref="A2:Q2"/>
    <mergeCell ref="A3:Q3"/>
    <mergeCell ref="A4:Q4"/>
    <mergeCell ref="A5:Q5"/>
  </mergeCells>
  <pageMargins left="1.1000000000000001" right="0.6" top="1" bottom="0.5" header="0.5" footer="0.3"/>
  <pageSetup paperSize="9" scale="74" firstPageNumber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92D050"/>
  </sheetPr>
  <dimension ref="A1:L260"/>
  <sheetViews>
    <sheetView zoomScaleNormal="100" zoomScaleSheetLayoutView="54" zoomScalePageLayoutView="110" workbookViewId="0">
      <selection sqref="A1:J1"/>
    </sheetView>
  </sheetViews>
  <sheetFormatPr defaultColWidth="7.06640625" defaultRowHeight="21" customHeight="1"/>
  <cols>
    <col min="1" max="1" width="40.19921875" style="189" customWidth="1"/>
    <col min="2" max="2" width="4.6640625" style="189" customWidth="1"/>
    <col min="3" max="3" width="9.59765625" style="189" customWidth="1"/>
    <col min="4" max="4" width="8" style="189" customWidth="1"/>
    <col min="5" max="5" width="0.6640625" style="189" customWidth="1"/>
    <col min="6" max="6" width="8.06640625" style="189" customWidth="1"/>
    <col min="7" max="7" width="0.6640625" style="189" customWidth="1"/>
    <col min="8" max="8" width="8.06640625" style="189" customWidth="1"/>
    <col min="9" max="9" width="0.6640625" style="189" customWidth="1"/>
    <col min="10" max="10" width="8.06640625" style="197" customWidth="1"/>
    <col min="11" max="11" width="4.19921875" style="135" customWidth="1"/>
    <col min="12" max="16384" width="7.06640625" style="186"/>
  </cols>
  <sheetData>
    <row r="1" spans="1:11" s="168" customFormat="1" ht="21" customHeight="1">
      <c r="A1" s="286" t="s">
        <v>127</v>
      </c>
      <c r="B1" s="286"/>
      <c r="C1" s="286"/>
      <c r="D1" s="286"/>
      <c r="E1" s="286"/>
      <c r="F1" s="286"/>
      <c r="G1" s="286"/>
      <c r="H1" s="286"/>
      <c r="I1" s="286"/>
      <c r="J1" s="286"/>
      <c r="K1" s="135"/>
    </row>
    <row r="2" spans="1:11" s="168" customFormat="1" ht="21" customHeight="1">
      <c r="A2" s="286" t="s">
        <v>73</v>
      </c>
      <c r="B2" s="286"/>
      <c r="C2" s="286"/>
      <c r="D2" s="286"/>
      <c r="E2" s="286"/>
      <c r="F2" s="286"/>
      <c r="G2" s="286"/>
      <c r="H2" s="286"/>
      <c r="I2" s="286"/>
      <c r="J2" s="286"/>
      <c r="K2" s="135"/>
    </row>
    <row r="3" spans="1:11" s="168" customFormat="1" ht="21" customHeight="1">
      <c r="A3" s="286" t="s">
        <v>257</v>
      </c>
      <c r="B3" s="286"/>
      <c r="C3" s="286"/>
      <c r="D3" s="286"/>
      <c r="E3" s="286"/>
      <c r="F3" s="286"/>
      <c r="G3" s="286"/>
      <c r="H3" s="286"/>
      <c r="I3" s="286"/>
      <c r="J3" s="286"/>
      <c r="K3" s="135"/>
    </row>
    <row r="4" spans="1:11" s="168" customFormat="1" ht="21" customHeight="1">
      <c r="A4" s="291" t="s">
        <v>44</v>
      </c>
      <c r="B4" s="291"/>
      <c r="C4" s="291"/>
      <c r="D4" s="291"/>
      <c r="E4" s="291"/>
      <c r="F4" s="291"/>
      <c r="G4" s="291"/>
      <c r="H4" s="291"/>
      <c r="I4" s="291"/>
      <c r="J4" s="291"/>
      <c r="K4" s="135"/>
    </row>
    <row r="5" spans="1:11" s="168" customFormat="1" ht="21" customHeight="1">
      <c r="A5" s="14"/>
      <c r="B5" s="19"/>
      <c r="C5" s="20"/>
      <c r="D5" s="20"/>
      <c r="E5" s="169"/>
      <c r="F5" s="170"/>
      <c r="G5" s="170"/>
      <c r="H5" s="170"/>
      <c r="I5" s="170"/>
      <c r="J5" s="198" t="s">
        <v>74</v>
      </c>
      <c r="K5" s="135"/>
    </row>
    <row r="6" spans="1:11" s="4" customFormat="1" ht="4.5" customHeight="1">
      <c r="A6" s="59"/>
      <c r="B6" s="59"/>
      <c r="C6" s="59"/>
      <c r="D6" s="59"/>
      <c r="E6" s="59"/>
      <c r="F6" s="59"/>
      <c r="G6" s="59"/>
      <c r="H6" s="59"/>
      <c r="I6" s="5"/>
      <c r="J6" s="59"/>
      <c r="K6" s="162"/>
    </row>
    <row r="7" spans="1:11" s="168" customFormat="1" ht="20.25" customHeight="1">
      <c r="A7" s="171"/>
      <c r="B7" s="64"/>
      <c r="C7" s="171"/>
      <c r="D7" s="292" t="s">
        <v>1</v>
      </c>
      <c r="E7" s="292"/>
      <c r="F7" s="292"/>
      <c r="G7" s="172"/>
      <c r="H7" s="292" t="s">
        <v>2</v>
      </c>
      <c r="I7" s="292"/>
      <c r="J7" s="292"/>
      <c r="K7" s="135"/>
    </row>
    <row r="8" spans="1:11" s="168" customFormat="1" ht="20.25" customHeight="1">
      <c r="A8" s="171"/>
      <c r="B8" s="64"/>
      <c r="C8" s="171"/>
      <c r="D8" s="292" t="s">
        <v>3</v>
      </c>
      <c r="E8" s="292"/>
      <c r="F8" s="292"/>
      <c r="G8" s="172"/>
      <c r="H8" s="292" t="s">
        <v>3</v>
      </c>
      <c r="I8" s="292"/>
      <c r="J8" s="292"/>
      <c r="K8" s="135"/>
    </row>
    <row r="9" spans="1:11" s="168" customFormat="1" ht="20.25" customHeight="1">
      <c r="A9" s="171"/>
      <c r="B9" s="171"/>
      <c r="C9" s="171"/>
      <c r="D9" s="64">
        <v>2023</v>
      </c>
      <c r="E9" s="2"/>
      <c r="F9" s="64">
        <v>2022</v>
      </c>
      <c r="G9" s="21"/>
      <c r="H9" s="64">
        <v>2023</v>
      </c>
      <c r="I9" s="2"/>
      <c r="J9" s="64">
        <v>2022</v>
      </c>
      <c r="K9" s="135"/>
    </row>
    <row r="10" spans="1:11" s="168" customFormat="1" ht="20.25" customHeight="1">
      <c r="A10" s="1" t="s">
        <v>75</v>
      </c>
      <c r="B10" s="173"/>
      <c r="C10" s="173"/>
      <c r="D10" s="174"/>
      <c r="E10" s="173"/>
      <c r="F10" s="174"/>
      <c r="G10" s="173"/>
      <c r="H10" s="174"/>
      <c r="I10" s="65"/>
      <c r="J10" s="175"/>
      <c r="K10" s="135"/>
    </row>
    <row r="11" spans="1:11" s="168" customFormat="1" ht="20.25" customHeight="1">
      <c r="A11" s="15" t="s">
        <v>277</v>
      </c>
      <c r="B11" s="173"/>
      <c r="C11" s="173"/>
      <c r="D11" s="22">
        <f>'PL6'!C44</f>
        <v>111023</v>
      </c>
      <c r="E11" s="149"/>
      <c r="F11" s="22">
        <v>23651</v>
      </c>
      <c r="G11" s="22"/>
      <c r="H11" s="22">
        <f>'PL6'!G44</f>
        <v>93069</v>
      </c>
      <c r="I11" s="22"/>
      <c r="J11" s="22">
        <v>18009</v>
      </c>
      <c r="K11" s="135"/>
    </row>
    <row r="12" spans="1:11" s="168" customFormat="1" ht="20.25" customHeight="1">
      <c r="A12" s="15" t="s">
        <v>76</v>
      </c>
      <c r="B12" s="173"/>
      <c r="C12" s="173"/>
      <c r="D12" s="149"/>
      <c r="E12" s="149"/>
      <c r="F12" s="22"/>
      <c r="G12" s="22"/>
      <c r="H12" s="22"/>
      <c r="I12" s="22"/>
      <c r="J12" s="22"/>
      <c r="K12" s="135"/>
    </row>
    <row r="13" spans="1:11" s="168" customFormat="1" ht="20.25" customHeight="1">
      <c r="A13" s="176" t="s">
        <v>232</v>
      </c>
      <c r="B13" s="173"/>
      <c r="C13" s="173"/>
      <c r="D13" s="22">
        <v>54980</v>
      </c>
      <c r="E13" s="149"/>
      <c r="F13" s="160" t="s">
        <v>120</v>
      </c>
      <c r="G13" s="149"/>
      <c r="H13" s="160" t="s">
        <v>120</v>
      </c>
      <c r="I13" s="149"/>
      <c r="J13" s="160" t="s">
        <v>120</v>
      </c>
      <c r="K13" s="135"/>
    </row>
    <row r="14" spans="1:11" s="168" customFormat="1" ht="20.25" customHeight="1">
      <c r="A14" s="176" t="s">
        <v>181</v>
      </c>
      <c r="B14" s="173"/>
      <c r="C14" s="173"/>
      <c r="D14" s="22">
        <v>-101888</v>
      </c>
      <c r="E14" s="22"/>
      <c r="F14" s="22">
        <v>-30071</v>
      </c>
      <c r="G14" s="22"/>
      <c r="H14" s="22">
        <v>-102037</v>
      </c>
      <c r="I14" s="22"/>
      <c r="J14" s="22">
        <v>-30070</v>
      </c>
      <c r="K14" s="135"/>
    </row>
    <row r="15" spans="1:11" s="168" customFormat="1" ht="20.25" customHeight="1">
      <c r="A15" s="176" t="s">
        <v>77</v>
      </c>
      <c r="B15" s="173"/>
      <c r="C15" s="173"/>
      <c r="D15" s="22">
        <v>45231</v>
      </c>
      <c r="E15" s="22"/>
      <c r="F15" s="22">
        <v>41269</v>
      </c>
      <c r="G15" s="22"/>
      <c r="H15" s="22">
        <v>26996</v>
      </c>
      <c r="I15" s="22"/>
      <c r="J15" s="22">
        <v>21877</v>
      </c>
      <c r="K15" s="135"/>
    </row>
    <row r="16" spans="1:11" s="168" customFormat="1" ht="20.25" customHeight="1">
      <c r="A16" s="177" t="s">
        <v>233</v>
      </c>
      <c r="B16" s="173"/>
      <c r="C16" s="173"/>
      <c r="D16" s="22">
        <v>1749</v>
      </c>
      <c r="E16" s="22"/>
      <c r="F16" s="22">
        <v>-84</v>
      </c>
      <c r="G16" s="22"/>
      <c r="H16" s="22">
        <v>542</v>
      </c>
      <c r="I16" s="22"/>
      <c r="J16" s="22">
        <v>-45</v>
      </c>
      <c r="K16" s="135"/>
    </row>
    <row r="17" spans="1:11" s="168" customFormat="1" ht="20.25" customHeight="1">
      <c r="A17" s="177" t="s">
        <v>167</v>
      </c>
      <c r="B17" s="173"/>
      <c r="C17" s="173"/>
      <c r="D17" s="22">
        <v>4098</v>
      </c>
      <c r="E17" s="22"/>
      <c r="F17" s="22">
        <v>3801</v>
      </c>
      <c r="G17" s="22"/>
      <c r="H17" s="22">
        <v>1867</v>
      </c>
      <c r="I17" s="22"/>
      <c r="J17" s="22">
        <v>2170</v>
      </c>
      <c r="K17" s="135"/>
    </row>
    <row r="18" spans="1:11" s="168" customFormat="1" ht="20.25" customHeight="1">
      <c r="A18" s="177" t="s">
        <v>151</v>
      </c>
      <c r="B18" s="173"/>
      <c r="C18" s="173"/>
      <c r="D18" s="22">
        <v>-14852</v>
      </c>
      <c r="E18" s="22"/>
      <c r="F18" s="22">
        <v>-5641</v>
      </c>
      <c r="G18" s="22"/>
      <c r="H18" s="22">
        <v>-120733</v>
      </c>
      <c r="I18" s="22"/>
      <c r="J18" s="22">
        <v>-72368</v>
      </c>
      <c r="K18" s="135"/>
    </row>
    <row r="19" spans="1:11" s="168" customFormat="1" ht="20.25" customHeight="1">
      <c r="A19" s="177" t="s">
        <v>228</v>
      </c>
      <c r="B19" s="173"/>
      <c r="C19" s="173"/>
      <c r="D19" s="160" t="s">
        <v>120</v>
      </c>
      <c r="E19" s="164"/>
      <c r="F19" s="160" t="s">
        <v>120</v>
      </c>
      <c r="G19" s="22"/>
      <c r="H19" s="22">
        <v>-57992</v>
      </c>
      <c r="I19" s="22"/>
      <c r="J19" s="160" t="s">
        <v>120</v>
      </c>
      <c r="K19" s="135"/>
    </row>
    <row r="20" spans="1:11" s="168" customFormat="1" ht="20.25" customHeight="1">
      <c r="A20" s="177" t="s">
        <v>245</v>
      </c>
      <c r="B20" s="173"/>
      <c r="C20" s="173"/>
      <c r="D20" s="160" t="s">
        <v>120</v>
      </c>
      <c r="E20" s="279"/>
      <c r="F20" s="160" t="s">
        <v>120</v>
      </c>
      <c r="G20" s="279"/>
      <c r="H20" s="160" t="s">
        <v>120</v>
      </c>
      <c r="I20" s="279"/>
      <c r="J20" s="22">
        <v>-4999</v>
      </c>
      <c r="K20" s="135"/>
    </row>
    <row r="21" spans="1:11" s="168" customFormat="1" ht="20.25" customHeight="1">
      <c r="A21" s="177" t="s">
        <v>192</v>
      </c>
      <c r="B21" s="173"/>
      <c r="C21" s="173"/>
      <c r="D21" s="22">
        <v>314</v>
      </c>
      <c r="E21" s="279"/>
      <c r="F21" s="22">
        <v>-226</v>
      </c>
      <c r="G21" s="279"/>
      <c r="H21" s="160" t="s">
        <v>120</v>
      </c>
      <c r="I21" s="160"/>
      <c r="J21" s="160" t="s">
        <v>120</v>
      </c>
      <c r="K21" s="135"/>
    </row>
    <row r="22" spans="1:11" s="168" customFormat="1" ht="20.25" customHeight="1">
      <c r="A22" s="177" t="s">
        <v>289</v>
      </c>
      <c r="B22" s="173"/>
      <c r="C22" s="173"/>
      <c r="D22" s="22">
        <v>-223695</v>
      </c>
      <c r="E22" s="22"/>
      <c r="F22" s="22">
        <v>-94696</v>
      </c>
      <c r="G22" s="22"/>
      <c r="H22" s="22">
        <v>11290</v>
      </c>
      <c r="I22" s="22"/>
      <c r="J22" s="22">
        <v>-52667</v>
      </c>
      <c r="K22" s="135"/>
    </row>
    <row r="23" spans="1:11" s="168" customFormat="1" ht="20.25" customHeight="1">
      <c r="A23" s="177" t="s">
        <v>288</v>
      </c>
      <c r="B23" s="173"/>
      <c r="C23" s="173"/>
      <c r="D23" s="22">
        <v>3380</v>
      </c>
      <c r="E23" s="22"/>
      <c r="F23" s="160" t="s">
        <v>120</v>
      </c>
      <c r="G23" s="22"/>
      <c r="H23" s="22">
        <v>3380</v>
      </c>
      <c r="I23" s="22"/>
      <c r="J23" s="160" t="s">
        <v>120</v>
      </c>
      <c r="K23" s="135"/>
    </row>
    <row r="24" spans="1:11" s="168" customFormat="1" ht="20.25" customHeight="1">
      <c r="A24" s="177" t="s">
        <v>252</v>
      </c>
      <c r="B24" s="173"/>
      <c r="C24" s="173"/>
      <c r="D24" s="22">
        <v>23404</v>
      </c>
      <c r="E24" s="279"/>
      <c r="F24" s="22">
        <v>12089</v>
      </c>
      <c r="G24" s="279"/>
      <c r="H24" s="22">
        <v>8916</v>
      </c>
      <c r="I24" s="279"/>
      <c r="J24" s="22">
        <v>3667</v>
      </c>
      <c r="K24" s="135"/>
    </row>
    <row r="25" spans="1:11" s="168" customFormat="1" ht="20.25" customHeight="1">
      <c r="A25" s="177" t="s">
        <v>178</v>
      </c>
      <c r="B25" s="173"/>
      <c r="C25" s="173"/>
      <c r="D25" s="22">
        <v>24662</v>
      </c>
      <c r="E25" s="279"/>
      <c r="F25" s="160" t="s">
        <v>120</v>
      </c>
      <c r="G25" s="279"/>
      <c r="H25" s="22">
        <v>24662</v>
      </c>
      <c r="I25" s="279"/>
      <c r="J25" s="160" t="s">
        <v>120</v>
      </c>
      <c r="K25" s="135"/>
    </row>
    <row r="26" spans="1:11" s="168" customFormat="1" ht="20.25" customHeight="1">
      <c r="A26" s="177" t="s">
        <v>78</v>
      </c>
      <c r="B26" s="174"/>
      <c r="C26" s="174"/>
      <c r="D26" s="22">
        <v>81981</v>
      </c>
      <c r="E26" s="279"/>
      <c r="F26" s="22">
        <v>132926</v>
      </c>
      <c r="G26" s="279"/>
      <c r="H26" s="22">
        <v>158731</v>
      </c>
      <c r="I26" s="279"/>
      <c r="J26" s="22">
        <v>127892</v>
      </c>
      <c r="K26" s="135"/>
    </row>
    <row r="27" spans="1:11" s="168" customFormat="1" ht="20.25" customHeight="1">
      <c r="A27" s="177" t="s">
        <v>284</v>
      </c>
      <c r="B27" s="174"/>
      <c r="C27" s="174"/>
      <c r="D27" s="284">
        <v>47997</v>
      </c>
      <c r="E27" s="279"/>
      <c r="F27" s="282" t="s">
        <v>120</v>
      </c>
      <c r="G27" s="279"/>
      <c r="H27" s="282" t="s">
        <v>120</v>
      </c>
      <c r="I27" s="279"/>
      <c r="J27" s="282" t="s">
        <v>120</v>
      </c>
      <c r="K27" s="135"/>
    </row>
    <row r="28" spans="1:11" s="168" customFormat="1" ht="20.25" customHeight="1">
      <c r="A28" s="178" t="s">
        <v>285</v>
      </c>
      <c r="B28" s="174"/>
      <c r="C28" s="174"/>
      <c r="D28" s="22"/>
      <c r="E28" s="22"/>
      <c r="F28" s="22"/>
      <c r="G28" s="22"/>
      <c r="H28" s="22"/>
      <c r="I28" s="22"/>
      <c r="J28" s="22"/>
      <c r="K28" s="135"/>
    </row>
    <row r="29" spans="1:11" s="168" customFormat="1" ht="20.25" customHeight="1">
      <c r="A29" s="179" t="s">
        <v>86</v>
      </c>
      <c r="B29" s="173"/>
      <c r="C29" s="173"/>
      <c r="D29" s="22">
        <f>SUM(D11:D27)</f>
        <v>58384</v>
      </c>
      <c r="E29" s="22"/>
      <c r="F29" s="22">
        <f>SUM(F11:F27)</f>
        <v>83018</v>
      </c>
      <c r="G29" s="22"/>
      <c r="H29" s="22">
        <f>SUM(H11:H26)</f>
        <v>48691</v>
      </c>
      <c r="I29" s="22"/>
      <c r="J29" s="22">
        <f>SUM(J11:J27)</f>
        <v>13466</v>
      </c>
      <c r="K29" s="135"/>
    </row>
    <row r="30" spans="1:11" s="168" customFormat="1" ht="20.25" customHeight="1">
      <c r="A30" s="180" t="s">
        <v>79</v>
      </c>
      <c r="B30" s="173"/>
      <c r="C30" s="173"/>
      <c r="D30" s="22"/>
      <c r="E30" s="22"/>
      <c r="F30" s="22"/>
      <c r="G30" s="22"/>
      <c r="H30" s="22"/>
      <c r="I30" s="22"/>
      <c r="J30" s="22"/>
      <c r="K30" s="135"/>
    </row>
    <row r="31" spans="1:11" s="168" customFormat="1" ht="20.25" customHeight="1">
      <c r="A31" s="176" t="s">
        <v>11</v>
      </c>
      <c r="B31" s="173"/>
      <c r="C31" s="173"/>
      <c r="D31" s="22">
        <v>-192567</v>
      </c>
      <c r="E31" s="22"/>
      <c r="F31" s="22">
        <v>-233183</v>
      </c>
      <c r="G31" s="22"/>
      <c r="H31" s="22">
        <v>-90810</v>
      </c>
      <c r="I31" s="22"/>
      <c r="J31" s="22">
        <v>-90084</v>
      </c>
      <c r="K31" s="135"/>
    </row>
    <row r="32" spans="1:11" s="168" customFormat="1" ht="20.25" customHeight="1">
      <c r="A32" s="176" t="s">
        <v>229</v>
      </c>
      <c r="B32" s="173"/>
      <c r="C32" s="173"/>
      <c r="D32" s="22">
        <v>5014</v>
      </c>
      <c r="E32" s="22"/>
      <c r="F32" s="22">
        <v>-7199</v>
      </c>
      <c r="G32" s="22"/>
      <c r="H32" s="22">
        <v>766</v>
      </c>
      <c r="I32" s="22"/>
      <c r="J32" s="22">
        <v>-1926</v>
      </c>
      <c r="K32" s="135"/>
    </row>
    <row r="33" spans="1:12" s="168" customFormat="1" ht="20.25" customHeight="1">
      <c r="A33" s="176" t="s">
        <v>123</v>
      </c>
      <c r="B33" s="173"/>
      <c r="C33" s="173"/>
      <c r="D33" s="22">
        <v>-5494</v>
      </c>
      <c r="E33" s="22"/>
      <c r="F33" s="22">
        <v>33848</v>
      </c>
      <c r="G33" s="22"/>
      <c r="H33" s="22">
        <v>-1234</v>
      </c>
      <c r="I33" s="22"/>
      <c r="J33" s="22">
        <v>4534</v>
      </c>
      <c r="K33" s="135"/>
    </row>
    <row r="34" spans="1:12" s="168" customFormat="1" ht="20.25" customHeight="1">
      <c r="A34" s="176" t="s">
        <v>226</v>
      </c>
      <c r="B34" s="173"/>
      <c r="C34" s="173"/>
      <c r="D34" s="22">
        <v>13309</v>
      </c>
      <c r="E34" s="279"/>
      <c r="F34" s="160" t="s">
        <v>120</v>
      </c>
      <c r="G34" s="160"/>
      <c r="H34" s="160" t="s">
        <v>120</v>
      </c>
      <c r="I34" s="160"/>
      <c r="J34" s="160" t="s">
        <v>120</v>
      </c>
      <c r="K34" s="135"/>
    </row>
    <row r="35" spans="1:12" s="168" customFormat="1" ht="20.25" customHeight="1">
      <c r="A35" s="176" t="s">
        <v>12</v>
      </c>
      <c r="B35" s="173"/>
      <c r="C35" s="173"/>
      <c r="D35" s="22">
        <v>-1227603</v>
      </c>
      <c r="E35" s="279"/>
      <c r="F35" s="22">
        <v>-599280</v>
      </c>
      <c r="G35" s="22"/>
      <c r="H35" s="22">
        <v>-603358</v>
      </c>
      <c r="I35" s="22"/>
      <c r="J35" s="22">
        <v>-325592</v>
      </c>
      <c r="K35" s="135"/>
    </row>
    <row r="36" spans="1:12" s="168" customFormat="1" ht="20.25" customHeight="1">
      <c r="A36" s="176" t="s">
        <v>165</v>
      </c>
      <c r="B36" s="173"/>
      <c r="C36" s="173"/>
      <c r="D36" s="279">
        <v>-474174</v>
      </c>
      <c r="E36" s="279"/>
      <c r="F36" s="22">
        <v>-70653</v>
      </c>
      <c r="G36" s="279"/>
      <c r="H36" s="160" t="s">
        <v>120</v>
      </c>
      <c r="I36" s="279"/>
      <c r="J36" s="22">
        <v>61766</v>
      </c>
      <c r="K36" s="135"/>
    </row>
    <row r="37" spans="1:12" s="168" customFormat="1" ht="20.25" customHeight="1">
      <c r="A37" s="176" t="s">
        <v>266</v>
      </c>
      <c r="B37" s="173"/>
      <c r="C37" s="173"/>
      <c r="D37" s="160" t="s">
        <v>120</v>
      </c>
      <c r="E37" s="279"/>
      <c r="F37" s="22">
        <v>-21328</v>
      </c>
      <c r="G37" s="279"/>
      <c r="H37" s="160" t="s">
        <v>120</v>
      </c>
      <c r="I37" s="279"/>
      <c r="J37" s="22">
        <v>-7119</v>
      </c>
      <c r="K37" s="135"/>
    </row>
    <row r="38" spans="1:12" s="168" customFormat="1" ht="20.25" customHeight="1">
      <c r="A38" s="176" t="s">
        <v>21</v>
      </c>
      <c r="B38" s="173"/>
      <c r="C38" s="173"/>
      <c r="D38" s="22">
        <v>-1427</v>
      </c>
      <c r="E38" s="279"/>
      <c r="F38" s="22">
        <v>-16533</v>
      </c>
      <c r="G38" s="279"/>
      <c r="H38" s="22">
        <v>9127</v>
      </c>
      <c r="I38" s="279"/>
      <c r="J38" s="22">
        <v>-16061</v>
      </c>
      <c r="K38" s="135"/>
    </row>
    <row r="39" spans="1:12" s="168" customFormat="1" ht="20.25" customHeight="1">
      <c r="A39" s="176" t="s">
        <v>28</v>
      </c>
      <c r="B39" s="173"/>
      <c r="C39" s="173"/>
      <c r="D39" s="22">
        <v>-132134</v>
      </c>
      <c r="E39" s="279"/>
      <c r="F39" s="22">
        <v>-105817</v>
      </c>
      <c r="G39" s="279"/>
      <c r="H39" s="22">
        <v>-147322</v>
      </c>
      <c r="I39" s="279"/>
      <c r="J39" s="22">
        <v>-45809</v>
      </c>
      <c r="K39" s="135"/>
    </row>
    <row r="40" spans="1:12" s="168" customFormat="1" ht="20.25" customHeight="1">
      <c r="A40" s="176" t="s">
        <v>227</v>
      </c>
      <c r="B40" s="173"/>
      <c r="C40" s="173"/>
      <c r="D40" s="22">
        <v>67431</v>
      </c>
      <c r="E40" s="149"/>
      <c r="F40" s="160" t="s">
        <v>120</v>
      </c>
      <c r="G40" s="149"/>
      <c r="H40" s="22">
        <v>12716</v>
      </c>
      <c r="I40" s="149"/>
      <c r="J40" s="160" t="s">
        <v>120</v>
      </c>
      <c r="K40" s="135"/>
    </row>
    <row r="41" spans="1:12" s="168" customFormat="1" ht="20.25" customHeight="1">
      <c r="A41" s="176" t="s">
        <v>90</v>
      </c>
      <c r="B41" s="173"/>
      <c r="C41" s="173"/>
      <c r="D41" s="22">
        <v>34173</v>
      </c>
      <c r="E41" s="22"/>
      <c r="F41" s="22">
        <v>91571</v>
      </c>
      <c r="G41" s="22"/>
      <c r="H41" s="22">
        <v>5319</v>
      </c>
      <c r="I41" s="279"/>
      <c r="J41" s="22">
        <v>57560</v>
      </c>
      <c r="K41" s="135"/>
    </row>
    <row r="42" spans="1:12" s="168" customFormat="1" ht="20.25" customHeight="1">
      <c r="A42" s="177" t="s">
        <v>124</v>
      </c>
      <c r="B42" s="173"/>
      <c r="C42" s="173"/>
      <c r="D42" s="22">
        <v>-102</v>
      </c>
      <c r="E42" s="22"/>
      <c r="F42" s="22">
        <v>-59</v>
      </c>
      <c r="G42" s="22"/>
      <c r="H42" s="22">
        <v>-117</v>
      </c>
      <c r="I42" s="279"/>
      <c r="J42" s="22">
        <v>-21</v>
      </c>
      <c r="K42" s="135"/>
    </row>
    <row r="43" spans="1:12" s="168" customFormat="1" ht="20.25" customHeight="1">
      <c r="A43" s="177" t="s">
        <v>132</v>
      </c>
      <c r="B43" s="173"/>
      <c r="C43" s="173"/>
      <c r="D43" s="160" t="s">
        <v>120</v>
      </c>
      <c r="E43" s="149"/>
      <c r="F43" s="22">
        <v>9509</v>
      </c>
      <c r="G43" s="279"/>
      <c r="H43" s="160" t="s">
        <v>120</v>
      </c>
      <c r="I43" s="279"/>
      <c r="J43" s="22">
        <v>4109</v>
      </c>
      <c r="K43" s="135"/>
    </row>
    <row r="44" spans="1:12" s="168" customFormat="1" ht="20.25" customHeight="1">
      <c r="A44" s="177" t="s">
        <v>184</v>
      </c>
      <c r="B44" s="173"/>
      <c r="C44" s="173"/>
      <c r="D44" s="280">
        <v>-431</v>
      </c>
      <c r="E44" s="149"/>
      <c r="F44" s="282" t="s">
        <v>120</v>
      </c>
      <c r="G44" s="279"/>
      <c r="H44" s="280">
        <v>-431</v>
      </c>
      <c r="I44" s="279"/>
      <c r="J44" s="282" t="s">
        <v>120</v>
      </c>
      <c r="K44" s="135"/>
    </row>
    <row r="45" spans="1:12" s="168" customFormat="1" ht="20.25" customHeight="1">
      <c r="A45" s="181" t="s">
        <v>235</v>
      </c>
      <c r="B45" s="173"/>
      <c r="C45" s="173"/>
      <c r="D45" s="279">
        <f>SUM(D29:D44)</f>
        <v>-1855621</v>
      </c>
      <c r="E45" s="159"/>
      <c r="F45" s="279">
        <f>SUM(F29:F44)</f>
        <v>-836106</v>
      </c>
      <c r="G45" s="279"/>
      <c r="H45" s="279">
        <f>SUM(H29:H44)</f>
        <v>-766653</v>
      </c>
      <c r="I45" s="279"/>
      <c r="J45" s="279">
        <f>SUM(J29:J44)</f>
        <v>-345177</v>
      </c>
      <c r="K45" s="159"/>
    </row>
    <row r="46" spans="1:12" s="168" customFormat="1" ht="20.25" customHeight="1">
      <c r="A46" s="176" t="s">
        <v>286</v>
      </c>
      <c r="B46" s="173"/>
      <c r="C46" s="173"/>
      <c r="D46" s="280">
        <v>-10579</v>
      </c>
      <c r="E46" s="149"/>
      <c r="F46" s="279">
        <v>-24892</v>
      </c>
      <c r="G46" s="279"/>
      <c r="H46" s="282" t="s">
        <v>120</v>
      </c>
      <c r="I46" s="279"/>
      <c r="J46" s="22">
        <v>9175</v>
      </c>
      <c r="K46" s="135"/>
    </row>
    <row r="47" spans="1:12" s="183" customFormat="1" ht="20.25" customHeight="1">
      <c r="A47" s="182" t="s">
        <v>234</v>
      </c>
      <c r="B47" s="173"/>
      <c r="C47" s="173"/>
      <c r="D47" s="159">
        <f>SUM(D45:D46)</f>
        <v>-1866200</v>
      </c>
      <c r="E47" s="159"/>
      <c r="F47" s="281">
        <f>SUM(F45:F46)</f>
        <v>-860998</v>
      </c>
      <c r="G47" s="279"/>
      <c r="H47" s="279">
        <f>SUM(H45:H46)</f>
        <v>-766653</v>
      </c>
      <c r="I47" s="279"/>
      <c r="J47" s="281">
        <f>SUM(J45:J46)</f>
        <v>-336002</v>
      </c>
      <c r="K47" s="135"/>
    </row>
    <row r="48" spans="1:12" s="184" customFormat="1" ht="19.399999999999999" customHeight="1">
      <c r="A48" s="286" t="s">
        <v>127</v>
      </c>
      <c r="B48" s="286"/>
      <c r="C48" s="286"/>
      <c r="D48" s="286"/>
      <c r="E48" s="286"/>
      <c r="F48" s="286"/>
      <c r="G48" s="286"/>
      <c r="H48" s="286"/>
      <c r="I48" s="286"/>
      <c r="J48" s="286"/>
      <c r="K48" s="135"/>
      <c r="L48" s="168"/>
    </row>
    <row r="49" spans="1:12" ht="22.5" customHeight="1">
      <c r="A49" s="286" t="s">
        <v>95</v>
      </c>
      <c r="B49" s="286"/>
      <c r="C49" s="286"/>
      <c r="D49" s="286"/>
      <c r="E49" s="286"/>
      <c r="F49" s="286"/>
      <c r="G49" s="286"/>
      <c r="H49" s="286"/>
      <c r="I49" s="286"/>
      <c r="J49" s="286"/>
      <c r="L49" s="183"/>
    </row>
    <row r="50" spans="1:12" ht="22.5" customHeight="1">
      <c r="A50" s="286" t="s">
        <v>257</v>
      </c>
      <c r="B50" s="286"/>
      <c r="C50" s="286"/>
      <c r="D50" s="286"/>
      <c r="E50" s="286"/>
      <c r="F50" s="286"/>
      <c r="G50" s="286"/>
      <c r="H50" s="286"/>
      <c r="I50" s="286"/>
      <c r="J50" s="286"/>
      <c r="L50" s="183"/>
    </row>
    <row r="51" spans="1:12" ht="22.5" customHeight="1">
      <c r="A51" s="291" t="s">
        <v>44</v>
      </c>
      <c r="B51" s="291"/>
      <c r="C51" s="291"/>
      <c r="D51" s="291"/>
      <c r="E51" s="291"/>
      <c r="F51" s="291"/>
      <c r="G51" s="291"/>
      <c r="H51" s="291"/>
      <c r="I51" s="291"/>
      <c r="J51" s="291"/>
      <c r="L51" s="183"/>
    </row>
    <row r="52" spans="1:12" ht="22.5" customHeight="1">
      <c r="A52" s="14"/>
      <c r="B52" s="19"/>
      <c r="C52" s="20"/>
      <c r="D52" s="20"/>
      <c r="E52" s="169"/>
      <c r="F52" s="170"/>
      <c r="G52" s="170"/>
      <c r="H52" s="170"/>
      <c r="I52" s="170"/>
      <c r="J52" s="198" t="s">
        <v>74</v>
      </c>
      <c r="L52" s="183"/>
    </row>
    <row r="53" spans="1:12" s="15" customFormat="1" ht="6.65" customHeight="1">
      <c r="A53" s="132"/>
      <c r="B53" s="132"/>
      <c r="C53" s="132"/>
      <c r="D53" s="132"/>
      <c r="E53" s="132"/>
      <c r="F53" s="132"/>
      <c r="G53" s="132"/>
      <c r="H53" s="132"/>
      <c r="I53" s="187"/>
      <c r="J53" s="132"/>
      <c r="K53" s="162"/>
      <c r="L53" s="183"/>
    </row>
    <row r="54" spans="1:12" s="168" customFormat="1" ht="18" customHeight="1">
      <c r="A54" s="171"/>
      <c r="B54" s="64"/>
      <c r="C54" s="171"/>
      <c r="D54" s="292" t="s">
        <v>1</v>
      </c>
      <c r="E54" s="292"/>
      <c r="F54" s="292"/>
      <c r="G54" s="172"/>
      <c r="H54" s="292" t="s">
        <v>2</v>
      </c>
      <c r="I54" s="292"/>
      <c r="J54" s="292"/>
      <c r="K54" s="135"/>
      <c r="L54" s="183"/>
    </row>
    <row r="55" spans="1:12" s="168" customFormat="1" ht="18" customHeight="1">
      <c r="A55" s="171"/>
      <c r="B55" s="64"/>
      <c r="C55" s="171"/>
      <c r="D55" s="292" t="s">
        <v>3</v>
      </c>
      <c r="E55" s="292"/>
      <c r="F55" s="292"/>
      <c r="G55" s="172"/>
      <c r="H55" s="292" t="s">
        <v>3</v>
      </c>
      <c r="I55" s="292"/>
      <c r="J55" s="292"/>
      <c r="K55" s="135"/>
      <c r="L55" s="183"/>
    </row>
    <row r="56" spans="1:12" s="168" customFormat="1" ht="18" customHeight="1">
      <c r="A56" s="171"/>
      <c r="B56" s="171"/>
      <c r="C56" s="171"/>
      <c r="D56" s="64">
        <v>2023</v>
      </c>
      <c r="E56" s="2"/>
      <c r="F56" s="64">
        <v>2022</v>
      </c>
      <c r="G56" s="21"/>
      <c r="H56" s="64">
        <v>2023</v>
      </c>
      <c r="I56" s="2"/>
      <c r="J56" s="64">
        <v>2022</v>
      </c>
      <c r="K56" s="135"/>
      <c r="L56" s="183"/>
    </row>
    <row r="57" spans="1:12" s="183" customFormat="1" ht="17.649999999999999" customHeight="1">
      <c r="A57" s="188" t="s">
        <v>80</v>
      </c>
      <c r="B57" s="173"/>
      <c r="C57" s="173"/>
      <c r="D57" s="189"/>
      <c r="E57" s="185"/>
      <c r="F57" s="190"/>
      <c r="G57" s="185"/>
      <c r="H57" s="189"/>
      <c r="I57" s="189"/>
      <c r="J57" s="190"/>
      <c r="K57" s="135"/>
    </row>
    <row r="58" spans="1:12" s="183" customFormat="1" ht="17.649999999999999" customHeight="1">
      <c r="A58" s="177" t="s">
        <v>81</v>
      </c>
      <c r="B58" s="173"/>
      <c r="C58" s="191"/>
      <c r="D58" s="22">
        <v>12420</v>
      </c>
      <c r="E58" s="22"/>
      <c r="F58" s="22">
        <v>5641</v>
      </c>
      <c r="G58" s="22"/>
      <c r="H58" s="22">
        <v>75100</v>
      </c>
      <c r="I58" s="22"/>
      <c r="J58" s="22">
        <v>56247</v>
      </c>
      <c r="K58" s="135"/>
    </row>
    <row r="59" spans="1:12" s="183" customFormat="1" ht="17.649999999999999" customHeight="1">
      <c r="A59" s="176" t="s">
        <v>180</v>
      </c>
      <c r="B59" s="173"/>
      <c r="C59" s="191"/>
      <c r="D59" s="22">
        <v>-213</v>
      </c>
      <c r="E59" s="22"/>
      <c r="F59" s="22">
        <v>183831</v>
      </c>
      <c r="G59" s="22"/>
      <c r="H59" s="22">
        <v>-213</v>
      </c>
      <c r="I59" s="22"/>
      <c r="J59" s="22">
        <v>183831</v>
      </c>
      <c r="K59" s="135"/>
    </row>
    <row r="60" spans="1:12" s="183" customFormat="1" ht="17.649999999999999" customHeight="1">
      <c r="A60" s="176" t="s">
        <v>195</v>
      </c>
      <c r="B60" s="173"/>
      <c r="C60" s="191"/>
      <c r="D60" s="22">
        <v>-5800</v>
      </c>
      <c r="E60" s="22"/>
      <c r="F60" s="22">
        <v>-150000</v>
      </c>
      <c r="G60" s="22"/>
      <c r="H60" s="22">
        <v>-789129</v>
      </c>
      <c r="I60" s="22"/>
      <c r="J60" s="22">
        <v>-658919</v>
      </c>
      <c r="K60" s="135"/>
    </row>
    <row r="61" spans="1:12" s="183" customFormat="1" ht="17.649999999999999" customHeight="1">
      <c r="A61" s="176" t="s">
        <v>196</v>
      </c>
      <c r="B61" s="173"/>
      <c r="C61" s="191"/>
      <c r="D61" s="22">
        <v>168300</v>
      </c>
      <c r="E61" s="22"/>
      <c r="F61" s="22">
        <v>79889</v>
      </c>
      <c r="G61" s="22"/>
      <c r="H61" s="22">
        <v>493665</v>
      </c>
      <c r="I61" s="22"/>
      <c r="J61" s="22">
        <v>129889</v>
      </c>
      <c r="K61" s="135"/>
    </row>
    <row r="62" spans="1:12" s="183" customFormat="1" ht="17.649999999999999" customHeight="1">
      <c r="A62" s="192" t="s">
        <v>246</v>
      </c>
      <c r="B62" s="173"/>
      <c r="C62" s="191"/>
      <c r="D62" s="22">
        <v>-174298</v>
      </c>
      <c r="E62" s="22"/>
      <c r="F62" s="22">
        <v>-18236</v>
      </c>
      <c r="G62" s="22"/>
      <c r="H62" s="22">
        <v>-172698</v>
      </c>
      <c r="I62" s="22"/>
      <c r="J62" s="22">
        <v>-18236</v>
      </c>
      <c r="K62" s="135"/>
    </row>
    <row r="63" spans="1:12" s="183" customFormat="1" ht="17.649999999999999" customHeight="1">
      <c r="A63" s="193" t="s">
        <v>139</v>
      </c>
      <c r="B63" s="173"/>
      <c r="C63" s="191"/>
      <c r="D63" s="160" t="s">
        <v>120</v>
      </c>
      <c r="E63" s="142"/>
      <c r="F63" s="160" t="s">
        <v>120</v>
      </c>
      <c r="G63" s="279"/>
      <c r="H63" s="22">
        <v>-182900</v>
      </c>
      <c r="I63" s="279"/>
      <c r="J63" s="279">
        <v>-59500</v>
      </c>
      <c r="K63" s="135"/>
    </row>
    <row r="64" spans="1:12" s="183" customFormat="1" ht="17.649999999999999" customHeight="1">
      <c r="A64" s="193" t="s">
        <v>267</v>
      </c>
      <c r="B64" s="173"/>
      <c r="C64" s="191"/>
      <c r="D64" s="279">
        <v>-77100</v>
      </c>
      <c r="E64" s="142"/>
      <c r="F64" s="160" t="s">
        <v>120</v>
      </c>
      <c r="G64" s="279"/>
      <c r="H64" s="22">
        <v>-77100</v>
      </c>
      <c r="I64" s="279"/>
      <c r="J64" s="160" t="s">
        <v>120</v>
      </c>
      <c r="K64" s="135"/>
    </row>
    <row r="65" spans="1:11" s="183" customFormat="1" ht="17.649999999999999" customHeight="1">
      <c r="A65" s="176" t="s">
        <v>197</v>
      </c>
      <c r="B65" s="173"/>
      <c r="C65" s="191"/>
      <c r="D65" s="160" t="s">
        <v>120</v>
      </c>
      <c r="E65" s="142"/>
      <c r="F65" s="160" t="s">
        <v>120</v>
      </c>
      <c r="G65" s="279"/>
      <c r="H65" s="22">
        <v>-578700</v>
      </c>
      <c r="I65" s="279"/>
      <c r="J65" s="22">
        <v>-340000</v>
      </c>
      <c r="K65" s="135"/>
    </row>
    <row r="66" spans="1:11" s="183" customFormat="1" ht="17.649999999999999" customHeight="1">
      <c r="A66" s="176" t="s">
        <v>193</v>
      </c>
      <c r="B66" s="173"/>
      <c r="C66" s="191"/>
      <c r="D66" s="160" t="s">
        <v>120</v>
      </c>
      <c r="E66" s="22"/>
      <c r="F66" s="22">
        <v>-1830</v>
      </c>
      <c r="G66" s="279"/>
      <c r="H66" s="160" t="s">
        <v>120</v>
      </c>
      <c r="I66" s="279"/>
      <c r="J66" s="22">
        <v>-1830</v>
      </c>
      <c r="K66" s="135"/>
    </row>
    <row r="67" spans="1:11" s="183" customFormat="1" ht="17.649999999999999" customHeight="1">
      <c r="A67" s="176" t="s">
        <v>162</v>
      </c>
      <c r="B67" s="173"/>
      <c r="C67" s="191"/>
      <c r="D67" s="22">
        <v>5939</v>
      </c>
      <c r="E67" s="22"/>
      <c r="F67" s="22">
        <v>28000</v>
      </c>
      <c r="G67" s="22"/>
      <c r="H67" s="22">
        <v>5852</v>
      </c>
      <c r="I67" s="22"/>
      <c r="J67" s="22">
        <v>10000</v>
      </c>
      <c r="K67" s="135"/>
    </row>
    <row r="68" spans="1:11" s="183" customFormat="1" ht="17.649999999999999" customHeight="1">
      <c r="A68" s="176" t="s">
        <v>169</v>
      </c>
      <c r="B68" s="173"/>
      <c r="C68" s="191"/>
      <c r="D68" s="22">
        <v>-1902</v>
      </c>
      <c r="E68" s="22"/>
      <c r="F68" s="22">
        <v>-259</v>
      </c>
      <c r="G68" s="22"/>
      <c r="H68" s="22">
        <v>-1280</v>
      </c>
      <c r="I68" s="22"/>
      <c r="J68" s="22">
        <v>-46</v>
      </c>
      <c r="K68" s="135"/>
    </row>
    <row r="69" spans="1:11" s="183" customFormat="1" ht="17.649999999999999" customHeight="1">
      <c r="A69" s="176" t="s">
        <v>159</v>
      </c>
      <c r="B69" s="173"/>
      <c r="C69" s="191"/>
      <c r="D69" s="22">
        <v>271567</v>
      </c>
      <c r="E69" s="22"/>
      <c r="F69" s="22">
        <v>59831</v>
      </c>
      <c r="G69" s="22"/>
      <c r="H69" s="22">
        <v>271406</v>
      </c>
      <c r="I69" s="22"/>
      <c r="J69" s="22">
        <v>59830</v>
      </c>
      <c r="K69" s="135"/>
    </row>
    <row r="70" spans="1:11" s="183" customFormat="1" ht="17.649999999999999" customHeight="1">
      <c r="A70" s="176" t="s">
        <v>82</v>
      </c>
      <c r="B70" s="173"/>
      <c r="C70" s="191"/>
      <c r="D70" s="22">
        <v>-185955</v>
      </c>
      <c r="E70" s="22"/>
      <c r="F70" s="22">
        <v>-136561</v>
      </c>
      <c r="G70" s="22"/>
      <c r="H70" s="22">
        <v>-7750</v>
      </c>
      <c r="I70" s="22"/>
      <c r="J70" s="22">
        <v>-23741</v>
      </c>
      <c r="K70" s="135"/>
    </row>
    <row r="71" spans="1:11" s="183" customFormat="1" ht="17.649999999999999" customHeight="1">
      <c r="A71" s="176" t="s">
        <v>186</v>
      </c>
      <c r="B71" s="173"/>
      <c r="C71" s="191"/>
      <c r="D71" s="160" t="s">
        <v>120</v>
      </c>
      <c r="E71" s="22"/>
      <c r="F71" s="22">
        <v>1509</v>
      </c>
      <c r="G71" s="279"/>
      <c r="H71" s="160" t="s">
        <v>120</v>
      </c>
      <c r="I71" s="279"/>
      <c r="J71" s="22">
        <v>1509</v>
      </c>
      <c r="K71" s="135"/>
    </row>
    <row r="72" spans="1:11" s="183" customFormat="1" ht="17.649999999999999" customHeight="1">
      <c r="A72" s="176" t="s">
        <v>268</v>
      </c>
      <c r="B72" s="173"/>
      <c r="C72" s="191"/>
      <c r="D72" s="22">
        <v>-280</v>
      </c>
      <c r="E72" s="22"/>
      <c r="F72" s="160" t="s">
        <v>120</v>
      </c>
      <c r="G72" s="279"/>
      <c r="H72" s="279">
        <v>-280</v>
      </c>
      <c r="I72" s="279"/>
      <c r="J72" s="160" t="s">
        <v>120</v>
      </c>
      <c r="K72" s="135"/>
    </row>
    <row r="73" spans="1:11" s="183" customFormat="1" ht="17.649999999999999" customHeight="1">
      <c r="A73" s="176" t="s">
        <v>118</v>
      </c>
      <c r="B73" s="173"/>
      <c r="C73" s="191"/>
      <c r="D73" s="22">
        <v>-218</v>
      </c>
      <c r="E73" s="159"/>
      <c r="F73" s="279">
        <v>-1331</v>
      </c>
      <c r="G73" s="279"/>
      <c r="H73" s="160" t="s">
        <v>120</v>
      </c>
      <c r="I73" s="279"/>
      <c r="J73" s="22">
        <v>-588</v>
      </c>
      <c r="K73" s="135"/>
    </row>
    <row r="74" spans="1:11" s="183" customFormat="1" ht="17.649999999999999" customHeight="1">
      <c r="A74" s="176" t="s">
        <v>230</v>
      </c>
      <c r="B74" s="173"/>
      <c r="C74" s="191"/>
      <c r="D74" s="282" t="s">
        <v>120</v>
      </c>
      <c r="E74" s="142"/>
      <c r="F74" s="282" t="s">
        <v>120</v>
      </c>
      <c r="G74" s="159"/>
      <c r="H74" s="284">
        <v>57992</v>
      </c>
      <c r="I74" s="159"/>
      <c r="J74" s="282" t="s">
        <v>120</v>
      </c>
      <c r="K74" s="135"/>
    </row>
    <row r="75" spans="1:11" s="183" customFormat="1" ht="17.649999999999999" customHeight="1">
      <c r="A75" s="182" t="s">
        <v>239</v>
      </c>
      <c r="B75" s="173"/>
      <c r="C75" s="191"/>
      <c r="D75" s="279">
        <f>SUM(D58:D74)</f>
        <v>12460</v>
      </c>
      <c r="E75" s="279"/>
      <c r="F75" s="279">
        <f>SUM(F58:F74)</f>
        <v>50484</v>
      </c>
      <c r="G75" s="279"/>
      <c r="H75" s="279">
        <f>SUM(H58:H74)</f>
        <v>-906035</v>
      </c>
      <c r="I75" s="279"/>
      <c r="J75" s="279">
        <f>SUM(J58:J74)</f>
        <v>-661554</v>
      </c>
      <c r="K75" s="135"/>
    </row>
    <row r="76" spans="1:11" s="183" customFormat="1" ht="10.4" customHeight="1">
      <c r="A76" s="182"/>
      <c r="B76" s="173"/>
      <c r="C76" s="191"/>
      <c r="D76" s="159"/>
      <c r="E76" s="159"/>
      <c r="F76" s="159"/>
      <c r="G76" s="159"/>
      <c r="H76" s="159"/>
      <c r="I76" s="159"/>
      <c r="J76" s="159"/>
      <c r="K76" s="135"/>
    </row>
    <row r="77" spans="1:11" s="183" customFormat="1" ht="17.649999999999999" customHeight="1">
      <c r="A77" s="188" t="s">
        <v>83</v>
      </c>
      <c r="B77" s="173"/>
      <c r="C77" s="191"/>
      <c r="D77" s="159"/>
      <c r="E77" s="159"/>
      <c r="F77" s="159"/>
      <c r="G77" s="159"/>
      <c r="H77" s="159"/>
      <c r="I77" s="159"/>
      <c r="J77" s="159"/>
      <c r="K77" s="135"/>
    </row>
    <row r="78" spans="1:11" s="183" customFormat="1" ht="17.649999999999999" customHeight="1">
      <c r="A78" s="176" t="s">
        <v>84</v>
      </c>
      <c r="B78" s="173"/>
      <c r="C78" s="191"/>
      <c r="D78" s="22">
        <v>-249883</v>
      </c>
      <c r="E78" s="22"/>
      <c r="F78" s="22">
        <v>-212610</v>
      </c>
      <c r="G78" s="22"/>
      <c r="H78" s="22">
        <v>-141394</v>
      </c>
      <c r="I78" s="22"/>
      <c r="J78" s="22">
        <v>-172434</v>
      </c>
      <c r="K78" s="135"/>
    </row>
    <row r="79" spans="1:11" s="183" customFormat="1" ht="17.649999999999999" customHeight="1">
      <c r="A79" s="177" t="s">
        <v>231</v>
      </c>
      <c r="B79" s="173"/>
      <c r="C79" s="191"/>
      <c r="D79" s="160" t="s">
        <v>120</v>
      </c>
      <c r="E79" s="159"/>
      <c r="F79" s="22">
        <v>100000</v>
      </c>
      <c r="G79" s="279"/>
      <c r="H79" s="160" t="s">
        <v>120</v>
      </c>
      <c r="I79" s="279"/>
      <c r="J79" s="22">
        <v>100000</v>
      </c>
      <c r="K79" s="135"/>
    </row>
    <row r="80" spans="1:11" s="183" customFormat="1" ht="17.649999999999999" customHeight="1">
      <c r="A80" s="177" t="s">
        <v>269</v>
      </c>
      <c r="B80" s="173"/>
      <c r="C80" s="191"/>
      <c r="D80" s="22">
        <v>13238</v>
      </c>
      <c r="E80" s="159"/>
      <c r="F80" s="160" t="s">
        <v>120</v>
      </c>
      <c r="G80" s="279"/>
      <c r="H80" s="22">
        <v>13090</v>
      </c>
      <c r="I80" s="279"/>
      <c r="J80" s="160" t="s">
        <v>120</v>
      </c>
      <c r="K80" s="135"/>
    </row>
    <row r="81" spans="1:11" s="183" customFormat="1" ht="17.649999999999999" customHeight="1">
      <c r="A81" s="177" t="s">
        <v>270</v>
      </c>
      <c r="B81" s="173"/>
      <c r="C81" s="191"/>
      <c r="D81" s="22">
        <v>-13238</v>
      </c>
      <c r="E81" s="159"/>
      <c r="F81" s="160" t="s">
        <v>120</v>
      </c>
      <c r="G81" s="279"/>
      <c r="H81" s="22">
        <v>-13090</v>
      </c>
      <c r="I81" s="279"/>
      <c r="J81" s="160" t="s">
        <v>120</v>
      </c>
      <c r="K81" s="135"/>
    </row>
    <row r="82" spans="1:11" s="183" customFormat="1" ht="17.649999999999999" customHeight="1">
      <c r="A82" s="177" t="s">
        <v>198</v>
      </c>
      <c r="B82" s="173"/>
      <c r="C82" s="191"/>
      <c r="D82" s="160" t="s">
        <v>120</v>
      </c>
      <c r="E82" s="159"/>
      <c r="F82" s="160" t="s">
        <v>120</v>
      </c>
      <c r="G82" s="279"/>
      <c r="H82" s="22">
        <v>447500</v>
      </c>
      <c r="I82" s="279"/>
      <c r="J82" s="22">
        <v>72000</v>
      </c>
      <c r="K82" s="135"/>
    </row>
    <row r="83" spans="1:11" s="183" customFormat="1" ht="17.649999999999999" customHeight="1">
      <c r="A83" s="176" t="s">
        <v>199</v>
      </c>
      <c r="B83" s="173"/>
      <c r="C83" s="191"/>
      <c r="D83" s="160" t="s">
        <v>120</v>
      </c>
      <c r="E83" s="159"/>
      <c r="F83" s="160" t="s">
        <v>120</v>
      </c>
      <c r="G83" s="279"/>
      <c r="H83" s="22">
        <v>-247500</v>
      </c>
      <c r="I83" s="279"/>
      <c r="J83" s="22">
        <v>-36000</v>
      </c>
      <c r="K83" s="135"/>
    </row>
    <row r="84" spans="1:11" s="183" customFormat="1" ht="17.649999999999999" customHeight="1">
      <c r="A84" s="176" t="s">
        <v>119</v>
      </c>
      <c r="B84" s="173"/>
      <c r="C84" s="191"/>
      <c r="D84" s="22">
        <v>1141000</v>
      </c>
      <c r="E84" s="22"/>
      <c r="F84" s="22">
        <v>1554300</v>
      </c>
      <c r="G84" s="22"/>
      <c r="H84" s="22">
        <v>1141000</v>
      </c>
      <c r="I84" s="22"/>
      <c r="J84" s="22">
        <v>1554300</v>
      </c>
      <c r="K84" s="135"/>
    </row>
    <row r="85" spans="1:11" s="183" customFormat="1" ht="17.649999999999999" customHeight="1">
      <c r="A85" s="176" t="s">
        <v>171</v>
      </c>
      <c r="B85" s="173"/>
      <c r="C85" s="191"/>
      <c r="D85" s="22">
        <v>-679500</v>
      </c>
      <c r="E85" s="22"/>
      <c r="F85" s="22">
        <v>-1054500</v>
      </c>
      <c r="G85" s="22"/>
      <c r="H85" s="22">
        <v>-679500</v>
      </c>
      <c r="I85" s="22"/>
      <c r="J85" s="22">
        <v>-1054500</v>
      </c>
      <c r="K85" s="135"/>
    </row>
    <row r="86" spans="1:11" s="183" customFormat="1" ht="17.649999999999999" customHeight="1">
      <c r="A86" s="176" t="s">
        <v>93</v>
      </c>
      <c r="B86" s="174"/>
      <c r="C86" s="194"/>
      <c r="D86" s="22">
        <v>1822745</v>
      </c>
      <c r="E86" s="22"/>
      <c r="F86" s="22">
        <v>780219</v>
      </c>
      <c r="G86" s="22"/>
      <c r="H86" s="22">
        <v>1390896</v>
      </c>
      <c r="I86" s="22"/>
      <c r="J86" s="22">
        <v>682266</v>
      </c>
      <c r="K86" s="135"/>
    </row>
    <row r="87" spans="1:11" s="183" customFormat="1" ht="17.649999999999999" customHeight="1">
      <c r="A87" s="176" t="s">
        <v>94</v>
      </c>
      <c r="B87" s="174"/>
      <c r="C87" s="194"/>
      <c r="D87" s="22">
        <v>-499851</v>
      </c>
      <c r="E87" s="22"/>
      <c r="F87" s="22">
        <v>-446236</v>
      </c>
      <c r="G87" s="22"/>
      <c r="H87" s="22">
        <v>-357644</v>
      </c>
      <c r="I87" s="22"/>
      <c r="J87" s="22">
        <v>-174487</v>
      </c>
      <c r="K87" s="135"/>
    </row>
    <row r="88" spans="1:11" s="183" customFormat="1" ht="17.649999999999999" customHeight="1">
      <c r="A88" s="176" t="s">
        <v>172</v>
      </c>
      <c r="B88" s="173"/>
      <c r="C88" s="191"/>
      <c r="D88" s="22">
        <v>-2080</v>
      </c>
      <c r="E88" s="22"/>
      <c r="F88" s="22">
        <v>-2469</v>
      </c>
      <c r="G88" s="22"/>
      <c r="H88" s="22">
        <v>-1784</v>
      </c>
      <c r="I88" s="22"/>
      <c r="J88" s="22">
        <v>-1150</v>
      </c>
      <c r="K88" s="135"/>
    </row>
    <row r="89" spans="1:11" s="183" customFormat="1" ht="17.649999999999999" customHeight="1">
      <c r="A89" s="176" t="s">
        <v>104</v>
      </c>
      <c r="B89" s="173"/>
      <c r="C89" s="173"/>
      <c r="D89" s="22">
        <v>-22186</v>
      </c>
      <c r="E89" s="22"/>
      <c r="F89" s="22">
        <v>5545</v>
      </c>
      <c r="G89" s="22"/>
      <c r="H89" s="22">
        <v>-21186</v>
      </c>
      <c r="I89" s="22"/>
      <c r="J89" s="22">
        <v>-21390</v>
      </c>
      <c r="K89" s="135"/>
    </row>
    <row r="90" spans="1:11" s="183" customFormat="1" ht="17.649999999999999" customHeight="1">
      <c r="A90" s="176" t="s">
        <v>282</v>
      </c>
      <c r="B90" s="173"/>
      <c r="C90" s="173"/>
      <c r="D90" s="160" t="s">
        <v>120</v>
      </c>
      <c r="E90" s="22"/>
      <c r="F90" s="22">
        <v>1500</v>
      </c>
      <c r="G90" s="279"/>
      <c r="H90" s="160" t="s">
        <v>120</v>
      </c>
      <c r="I90" s="279"/>
      <c r="J90" s="160" t="s">
        <v>120</v>
      </c>
      <c r="K90" s="135"/>
    </row>
    <row r="91" spans="1:11" s="183" customFormat="1" ht="17.649999999999999" customHeight="1">
      <c r="A91" s="176" t="s">
        <v>283</v>
      </c>
      <c r="B91" s="173"/>
      <c r="C91" s="173"/>
      <c r="D91" s="22">
        <v>200000</v>
      </c>
      <c r="E91" s="22"/>
      <c r="F91" s="160" t="s">
        <v>120</v>
      </c>
      <c r="G91" s="279"/>
      <c r="H91" s="160" t="s">
        <v>120</v>
      </c>
      <c r="I91" s="279"/>
      <c r="J91" s="160" t="s">
        <v>120</v>
      </c>
      <c r="K91" s="135"/>
    </row>
    <row r="92" spans="1:11" s="183" customFormat="1" ht="17.649999999999999" customHeight="1">
      <c r="A92" s="176" t="s">
        <v>247</v>
      </c>
      <c r="B92" s="173"/>
      <c r="C92" s="191"/>
      <c r="D92" s="22">
        <v>7056</v>
      </c>
      <c r="E92" s="159"/>
      <c r="F92" s="160" t="s">
        <v>120</v>
      </c>
      <c r="G92" s="279"/>
      <c r="H92" s="22">
        <v>7056</v>
      </c>
      <c r="I92" s="279"/>
      <c r="J92" s="160" t="s">
        <v>120</v>
      </c>
      <c r="K92" s="135"/>
    </row>
    <row r="93" spans="1:11" s="183" customFormat="1" ht="17.649999999999999" customHeight="1">
      <c r="A93" s="176" t="s">
        <v>281</v>
      </c>
      <c r="B93" s="173"/>
      <c r="C93" s="173"/>
      <c r="D93" s="22">
        <v>-59635</v>
      </c>
      <c r="E93" s="22"/>
      <c r="F93" s="22">
        <v>-58097</v>
      </c>
      <c r="G93" s="279"/>
      <c r="H93" s="22">
        <v>-59635</v>
      </c>
      <c r="I93" s="279"/>
      <c r="J93" s="22">
        <v>-58097</v>
      </c>
      <c r="K93" s="135"/>
    </row>
    <row r="94" spans="1:11" s="183" customFormat="1" ht="17.649999999999999" customHeight="1">
      <c r="A94" s="176" t="s">
        <v>238</v>
      </c>
      <c r="B94" s="173"/>
      <c r="C94" s="173"/>
      <c r="D94" s="22">
        <v>100</v>
      </c>
      <c r="E94" s="22"/>
      <c r="F94" s="160" t="s">
        <v>120</v>
      </c>
      <c r="G94" s="279"/>
      <c r="H94" s="160" t="s">
        <v>120</v>
      </c>
      <c r="I94" s="279"/>
      <c r="J94" s="160" t="s">
        <v>120</v>
      </c>
      <c r="K94" s="135"/>
    </row>
    <row r="95" spans="1:11" s="183" customFormat="1" ht="17.649999999999999" customHeight="1">
      <c r="A95" s="176" t="s">
        <v>236</v>
      </c>
      <c r="B95" s="173"/>
      <c r="C95" s="173"/>
      <c r="D95" s="22">
        <v>-12008</v>
      </c>
      <c r="E95" s="22"/>
      <c r="F95" s="160" t="s">
        <v>120</v>
      </c>
      <c r="G95" s="279"/>
      <c r="H95" s="160" t="s">
        <v>120</v>
      </c>
      <c r="I95" s="279"/>
      <c r="J95" s="160" t="s">
        <v>120</v>
      </c>
      <c r="K95" s="135"/>
    </row>
    <row r="96" spans="1:11" s="183" customFormat="1" ht="17.649999999999999" customHeight="1">
      <c r="A96" s="182" t="s">
        <v>194</v>
      </c>
      <c r="B96" s="174"/>
      <c r="C96" s="194"/>
      <c r="D96" s="222">
        <f>SUM(D78:D95)</f>
        <v>1645758</v>
      </c>
      <c r="E96" s="22"/>
      <c r="F96" s="222">
        <f>SUM(F78:F95)</f>
        <v>667652</v>
      </c>
      <c r="G96" s="22"/>
      <c r="H96" s="222">
        <f>SUM(H78:H95)</f>
        <v>1477809</v>
      </c>
      <c r="I96" s="22"/>
      <c r="J96" s="222">
        <f>SUM(J78:J95)</f>
        <v>890508</v>
      </c>
      <c r="K96" s="135"/>
    </row>
    <row r="97" spans="1:12" s="183" customFormat="1" ht="10.4" customHeight="1">
      <c r="K97" s="135"/>
    </row>
    <row r="98" spans="1:12" s="183" customFormat="1" ht="17.649999999999999" customHeight="1">
      <c r="A98" s="188" t="s">
        <v>240</v>
      </c>
      <c r="B98" s="174"/>
      <c r="C98" s="194"/>
      <c r="D98" s="279">
        <f>D96+D75+D47</f>
        <v>-207982</v>
      </c>
      <c r="E98" s="159"/>
      <c r="F98" s="279">
        <f>F96+F75+F47</f>
        <v>-142862</v>
      </c>
      <c r="G98" s="279"/>
      <c r="H98" s="279">
        <f>H96+H75+H47</f>
        <v>-194879</v>
      </c>
      <c r="I98" s="279"/>
      <c r="J98" s="279">
        <f>J96+J75+J47</f>
        <v>-107048</v>
      </c>
      <c r="K98" s="135"/>
    </row>
    <row r="99" spans="1:12" s="183" customFormat="1" ht="17.649999999999999" customHeight="1">
      <c r="A99" s="173" t="s">
        <v>85</v>
      </c>
      <c r="B99" s="195"/>
      <c r="C99" s="196"/>
      <c r="D99" s="22">
        <f>+BS!E14</f>
        <v>626307</v>
      </c>
      <c r="E99" s="22"/>
      <c r="F99" s="22">
        <v>425931</v>
      </c>
      <c r="G99" s="22"/>
      <c r="H99" s="22">
        <f>+BS!I14</f>
        <v>315021</v>
      </c>
      <c r="I99" s="22"/>
      <c r="J99" s="22">
        <v>251685</v>
      </c>
      <c r="K99" s="135"/>
      <c r="L99" s="186"/>
    </row>
    <row r="100" spans="1:12" s="183" customFormat="1" ht="17.649999999999999" customHeight="1" thickBot="1">
      <c r="A100" s="188" t="s">
        <v>265</v>
      </c>
      <c r="B100" s="195"/>
      <c r="C100" s="196"/>
      <c r="D100" s="67">
        <f>SUM(D98:D99)</f>
        <v>418325</v>
      </c>
      <c r="E100" s="22"/>
      <c r="F100" s="67">
        <f>SUM(F98:F99)</f>
        <v>283069</v>
      </c>
      <c r="G100" s="22"/>
      <c r="H100" s="67">
        <f>SUM(H98:H99)</f>
        <v>120142</v>
      </c>
      <c r="I100" s="22"/>
      <c r="J100" s="67">
        <f>SUM(J98:J99)</f>
        <v>144637</v>
      </c>
      <c r="K100" s="135"/>
      <c r="L100" s="186"/>
    </row>
    <row r="101" spans="1:12" s="183" customFormat="1" ht="17.649999999999999" customHeight="1" thickTop="1">
      <c r="A101" s="188"/>
      <c r="B101" s="195"/>
      <c r="C101" s="196"/>
      <c r="D101" s="266">
        <f>+D100-BS!C14</f>
        <v>0</v>
      </c>
      <c r="E101" s="266"/>
      <c r="F101" s="283">
        <f>283069-F100</f>
        <v>0</v>
      </c>
      <c r="G101" s="266"/>
      <c r="H101" s="266">
        <f>+H100-BS!G14</f>
        <v>0</v>
      </c>
      <c r="I101" s="266"/>
      <c r="J101" s="283">
        <f>144637-J100</f>
        <v>0</v>
      </c>
      <c r="K101" s="135"/>
      <c r="L101" s="186"/>
    </row>
    <row r="102" spans="1:12" s="183" customFormat="1" ht="17.649999999999999" customHeight="1">
      <c r="A102" s="173" t="s">
        <v>24</v>
      </c>
      <c r="B102" s="195"/>
      <c r="C102" s="196"/>
      <c r="D102" s="22"/>
      <c r="E102" s="22"/>
      <c r="F102" s="22"/>
      <c r="G102" s="22"/>
      <c r="H102" s="22"/>
      <c r="I102" s="22"/>
      <c r="J102" s="22"/>
      <c r="K102" s="135"/>
      <c r="L102" s="186"/>
    </row>
    <row r="103" spans="1:12" s="183" customFormat="1" ht="17.899999999999999" customHeight="1">
      <c r="A103" s="188"/>
      <c r="B103" s="195"/>
      <c r="C103" s="196"/>
      <c r="D103" s="22"/>
      <c r="E103" s="22"/>
      <c r="F103" s="22"/>
      <c r="G103" s="22"/>
      <c r="H103" s="22"/>
      <c r="I103" s="22"/>
      <c r="J103" s="22"/>
      <c r="K103" s="135"/>
      <c r="L103" s="186"/>
    </row>
    <row r="104" spans="1:12" s="183" customFormat="1" ht="17.899999999999999" customHeight="1">
      <c r="A104" s="188"/>
      <c r="B104" s="195"/>
      <c r="C104" s="196"/>
      <c r="D104" s="22"/>
      <c r="E104" s="22"/>
      <c r="F104" s="22"/>
      <c r="G104" s="22"/>
      <c r="H104" s="22"/>
      <c r="I104" s="22"/>
      <c r="J104" s="22"/>
      <c r="K104" s="135"/>
      <c r="L104" s="186"/>
    </row>
    <row r="105" spans="1:12" s="183" customFormat="1" ht="17.899999999999999" customHeight="1">
      <c r="B105" s="195"/>
      <c r="C105" s="196"/>
      <c r="D105" s="22"/>
      <c r="E105" s="22"/>
      <c r="F105" s="22"/>
      <c r="G105" s="22"/>
      <c r="H105" s="22"/>
      <c r="I105" s="22"/>
      <c r="J105" s="22"/>
      <c r="K105" s="135"/>
      <c r="L105" s="186"/>
    </row>
    <row r="106" spans="1:12" s="183" customFormat="1" ht="17.899999999999999" customHeight="1">
      <c r="B106" s="195"/>
      <c r="C106" s="196"/>
      <c r="D106" s="22"/>
      <c r="E106" s="22"/>
      <c r="F106" s="22"/>
      <c r="G106" s="22"/>
      <c r="H106" s="22"/>
      <c r="I106" s="22"/>
      <c r="J106" s="22"/>
      <c r="K106" s="135"/>
      <c r="L106" s="186"/>
    </row>
    <row r="107" spans="1:12" s="183" customFormat="1" ht="17.899999999999999" customHeight="1">
      <c r="B107" s="195"/>
      <c r="C107" s="196"/>
      <c r="D107" s="22"/>
      <c r="E107" s="22"/>
      <c r="F107" s="22"/>
      <c r="G107" s="22"/>
      <c r="H107" s="22"/>
      <c r="I107" s="22"/>
      <c r="J107" s="22"/>
      <c r="K107" s="135"/>
      <c r="L107" s="186"/>
    </row>
    <row r="108" spans="1:12" ht="17.899999999999999" customHeight="1">
      <c r="A108" s="183"/>
      <c r="B108" s="195"/>
      <c r="C108" s="196"/>
      <c r="D108" s="22"/>
      <c r="E108" s="22"/>
      <c r="F108" s="22"/>
      <c r="G108" s="22"/>
      <c r="H108" s="22"/>
      <c r="I108" s="22"/>
      <c r="J108" s="22"/>
    </row>
    <row r="109" spans="1:12" ht="17.899999999999999" customHeight="1">
      <c r="A109" s="188"/>
      <c r="B109" s="195"/>
      <c r="C109" s="196"/>
      <c r="D109" s="22"/>
      <c r="E109" s="22"/>
      <c r="F109" s="22"/>
      <c r="G109" s="22"/>
      <c r="H109" s="22"/>
      <c r="I109" s="22"/>
      <c r="J109" s="22"/>
    </row>
    <row r="110" spans="1:12" ht="17.899999999999999" customHeight="1"/>
    <row r="111" spans="1:12" ht="17.899999999999999" customHeight="1"/>
    <row r="112" spans="1:12" ht="17.899999999999999" customHeight="1"/>
    <row r="113" ht="17.899999999999999" customHeight="1"/>
    <row r="114" ht="17.899999999999999" customHeight="1"/>
    <row r="115" ht="17.899999999999999" customHeight="1"/>
    <row r="116" ht="17.899999999999999" customHeight="1"/>
    <row r="117" ht="17.899999999999999" customHeight="1"/>
    <row r="118" ht="17.899999999999999" customHeight="1"/>
    <row r="119" ht="17.899999999999999" customHeight="1"/>
    <row r="120" ht="17.899999999999999" customHeight="1"/>
    <row r="121" ht="17.899999999999999" customHeight="1"/>
    <row r="122" ht="17.899999999999999" customHeight="1"/>
    <row r="123" ht="17.899999999999999" customHeight="1"/>
    <row r="124" ht="17.899999999999999" customHeight="1"/>
    <row r="125" ht="17.899999999999999" customHeight="1"/>
    <row r="126" ht="17.899999999999999" customHeight="1"/>
    <row r="127" ht="17.899999999999999" customHeight="1"/>
    <row r="128" ht="17.899999999999999" customHeight="1"/>
    <row r="129" ht="17.899999999999999" customHeight="1"/>
    <row r="130" ht="17.899999999999999" customHeight="1"/>
    <row r="131" ht="17.899999999999999" customHeight="1"/>
    <row r="132" ht="17.899999999999999" customHeight="1"/>
    <row r="133" ht="17.899999999999999" customHeight="1"/>
    <row r="134" ht="17.899999999999999" customHeight="1"/>
    <row r="135" ht="17.899999999999999" customHeight="1"/>
    <row r="136" ht="17.899999999999999" customHeight="1"/>
    <row r="137" ht="17.899999999999999" customHeight="1"/>
    <row r="138" ht="17.899999999999999" customHeight="1"/>
    <row r="139" ht="17.899999999999999" customHeight="1"/>
    <row r="140" ht="17.899999999999999" customHeight="1"/>
    <row r="141" ht="17.899999999999999" customHeight="1"/>
    <row r="142" ht="17.899999999999999" customHeight="1"/>
    <row r="143" ht="17.899999999999999" customHeight="1"/>
    <row r="144" ht="17.899999999999999" customHeight="1"/>
    <row r="145" ht="17.899999999999999" customHeight="1"/>
    <row r="146" ht="17.899999999999999" customHeight="1"/>
    <row r="147" ht="17.899999999999999" customHeight="1"/>
    <row r="148" ht="17.899999999999999" customHeight="1"/>
    <row r="149" ht="17.899999999999999" customHeight="1"/>
    <row r="150" ht="17.899999999999999" customHeight="1"/>
    <row r="151" ht="17.899999999999999" customHeight="1"/>
    <row r="152" ht="17.899999999999999" customHeight="1"/>
    <row r="153" ht="17.899999999999999" customHeight="1"/>
    <row r="154" ht="17.899999999999999" customHeight="1"/>
    <row r="155" ht="17.899999999999999" customHeight="1"/>
    <row r="156" ht="17.899999999999999" customHeight="1"/>
    <row r="157" ht="17.899999999999999" customHeight="1"/>
    <row r="158" ht="17.899999999999999" customHeight="1"/>
    <row r="159" ht="17.899999999999999" customHeight="1"/>
    <row r="160" ht="17.899999999999999" customHeight="1"/>
    <row r="161" ht="17.899999999999999" customHeight="1"/>
    <row r="162" ht="17.899999999999999" customHeight="1"/>
    <row r="163" ht="17.899999999999999" customHeight="1"/>
    <row r="164" ht="17.899999999999999" customHeight="1"/>
    <row r="165" ht="17.899999999999999" customHeight="1"/>
    <row r="166" ht="17.899999999999999" customHeight="1"/>
    <row r="167" ht="17.899999999999999" customHeight="1"/>
    <row r="168" ht="17.899999999999999" customHeight="1"/>
    <row r="169" ht="17.899999999999999" customHeight="1"/>
    <row r="170" ht="17.899999999999999" customHeight="1"/>
    <row r="171" ht="17.899999999999999" customHeight="1"/>
    <row r="172" ht="17.899999999999999" customHeight="1"/>
    <row r="173" ht="17.899999999999999" customHeight="1"/>
    <row r="174" ht="17.899999999999999" customHeight="1"/>
    <row r="175" ht="17.899999999999999" customHeight="1"/>
    <row r="176" ht="17.899999999999999" customHeight="1"/>
    <row r="177" ht="17.899999999999999" customHeight="1"/>
    <row r="178" ht="17.899999999999999" customHeight="1"/>
    <row r="179" ht="17.899999999999999" customHeight="1"/>
    <row r="180" ht="17.899999999999999" customHeight="1"/>
    <row r="181" ht="17.899999999999999" customHeight="1"/>
    <row r="182" ht="17.899999999999999" customHeight="1"/>
    <row r="183" ht="17.899999999999999" customHeight="1"/>
    <row r="184" ht="17.899999999999999" customHeight="1"/>
    <row r="185" ht="17.899999999999999" customHeight="1"/>
    <row r="186" ht="17.899999999999999" customHeight="1"/>
    <row r="187" ht="17.899999999999999" customHeight="1"/>
    <row r="188" ht="17.899999999999999" customHeight="1"/>
    <row r="189" ht="17.899999999999999" customHeight="1"/>
    <row r="190" ht="17.899999999999999" customHeight="1"/>
    <row r="191" ht="17.899999999999999" customHeight="1"/>
    <row r="192" ht="17.899999999999999" customHeight="1"/>
    <row r="193" ht="17.899999999999999" customHeight="1"/>
    <row r="194" ht="17.899999999999999" customHeight="1"/>
    <row r="195" ht="17.899999999999999" customHeight="1"/>
    <row r="196" ht="17.899999999999999" customHeight="1"/>
    <row r="197" ht="17.899999999999999" customHeight="1"/>
    <row r="198" ht="17.899999999999999" customHeight="1"/>
    <row r="199" ht="17.899999999999999" customHeight="1"/>
    <row r="200" ht="17.899999999999999" customHeight="1"/>
    <row r="201" ht="17.899999999999999" customHeight="1"/>
    <row r="202" ht="17.899999999999999" customHeight="1"/>
    <row r="203" ht="17.899999999999999" customHeight="1"/>
    <row r="204" ht="17.899999999999999" customHeight="1"/>
    <row r="205" ht="17.899999999999999" customHeight="1"/>
    <row r="206" ht="17.899999999999999" customHeight="1"/>
    <row r="207" ht="17.899999999999999" customHeight="1"/>
    <row r="208" ht="17.899999999999999" customHeight="1"/>
    <row r="209" ht="17.899999999999999" customHeight="1"/>
    <row r="210" ht="17.899999999999999" customHeight="1"/>
    <row r="211" ht="17.899999999999999" customHeight="1"/>
    <row r="212" ht="17.899999999999999" customHeight="1"/>
    <row r="213" ht="17.899999999999999" customHeight="1"/>
    <row r="214" ht="17.899999999999999" customHeight="1"/>
    <row r="215" ht="17.899999999999999" customHeight="1"/>
    <row r="216" ht="17.899999999999999" customHeight="1"/>
    <row r="217" ht="17.899999999999999" customHeight="1"/>
    <row r="218" ht="17.899999999999999" customHeight="1"/>
    <row r="219" ht="17.899999999999999" customHeight="1"/>
    <row r="220" ht="17.899999999999999" customHeight="1"/>
    <row r="221" ht="17.899999999999999" customHeight="1"/>
    <row r="222" ht="17.899999999999999" customHeight="1"/>
    <row r="223" ht="17.899999999999999" customHeight="1"/>
    <row r="224" ht="17.899999999999999" customHeight="1"/>
    <row r="225" ht="17.899999999999999" customHeight="1"/>
    <row r="226" ht="17.899999999999999" customHeight="1"/>
    <row r="227" ht="17.899999999999999" customHeight="1"/>
    <row r="228" ht="17.899999999999999" customHeight="1"/>
    <row r="229" ht="17.899999999999999" customHeight="1"/>
    <row r="230" ht="17.899999999999999" customHeight="1"/>
    <row r="231" ht="17.899999999999999" customHeight="1"/>
    <row r="232" ht="17.899999999999999" customHeight="1"/>
    <row r="233" ht="17.899999999999999" customHeight="1"/>
    <row r="234" ht="17.899999999999999" customHeight="1"/>
    <row r="235" ht="17.899999999999999" customHeight="1"/>
    <row r="236" ht="17.899999999999999" customHeight="1"/>
    <row r="237" ht="17.899999999999999" customHeight="1"/>
    <row r="238" ht="17.899999999999999" customHeight="1"/>
    <row r="239" ht="17.899999999999999" customHeight="1"/>
    <row r="240" ht="17.899999999999999" customHeight="1"/>
    <row r="241" ht="17.899999999999999" customHeight="1"/>
    <row r="242" ht="17.899999999999999" customHeight="1"/>
    <row r="243" ht="17.899999999999999" customHeight="1"/>
    <row r="244" ht="17.899999999999999" customHeight="1"/>
    <row r="245" ht="17.899999999999999" customHeight="1"/>
    <row r="246" ht="17.899999999999999" customHeight="1"/>
    <row r="247" ht="17.899999999999999" customHeight="1"/>
    <row r="248" ht="17.899999999999999" customHeight="1"/>
    <row r="249" ht="17.899999999999999" customHeight="1"/>
    <row r="250" ht="17.899999999999999" customHeight="1"/>
    <row r="251" ht="17.899999999999999" customHeight="1"/>
    <row r="252" ht="17.899999999999999" customHeight="1"/>
    <row r="253" ht="17.899999999999999" customHeight="1"/>
    <row r="254" ht="17.899999999999999" customHeight="1"/>
    <row r="255" ht="17.899999999999999" customHeight="1"/>
    <row r="256" ht="17.899999999999999" customHeight="1"/>
    <row r="257" ht="17.899999999999999" customHeight="1"/>
    <row r="258" ht="17.899999999999999" customHeight="1"/>
    <row r="259" ht="17.899999999999999" customHeight="1"/>
    <row r="260" ht="17.899999999999999" customHeight="1"/>
  </sheetData>
  <sheetProtection selectLockedCells="1" selectUnlockedCells="1"/>
  <mergeCells count="16">
    <mergeCell ref="D54:F54"/>
    <mergeCell ref="H54:J54"/>
    <mergeCell ref="D55:F55"/>
    <mergeCell ref="H55:J55"/>
    <mergeCell ref="D8:F8"/>
    <mergeCell ref="H8:J8"/>
    <mergeCell ref="A48:J48"/>
    <mergeCell ref="A49:J49"/>
    <mergeCell ref="A50:J50"/>
    <mergeCell ref="A51:J51"/>
    <mergeCell ref="A1:J1"/>
    <mergeCell ref="A2:J2"/>
    <mergeCell ref="A3:J3"/>
    <mergeCell ref="A4:J4"/>
    <mergeCell ref="D7:F7"/>
    <mergeCell ref="H7:J7"/>
  </mergeCells>
  <pageMargins left="0.8" right="0.3" top="1" bottom="0.5" header="0.5" footer="0.3"/>
  <pageSetup paperSize="9" scale="73" firstPageNumber="0" fitToHeight="0" orientation="portrait" r:id="rId1"/>
  <headerFooter alignWithMargins="0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5" ma:contentTypeDescription="Create a new document." ma:contentTypeScope="" ma:versionID="6756507ae4ddb6669ce2b105c872378f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5e8ffa0c37abc1540ab9660e206e523e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EMSEngagementItemInfo xmlns="http://schemas.microsoft.com/DAEMSEngagementItemInfoXML">
  <EngagementID>5000083677</EngagementID>
  <LogicalEMSServerID>587502520312770826</LogicalEMSServerID>
  <WorkingPaperID>3210542369500000796</WorkingPaperID>
</DAEMSEngagementItemInfo>
</file>

<file path=customXml/itemProps1.xml><?xml version="1.0" encoding="utf-8"?>
<ds:datastoreItem xmlns:ds="http://schemas.openxmlformats.org/officeDocument/2006/customXml" ds:itemID="{0F4B089F-B984-4F55-964E-007158709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7182CA-586A-45B1-B93E-1D62BE5F0A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97165A-C2F9-4686-B7D0-E5AD6E06B317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</vt:lpstr>
      <vt:lpstr>PL Q1</vt:lpstr>
      <vt:lpstr>PL 6 M</vt:lpstr>
      <vt:lpstr>PL3</vt:lpstr>
      <vt:lpstr>PL6</vt:lpstr>
      <vt:lpstr>SE (conso)</vt:lpstr>
      <vt:lpstr>SE (separate)</vt:lpstr>
      <vt:lpstr>CF</vt:lpstr>
      <vt:lpstr>CF!Print_Area</vt:lpstr>
      <vt:lpstr>'PL 6 M'!Print_Area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Premchit, Panwasa</cp:lastModifiedBy>
  <cp:lastPrinted>2023-08-08T07:05:11Z</cp:lastPrinted>
  <dcterms:created xsi:type="dcterms:W3CDTF">2017-07-14T06:35:09Z</dcterms:created>
  <dcterms:modified xsi:type="dcterms:W3CDTF">2023-08-08T14:00:54Z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2021-07-07T10:46:19Z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b14cea8c-797c-4268-8ad9-4307c7b193fe</vt:lpwstr>
  </property>
  <property fmtid="{D5CDD505-2E9C-101B-9397-08002B2CF9AE}" pid="8" name="MSIP_Label_ea60d57e-af5b-4752-ac57-3e4f28ca11dc_ContentBits">
    <vt:lpwstr>0</vt:lpwstr>
  </property>
</Properties>
</file>