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3\Qtr2'2023\Convert\"/>
    </mc:Choice>
  </mc:AlternateContent>
  <xr:revisionPtr revIDLastSave="0" documentId="13_ncr:1_{1B05CAFD-559C-42FF-B010-319C38CECC09}" xr6:coauthVersionLast="47" xr6:coauthVersionMax="47" xr10:uidLastSave="{00000000-0000-0000-0000-000000000000}"/>
  <bookViews>
    <workbookView xWindow="-120" yWindow="-120" windowWidth="29040" windowHeight="15840" tabRatio="792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externalReferences>
    <externalReference r:id="rId6"/>
  </externalReferences>
  <definedNames>
    <definedName name="_xlnm.Print_Area" localSheetId="0">BS!$A$1:$K$97</definedName>
    <definedName name="_xlnm.Print_Area" localSheetId="4">CF!$A$1:$I$93</definedName>
    <definedName name="_xlnm.Print_Area" localSheetId="1">PL!$A$1:$K$102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15" l="1"/>
  <c r="M24" i="16"/>
  <c r="K94" i="12"/>
  <c r="I94" i="12"/>
  <c r="G94" i="12"/>
  <c r="K93" i="12"/>
  <c r="I93" i="12"/>
  <c r="G93" i="12"/>
  <c r="E93" i="12"/>
  <c r="I41" i="12"/>
  <c r="I42" i="12" l="1"/>
  <c r="I92" i="12"/>
  <c r="E52" i="10"/>
  <c r="I17" i="10"/>
  <c r="O17" i="16" l="1"/>
  <c r="Q17" i="16" s="1"/>
  <c r="O17" i="15" l="1"/>
  <c r="Q17" i="15" s="1"/>
  <c r="M16" i="15"/>
  <c r="M20" i="15" s="1"/>
  <c r="I16" i="16" l="1"/>
  <c r="E78" i="13"/>
  <c r="O26" i="15" l="1"/>
  <c r="Q26" i="15" s="1"/>
  <c r="Q19" i="16"/>
  <c r="O26" i="16"/>
  <c r="Q26" i="16" s="1"/>
  <c r="O13" i="15"/>
  <c r="O14" i="15"/>
  <c r="O15" i="15"/>
  <c r="Q15" i="15" s="1"/>
  <c r="O19" i="15"/>
  <c r="Q19" i="15" s="1"/>
  <c r="O18" i="15"/>
  <c r="Q18" i="15" s="1"/>
  <c r="E16" i="15"/>
  <c r="E20" i="15" s="1"/>
  <c r="G16" i="15"/>
  <c r="G20" i="15" s="1"/>
  <c r="I16" i="15"/>
  <c r="I20" i="15" s="1"/>
  <c r="I20" i="16"/>
  <c r="E16" i="16"/>
  <c r="E20" i="16" s="1"/>
  <c r="G16" i="16"/>
  <c r="G20" i="16" s="1"/>
  <c r="M16" i="16"/>
  <c r="M20" i="16" s="1"/>
  <c r="O18" i="16"/>
  <c r="O15" i="16"/>
  <c r="Q15" i="16" s="1"/>
  <c r="O14" i="16"/>
  <c r="O13" i="16"/>
  <c r="O16" i="16" l="1"/>
  <c r="O20" i="16"/>
  <c r="Q13" i="15"/>
  <c r="O16" i="15"/>
  <c r="O20" i="15" s="1"/>
  <c r="K92" i="12"/>
  <c r="G92" i="12"/>
  <c r="E92" i="12"/>
  <c r="K75" i="12"/>
  <c r="I75" i="12"/>
  <c r="E75" i="12"/>
  <c r="G74" i="12"/>
  <c r="G75" i="12" s="1"/>
  <c r="K71" i="12"/>
  <c r="G71" i="12"/>
  <c r="I67" i="12"/>
  <c r="G67" i="12"/>
  <c r="E67" i="12"/>
  <c r="K66" i="12"/>
  <c r="K67" i="12" s="1"/>
  <c r="K63" i="12"/>
  <c r="I63" i="12"/>
  <c r="G63" i="12"/>
  <c r="E63" i="12"/>
  <c r="K41" i="12"/>
  <c r="K42" i="12" s="1"/>
  <c r="G41" i="12"/>
  <c r="G42" i="12" s="1"/>
  <c r="G24" i="12"/>
  <c r="G12" i="12"/>
  <c r="G16" i="12"/>
  <c r="K68" i="12" l="1"/>
  <c r="K72" i="12"/>
  <c r="K76" i="12" s="1"/>
  <c r="K79" i="12" s="1"/>
  <c r="K83" i="12" s="1"/>
  <c r="E68" i="12"/>
  <c r="E72" i="12" s="1"/>
  <c r="E76" i="12" s="1"/>
  <c r="E79" i="12" s="1"/>
  <c r="E83" i="12" s="1"/>
  <c r="G68" i="12"/>
  <c r="G72" i="12" s="1"/>
  <c r="G76" i="12" s="1"/>
  <c r="G79" i="12" s="1"/>
  <c r="G83" i="12" s="1"/>
  <c r="I68" i="12"/>
  <c r="I72" i="12" s="1"/>
  <c r="I76" i="12" s="1"/>
  <c r="I79" i="12" s="1"/>
  <c r="I83" i="12" s="1"/>
  <c r="K85" i="12"/>
  <c r="I9" i="13"/>
  <c r="G17" i="12"/>
  <c r="G21" i="12" s="1"/>
  <c r="G25" i="12" s="1"/>
  <c r="G28" i="12" s="1"/>
  <c r="G32" i="12" s="1"/>
  <c r="G34" i="12" s="1"/>
  <c r="G43" i="12" s="1"/>
  <c r="I85" i="12" l="1"/>
  <c r="G9" i="13"/>
  <c r="E85" i="12"/>
  <c r="E94" i="12" s="1"/>
  <c r="C9" i="13"/>
  <c r="K14" i="15"/>
  <c r="K16" i="15" s="1"/>
  <c r="K20" i="15" s="1"/>
  <c r="G85" i="12"/>
  <c r="E9" i="13"/>
  <c r="C78" i="13"/>
  <c r="I78" i="13"/>
  <c r="G78" i="13"/>
  <c r="K23" i="16" l="1"/>
  <c r="K23" i="15"/>
  <c r="Q14" i="15"/>
  <c r="Q16" i="15" s="1"/>
  <c r="K14" i="16"/>
  <c r="K16" i="16" s="1"/>
  <c r="K20" i="16" s="1"/>
  <c r="E41" i="12"/>
  <c r="E42" i="12" s="1"/>
  <c r="I89" i="10"/>
  <c r="E89" i="10"/>
  <c r="G66" i="10" l="1"/>
  <c r="I64" i="13" l="1"/>
  <c r="G64" i="13"/>
  <c r="C64" i="13"/>
  <c r="E64" i="13"/>
  <c r="O22" i="15"/>
  <c r="O22" i="16" l="1"/>
  <c r="Q22" i="16" s="1"/>
  <c r="O23" i="16"/>
  <c r="Q18" i="16" l="1"/>
  <c r="Q13" i="16"/>
  <c r="M25" i="16" l="1"/>
  <c r="I25" i="16"/>
  <c r="I27" i="16" s="1"/>
  <c r="I28" i="16" s="1"/>
  <c r="G25" i="16"/>
  <c r="E25" i="16"/>
  <c r="O24" i="16"/>
  <c r="Q24" i="16" s="1"/>
  <c r="M25" i="15"/>
  <c r="I25" i="15"/>
  <c r="G25" i="15"/>
  <c r="E25" i="15"/>
  <c r="O24" i="15"/>
  <c r="Q24" i="15" s="1"/>
  <c r="O23" i="15"/>
  <c r="Q20" i="15"/>
  <c r="I27" i="15" l="1"/>
  <c r="I28" i="15" s="1"/>
  <c r="G27" i="15"/>
  <c r="G28" i="15" s="1"/>
  <c r="M27" i="15"/>
  <c r="M28" i="15" s="1"/>
  <c r="E27" i="15"/>
  <c r="E28" i="15" s="1"/>
  <c r="M27" i="16"/>
  <c r="M28" i="16" s="1"/>
  <c r="G27" i="16"/>
  <c r="G28" i="16" s="1"/>
  <c r="O25" i="15"/>
  <c r="O25" i="16"/>
  <c r="O27" i="16" s="1"/>
  <c r="O28" i="16" s="1"/>
  <c r="E27" i="16"/>
  <c r="E28" i="16" s="1"/>
  <c r="Q22" i="15"/>
  <c r="O27" i="15" l="1"/>
  <c r="O28" i="15" s="1"/>
  <c r="E26" i="13"/>
  <c r="E41" i="13" s="1"/>
  <c r="E43" i="13" s="1"/>
  <c r="E79" i="13" s="1"/>
  <c r="E81" i="13" s="1"/>
  <c r="G89" i="10"/>
  <c r="G52" i="10"/>
  <c r="G27" i="10"/>
  <c r="G17" i="10"/>
  <c r="G67" i="10" l="1"/>
  <c r="G90" i="10" s="1"/>
  <c r="G28" i="10"/>
  <c r="G91" i="10" l="1"/>
  <c r="Q14" i="16"/>
  <c r="Q16" i="16" s="1"/>
  <c r="Q20" i="16" s="1"/>
  <c r="K24" i="12"/>
  <c r="K16" i="12"/>
  <c r="K12" i="12"/>
  <c r="K17" i="12" l="1"/>
  <c r="K21" i="12" s="1"/>
  <c r="K25" i="12" s="1"/>
  <c r="K28" i="12" s="1"/>
  <c r="K32" i="12" s="1"/>
  <c r="K34" i="12" s="1"/>
  <c r="K43" i="12" s="1"/>
  <c r="K89" i="10"/>
  <c r="K66" i="10"/>
  <c r="K52" i="10"/>
  <c r="I52" i="10"/>
  <c r="I66" i="10"/>
  <c r="K27" i="10"/>
  <c r="K17" i="10"/>
  <c r="K67" i="10" l="1"/>
  <c r="K90" i="10" s="1"/>
  <c r="K28" i="10"/>
  <c r="K91" i="10" l="1"/>
  <c r="E24" i="12" l="1"/>
  <c r="E16" i="12"/>
  <c r="E12" i="12"/>
  <c r="E17" i="12" l="1"/>
  <c r="E21" i="12" s="1"/>
  <c r="E25" i="12" s="1"/>
  <c r="E28" i="12" s="1"/>
  <c r="E32" i="12" s="1"/>
  <c r="I67" i="10"/>
  <c r="I90" i="10" s="1"/>
  <c r="I27" i="10"/>
  <c r="E34" i="12" l="1"/>
  <c r="E43" i="12" s="1"/>
  <c r="C26" i="13"/>
  <c r="C41" i="13" s="1"/>
  <c r="C43" i="13" s="1"/>
  <c r="C79" i="13" s="1"/>
  <c r="C81" i="13" s="1"/>
  <c r="C82" i="13" s="1"/>
  <c r="I28" i="10"/>
  <c r="I91" i="10" s="1"/>
  <c r="K25" i="16" l="1"/>
  <c r="K27" i="16" s="1"/>
  <c r="K28" i="16" s="1"/>
  <c r="Q23" i="16"/>
  <c r="Q25" i="16" s="1"/>
  <c r="Q27" i="16" s="1"/>
  <c r="Q28" i="16" s="1"/>
  <c r="I26" i="13"/>
  <c r="I41" i="13" s="1"/>
  <c r="I43" i="13" s="1"/>
  <c r="I79" i="13" s="1"/>
  <c r="I81" i="13" s="1"/>
  <c r="H82" i="13" l="1"/>
  <c r="E66" i="10" l="1"/>
  <c r="E27" i="10"/>
  <c r="I24" i="12" l="1"/>
  <c r="I16" i="12"/>
  <c r="I12" i="12"/>
  <c r="I17" i="12" l="1"/>
  <c r="I21" i="12" l="1"/>
  <c r="I25" i="12" l="1"/>
  <c r="I28" i="12" s="1"/>
  <c r="I32" i="12" s="1"/>
  <c r="I34" i="12" s="1"/>
  <c r="I43" i="12" s="1"/>
  <c r="G26" i="13" l="1"/>
  <c r="G41" i="13" s="1"/>
  <c r="G43" i="13" s="1"/>
  <c r="G79" i="13" s="1"/>
  <c r="G81" i="13" s="1"/>
  <c r="G82" i="13" s="1"/>
  <c r="E17" i="10"/>
  <c r="K25" i="15" l="1"/>
  <c r="Q23" i="15"/>
  <c r="Q25" i="15" s="1"/>
  <c r="Q27" i="15" s="1"/>
  <c r="Q28" i="15" s="1"/>
  <c r="E28" i="10"/>
  <c r="E67" i="10"/>
  <c r="E90" i="10" s="1"/>
  <c r="K27" i="15" l="1"/>
  <c r="K28" i="15" s="1"/>
  <c r="E91" i="10"/>
</calcChain>
</file>

<file path=xl/sharedStrings.xml><?xml version="1.0" encoding="utf-8"?>
<sst xmlns="http://schemas.openxmlformats.org/spreadsheetml/2006/main" count="389" uniqueCount="231">
  <si>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</si>
  <si>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</si>
  <si>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</si>
  <si>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</si>
  <si>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</si>
  <si>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</si>
  <si>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</si>
  <si>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</si>
  <si>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</si>
  <si>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</si>
  <si>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</si>
  <si>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</si>
  <si>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</si>
  <si>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</si>
  <si>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</si>
  <si>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</si>
  <si>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</si>
  <si>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</si>
  <si>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</si>
  <si>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</si>
  <si>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</si>
  <si>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</si>
  <si>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</si>
  <si>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</si>
  <si>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</si>
  <si>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</si>
  <si>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</si>
  <si>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</si>
  <si>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</si>
  <si>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</si>
  <si>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</si>
  <si>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</si>
  <si>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</si>
  <si>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</si>
  <si>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</si>
  <si>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</si>
  <si>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</si>
  <si>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</si>
  <si>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</si>
  <si>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</si>
  <si>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</si>
  <si>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</si>
  <si>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</si>
  <si>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</si>
  <si>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</si>
  <si>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</si>
  <si>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</si>
  <si>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</si>
  <si>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</si>
  <si>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</si>
  <si>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</si>
  <si>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</si>
  <si>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</si>
  <si>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</si>
  <si>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</si>
  <si>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</si>
  <si>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</si>
  <si>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</si>
  <si>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</si>
  <si>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</si>
  <si>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</si>
  <si>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</si>
  <si>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</si>
  <si>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</si>
  <si>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</si>
  <si>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</si>
  <si>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</si>
  <si>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</si>
  <si>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</si>
  <si>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</si>
  <si>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</si>
  <si>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</si>
  <si>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</si>
  <si>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</si>
  <si>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</si>
  <si>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</si>
  <si>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</si>
  <si>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</si>
  <si>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</si>
  <si>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</si>
  <si>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</si>
  <si>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</si>
  <si>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</si>
  <si>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</si>
  <si>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</si>
  <si>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</si>
  <si>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กำไรต่อหุ้น</t>
  </si>
  <si>
    <t>งบแสดงฐานะการเงิน (ต่อ)</t>
  </si>
  <si>
    <t>กำไรขาดทุน: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</si>
  <si>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</si>
  <si>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</si>
  <si>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</si>
  <si>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</si>
  <si>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</si>
  <si>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</si>
  <si>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</si>
  <si>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</si>
  <si>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</si>
  <si>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</si>
  <si>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</si>
  <si>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</si>
  <si>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</si>
  <si>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</si>
  <si>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</si>
  <si>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</si>
  <si>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</si>
  <si>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</si>
  <si>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</si>
  <si>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</si>
  <si>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</si>
  <si>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</si>
  <si>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</si>
  <si>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</si>
  <si>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</si>
  <si>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หนี้สินตามสัญญาเช่า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</si>
  <si>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</si>
  <si>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</si>
  <si>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</si>
  <si>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</si>
  <si>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 xml:space="preserve">เพิ่มทุนจากการใช้สิทธิตามใบสำคัญแสดงสิทธิ </t>
  </si>
  <si>
    <t>กำไรต่อหุ้นปรับลด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</si>
  <si>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</si>
  <si>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</si>
  <si>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</si>
  <si>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</si>
  <si>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</si>
  <si>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</si>
  <si>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</si>
  <si>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</si>
  <si>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</si>
  <si>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</si>
  <si>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</si>
  <si>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</si>
  <si>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>เงินจ่ายล่วงหน้าค่าก่อสร้างเพิ่มขึ้น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</si>
  <si>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</si>
  <si>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</si>
  <si>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ยอดคงเหลือ ณ วันที่ 1 มกราคม 2565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</si>
  <si>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</si>
  <si>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</si>
  <si>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</si>
  <si>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</si>
  <si>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งบแสดงการเปลี่ยนแปลงส่วนของผู้ถือหุ้น (ต่อ)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</si>
  <si>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</si>
  <si>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</si>
  <si>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เงินลงทุนในบริษัทย่อยเพิ่มขึ้น</t>
  </si>
  <si>
    <t>ส่วนแบ่งขาดทุนจากเงินลงทุนในบริษัทย่อย</t>
  </si>
  <si>
    <t>กำไรจากการดำเนินงาน - สุทธิจากต้นทุนทางการเงิน</t>
  </si>
  <si>
    <t xml:space="preserve">   ส่วนแบ่งขาดทุนจากเงินลงทุนในบริษัทย่อย</t>
  </si>
  <si>
    <t xml:space="preserve">   เจ้าหนี้ค่าซื้อบ้านรอการขาย</t>
  </si>
  <si>
    <t xml:space="preserve">   ซื้อสินทรัพย์ภายใต้สัญญาเช่า</t>
  </si>
  <si>
    <t>เงินรับล่วงหน้าค่าหุ้นจากการใช้สิทธิตามใบสำคัญแสดงสิทธิ</t>
  </si>
  <si>
    <t>เงินสดสุทธิจากกิจกรรมจัดหาเงิน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</si>
  <si>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</si>
  <si>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</si>
  <si>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</si>
  <si>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31 ธันวาคม 2565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</si>
  <si>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</si>
  <si>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</si>
  <si>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ยอดคงเหลือ ณ วันที่ 1 มกราคม 2566</t>
  </si>
  <si>
    <t>2566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</si>
  <si>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</si>
  <si>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</si>
  <si>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</si>
  <si>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</si>
  <si>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</si>
  <si>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</si>
  <si>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</si>
  <si>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</si>
  <si>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</si>
  <si>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</si>
  <si>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</si>
  <si>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ค่าเผื่อการลดลงของมูลค่าสินทรัพย์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</si>
  <si>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</si>
  <si>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</si>
  <si>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</si>
  <si>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</si>
  <si>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 xml:space="preserve">      หุ้นสามัญ 1,244,160,212 หุ้น มูลค่าหุ้นละ 1 บาท</t>
  </si>
  <si>
    <t xml:space="preserve">      หุ้นสามัญ 1,140,387,074 หุ้น มูลค่าหุ้นละ 1 บาท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</si>
  <si>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</si>
  <si>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</si>
  <si>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 xml:space="preserve">   ผลขาดทุนด้านเครดิตที่คาดว่าจะเกิดขึ้น</t>
  </si>
  <si>
    <t xml:space="preserve">    </t>
  </si>
  <si>
    <t xml:space="preserve">   ขาดทุน (กำไร) จากการจำหน่าย/ตัดจำหน่ายอุปกรณ์</t>
  </si>
  <si>
    <t>กำไร (ขาดทุน) จากการปรับมูลค่ายุติธรรมของ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</si>
  <si>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</si>
  <si>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</si>
  <si>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</si>
  <si>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</si>
  <si>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</si>
  <si>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</si>
  <si>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</si>
  <si>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เงินสดรับจากเงินกู้ยืมระยาวจากธนาคาร</t>
  </si>
  <si>
    <t>เงินสดจ่ายคืนเงินกู้ยืมระยะยาวจากธนาคาร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</si>
  <si>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</si>
  <si>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</si>
  <si>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</si>
  <si>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</si>
  <si>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</si>
  <si>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สำหรับงวดสามเดือนสิ้นสุดวันที่ 30 มิถุนายน 2566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</si>
  <si>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</si>
  <si>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</si>
  <si>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>หุ้นกู้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</si>
  <si>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</si>
  <si>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</si>
  <si>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เงินลงทุนในบริษัทร่วมเพิ่มขึ้น</t>
  </si>
  <si>
    <t>เงินสดรับจากการออกหุ้นสามัญเพิ่มทุน</t>
  </si>
  <si>
    <t>จ่ายเงินปันผล</t>
  </si>
  <si>
    <t>เงินปันผลจ่าย  (หมายเหตุ 20)</t>
  </si>
  <si>
    <t>เงินปันผลจ่าย (หมายเหตุ 20)</t>
  </si>
  <si>
    <t>เงินลงทุนในการร่วมค้าเพิ่มขึ้น</t>
  </si>
  <si>
    <t>ประมาณการหนี้สินของเงินลงทุนในบริษัทย่อย</t>
  </si>
  <si>
    <t>เงินกู้ยืมระยะสั้นจากกิจการที่เกี่ยวข้องกัน</t>
  </si>
  <si>
    <t xml:space="preserve">   ซึ่งบันทึกโดยวิธีส่วนได้เสีย</t>
  </si>
  <si>
    <t>กำไร (ขาดทุน) จากการดำเนินงาน - สุทธิจากต้นทุนทางการเงิน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</si>
  <si>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</si>
  <si>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</si>
  <si>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</si>
  <si>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จากการป้องกันความเสี่ยงในกระแสเงินสด - </t>
  </si>
  <si>
    <t>กำไร (ขาดทุน) ต่อหุ้น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</si>
  <si>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</si>
  <si>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</si>
  <si>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ขาดทุนจากการปรับมูลค่ายุติธรรมของ</t>
  </si>
  <si>
    <t xml:space="preserve">ออกหุ้นสามัญเพิ่มทุน </t>
  </si>
  <si>
    <t xml:space="preserve">   มูลค่ายุติธรรมของอสังหาริมทรัพย์เพื่อการลงทุนลดลง </t>
  </si>
  <si>
    <t>เงินเบิกเกินบัญชีและเงินกู้ยืมระยะสั้นจากธนาคารเพิ่มขึ้น (ลดลง)</t>
  </si>
  <si>
    <t>เงินสดจ่ายซื้ออุปกรณ์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</si>
  <si>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</si>
  <si>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</si>
  <si>
    <t>ที่ดิน อาคารและอุปกรณ์</t>
  </si>
  <si>
    <t xml:space="preserve">   เจ้าหนี้ค่าก่อสร้าง</t>
  </si>
  <si>
    <t xml:space="preserve">   โอนอสังหาริมทรัพย์เพื่อการลงทุนเป็นที่ดิน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</si>
</sst>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</numFmts>
  <fonts count="20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28">
    <xf numFmtId="0" fontId="0" fillId="0" borderId="0" xfId="0"/>
    <xf numFmtId="49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64" fontId="8" fillId="0" borderId="0" xfId="0" quotePrefix="1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" fontId="19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6608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8" fillId="0" borderId="62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6608" quotePrefix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99" fillId="0" borderId="0" xfId="0" applyNumberFormat="1" applyFont="1" applyFill="1" applyAlignment="1">
      <alignment horizontal="center" vertical="center"/>
    </xf>
    <xf numFmtId="164" fontId="199" fillId="0" borderId="0" xfId="0" applyNumberFormat="1" applyFont="1" applyFill="1" applyAlignment="1">
      <alignment horizontal="right" vertical="center"/>
    </xf>
    <xf numFmtId="0" fontId="199" fillId="0" borderId="0" xfId="0" quotePrefix="1" applyNumberFormat="1" applyFont="1" applyFill="1" applyBorder="1" applyAlignment="1">
      <alignment horizontal="center" vertical="center"/>
    </xf>
    <xf numFmtId="1" fontId="19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20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200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8" fillId="0" borderId="0" xfId="0" quotePrefix="1" applyNumberFormat="1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43" fontId="8" fillId="0" borderId="0" xfId="0" applyNumberFormat="1" applyFont="1" applyFill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8" fillId="0" borderId="5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199" fillId="0" borderId="0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37" fontId="201" fillId="0" borderId="0" xfId="0" applyNumberFormat="1" applyFont="1" applyFill="1" applyAlignment="1">
      <alignment vertical="center"/>
    </xf>
    <xf numFmtId="37" fontId="201" fillId="0" borderId="0" xfId="0" applyNumberFormat="1" applyFont="1" applyFill="1" applyBorder="1" applyAlignment="1">
      <alignment vertical="center"/>
    </xf>
    <xf numFmtId="24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202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20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64" fontId="6" fillId="0" borderId="62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49" fontId="200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6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right" vertical="top"/>
    </xf>
    <xf numFmtId="0" fontId="8" fillId="0" borderId="0" xfId="6608" applyFont="1" applyFill="1" applyAlignment="1">
      <alignment horizontal="left" vertical="center"/>
    </xf>
    <xf numFmtId="247" fontId="8" fillId="0" borderId="4" xfId="0" quotePrefix="1" applyNumberFormat="1" applyFont="1" applyFill="1" applyBorder="1" applyAlignment="1">
      <alignment horizontal="right" vertical="center"/>
    </xf>
    <xf numFmtId="247" fontId="8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247" fontId="7" fillId="0" borderId="0" xfId="0" applyNumberFormat="1" applyFont="1" applyAlignment="1">
      <alignment horizontal="right" vertical="center"/>
    </xf>
    <xf numFmtId="41" fontId="8" fillId="0" borderId="0" xfId="0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Fill="1" applyBorder="1" applyAlignment="1">
      <alignment horizontal="center" vertical="center"/>
    </xf>
  </cellXfs>
  <cellStyles count="39501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66FF33"/>
      <color rgb="FFFFFF99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4"/>
  <sheetViews>
    <sheetView showGridLines="0" tabSelected="1" view="pageBreakPreview" zoomScale="130" zoomScaleNormal="100" zoomScaleSheetLayoutView="130" workbookViewId="0">
      <selection activeCell="I55" sqref="I55"/>
    </sheetView>
  </sheetViews>
  <sheetFormatPr defaultColWidth="10.5703125" defaultRowHeight="21.75" customHeight="1"/>
  <cols>
    <col min="1" max="1" width="36.140625" style="36" customWidth="1"/>
    <col min="2" max="2" width="3.7109375" style="19" customWidth="1"/>
    <col min="3" max="3" width="7.7109375" style="36" customWidth="1"/>
    <col min="4" max="4" width="1.5703125" style="19" customWidth="1"/>
    <col min="5" max="5" width="14.28515625" style="19" customWidth="1"/>
    <col min="6" max="6" width="1.5703125" style="19" customWidth="1"/>
    <col min="7" max="7" width="14.28515625" style="19" customWidth="1"/>
    <col min="8" max="8" width="1.5703125" style="19" customWidth="1"/>
    <col min="9" max="9" width="14.28515625" style="19" customWidth="1"/>
    <col min="10" max="10" width="1.5703125" style="19" customWidth="1"/>
    <col min="11" max="11" width="14.28515625" style="19" customWidth="1"/>
    <col min="12" max="16384" width="10.5703125" style="19"/>
  </cols>
  <sheetData>
    <row r="1" spans="1:11" s="12" customFormat="1" ht="21.75" customHeight="1">
      <c r="A1" s="32" t="s">
        <v>137</v>
      </c>
      <c r="B1" s="15"/>
      <c r="C1" s="33"/>
      <c r="D1" s="11"/>
      <c r="E1" s="11"/>
      <c r="F1" s="11"/>
      <c r="G1" s="11"/>
      <c r="H1" s="11"/>
      <c r="I1" s="11"/>
      <c r="J1" s="11"/>
      <c r="K1" s="11"/>
    </row>
    <row r="2" spans="1:11" s="12" customFormat="1" ht="21.75" customHeight="1">
      <c r="A2" s="14" t="s">
        <v>0</v>
      </c>
      <c r="B2" s="15"/>
      <c r="C2" s="33"/>
      <c r="D2" s="11"/>
      <c r="E2" s="15"/>
      <c r="F2" s="11"/>
      <c r="G2" s="15"/>
      <c r="H2" s="15"/>
      <c r="I2" s="15"/>
      <c r="J2" s="11"/>
      <c r="K2" s="15"/>
    </row>
    <row r="3" spans="1:11" s="34" customFormat="1" ht="21.75" customHeight="1">
      <c r="A3" s="20" t="s">
        <v>193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34" customFormat="1" ht="21.75" customHeight="1">
      <c r="A4" s="20"/>
      <c r="B4" s="20"/>
      <c r="C4" s="20"/>
      <c r="D4" s="20"/>
      <c r="E4" s="11"/>
      <c r="F4" s="20"/>
      <c r="G4" s="11"/>
      <c r="H4" s="11"/>
      <c r="I4" s="11"/>
      <c r="J4" s="11"/>
      <c r="K4" s="9" t="s">
        <v>61</v>
      </c>
    </row>
    <row r="5" spans="1:11" s="34" customFormat="1" ht="21.75" customHeight="1">
      <c r="A5" s="20"/>
      <c r="B5" s="20"/>
      <c r="C5" s="20"/>
      <c r="D5" s="20"/>
      <c r="E5" s="123" t="s">
        <v>138</v>
      </c>
      <c r="F5" s="123"/>
      <c r="G5" s="123"/>
      <c r="H5" s="35"/>
      <c r="I5" s="123" t="s">
        <v>140</v>
      </c>
      <c r="J5" s="123"/>
      <c r="K5" s="123"/>
    </row>
    <row r="6" spans="1:11" ht="21.75" customHeight="1">
      <c r="C6" s="110" t="s">
        <v>1</v>
      </c>
      <c r="D6" s="38"/>
      <c r="E6" s="111" t="s">
        <v>194</v>
      </c>
      <c r="F6" s="38"/>
      <c r="G6" s="111" t="s">
        <v>155</v>
      </c>
      <c r="H6" s="39"/>
      <c r="I6" s="111" t="s">
        <v>194</v>
      </c>
      <c r="J6" s="40"/>
      <c r="K6" s="111" t="s">
        <v>155</v>
      </c>
    </row>
    <row r="7" spans="1:11" ht="21.75" customHeight="1">
      <c r="C7" s="37"/>
      <c r="D7" s="38"/>
      <c r="E7" s="41" t="s">
        <v>57</v>
      </c>
      <c r="F7" s="38"/>
      <c r="G7" s="41" t="s">
        <v>58</v>
      </c>
      <c r="H7" s="41"/>
      <c r="I7" s="41" t="s">
        <v>57</v>
      </c>
      <c r="J7" s="42"/>
      <c r="K7" s="41" t="s">
        <v>58</v>
      </c>
    </row>
    <row r="8" spans="1:11" ht="21.75" customHeight="1">
      <c r="C8" s="37"/>
      <c r="D8" s="38"/>
      <c r="E8" s="41" t="s">
        <v>59</v>
      </c>
      <c r="F8" s="38"/>
      <c r="G8" s="41"/>
      <c r="H8" s="41"/>
      <c r="I8" s="41" t="s">
        <v>59</v>
      </c>
      <c r="J8" s="42"/>
      <c r="K8" s="41"/>
    </row>
    <row r="9" spans="1:11" ht="21.75" customHeight="1">
      <c r="A9" s="43" t="s">
        <v>2</v>
      </c>
      <c r="D9" s="36"/>
      <c r="F9" s="36"/>
    </row>
    <row r="10" spans="1:11" ht="21.75" customHeight="1">
      <c r="A10" s="43" t="s">
        <v>3</v>
      </c>
      <c r="C10" s="44"/>
      <c r="D10" s="44"/>
      <c r="F10" s="44"/>
    </row>
    <row r="11" spans="1:11" ht="21.75" customHeight="1">
      <c r="A11" s="36" t="s">
        <v>4</v>
      </c>
      <c r="C11" s="44"/>
      <c r="D11" s="44"/>
      <c r="E11" s="45">
        <v>14546</v>
      </c>
      <c r="F11" s="44"/>
      <c r="G11" s="45">
        <v>77636</v>
      </c>
      <c r="H11" s="45"/>
      <c r="I11" s="45">
        <v>9667</v>
      </c>
      <c r="J11" s="45">
        <v>5806</v>
      </c>
      <c r="K11" s="97">
        <v>76034</v>
      </c>
    </row>
    <row r="12" spans="1:11" ht="21.75" customHeight="1">
      <c r="A12" s="36" t="s">
        <v>52</v>
      </c>
      <c r="C12" s="44" t="s">
        <v>116</v>
      </c>
      <c r="D12" s="44"/>
      <c r="E12" s="7">
        <v>109255</v>
      </c>
      <c r="F12" s="44"/>
      <c r="G12" s="7">
        <v>99715</v>
      </c>
      <c r="H12" s="7"/>
      <c r="I12" s="7">
        <v>113090</v>
      </c>
      <c r="J12" s="46">
        <v>62434</v>
      </c>
      <c r="K12" s="97">
        <v>98939</v>
      </c>
    </row>
    <row r="13" spans="1:11" ht="21.75" customHeight="1">
      <c r="A13" s="36" t="s">
        <v>152</v>
      </c>
      <c r="C13" s="44">
        <v>2</v>
      </c>
      <c r="D13" s="44"/>
      <c r="E13" s="7">
        <v>5000</v>
      </c>
      <c r="F13" s="44"/>
      <c r="G13" s="7">
        <v>0</v>
      </c>
      <c r="H13" s="7"/>
      <c r="I13" s="7">
        <v>42770</v>
      </c>
      <c r="J13" s="46"/>
      <c r="K13" s="97">
        <v>6770</v>
      </c>
    </row>
    <row r="14" spans="1:11" ht="21.75" customHeight="1">
      <c r="A14" s="36" t="s">
        <v>89</v>
      </c>
      <c r="C14" s="44">
        <v>4</v>
      </c>
      <c r="D14" s="44"/>
      <c r="E14" s="7">
        <v>65418</v>
      </c>
      <c r="F14" s="44"/>
      <c r="G14" s="7">
        <v>74296</v>
      </c>
      <c r="H14" s="7"/>
      <c r="I14" s="7">
        <v>65418</v>
      </c>
      <c r="J14" s="46">
        <v>139068</v>
      </c>
      <c r="K14" s="97">
        <v>74296</v>
      </c>
    </row>
    <row r="15" spans="1:11" ht="21.75" customHeight="1">
      <c r="A15" s="47" t="s">
        <v>66</v>
      </c>
      <c r="B15" s="48"/>
      <c r="C15" s="44"/>
      <c r="D15" s="44"/>
      <c r="E15" s="45">
        <v>17241</v>
      </c>
      <c r="F15" s="44"/>
      <c r="G15" s="45">
        <v>13487</v>
      </c>
      <c r="H15" s="45"/>
      <c r="I15" s="45">
        <v>17241</v>
      </c>
      <c r="J15" s="45">
        <v>25328</v>
      </c>
      <c r="K15" s="97">
        <v>13487</v>
      </c>
    </row>
    <row r="16" spans="1:11" ht="21.75" customHeight="1">
      <c r="A16" s="36" t="s">
        <v>5</v>
      </c>
      <c r="C16" s="44"/>
      <c r="D16" s="44"/>
      <c r="E16" s="45">
        <v>15616</v>
      </c>
      <c r="F16" s="44"/>
      <c r="G16" s="45">
        <v>18719</v>
      </c>
      <c r="H16" s="45"/>
      <c r="I16" s="45">
        <v>12568</v>
      </c>
      <c r="J16" s="45">
        <v>8533</v>
      </c>
      <c r="K16" s="97">
        <v>18424</v>
      </c>
    </row>
    <row r="17" spans="1:12" ht="21.75" customHeight="1">
      <c r="A17" s="43" t="s">
        <v>6</v>
      </c>
      <c r="C17" s="44"/>
      <c r="D17" s="44"/>
      <c r="E17" s="49">
        <f>SUM(E11:E16)</f>
        <v>227076</v>
      </c>
      <c r="F17" s="44"/>
      <c r="G17" s="49">
        <f>SUM(G11:G16)</f>
        <v>283853</v>
      </c>
      <c r="H17" s="7"/>
      <c r="I17" s="49">
        <f>SUM(I11:I16)</f>
        <v>260754</v>
      </c>
      <c r="J17" s="45"/>
      <c r="K17" s="98">
        <f>SUM(K11:K16)</f>
        <v>287950</v>
      </c>
    </row>
    <row r="18" spans="1:12" ht="21.75" customHeight="1">
      <c r="A18" s="43" t="s">
        <v>7</v>
      </c>
      <c r="C18" s="44"/>
      <c r="D18" s="44"/>
      <c r="E18" s="45"/>
      <c r="F18" s="44"/>
      <c r="G18" s="45"/>
      <c r="H18" s="45"/>
      <c r="I18" s="45"/>
      <c r="J18" s="45"/>
      <c r="K18" s="97"/>
    </row>
    <row r="19" spans="1:12" ht="21.75" customHeight="1">
      <c r="A19" s="22" t="s">
        <v>67</v>
      </c>
      <c r="C19" s="44"/>
      <c r="D19" s="44"/>
      <c r="E19" s="45">
        <v>77855</v>
      </c>
      <c r="F19" s="44"/>
      <c r="G19" s="45">
        <v>57729</v>
      </c>
      <c r="H19" s="45"/>
      <c r="I19" s="45">
        <v>77594</v>
      </c>
      <c r="J19" s="45"/>
      <c r="K19" s="97">
        <v>57699</v>
      </c>
    </row>
    <row r="20" spans="1:12" ht="21.75" customHeight="1">
      <c r="A20" s="22" t="s">
        <v>142</v>
      </c>
      <c r="C20" s="44">
        <v>5</v>
      </c>
      <c r="D20" s="44"/>
      <c r="E20" s="45">
        <v>0</v>
      </c>
      <c r="F20" s="44"/>
      <c r="G20" s="45">
        <v>0</v>
      </c>
      <c r="H20" s="45"/>
      <c r="I20" s="45">
        <v>0</v>
      </c>
      <c r="J20" s="45"/>
      <c r="K20" s="97">
        <v>3853</v>
      </c>
      <c r="L20" s="19" t="s">
        <v>181</v>
      </c>
    </row>
    <row r="21" spans="1:12" ht="21.75" customHeight="1">
      <c r="A21" s="22" t="s">
        <v>153</v>
      </c>
      <c r="C21" s="44">
        <v>6</v>
      </c>
      <c r="D21" s="44"/>
      <c r="E21" s="45">
        <v>14017</v>
      </c>
      <c r="F21" s="44"/>
      <c r="G21" s="45">
        <v>18861</v>
      </c>
      <c r="H21" s="45"/>
      <c r="I21" s="45">
        <v>14017</v>
      </c>
      <c r="J21" s="45"/>
      <c r="K21" s="97">
        <v>18861</v>
      </c>
    </row>
    <row r="22" spans="1:12" ht="21.75" customHeight="1">
      <c r="A22" s="22" t="s">
        <v>154</v>
      </c>
      <c r="C22" s="44">
        <v>7</v>
      </c>
      <c r="D22" s="44"/>
      <c r="E22" s="45">
        <v>9361</v>
      </c>
      <c r="F22" s="44"/>
      <c r="G22" s="45">
        <v>9991</v>
      </c>
      <c r="H22" s="45"/>
      <c r="I22" s="45">
        <v>9361</v>
      </c>
      <c r="J22" s="45"/>
      <c r="K22" s="97">
        <v>9991</v>
      </c>
    </row>
    <row r="23" spans="1:12" ht="21.75" customHeight="1">
      <c r="A23" s="50" t="s">
        <v>55</v>
      </c>
      <c r="B23" s="48"/>
      <c r="C23" s="44">
        <v>8</v>
      </c>
      <c r="D23" s="44"/>
      <c r="E23" s="45">
        <v>4547796</v>
      </c>
      <c r="F23" s="44"/>
      <c r="G23" s="45">
        <v>4265872</v>
      </c>
      <c r="H23" s="45"/>
      <c r="I23" s="45">
        <v>4741496</v>
      </c>
      <c r="J23" s="45"/>
      <c r="K23" s="97">
        <v>4265872</v>
      </c>
    </row>
    <row r="24" spans="1:12" ht="21.75" customHeight="1">
      <c r="A24" s="47" t="s">
        <v>228</v>
      </c>
      <c r="B24" s="48"/>
      <c r="C24" s="44">
        <v>9</v>
      </c>
      <c r="D24" s="44"/>
      <c r="E24" s="45">
        <v>255582</v>
      </c>
      <c r="F24" s="44"/>
      <c r="G24" s="45">
        <v>35925</v>
      </c>
      <c r="H24" s="45"/>
      <c r="I24" s="45">
        <v>32453</v>
      </c>
      <c r="J24" s="45"/>
      <c r="K24" s="97">
        <v>27932</v>
      </c>
    </row>
    <row r="25" spans="1:12" ht="21.75" customHeight="1">
      <c r="A25" s="50" t="s">
        <v>94</v>
      </c>
      <c r="B25" s="48"/>
      <c r="C25" s="44"/>
      <c r="D25" s="44"/>
      <c r="E25" s="45">
        <v>4375</v>
      </c>
      <c r="F25" s="44"/>
      <c r="G25" s="45">
        <v>2690</v>
      </c>
      <c r="H25" s="45"/>
      <c r="I25" s="45">
        <v>2416</v>
      </c>
      <c r="J25" s="45"/>
      <c r="K25" s="97">
        <v>2690</v>
      </c>
    </row>
    <row r="26" spans="1:12" ht="21.75" customHeight="1">
      <c r="A26" s="36" t="s">
        <v>8</v>
      </c>
      <c r="C26" s="44"/>
      <c r="D26" s="44"/>
      <c r="E26" s="6">
        <v>21391</v>
      </c>
      <c r="F26" s="44"/>
      <c r="G26" s="6">
        <v>21495</v>
      </c>
      <c r="H26" s="7"/>
      <c r="I26" s="6">
        <v>21391</v>
      </c>
      <c r="J26" s="45"/>
      <c r="K26" s="99">
        <v>21495</v>
      </c>
    </row>
    <row r="27" spans="1:12" ht="21.75" customHeight="1">
      <c r="A27" s="43" t="s">
        <v>9</v>
      </c>
      <c r="C27" s="44"/>
      <c r="D27" s="44"/>
      <c r="E27" s="45">
        <f>SUM(E19:E26)</f>
        <v>4930377</v>
      </c>
      <c r="F27" s="44"/>
      <c r="G27" s="45">
        <f>SUM(G19:G26)</f>
        <v>4412563</v>
      </c>
      <c r="H27" s="45"/>
      <c r="I27" s="45">
        <f>SUM(I19:I26)</f>
        <v>4898728</v>
      </c>
      <c r="J27" s="45"/>
      <c r="K27" s="97">
        <f>SUM(K19:K26)</f>
        <v>4408393</v>
      </c>
    </row>
    <row r="28" spans="1:12" ht="21.75" customHeight="1" thickBot="1">
      <c r="A28" s="43" t="s">
        <v>10</v>
      </c>
      <c r="D28" s="36"/>
      <c r="E28" s="51">
        <f>E27+E17</f>
        <v>5157453</v>
      </c>
      <c r="F28" s="36"/>
      <c r="G28" s="51">
        <f>G27+G17</f>
        <v>4696416</v>
      </c>
      <c r="H28" s="7"/>
      <c r="I28" s="51">
        <f>I27+I17</f>
        <v>5159482</v>
      </c>
      <c r="J28" s="7"/>
      <c r="K28" s="100">
        <f>K27+K17</f>
        <v>4696343</v>
      </c>
    </row>
    <row r="29" spans="1:12" ht="21.75" customHeight="1" thickTop="1"/>
    <row r="30" spans="1:12" ht="21.75" customHeight="1">
      <c r="A30" s="36" t="s">
        <v>143</v>
      </c>
    </row>
    <row r="31" spans="1:12" s="12" customFormat="1" ht="21.75" customHeight="1">
      <c r="A31" s="32" t="s">
        <v>137</v>
      </c>
      <c r="B31" s="15"/>
      <c r="C31" s="33"/>
      <c r="D31" s="11"/>
      <c r="E31" s="11"/>
      <c r="F31" s="11"/>
      <c r="G31" s="11"/>
      <c r="H31" s="11"/>
      <c r="I31" s="11"/>
      <c r="J31" s="11"/>
      <c r="K31" s="11"/>
      <c r="L31" s="19"/>
    </row>
    <row r="32" spans="1:12" s="12" customFormat="1" ht="21.75" customHeight="1">
      <c r="A32" s="14" t="s">
        <v>87</v>
      </c>
      <c r="B32" s="15"/>
      <c r="C32" s="33"/>
      <c r="D32" s="11"/>
      <c r="E32" s="15"/>
      <c r="F32" s="11"/>
      <c r="G32" s="15"/>
      <c r="H32" s="15"/>
      <c r="I32" s="15"/>
      <c r="J32" s="11"/>
      <c r="K32" s="15"/>
      <c r="L32" s="19"/>
    </row>
    <row r="33" spans="1:12" s="34" customFormat="1" ht="21.75" customHeight="1">
      <c r="A33" s="20" t="s">
        <v>193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19"/>
    </row>
    <row r="34" spans="1:12" ht="21.75" customHeight="1">
      <c r="A34" s="33"/>
      <c r="B34" s="11"/>
      <c r="C34" s="20"/>
      <c r="D34" s="20"/>
      <c r="E34" s="11"/>
      <c r="F34" s="20"/>
      <c r="G34" s="11"/>
      <c r="H34" s="11"/>
      <c r="I34" s="11"/>
      <c r="J34" s="11"/>
      <c r="K34" s="9" t="s">
        <v>61</v>
      </c>
    </row>
    <row r="35" spans="1:12" s="34" customFormat="1" ht="21.75" customHeight="1">
      <c r="A35" s="20"/>
      <c r="B35" s="20"/>
      <c r="C35" s="20"/>
      <c r="D35" s="20"/>
      <c r="E35" s="123" t="s">
        <v>138</v>
      </c>
      <c r="F35" s="123"/>
      <c r="G35" s="123"/>
      <c r="H35" s="35"/>
      <c r="I35" s="123" t="s">
        <v>140</v>
      </c>
      <c r="J35" s="123"/>
      <c r="K35" s="123"/>
    </row>
    <row r="36" spans="1:12" ht="21.75" customHeight="1">
      <c r="C36" s="110" t="s">
        <v>1</v>
      </c>
      <c r="D36" s="38"/>
      <c r="E36" s="111" t="s">
        <v>194</v>
      </c>
      <c r="F36" s="38"/>
      <c r="G36" s="111" t="s">
        <v>155</v>
      </c>
      <c r="H36" s="39"/>
      <c r="I36" s="111" t="s">
        <v>194</v>
      </c>
      <c r="J36" s="40"/>
      <c r="K36" s="111" t="s">
        <v>155</v>
      </c>
    </row>
    <row r="37" spans="1:12" ht="21.75" customHeight="1">
      <c r="C37" s="37"/>
      <c r="D37" s="38"/>
      <c r="E37" s="41" t="s">
        <v>57</v>
      </c>
      <c r="F37" s="38"/>
      <c r="G37" s="41" t="s">
        <v>58</v>
      </c>
      <c r="H37" s="41"/>
      <c r="I37" s="41" t="s">
        <v>57</v>
      </c>
      <c r="J37" s="42"/>
      <c r="K37" s="41" t="s">
        <v>58</v>
      </c>
    </row>
    <row r="38" spans="1:12" ht="21.75" customHeight="1">
      <c r="C38" s="37"/>
      <c r="D38" s="38"/>
      <c r="E38" s="41" t="s">
        <v>59</v>
      </c>
      <c r="F38" s="38"/>
      <c r="G38" s="41"/>
      <c r="H38" s="41"/>
      <c r="I38" s="41" t="s">
        <v>59</v>
      </c>
      <c r="J38" s="42"/>
      <c r="K38" s="41"/>
    </row>
    <row r="39" spans="1:12" ht="21.75" customHeight="1">
      <c r="A39" s="43" t="s">
        <v>11</v>
      </c>
      <c r="D39" s="36"/>
      <c r="F39" s="36"/>
    </row>
    <row r="40" spans="1:12" ht="21.75" customHeight="1">
      <c r="A40" s="43" t="s">
        <v>12</v>
      </c>
      <c r="D40" s="36"/>
      <c r="F40" s="36"/>
    </row>
    <row r="41" spans="1:12" ht="21.75" customHeight="1">
      <c r="A41" s="36" t="s">
        <v>184</v>
      </c>
      <c r="D41" s="36"/>
      <c r="F41" s="36"/>
    </row>
    <row r="42" spans="1:12" ht="21.75" customHeight="1">
      <c r="A42" s="36" t="s">
        <v>187</v>
      </c>
      <c r="C42" s="44">
        <v>10</v>
      </c>
      <c r="D42" s="44"/>
      <c r="E42" s="19">
        <v>127308</v>
      </c>
      <c r="F42" s="44"/>
      <c r="G42" s="19">
        <v>50000</v>
      </c>
      <c r="I42" s="19">
        <v>127308</v>
      </c>
      <c r="K42" s="101">
        <v>50000</v>
      </c>
    </row>
    <row r="43" spans="1:12" ht="21.75" customHeight="1">
      <c r="A43" s="47" t="s">
        <v>76</v>
      </c>
      <c r="B43" s="48"/>
      <c r="C43" s="44">
        <v>2</v>
      </c>
      <c r="D43" s="44"/>
      <c r="E43" s="16">
        <v>117154</v>
      </c>
      <c r="F43" s="44"/>
      <c r="G43" s="16">
        <v>72148</v>
      </c>
      <c r="H43" s="16"/>
      <c r="I43" s="16">
        <v>107967</v>
      </c>
      <c r="J43" s="16"/>
      <c r="K43" s="102">
        <v>71902</v>
      </c>
    </row>
    <row r="44" spans="1:12" ht="21.75" customHeight="1">
      <c r="A44" s="47" t="s">
        <v>211</v>
      </c>
      <c r="B44" s="48"/>
      <c r="C44" s="44">
        <v>2</v>
      </c>
      <c r="D44" s="44"/>
      <c r="E44" s="16">
        <v>20000</v>
      </c>
      <c r="F44" s="44"/>
      <c r="G44" s="45">
        <v>0</v>
      </c>
      <c r="H44" s="16"/>
      <c r="I44" s="16">
        <v>20000</v>
      </c>
      <c r="J44" s="16"/>
      <c r="K44" s="45">
        <v>0</v>
      </c>
    </row>
    <row r="45" spans="1:12" ht="21.75" customHeight="1">
      <c r="A45" s="47" t="s">
        <v>188</v>
      </c>
      <c r="B45" s="48"/>
      <c r="C45" s="44"/>
      <c r="D45" s="44"/>
      <c r="E45" s="16"/>
      <c r="F45" s="44"/>
      <c r="G45" s="16"/>
      <c r="H45" s="16"/>
      <c r="I45" s="16"/>
      <c r="J45" s="16"/>
      <c r="K45" s="102"/>
    </row>
    <row r="46" spans="1:12" ht="21.75" customHeight="1">
      <c r="A46" s="47" t="s">
        <v>101</v>
      </c>
      <c r="B46" s="48"/>
      <c r="C46" s="44">
        <v>11</v>
      </c>
      <c r="D46" s="44"/>
      <c r="E46" s="45">
        <v>131427</v>
      </c>
      <c r="F46" s="44"/>
      <c r="G46" s="45">
        <v>126599</v>
      </c>
      <c r="H46" s="45"/>
      <c r="I46" s="45">
        <v>131427</v>
      </c>
      <c r="J46" s="45"/>
      <c r="K46" s="102">
        <v>126599</v>
      </c>
    </row>
    <row r="47" spans="1:12" ht="21.75" customHeight="1">
      <c r="A47" s="47" t="s">
        <v>186</v>
      </c>
      <c r="B47" s="48"/>
      <c r="C47" s="44"/>
      <c r="D47" s="44"/>
      <c r="E47" s="45"/>
      <c r="F47" s="44"/>
      <c r="G47" s="45"/>
      <c r="H47" s="45"/>
      <c r="I47" s="45"/>
      <c r="J47" s="45"/>
      <c r="K47" s="102"/>
    </row>
    <row r="48" spans="1:12" ht="21.75" customHeight="1">
      <c r="A48" s="47" t="s">
        <v>185</v>
      </c>
      <c r="B48" s="48"/>
      <c r="C48" s="44">
        <v>12</v>
      </c>
      <c r="D48" s="44"/>
      <c r="E48" s="45">
        <v>81107</v>
      </c>
      <c r="F48" s="44"/>
      <c r="G48" s="45">
        <v>99648</v>
      </c>
      <c r="H48" s="45"/>
      <c r="I48" s="45">
        <v>81107</v>
      </c>
      <c r="J48" s="45"/>
      <c r="K48" s="102">
        <v>99648</v>
      </c>
    </row>
    <row r="49" spans="1:15" ht="21.75" customHeight="1">
      <c r="A49" s="47" t="s">
        <v>82</v>
      </c>
      <c r="B49" s="48"/>
      <c r="C49" s="44"/>
      <c r="D49" s="44"/>
      <c r="E49" s="16">
        <v>23828</v>
      </c>
      <c r="F49" s="44"/>
      <c r="G49" s="16">
        <v>17059</v>
      </c>
      <c r="H49" s="16"/>
      <c r="I49" s="16">
        <v>23234</v>
      </c>
      <c r="J49" s="16"/>
      <c r="K49" s="102">
        <v>16934</v>
      </c>
    </row>
    <row r="50" spans="1:15" ht="21.75" customHeight="1">
      <c r="A50" s="47" t="s">
        <v>107</v>
      </c>
      <c r="B50" s="48"/>
      <c r="C50" s="44"/>
      <c r="D50" s="44"/>
      <c r="E50" s="16">
        <v>299</v>
      </c>
      <c r="F50" s="44"/>
      <c r="G50" s="16">
        <v>285</v>
      </c>
      <c r="H50" s="16"/>
      <c r="I50" s="16">
        <v>30</v>
      </c>
      <c r="J50" s="16"/>
      <c r="K50" s="102">
        <v>50</v>
      </c>
    </row>
    <row r="51" spans="1:15" ht="21.75" customHeight="1">
      <c r="A51" s="36" t="s">
        <v>13</v>
      </c>
      <c r="D51" s="44"/>
      <c r="E51" s="26">
        <v>16341</v>
      </c>
      <c r="F51" s="44"/>
      <c r="G51" s="26">
        <v>13667</v>
      </c>
      <c r="H51" s="16"/>
      <c r="I51" s="26">
        <v>16029</v>
      </c>
      <c r="J51" s="16"/>
      <c r="K51" s="102">
        <v>13627</v>
      </c>
    </row>
    <row r="52" spans="1:15" ht="21.75" customHeight="1">
      <c r="A52" s="43" t="s">
        <v>14</v>
      </c>
      <c r="D52" s="44"/>
      <c r="E52" s="6">
        <f>SUM(E42:E51)</f>
        <v>517464</v>
      </c>
      <c r="F52" s="44"/>
      <c r="G52" s="6">
        <f>SUM(G42:G51)</f>
        <v>379406</v>
      </c>
      <c r="H52" s="45"/>
      <c r="I52" s="6">
        <f>SUM(I42:I51)</f>
        <v>507102</v>
      </c>
      <c r="J52" s="52"/>
      <c r="K52" s="103">
        <f>SUM(K42:K51)</f>
        <v>378760</v>
      </c>
      <c r="O52" s="53"/>
    </row>
    <row r="53" spans="1:15" ht="21.75" customHeight="1">
      <c r="A53" s="43" t="s">
        <v>15</v>
      </c>
      <c r="D53" s="44"/>
      <c r="E53" s="52"/>
      <c r="F53" s="44"/>
      <c r="G53" s="52"/>
      <c r="H53" s="52"/>
      <c r="I53" s="52"/>
      <c r="J53" s="52"/>
      <c r="K53" s="102"/>
    </row>
    <row r="54" spans="1:15" ht="21.75" customHeight="1">
      <c r="A54" s="17" t="s">
        <v>189</v>
      </c>
      <c r="D54" s="44"/>
      <c r="E54" s="52"/>
      <c r="F54" s="44"/>
      <c r="G54" s="52"/>
      <c r="H54" s="52"/>
      <c r="I54" s="52"/>
      <c r="J54" s="52"/>
      <c r="K54" s="102"/>
    </row>
    <row r="55" spans="1:15" ht="21.75" customHeight="1">
      <c r="A55" s="17" t="s">
        <v>190</v>
      </c>
      <c r="C55" s="44">
        <v>11</v>
      </c>
      <c r="D55" s="44"/>
      <c r="E55" s="52">
        <v>488059</v>
      </c>
      <c r="F55" s="44"/>
      <c r="G55" s="52">
        <v>558291</v>
      </c>
      <c r="H55" s="52"/>
      <c r="I55" s="52">
        <v>488059</v>
      </c>
      <c r="J55" s="52"/>
      <c r="K55" s="102">
        <v>558291</v>
      </c>
    </row>
    <row r="56" spans="1:15" ht="21.75" customHeight="1">
      <c r="A56" s="36" t="s">
        <v>111</v>
      </c>
      <c r="D56" s="44"/>
      <c r="E56" s="45"/>
      <c r="F56" s="44"/>
      <c r="G56" s="45"/>
      <c r="H56" s="45"/>
      <c r="I56" s="45"/>
      <c r="J56" s="45"/>
    </row>
    <row r="57" spans="1:15" ht="21.75" customHeight="1">
      <c r="A57" s="36" t="s">
        <v>101</v>
      </c>
      <c r="C57" s="44">
        <v>12</v>
      </c>
      <c r="D57" s="44"/>
      <c r="E57" s="45">
        <v>886943</v>
      </c>
      <c r="F57" s="44"/>
      <c r="G57" s="45">
        <v>801640</v>
      </c>
      <c r="H57" s="45"/>
      <c r="I57" s="45">
        <v>886943</v>
      </c>
      <c r="J57" s="45"/>
      <c r="K57" s="102">
        <v>801640</v>
      </c>
    </row>
    <row r="58" spans="1:15" ht="21.75" customHeight="1">
      <c r="A58" s="36" t="s">
        <v>201</v>
      </c>
      <c r="C58" s="44">
        <v>13</v>
      </c>
      <c r="D58" s="44"/>
      <c r="E58" s="45">
        <v>322394</v>
      </c>
      <c r="F58" s="44"/>
      <c r="G58" s="45">
        <v>0</v>
      </c>
      <c r="H58" s="45"/>
      <c r="I58" s="45">
        <v>322394</v>
      </c>
      <c r="J58" s="45"/>
      <c r="K58" s="45">
        <v>0</v>
      </c>
    </row>
    <row r="59" spans="1:15" ht="21.75" customHeight="1">
      <c r="A59" s="36" t="s">
        <v>16</v>
      </c>
      <c r="D59" s="44"/>
      <c r="E59" s="52">
        <v>1357</v>
      </c>
      <c r="F59" s="44"/>
      <c r="G59" s="52">
        <v>1230</v>
      </c>
      <c r="H59" s="52"/>
      <c r="I59" s="52">
        <v>1357</v>
      </c>
      <c r="J59" s="52"/>
      <c r="K59" s="102">
        <v>1230</v>
      </c>
    </row>
    <row r="60" spans="1:15" ht="21.75" customHeight="1">
      <c r="A60" s="36" t="s">
        <v>68</v>
      </c>
      <c r="C60" s="44">
        <v>2</v>
      </c>
      <c r="D60" s="44"/>
      <c r="E60" s="52">
        <v>102569</v>
      </c>
      <c r="F60" s="44"/>
      <c r="G60" s="52">
        <v>94651</v>
      </c>
      <c r="H60" s="52"/>
      <c r="I60" s="52">
        <v>108868</v>
      </c>
      <c r="J60" s="52"/>
      <c r="K60" s="102">
        <v>95224</v>
      </c>
    </row>
    <row r="61" spans="1:15" ht="21.75" customHeight="1">
      <c r="A61" s="47" t="s">
        <v>210</v>
      </c>
      <c r="B61" s="48"/>
      <c r="C61" s="44"/>
      <c r="D61" s="44"/>
      <c r="E61" s="16"/>
      <c r="F61" s="44"/>
      <c r="G61" s="16"/>
      <c r="H61" s="16"/>
      <c r="I61" s="16"/>
      <c r="J61" s="16"/>
      <c r="K61" s="102"/>
    </row>
    <row r="62" spans="1:15" ht="21.75" customHeight="1">
      <c r="A62" s="47" t="s">
        <v>212</v>
      </c>
      <c r="B62" s="48"/>
      <c r="C62" s="44">
        <v>5</v>
      </c>
      <c r="D62" s="44"/>
      <c r="E62" s="45">
        <v>0</v>
      </c>
      <c r="F62" s="44"/>
      <c r="G62" s="45">
        <v>0</v>
      </c>
      <c r="H62" s="16"/>
      <c r="I62" s="16">
        <v>6607</v>
      </c>
      <c r="J62" s="16"/>
      <c r="K62" s="45">
        <v>0</v>
      </c>
    </row>
    <row r="63" spans="1:15" ht="21.75" customHeight="1">
      <c r="A63" s="17" t="s">
        <v>135</v>
      </c>
      <c r="C63" s="44"/>
      <c r="D63" s="44"/>
      <c r="E63" s="52">
        <v>80098</v>
      </c>
      <c r="F63" s="44"/>
      <c r="G63" s="52">
        <v>72792</v>
      </c>
      <c r="H63" s="52"/>
      <c r="I63" s="52">
        <v>79583</v>
      </c>
      <c r="J63" s="52"/>
      <c r="K63" s="102">
        <v>72792</v>
      </c>
    </row>
    <row r="64" spans="1:15" ht="21.75" customHeight="1">
      <c r="A64" s="17" t="s">
        <v>156</v>
      </c>
      <c r="C64" s="44"/>
      <c r="D64" s="44"/>
      <c r="E64" s="52">
        <v>8695</v>
      </c>
      <c r="F64" s="44"/>
      <c r="G64" s="52">
        <v>11791</v>
      </c>
      <c r="H64" s="52"/>
      <c r="I64" s="52">
        <v>8695</v>
      </c>
      <c r="J64" s="52"/>
      <c r="K64" s="102">
        <v>11791</v>
      </c>
    </row>
    <row r="65" spans="1:12" ht="21.75" customHeight="1">
      <c r="A65" s="36" t="s">
        <v>17</v>
      </c>
      <c r="D65" s="44"/>
      <c r="E65" s="26">
        <v>22804</v>
      </c>
      <c r="F65" s="44"/>
      <c r="G65" s="26">
        <v>23186</v>
      </c>
      <c r="H65" s="52"/>
      <c r="I65" s="26">
        <v>22804</v>
      </c>
      <c r="J65" s="52"/>
      <c r="K65" s="26">
        <v>23186</v>
      </c>
    </row>
    <row r="66" spans="1:12" ht="21.75" customHeight="1">
      <c r="A66" s="43" t="s">
        <v>18</v>
      </c>
      <c r="D66" s="44"/>
      <c r="E66" s="6">
        <f>SUM(E55:E65)</f>
        <v>1912919</v>
      </c>
      <c r="F66" s="44"/>
      <c r="G66" s="6">
        <f>SUM(G55:G65)</f>
        <v>1563581</v>
      </c>
      <c r="H66" s="45"/>
      <c r="I66" s="6">
        <f>SUM(I55:I65)</f>
        <v>1925310</v>
      </c>
      <c r="J66" s="52"/>
      <c r="K66" s="102">
        <f>SUM(K55:K65)</f>
        <v>1564154</v>
      </c>
    </row>
    <row r="67" spans="1:12" ht="21.75" customHeight="1">
      <c r="A67" s="43" t="s">
        <v>19</v>
      </c>
      <c r="D67" s="36"/>
      <c r="E67" s="6">
        <f>E66+E52</f>
        <v>2430383</v>
      </c>
      <c r="F67" s="36"/>
      <c r="G67" s="6">
        <f>G66+G52</f>
        <v>1942987</v>
      </c>
      <c r="H67" s="45"/>
      <c r="I67" s="6">
        <f>I66+I52</f>
        <v>2432412</v>
      </c>
      <c r="J67" s="52"/>
      <c r="K67" s="103">
        <f>K66+K52</f>
        <v>1942914</v>
      </c>
    </row>
    <row r="68" spans="1:12" ht="21.75" customHeight="1">
      <c r="A68" s="43"/>
      <c r="D68" s="36"/>
      <c r="E68" s="52"/>
      <c r="F68" s="36"/>
      <c r="G68" s="52"/>
      <c r="H68" s="52"/>
      <c r="I68" s="52"/>
      <c r="J68" s="52"/>
      <c r="K68" s="52"/>
    </row>
    <row r="69" spans="1:12" ht="21.75" customHeight="1">
      <c r="A69" s="36" t="s">
        <v>143</v>
      </c>
    </row>
    <row r="70" spans="1:12" s="12" customFormat="1" ht="21.75" customHeight="1">
      <c r="A70" s="32" t="s">
        <v>137</v>
      </c>
      <c r="B70" s="15"/>
      <c r="C70" s="33"/>
      <c r="D70" s="11"/>
      <c r="E70" s="11"/>
      <c r="F70" s="11"/>
      <c r="G70" s="11"/>
      <c r="H70" s="11"/>
      <c r="I70" s="11"/>
      <c r="J70" s="11"/>
      <c r="K70" s="11"/>
      <c r="L70" s="19"/>
    </row>
    <row r="71" spans="1:12" s="12" customFormat="1" ht="21.75" customHeight="1">
      <c r="A71" s="14" t="s">
        <v>87</v>
      </c>
      <c r="B71" s="15"/>
      <c r="C71" s="33"/>
      <c r="D71" s="11"/>
      <c r="E71" s="15"/>
      <c r="F71" s="11"/>
      <c r="G71" s="15"/>
      <c r="H71" s="15"/>
      <c r="I71" s="15"/>
      <c r="J71" s="11"/>
      <c r="K71" s="15"/>
      <c r="L71" s="19"/>
    </row>
    <row r="72" spans="1:12" s="34" customFormat="1" ht="21.75" customHeight="1">
      <c r="A72" s="20" t="s">
        <v>193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19"/>
    </row>
    <row r="73" spans="1:12" ht="21.75" customHeight="1">
      <c r="A73" s="33"/>
      <c r="B73" s="11"/>
      <c r="C73" s="20"/>
      <c r="D73" s="20"/>
      <c r="E73" s="11"/>
      <c r="F73" s="20"/>
      <c r="G73" s="11"/>
      <c r="H73" s="11"/>
      <c r="I73" s="11"/>
      <c r="J73" s="11"/>
      <c r="K73" s="9" t="s">
        <v>61</v>
      </c>
    </row>
    <row r="74" spans="1:12" s="34" customFormat="1" ht="21.75" customHeight="1">
      <c r="A74" s="20"/>
      <c r="B74" s="20"/>
      <c r="C74" s="20"/>
      <c r="D74" s="20"/>
      <c r="E74" s="123" t="s">
        <v>138</v>
      </c>
      <c r="F74" s="123"/>
      <c r="G74" s="123"/>
      <c r="H74" s="35"/>
      <c r="I74" s="123" t="s">
        <v>140</v>
      </c>
      <c r="J74" s="123"/>
      <c r="K74" s="123"/>
    </row>
    <row r="75" spans="1:12" ht="21.75" customHeight="1">
      <c r="C75" s="110" t="s">
        <v>1</v>
      </c>
      <c r="D75" s="38"/>
      <c r="E75" s="111" t="s">
        <v>194</v>
      </c>
      <c r="F75" s="38"/>
      <c r="G75" s="111" t="s">
        <v>155</v>
      </c>
      <c r="H75" s="39"/>
      <c r="I75" s="111" t="s">
        <v>194</v>
      </c>
      <c r="J75" s="40"/>
      <c r="K75" s="111" t="s">
        <v>155</v>
      </c>
    </row>
    <row r="76" spans="1:12" ht="21.75" customHeight="1">
      <c r="C76" s="37"/>
      <c r="D76" s="38"/>
      <c r="E76" s="41" t="s">
        <v>57</v>
      </c>
      <c r="F76" s="38"/>
      <c r="G76" s="41" t="s">
        <v>58</v>
      </c>
      <c r="H76" s="41"/>
      <c r="I76" s="41" t="s">
        <v>57</v>
      </c>
      <c r="J76" s="42"/>
      <c r="K76" s="41" t="s">
        <v>58</v>
      </c>
    </row>
    <row r="77" spans="1:12" ht="21.75" customHeight="1">
      <c r="C77" s="37"/>
      <c r="D77" s="38"/>
      <c r="E77" s="41" t="s">
        <v>59</v>
      </c>
      <c r="F77" s="38"/>
      <c r="G77" s="41"/>
      <c r="H77" s="41"/>
      <c r="I77" s="41" t="s">
        <v>59</v>
      </c>
      <c r="J77" s="42"/>
      <c r="K77" s="41"/>
    </row>
    <row r="78" spans="1:12" ht="21.75" customHeight="1">
      <c r="A78" s="43" t="s">
        <v>20</v>
      </c>
      <c r="D78" s="36"/>
      <c r="E78" s="27"/>
      <c r="F78" s="36"/>
      <c r="G78" s="27"/>
      <c r="H78" s="27"/>
      <c r="I78" s="27"/>
      <c r="J78" s="27"/>
      <c r="K78" s="27"/>
    </row>
    <row r="79" spans="1:12" ht="21.75" customHeight="1">
      <c r="A79" s="36" t="s">
        <v>21</v>
      </c>
      <c r="C79" s="44">
        <v>14</v>
      </c>
      <c r="D79" s="44"/>
      <c r="E79" s="27"/>
      <c r="F79" s="44"/>
      <c r="G79" s="27"/>
      <c r="H79" s="27"/>
      <c r="I79" s="27"/>
      <c r="J79" s="27"/>
      <c r="K79" s="27"/>
    </row>
    <row r="80" spans="1:12" ht="21.75" customHeight="1">
      <c r="A80" s="50" t="s">
        <v>22</v>
      </c>
      <c r="B80" s="48"/>
      <c r="D80" s="44"/>
      <c r="E80" s="27"/>
      <c r="F80" s="44"/>
      <c r="G80" s="27"/>
      <c r="H80" s="27"/>
      <c r="I80" s="27"/>
      <c r="J80" s="27"/>
      <c r="K80" s="27"/>
    </row>
    <row r="81" spans="1:11" ht="21.75" customHeight="1" thickBot="1">
      <c r="A81" s="50" t="s">
        <v>176</v>
      </c>
      <c r="B81" s="12"/>
      <c r="D81" s="44"/>
      <c r="E81" s="54">
        <v>1244160</v>
      </c>
      <c r="F81" s="44"/>
      <c r="G81" s="54">
        <v>1244160</v>
      </c>
      <c r="H81" s="55"/>
      <c r="I81" s="54">
        <v>1244160</v>
      </c>
      <c r="J81" s="55"/>
      <c r="K81" s="93">
        <v>1244160</v>
      </c>
    </row>
    <row r="82" spans="1:11" ht="21.75" customHeight="1" thickTop="1">
      <c r="A82" s="50" t="s">
        <v>77</v>
      </c>
      <c r="B82" s="48"/>
      <c r="D82" s="44"/>
      <c r="E82" s="27"/>
      <c r="F82" s="44"/>
      <c r="G82" s="27"/>
      <c r="H82" s="27"/>
      <c r="I82" s="27"/>
      <c r="J82" s="27"/>
      <c r="K82" s="94"/>
    </row>
    <row r="83" spans="1:11" ht="21.75" customHeight="1">
      <c r="A83" s="22" t="s">
        <v>177</v>
      </c>
      <c r="B83" s="48"/>
      <c r="D83" s="44"/>
      <c r="E83" s="94">
        <v>1140387</v>
      </c>
      <c r="F83" s="44"/>
      <c r="G83" s="55">
        <v>1140387</v>
      </c>
      <c r="H83" s="55"/>
      <c r="I83" s="94">
        <v>1140387</v>
      </c>
      <c r="J83" s="55"/>
      <c r="K83" s="94">
        <v>1140387</v>
      </c>
    </row>
    <row r="84" spans="1:11" ht="21.75" customHeight="1">
      <c r="A84" s="36" t="s">
        <v>23</v>
      </c>
      <c r="D84" s="44"/>
      <c r="E84" s="94">
        <v>1100721</v>
      </c>
      <c r="F84" s="44"/>
      <c r="G84" s="27">
        <v>1100721</v>
      </c>
      <c r="H84" s="27"/>
      <c r="I84" s="94">
        <v>1100721</v>
      </c>
      <c r="J84" s="27"/>
      <c r="K84" s="94">
        <v>1100721</v>
      </c>
    </row>
    <row r="85" spans="1:11" ht="21.75" customHeight="1">
      <c r="A85" s="50" t="s">
        <v>24</v>
      </c>
      <c r="B85" s="12"/>
      <c r="D85" s="44"/>
      <c r="E85" s="27"/>
      <c r="F85" s="44"/>
      <c r="G85" s="27"/>
      <c r="H85" s="27"/>
      <c r="I85" s="27"/>
      <c r="J85" s="27"/>
      <c r="K85" s="94"/>
    </row>
    <row r="86" spans="1:11" ht="21.75" customHeight="1">
      <c r="A86" s="50" t="s">
        <v>25</v>
      </c>
      <c r="B86" s="12"/>
      <c r="D86" s="44"/>
      <c r="E86" s="27">
        <v>59548</v>
      </c>
      <c r="F86" s="44"/>
      <c r="G86" s="27">
        <v>59548</v>
      </c>
      <c r="H86" s="27"/>
      <c r="I86" s="27">
        <v>59548</v>
      </c>
      <c r="J86" s="27"/>
      <c r="K86" s="94">
        <v>59548</v>
      </c>
    </row>
    <row r="87" spans="1:11" ht="21.75" customHeight="1">
      <c r="A87" s="56" t="s">
        <v>26</v>
      </c>
      <c r="B87" s="12"/>
      <c r="D87" s="36"/>
      <c r="E87" s="55">
        <v>433369</v>
      </c>
      <c r="F87" s="36"/>
      <c r="G87" s="55">
        <v>462205</v>
      </c>
      <c r="H87" s="55"/>
      <c r="I87" s="55">
        <v>433369</v>
      </c>
      <c r="J87" s="55"/>
      <c r="K87" s="104">
        <v>462205</v>
      </c>
    </row>
    <row r="88" spans="1:11" ht="21.75" customHeight="1">
      <c r="A88" s="105" t="s">
        <v>157</v>
      </c>
      <c r="B88" s="12"/>
      <c r="D88" s="36"/>
      <c r="E88" s="57">
        <v>-6955</v>
      </c>
      <c r="F88" s="36"/>
      <c r="G88" s="57">
        <v>-9432</v>
      </c>
      <c r="H88" s="55"/>
      <c r="I88" s="57">
        <v>-6955</v>
      </c>
      <c r="J88" s="55"/>
      <c r="K88" s="106">
        <v>-9432</v>
      </c>
    </row>
    <row r="89" spans="1:11" ht="21.75" customHeight="1">
      <c r="A89" s="58" t="s">
        <v>27</v>
      </c>
      <c r="B89" s="12"/>
      <c r="D89" s="36"/>
      <c r="E89" s="92">
        <f>SUM(E83:E88)</f>
        <v>2727070</v>
      </c>
      <c r="F89" s="36"/>
      <c r="G89" s="92">
        <f>SUM(G83:G88)</f>
        <v>2753429</v>
      </c>
      <c r="H89" s="7"/>
      <c r="I89" s="92">
        <f>SUM(I83:I88)</f>
        <v>2727070</v>
      </c>
      <c r="J89" s="27"/>
      <c r="K89" s="92">
        <f>SUM(K83:K88)</f>
        <v>2753429</v>
      </c>
    </row>
    <row r="90" spans="1:11" ht="21.75" customHeight="1" thickBot="1">
      <c r="A90" s="43" t="s">
        <v>28</v>
      </c>
      <c r="D90" s="36"/>
      <c r="E90" s="93">
        <f>SUM(E67,E89)</f>
        <v>5157453</v>
      </c>
      <c r="F90" s="36"/>
      <c r="G90" s="93">
        <f>SUM(G67,G89)</f>
        <v>4696416</v>
      </c>
      <c r="H90" s="7"/>
      <c r="I90" s="93">
        <f>SUM(I67,I89)</f>
        <v>5159482</v>
      </c>
      <c r="J90" s="27"/>
      <c r="K90" s="93">
        <f>SUM(K67,K89)</f>
        <v>4696343</v>
      </c>
    </row>
    <row r="91" spans="1:11" ht="21.75" customHeight="1" thickTop="1">
      <c r="D91" s="59"/>
      <c r="E91" s="94">
        <f>SUM(E28-E90)</f>
        <v>0</v>
      </c>
      <c r="F91" s="59"/>
      <c r="G91" s="94">
        <f>SUM(G28-G90)</f>
        <v>0</v>
      </c>
      <c r="H91" s="45"/>
      <c r="I91" s="94">
        <f>SUM(I28-I90)</f>
        <v>0</v>
      </c>
      <c r="J91" s="27"/>
      <c r="K91" s="94">
        <f>SUM(K28-K90)</f>
        <v>0</v>
      </c>
    </row>
    <row r="92" spans="1:11" ht="21.75" customHeight="1">
      <c r="A92" s="36" t="s">
        <v>143</v>
      </c>
    </row>
    <row r="94" spans="1:11" ht="21.75" customHeight="1">
      <c r="A94" s="60"/>
      <c r="B94" s="60"/>
      <c r="C94" s="60"/>
    </row>
    <row r="95" spans="1:11" ht="21.75" customHeight="1">
      <c r="A95" s="62"/>
      <c r="B95" s="61"/>
    </row>
    <row r="96" spans="1:11" ht="21.75" customHeight="1">
      <c r="E96" s="36" t="s">
        <v>29</v>
      </c>
    </row>
    <row r="97" spans="1:11" ht="21.75" customHeight="1">
      <c r="A97" s="60"/>
      <c r="B97" s="60"/>
      <c r="C97" s="60"/>
    </row>
    <row r="99" spans="1:11" s="36" customFormat="1" ht="21.75" customHeight="1">
      <c r="B99" s="19"/>
      <c r="D99" s="19"/>
      <c r="E99" s="19"/>
      <c r="F99" s="19"/>
      <c r="G99" s="19"/>
      <c r="H99" s="19"/>
      <c r="I99" s="19"/>
      <c r="J99" s="19"/>
      <c r="K99" s="19"/>
    </row>
    <row r="100" spans="1:11" s="36" customFormat="1" ht="21.75" customHeight="1">
      <c r="B100" s="19"/>
      <c r="D100" s="19"/>
      <c r="E100" s="19"/>
      <c r="F100" s="19"/>
      <c r="G100" s="19"/>
      <c r="H100" s="19"/>
      <c r="I100" s="19"/>
      <c r="J100" s="19"/>
      <c r="K100" s="19"/>
    </row>
    <row r="101" spans="1:11" s="36" customFormat="1" ht="21.75" customHeight="1">
      <c r="B101" s="19"/>
      <c r="D101" s="19"/>
      <c r="E101" s="19"/>
      <c r="F101" s="19"/>
      <c r="G101" s="19"/>
      <c r="H101" s="19"/>
      <c r="I101" s="19"/>
      <c r="J101" s="19"/>
      <c r="K101" s="19"/>
    </row>
    <row r="102" spans="1:11" s="36" customFormat="1" ht="21.75" customHeight="1">
      <c r="B102" s="19"/>
      <c r="D102" s="19"/>
      <c r="E102" s="19"/>
      <c r="F102" s="19"/>
      <c r="G102" s="19"/>
      <c r="H102" s="19"/>
      <c r="I102" s="19"/>
      <c r="J102" s="19"/>
      <c r="K102" s="19"/>
    </row>
    <row r="103" spans="1:11" s="36" customFormat="1" ht="21.75" customHeight="1">
      <c r="B103" s="19"/>
      <c r="D103" s="19"/>
      <c r="E103" s="19"/>
      <c r="F103" s="19"/>
      <c r="G103" s="19"/>
      <c r="H103" s="19"/>
      <c r="I103" s="19"/>
      <c r="J103" s="19"/>
      <c r="K103" s="19"/>
    </row>
    <row r="104" spans="1:11" s="36" customFormat="1" ht="21.75" customHeight="1">
      <c r="B104" s="19"/>
      <c r="D104" s="19"/>
      <c r="E104" s="19"/>
      <c r="F104" s="19"/>
      <c r="G104" s="19"/>
      <c r="H104" s="19"/>
      <c r="I104" s="19"/>
      <c r="J104" s="19"/>
      <c r="K104" s="19"/>
    </row>
    <row r="105" spans="1:11" s="36" customFormat="1" ht="21.75" customHeight="1">
      <c r="B105" s="19"/>
      <c r="D105" s="19"/>
      <c r="E105" s="19"/>
      <c r="F105" s="19"/>
      <c r="G105" s="19"/>
      <c r="H105" s="19"/>
      <c r="I105" s="19"/>
      <c r="J105" s="19"/>
      <c r="K105" s="19"/>
    </row>
    <row r="106" spans="1:11" s="36" customFormat="1" ht="21.75" customHeight="1">
      <c r="B106" s="19"/>
      <c r="D106" s="19"/>
      <c r="E106" s="19"/>
      <c r="F106" s="19"/>
      <c r="G106" s="19"/>
      <c r="H106" s="19"/>
      <c r="I106" s="19"/>
      <c r="J106" s="19"/>
      <c r="K106" s="19"/>
    </row>
    <row r="107" spans="1:11" s="36" customFormat="1" ht="21.75" customHeight="1">
      <c r="B107" s="19"/>
      <c r="D107" s="19"/>
      <c r="E107" s="19"/>
      <c r="F107" s="19"/>
      <c r="G107" s="19"/>
      <c r="H107" s="19"/>
      <c r="I107" s="19"/>
      <c r="J107" s="19"/>
      <c r="K107" s="19"/>
    </row>
    <row r="108" spans="1:11" s="36" customFormat="1" ht="21.75" customHeight="1">
      <c r="B108" s="19"/>
      <c r="D108" s="19"/>
      <c r="E108" s="19"/>
      <c r="F108" s="19"/>
      <c r="G108" s="19"/>
      <c r="H108" s="19"/>
      <c r="I108" s="19"/>
      <c r="J108" s="19"/>
      <c r="K108" s="19"/>
    </row>
    <row r="109" spans="1:11" s="36" customFormat="1" ht="21.75" customHeight="1">
      <c r="B109" s="19"/>
      <c r="D109" s="19"/>
      <c r="E109" s="19"/>
      <c r="F109" s="19"/>
      <c r="G109" s="19"/>
      <c r="H109" s="19"/>
      <c r="I109" s="19"/>
      <c r="J109" s="19"/>
      <c r="K109" s="19"/>
    </row>
    <row r="110" spans="1:11" s="36" customFormat="1" ht="21.75" customHeight="1">
      <c r="B110" s="19"/>
      <c r="D110" s="19"/>
      <c r="E110" s="19"/>
      <c r="F110" s="19"/>
      <c r="G110" s="19"/>
      <c r="H110" s="19"/>
      <c r="I110" s="19"/>
      <c r="J110" s="19"/>
      <c r="K110" s="19"/>
    </row>
    <row r="111" spans="1:11" s="36" customFormat="1" ht="21.75" customHeight="1">
      <c r="B111" s="19"/>
      <c r="D111" s="19"/>
      <c r="E111" s="19"/>
      <c r="F111" s="19"/>
      <c r="G111" s="19"/>
      <c r="H111" s="19"/>
      <c r="I111" s="19"/>
      <c r="J111" s="19"/>
      <c r="K111" s="19"/>
    </row>
    <row r="112" spans="1:11" s="36" customFormat="1" ht="21.75" customHeight="1">
      <c r="B112" s="19"/>
      <c r="D112" s="19"/>
      <c r="E112" s="19"/>
      <c r="F112" s="19"/>
      <c r="G112" s="19"/>
      <c r="H112" s="19"/>
      <c r="I112" s="19"/>
      <c r="J112" s="19"/>
      <c r="K112" s="19"/>
    </row>
    <row r="113" spans="2:11" s="36" customFormat="1" ht="21.75" customHeight="1">
      <c r="B113" s="19"/>
      <c r="D113" s="19"/>
      <c r="E113" s="19"/>
      <c r="F113" s="19"/>
      <c r="G113" s="19"/>
      <c r="H113" s="19"/>
      <c r="I113" s="19"/>
      <c r="J113" s="19"/>
      <c r="K113" s="19"/>
    </row>
    <row r="114" spans="2:11" s="36" customFormat="1" ht="21.75" customHeight="1">
      <c r="B114" s="19"/>
      <c r="D114" s="19"/>
      <c r="E114" s="19"/>
      <c r="F114" s="19"/>
      <c r="G114" s="19"/>
      <c r="H114" s="19"/>
      <c r="I114" s="19"/>
      <c r="J114" s="19"/>
      <c r="K114" s="19"/>
    </row>
    <row r="115" spans="2:11" s="36" customFormat="1" ht="21.75" customHeight="1">
      <c r="B115" s="19"/>
      <c r="D115" s="19"/>
      <c r="E115" s="19"/>
      <c r="F115" s="19"/>
      <c r="G115" s="19"/>
      <c r="H115" s="19"/>
      <c r="I115" s="19"/>
      <c r="J115" s="19"/>
      <c r="K115" s="19"/>
    </row>
    <row r="116" spans="2:11" s="36" customFormat="1" ht="21.75" customHeight="1">
      <c r="B116" s="19"/>
      <c r="D116" s="19"/>
      <c r="E116" s="19"/>
      <c r="F116" s="19"/>
      <c r="G116" s="19"/>
      <c r="H116" s="19"/>
      <c r="I116" s="19"/>
      <c r="J116" s="19"/>
      <c r="K116" s="19"/>
    </row>
    <row r="117" spans="2:11" s="36" customFormat="1" ht="21.75" customHeight="1">
      <c r="B117" s="19"/>
      <c r="D117" s="19"/>
      <c r="E117" s="19"/>
      <c r="F117" s="19"/>
      <c r="G117" s="19"/>
      <c r="H117" s="19"/>
      <c r="I117" s="19"/>
      <c r="J117" s="19"/>
      <c r="K117" s="19"/>
    </row>
    <row r="118" spans="2:11" s="36" customFormat="1" ht="21.75" customHeight="1">
      <c r="B118" s="19"/>
      <c r="D118" s="19"/>
      <c r="E118" s="19"/>
      <c r="F118" s="19"/>
      <c r="G118" s="19"/>
      <c r="H118" s="19"/>
      <c r="I118" s="19"/>
      <c r="J118" s="19"/>
      <c r="K118" s="19"/>
    </row>
    <row r="119" spans="2:11" s="36" customFormat="1" ht="21.75" customHeight="1">
      <c r="B119" s="19"/>
      <c r="D119" s="19"/>
      <c r="E119" s="19"/>
      <c r="F119" s="19"/>
      <c r="G119" s="19"/>
      <c r="H119" s="19"/>
      <c r="I119" s="19"/>
      <c r="J119" s="19"/>
      <c r="K119" s="19"/>
    </row>
    <row r="120" spans="2:11" s="36" customFormat="1" ht="21.75" customHeight="1">
      <c r="B120" s="19"/>
      <c r="D120" s="19"/>
      <c r="E120" s="19"/>
      <c r="F120" s="19"/>
      <c r="G120" s="19"/>
      <c r="H120" s="19"/>
      <c r="I120" s="19"/>
      <c r="J120" s="19"/>
      <c r="K120" s="19"/>
    </row>
    <row r="121" spans="2:11" s="36" customFormat="1" ht="21.75" customHeight="1">
      <c r="B121" s="19"/>
      <c r="D121" s="19"/>
      <c r="E121" s="19"/>
      <c r="F121" s="19"/>
      <c r="G121" s="19"/>
      <c r="H121" s="19"/>
      <c r="I121" s="19"/>
      <c r="J121" s="19"/>
      <c r="K121" s="19"/>
    </row>
    <row r="122" spans="2:11" s="36" customFormat="1" ht="21.75" customHeight="1">
      <c r="B122" s="19"/>
      <c r="D122" s="19"/>
      <c r="E122" s="19"/>
      <c r="F122" s="19"/>
      <c r="G122" s="19"/>
      <c r="H122" s="19"/>
      <c r="I122" s="19"/>
      <c r="J122" s="19"/>
      <c r="K122" s="19"/>
    </row>
    <row r="123" spans="2:11" s="36" customFormat="1" ht="21.75" customHeight="1">
      <c r="B123" s="19"/>
      <c r="D123" s="19"/>
      <c r="E123" s="19"/>
      <c r="F123" s="19"/>
      <c r="G123" s="19"/>
      <c r="H123" s="19"/>
      <c r="I123" s="19"/>
      <c r="J123" s="19"/>
      <c r="K123" s="19"/>
    </row>
    <row r="124" spans="2:11" s="36" customFormat="1" ht="21.75" customHeight="1">
      <c r="B124" s="19"/>
      <c r="D124" s="19"/>
      <c r="E124" s="19"/>
      <c r="F124" s="19"/>
      <c r="G124" s="19"/>
      <c r="H124" s="19"/>
      <c r="I124" s="19"/>
      <c r="J124" s="19"/>
      <c r="K124" s="19"/>
    </row>
    <row r="125" spans="2:11" s="36" customFormat="1" ht="21.75" customHeight="1">
      <c r="B125" s="19"/>
      <c r="D125" s="19"/>
      <c r="E125" s="19"/>
      <c r="F125" s="19"/>
      <c r="G125" s="19"/>
      <c r="H125" s="19"/>
      <c r="I125" s="19"/>
      <c r="J125" s="19"/>
      <c r="K125" s="19"/>
    </row>
    <row r="126" spans="2:11" s="36" customFormat="1" ht="21.75" customHeight="1">
      <c r="B126" s="19"/>
      <c r="D126" s="19"/>
      <c r="E126" s="19"/>
      <c r="F126" s="19"/>
      <c r="G126" s="19"/>
      <c r="H126" s="19"/>
      <c r="I126" s="19"/>
      <c r="J126" s="19"/>
      <c r="K126" s="19"/>
    </row>
    <row r="127" spans="2:11" s="36" customFormat="1" ht="21.75" customHeight="1">
      <c r="B127" s="19"/>
      <c r="D127" s="19"/>
      <c r="E127" s="19"/>
      <c r="F127" s="19"/>
      <c r="G127" s="19"/>
      <c r="H127" s="19"/>
      <c r="I127" s="19"/>
      <c r="J127" s="19"/>
      <c r="K127" s="19"/>
    </row>
    <row r="128" spans="2:11" s="36" customFormat="1" ht="21.75" customHeight="1">
      <c r="B128" s="19"/>
      <c r="D128" s="19"/>
      <c r="E128" s="19"/>
      <c r="F128" s="19"/>
      <c r="G128" s="19"/>
      <c r="H128" s="19"/>
      <c r="I128" s="19"/>
      <c r="J128" s="19"/>
      <c r="K128" s="19"/>
    </row>
    <row r="129" spans="2:11" s="36" customFormat="1" ht="21.75" customHeight="1">
      <c r="B129" s="19"/>
      <c r="D129" s="19"/>
      <c r="E129" s="19"/>
      <c r="F129" s="19"/>
      <c r="G129" s="19"/>
      <c r="H129" s="19"/>
      <c r="I129" s="19"/>
      <c r="J129" s="19"/>
      <c r="K129" s="19"/>
    </row>
    <row r="130" spans="2:11" s="36" customFormat="1" ht="21.75" customHeight="1">
      <c r="B130" s="19"/>
      <c r="D130" s="19"/>
      <c r="E130" s="19"/>
      <c r="F130" s="19"/>
      <c r="G130" s="19"/>
      <c r="H130" s="19"/>
      <c r="I130" s="19"/>
      <c r="J130" s="19"/>
      <c r="K130" s="19"/>
    </row>
    <row r="131" spans="2:11" s="36" customFormat="1" ht="21.75" customHeight="1">
      <c r="B131" s="19"/>
      <c r="D131" s="19"/>
      <c r="E131" s="19"/>
      <c r="F131" s="19"/>
      <c r="G131" s="19"/>
      <c r="H131" s="19"/>
      <c r="I131" s="19"/>
      <c r="J131" s="19"/>
      <c r="K131" s="19"/>
    </row>
    <row r="132" spans="2:11" s="36" customFormat="1" ht="21.75" customHeight="1">
      <c r="B132" s="19"/>
      <c r="D132" s="19"/>
      <c r="E132" s="19"/>
      <c r="F132" s="19"/>
      <c r="G132" s="19"/>
      <c r="H132" s="19"/>
      <c r="I132" s="19"/>
      <c r="J132" s="19"/>
      <c r="K132" s="19"/>
    </row>
    <row r="133" spans="2:11" s="36" customFormat="1" ht="21.75" customHeight="1">
      <c r="B133" s="19"/>
      <c r="D133" s="19"/>
      <c r="E133" s="19"/>
      <c r="F133" s="19"/>
      <c r="G133" s="19"/>
      <c r="H133" s="19"/>
      <c r="I133" s="19"/>
      <c r="J133" s="19"/>
      <c r="K133" s="19"/>
    </row>
    <row r="134" spans="2:11" s="36" customFormat="1" ht="21.75" customHeight="1">
      <c r="B134" s="19"/>
      <c r="D134" s="19"/>
      <c r="E134" s="19"/>
      <c r="F134" s="19"/>
      <c r="G134" s="19"/>
      <c r="H134" s="19"/>
      <c r="I134" s="19"/>
      <c r="J134" s="19"/>
      <c r="K134" s="19"/>
    </row>
    <row r="135" spans="2:11" s="36" customFormat="1" ht="21.75" customHeight="1">
      <c r="B135" s="19"/>
      <c r="D135" s="19"/>
      <c r="E135" s="19"/>
      <c r="F135" s="19"/>
      <c r="G135" s="19"/>
      <c r="H135" s="19"/>
      <c r="I135" s="19"/>
      <c r="J135" s="19"/>
      <c r="K135" s="19"/>
    </row>
    <row r="136" spans="2:11" s="36" customFormat="1" ht="21.75" customHeight="1">
      <c r="B136" s="19"/>
      <c r="D136" s="19"/>
      <c r="E136" s="19"/>
      <c r="F136" s="19"/>
      <c r="G136" s="19"/>
      <c r="H136" s="19"/>
      <c r="I136" s="19"/>
      <c r="J136" s="19"/>
      <c r="K136" s="19"/>
    </row>
    <row r="137" spans="2:11" s="36" customFormat="1" ht="21.75" customHeight="1">
      <c r="B137" s="19"/>
      <c r="D137" s="19"/>
      <c r="E137" s="19"/>
      <c r="F137" s="19"/>
      <c r="G137" s="19"/>
      <c r="H137" s="19"/>
      <c r="I137" s="19"/>
      <c r="J137" s="19"/>
      <c r="K137" s="19"/>
    </row>
    <row r="138" spans="2:11" s="36" customFormat="1" ht="21.75" customHeight="1">
      <c r="B138" s="19"/>
      <c r="D138" s="19"/>
      <c r="E138" s="19"/>
      <c r="F138" s="19"/>
      <c r="G138" s="19"/>
      <c r="H138" s="19"/>
      <c r="I138" s="19"/>
      <c r="J138" s="19"/>
      <c r="K138" s="19"/>
    </row>
    <row r="139" spans="2:11" s="36" customFormat="1" ht="21.75" customHeight="1">
      <c r="B139" s="19"/>
      <c r="D139" s="19"/>
      <c r="E139" s="19"/>
      <c r="F139" s="19"/>
      <c r="G139" s="19"/>
      <c r="H139" s="19"/>
      <c r="I139" s="19"/>
      <c r="J139" s="19"/>
      <c r="K139" s="19"/>
    </row>
    <row r="140" spans="2:11" s="36" customFormat="1" ht="21.75" customHeight="1">
      <c r="B140" s="19"/>
      <c r="D140" s="19"/>
      <c r="E140" s="19"/>
      <c r="F140" s="19"/>
      <c r="G140" s="19"/>
      <c r="H140" s="19"/>
      <c r="I140" s="19"/>
      <c r="J140" s="19"/>
      <c r="K140" s="19"/>
    </row>
    <row r="141" spans="2:11" s="36" customFormat="1" ht="21.75" customHeight="1">
      <c r="B141" s="19"/>
      <c r="D141" s="19"/>
      <c r="E141" s="19"/>
      <c r="F141" s="19"/>
      <c r="G141" s="19"/>
      <c r="H141" s="19"/>
      <c r="I141" s="19"/>
      <c r="J141" s="19"/>
      <c r="K141" s="19"/>
    </row>
    <row r="142" spans="2:11" s="36" customFormat="1" ht="21.75" customHeight="1">
      <c r="B142" s="19"/>
      <c r="D142" s="19"/>
      <c r="E142" s="19"/>
      <c r="F142" s="19"/>
      <c r="G142" s="19"/>
      <c r="H142" s="19"/>
      <c r="I142" s="19"/>
      <c r="J142" s="19"/>
      <c r="K142" s="19"/>
    </row>
    <row r="143" spans="2:11" s="36" customFormat="1" ht="21.75" customHeight="1">
      <c r="B143" s="19"/>
      <c r="D143" s="19"/>
      <c r="E143" s="19"/>
      <c r="F143" s="19"/>
      <c r="G143" s="19"/>
      <c r="H143" s="19"/>
      <c r="I143" s="19"/>
      <c r="J143" s="19"/>
      <c r="K143" s="19"/>
    </row>
    <row r="144" spans="2:11" s="36" customFormat="1" ht="21.75" customHeight="1">
      <c r="B144" s="19"/>
      <c r="D144" s="19"/>
      <c r="E144" s="19"/>
      <c r="F144" s="19"/>
      <c r="G144" s="19"/>
      <c r="H144" s="19"/>
      <c r="I144" s="19"/>
      <c r="J144" s="19"/>
      <c r="K144" s="19"/>
    </row>
    <row r="145" spans="2:11" s="36" customFormat="1" ht="21.75" customHeight="1">
      <c r="B145" s="19"/>
      <c r="D145" s="19"/>
      <c r="E145" s="19"/>
      <c r="F145" s="19"/>
      <c r="G145" s="19"/>
      <c r="H145" s="19"/>
      <c r="I145" s="19"/>
      <c r="J145" s="19"/>
      <c r="K145" s="19"/>
    </row>
    <row r="146" spans="2:11" s="36" customFormat="1" ht="21.75" customHeight="1">
      <c r="B146" s="19"/>
      <c r="D146" s="19"/>
      <c r="E146" s="19"/>
      <c r="F146" s="19"/>
      <c r="G146" s="19"/>
      <c r="H146" s="19"/>
      <c r="I146" s="19"/>
      <c r="J146" s="19"/>
      <c r="K146" s="19"/>
    </row>
    <row r="147" spans="2:11" s="36" customFormat="1" ht="21.75" customHeight="1">
      <c r="B147" s="19"/>
      <c r="D147" s="19"/>
      <c r="E147" s="19"/>
      <c r="F147" s="19"/>
      <c r="G147" s="19"/>
      <c r="H147" s="19"/>
      <c r="I147" s="19"/>
      <c r="J147" s="19"/>
      <c r="K147" s="19"/>
    </row>
    <row r="148" spans="2:11" s="36" customFormat="1" ht="21.75" customHeight="1">
      <c r="B148" s="19"/>
      <c r="D148" s="19"/>
      <c r="E148" s="19"/>
      <c r="F148" s="19"/>
      <c r="G148" s="19"/>
      <c r="H148" s="19"/>
      <c r="I148" s="19"/>
      <c r="J148" s="19"/>
      <c r="K148" s="19"/>
    </row>
    <row r="149" spans="2:11" s="36" customFormat="1" ht="21.75" customHeight="1">
      <c r="B149" s="19"/>
      <c r="D149" s="19"/>
      <c r="E149" s="19"/>
      <c r="F149" s="19"/>
      <c r="G149" s="19"/>
      <c r="H149" s="19"/>
      <c r="I149" s="19"/>
      <c r="J149" s="19"/>
      <c r="K149" s="19"/>
    </row>
    <row r="150" spans="2:11" s="36" customFormat="1" ht="21.75" customHeight="1">
      <c r="B150" s="19"/>
      <c r="D150" s="19"/>
      <c r="E150" s="19"/>
      <c r="F150" s="19"/>
      <c r="G150" s="19"/>
      <c r="H150" s="19"/>
      <c r="I150" s="19"/>
      <c r="J150" s="19"/>
      <c r="K150" s="19"/>
    </row>
    <row r="151" spans="2:11" s="36" customFormat="1" ht="21.75" customHeight="1">
      <c r="B151" s="19"/>
      <c r="D151" s="19"/>
      <c r="E151" s="19"/>
      <c r="F151" s="19"/>
      <c r="G151" s="19"/>
      <c r="H151" s="19"/>
      <c r="I151" s="19"/>
      <c r="J151" s="19"/>
      <c r="K151" s="19"/>
    </row>
    <row r="152" spans="2:11" s="36" customFormat="1" ht="21.75" customHeight="1">
      <c r="B152" s="19"/>
      <c r="D152" s="19"/>
      <c r="E152" s="19"/>
      <c r="F152" s="19"/>
      <c r="G152" s="19"/>
      <c r="H152" s="19"/>
      <c r="I152" s="19"/>
      <c r="J152" s="19"/>
      <c r="K152" s="19"/>
    </row>
    <row r="153" spans="2:11" s="36" customFormat="1" ht="21.75" customHeight="1">
      <c r="B153" s="19"/>
      <c r="D153" s="19"/>
      <c r="E153" s="19"/>
      <c r="F153" s="19"/>
      <c r="G153" s="19"/>
      <c r="H153" s="19"/>
      <c r="I153" s="19"/>
      <c r="J153" s="19"/>
      <c r="K153" s="19"/>
    </row>
    <row r="154" spans="2:11" s="36" customFormat="1" ht="21.75" customHeight="1">
      <c r="B154" s="19"/>
      <c r="D154" s="19"/>
      <c r="E154" s="19"/>
      <c r="F154" s="19"/>
      <c r="G154" s="19"/>
      <c r="H154" s="19"/>
      <c r="I154" s="19"/>
      <c r="J154" s="19"/>
      <c r="K154" s="19"/>
    </row>
  </sheetData>
  <mergeCells count="6">
    <mergeCell ref="I5:K5"/>
    <mergeCell ref="I35:K35"/>
    <mergeCell ref="I74:K74"/>
    <mergeCell ref="E5:G5"/>
    <mergeCell ref="E35:G35"/>
    <mergeCell ref="E74:G74"/>
  </mergeCells>
  <pageMargins left="0.78740157480314965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2" manualBreakCount="2">
    <brk id="30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5"/>
  <sheetViews>
    <sheetView showGridLines="0" view="pageBreakPreview" topLeftCell="A25" zoomScale="130" zoomScaleNormal="80" zoomScaleSheetLayoutView="130" workbookViewId="0">
      <selection activeCell="E30" sqref="E30"/>
    </sheetView>
  </sheetViews>
  <sheetFormatPr defaultColWidth="10.5703125" defaultRowHeight="19.7" customHeight="1"/>
  <cols>
    <col min="1" max="1" width="42" style="36" customWidth="1"/>
    <col min="2" max="2" width="1.5703125" style="19" customWidth="1"/>
    <col min="3" max="3" width="7.5703125" style="36" customWidth="1"/>
    <col min="4" max="4" width="1.5703125" style="19" customWidth="1"/>
    <col min="5" max="5" width="14.28515625" style="19" customWidth="1"/>
    <col min="6" max="6" width="1.5703125" style="19" customWidth="1"/>
    <col min="7" max="7" width="14.28515625" style="19" customWidth="1"/>
    <col min="8" max="8" width="1.5703125" style="19" customWidth="1"/>
    <col min="9" max="9" width="14.28515625" style="19" customWidth="1"/>
    <col min="10" max="10" width="1.5703125" style="19" customWidth="1"/>
    <col min="11" max="11" width="14.28515625" style="19" customWidth="1"/>
    <col min="12" max="12" width="1.5703125" style="19" customWidth="1"/>
    <col min="13" max="16384" width="10.5703125" style="19"/>
  </cols>
  <sheetData>
    <row r="1" spans="1:26" s="8" customFormat="1" ht="19.7" customHeight="1">
      <c r="I1" s="63"/>
      <c r="K1" s="64" t="s">
        <v>60</v>
      </c>
      <c r="M1" s="63"/>
      <c r="O1" s="63"/>
      <c r="Q1" s="63"/>
      <c r="S1" s="63"/>
      <c r="U1" s="63"/>
    </row>
    <row r="2" spans="1:26" s="12" customFormat="1" ht="19.7" customHeight="1">
      <c r="A2" s="32" t="s">
        <v>137</v>
      </c>
      <c r="B2" s="15"/>
      <c r="C2" s="33"/>
      <c r="D2" s="11"/>
      <c r="E2" s="11"/>
      <c r="F2" s="11"/>
      <c r="G2" s="11"/>
      <c r="H2" s="11"/>
      <c r="I2" s="11"/>
      <c r="J2" s="11"/>
      <c r="K2" s="11"/>
    </row>
    <row r="3" spans="1:26" s="12" customFormat="1" ht="19.7" customHeight="1">
      <c r="A3" s="32" t="s">
        <v>99</v>
      </c>
      <c r="B3" s="15"/>
      <c r="C3" s="33"/>
      <c r="D3" s="11"/>
      <c r="E3" s="11"/>
      <c r="F3" s="11"/>
      <c r="G3" s="11"/>
      <c r="H3" s="11"/>
      <c r="I3" s="11"/>
      <c r="J3" s="11"/>
      <c r="K3" s="11"/>
    </row>
    <row r="4" spans="1:26" s="12" customFormat="1" ht="19.7" customHeight="1">
      <c r="A4" s="32" t="s">
        <v>198</v>
      </c>
      <c r="B4" s="15"/>
      <c r="C4" s="33"/>
      <c r="D4" s="11"/>
      <c r="E4" s="11"/>
      <c r="F4" s="11"/>
      <c r="G4" s="11"/>
      <c r="H4" s="11"/>
      <c r="I4" s="11"/>
      <c r="J4" s="11"/>
      <c r="K4" s="11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s="12" customFormat="1" ht="19.7" customHeight="1">
      <c r="B5" s="15"/>
      <c r="C5" s="33"/>
      <c r="D5" s="11"/>
      <c r="E5" s="11"/>
      <c r="F5" s="11"/>
      <c r="G5" s="11"/>
      <c r="H5" s="11"/>
      <c r="I5" s="15"/>
      <c r="J5" s="11"/>
      <c r="K5" s="9" t="s">
        <v>81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s="12" customFormat="1" ht="19.7" customHeight="1">
      <c r="B6" s="15"/>
      <c r="C6" s="33"/>
      <c r="D6" s="11"/>
      <c r="E6" s="123" t="s">
        <v>138</v>
      </c>
      <c r="F6" s="123"/>
      <c r="G6" s="123"/>
      <c r="H6" s="35"/>
      <c r="I6" s="123" t="s">
        <v>140</v>
      </c>
      <c r="J6" s="123"/>
      <c r="K6" s="123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9.7" customHeight="1">
      <c r="C7" s="110" t="s">
        <v>1</v>
      </c>
      <c r="D7" s="40"/>
      <c r="E7" s="111" t="s">
        <v>159</v>
      </c>
      <c r="F7" s="40"/>
      <c r="G7" s="110">
        <v>2565</v>
      </c>
      <c r="H7" s="40"/>
      <c r="I7" s="111" t="s">
        <v>159</v>
      </c>
      <c r="J7" s="40"/>
      <c r="K7" s="110">
        <v>2565</v>
      </c>
    </row>
    <row r="8" spans="1:26" ht="19.7" customHeight="1">
      <c r="A8" s="43" t="s">
        <v>88</v>
      </c>
      <c r="C8" s="37"/>
      <c r="D8" s="40"/>
      <c r="E8" s="65"/>
      <c r="F8" s="40"/>
      <c r="G8" s="65"/>
      <c r="H8" s="40"/>
      <c r="I8" s="65"/>
      <c r="J8" s="40"/>
      <c r="K8" s="65"/>
    </row>
    <row r="9" spans="1:26" ht="19.7" customHeight="1">
      <c r="A9" s="43" t="s">
        <v>90</v>
      </c>
      <c r="C9" s="37"/>
      <c r="D9" s="40"/>
      <c r="E9" s="65"/>
      <c r="F9" s="40"/>
      <c r="G9" s="65"/>
      <c r="H9" s="40"/>
      <c r="I9" s="65"/>
      <c r="J9" s="40"/>
      <c r="K9" s="65"/>
    </row>
    <row r="10" spans="1:26" ht="19.7" customHeight="1">
      <c r="A10" s="50" t="s">
        <v>108</v>
      </c>
      <c r="B10" s="48"/>
      <c r="D10" s="16"/>
      <c r="E10" s="16">
        <v>95009</v>
      </c>
      <c r="F10" s="16"/>
      <c r="G10" s="113">
        <v>86674</v>
      </c>
      <c r="H10" s="16"/>
      <c r="I10" s="16">
        <v>100037</v>
      </c>
      <c r="J10" s="16"/>
      <c r="K10" s="113">
        <v>86916</v>
      </c>
    </row>
    <row r="11" spans="1:26" ht="19.7" customHeight="1">
      <c r="A11" s="50" t="s">
        <v>109</v>
      </c>
      <c r="B11" s="48"/>
      <c r="C11" s="44">
        <v>16</v>
      </c>
      <c r="D11" s="16"/>
      <c r="E11" s="16">
        <v>38062</v>
      </c>
      <c r="F11" s="16"/>
      <c r="G11" s="113">
        <v>36181</v>
      </c>
      <c r="H11" s="16"/>
      <c r="I11" s="16">
        <v>37583</v>
      </c>
      <c r="J11" s="16"/>
      <c r="K11" s="113">
        <v>36081</v>
      </c>
    </row>
    <row r="12" spans="1:26" ht="19.7" customHeight="1">
      <c r="A12" s="43" t="s">
        <v>91</v>
      </c>
      <c r="B12" s="48"/>
      <c r="C12" s="44"/>
      <c r="D12" s="16"/>
      <c r="E12" s="28">
        <f>SUM(E10:E11)</f>
        <v>133071</v>
      </c>
      <c r="F12" s="16"/>
      <c r="G12" s="28">
        <f>SUM(G10:G11)</f>
        <v>122855</v>
      </c>
      <c r="H12" s="21"/>
      <c r="I12" s="28">
        <f>SUM(I10:I11)</f>
        <v>137620</v>
      </c>
      <c r="J12" s="16"/>
      <c r="K12" s="28">
        <f>SUM(K10:K11)</f>
        <v>122997</v>
      </c>
    </row>
    <row r="13" spans="1:26" ht="19.7" customHeight="1">
      <c r="A13" s="43" t="s">
        <v>92</v>
      </c>
      <c r="B13" s="48"/>
      <c r="C13" s="44"/>
      <c r="D13" s="16"/>
      <c r="E13" s="21"/>
      <c r="F13" s="16"/>
      <c r="G13" s="21"/>
      <c r="H13" s="21"/>
      <c r="I13" s="21"/>
      <c r="J13" s="16"/>
      <c r="K13" s="21"/>
    </row>
    <row r="14" spans="1:26" ht="19.7" customHeight="1">
      <c r="A14" s="36" t="s">
        <v>110</v>
      </c>
      <c r="B14" s="48"/>
      <c r="D14" s="16"/>
      <c r="E14" s="21">
        <v>10168</v>
      </c>
      <c r="F14" s="16"/>
      <c r="G14" s="114">
        <v>11341</v>
      </c>
      <c r="H14" s="21"/>
      <c r="I14" s="21">
        <v>8695</v>
      </c>
      <c r="J14" s="16"/>
      <c r="K14" s="114">
        <v>11341</v>
      </c>
    </row>
    <row r="15" spans="1:26" ht="19.7" customHeight="1">
      <c r="A15" s="36" t="s">
        <v>100</v>
      </c>
      <c r="B15" s="48"/>
      <c r="C15" s="44"/>
      <c r="D15" s="16"/>
      <c r="E15" s="21">
        <v>38109</v>
      </c>
      <c r="F15" s="16"/>
      <c r="G15" s="114">
        <v>32213</v>
      </c>
      <c r="H15" s="21"/>
      <c r="I15" s="21">
        <v>36880</v>
      </c>
      <c r="J15" s="16"/>
      <c r="K15" s="114">
        <v>32095</v>
      </c>
    </row>
    <row r="16" spans="1:26" ht="19.7" customHeight="1">
      <c r="A16" s="58" t="s">
        <v>93</v>
      </c>
      <c r="B16" s="48"/>
      <c r="C16" s="44"/>
      <c r="D16" s="16"/>
      <c r="E16" s="28">
        <f>SUM(E14:E15)</f>
        <v>48277</v>
      </c>
      <c r="F16" s="16"/>
      <c r="G16" s="28">
        <f>SUM(G14:G15)</f>
        <v>43554</v>
      </c>
      <c r="H16" s="21"/>
      <c r="I16" s="28">
        <f>SUM(I14:I15)</f>
        <v>45575</v>
      </c>
      <c r="J16" s="16"/>
      <c r="K16" s="28">
        <f>SUM(K14:K15)</f>
        <v>43436</v>
      </c>
    </row>
    <row r="17" spans="1:11" ht="19.7" customHeight="1">
      <c r="A17" s="58" t="s">
        <v>64</v>
      </c>
      <c r="C17" s="44"/>
      <c r="D17" s="16"/>
      <c r="E17" s="66">
        <f>E12-E16</f>
        <v>84794</v>
      </c>
      <c r="F17" s="16"/>
      <c r="G17" s="66">
        <f>G12-G16</f>
        <v>79301</v>
      </c>
      <c r="H17" s="21"/>
      <c r="I17" s="66">
        <f>I12-I16</f>
        <v>92045</v>
      </c>
      <c r="J17" s="16"/>
      <c r="K17" s="66">
        <f>K12-K16</f>
        <v>79561</v>
      </c>
    </row>
    <row r="18" spans="1:11" ht="19.7" customHeight="1">
      <c r="A18" s="50" t="s">
        <v>183</v>
      </c>
      <c r="C18" s="44"/>
      <c r="D18" s="16"/>
      <c r="E18" s="67"/>
      <c r="F18" s="16"/>
      <c r="G18" s="67"/>
      <c r="H18" s="21"/>
      <c r="I18" s="67"/>
      <c r="J18" s="16"/>
      <c r="K18" s="67"/>
    </row>
    <row r="19" spans="1:11" ht="19.7" customHeight="1">
      <c r="A19" s="50" t="s">
        <v>139</v>
      </c>
      <c r="C19" s="44"/>
      <c r="D19" s="68"/>
      <c r="E19" s="69">
        <v>-37543</v>
      </c>
      <c r="F19" s="68"/>
      <c r="G19" s="69">
        <v>12020</v>
      </c>
      <c r="H19" s="69"/>
      <c r="I19" s="69">
        <v>-41441</v>
      </c>
      <c r="J19" s="68"/>
      <c r="K19" s="69">
        <v>12020</v>
      </c>
    </row>
    <row r="20" spans="1:11" ht="19.7" customHeight="1">
      <c r="A20" s="50" t="s">
        <v>30</v>
      </c>
      <c r="B20" s="48"/>
      <c r="C20" s="44"/>
      <c r="D20" s="16"/>
      <c r="E20" s="25">
        <v>2726</v>
      </c>
      <c r="F20" s="16"/>
      <c r="G20" s="115">
        <v>27484</v>
      </c>
      <c r="H20" s="21"/>
      <c r="I20" s="25">
        <v>2226</v>
      </c>
      <c r="J20" s="16"/>
      <c r="K20" s="115">
        <v>27474</v>
      </c>
    </row>
    <row r="21" spans="1:11" ht="19.7" customHeight="1">
      <c r="A21" s="58" t="s">
        <v>65</v>
      </c>
      <c r="B21" s="48"/>
      <c r="C21" s="44"/>
      <c r="D21" s="16"/>
      <c r="E21" s="28">
        <f>SUM(E17:E20)</f>
        <v>49977</v>
      </c>
      <c r="F21" s="16"/>
      <c r="G21" s="28">
        <f>SUM(G17:G20)</f>
        <v>118805</v>
      </c>
      <c r="H21" s="21"/>
      <c r="I21" s="28">
        <f>SUM(I17:I20)</f>
        <v>52830</v>
      </c>
      <c r="J21" s="16"/>
      <c r="K21" s="28">
        <f>SUM(K17:K20)</f>
        <v>119055</v>
      </c>
    </row>
    <row r="22" spans="1:11" ht="19.7" customHeight="1">
      <c r="A22" s="50" t="s">
        <v>102</v>
      </c>
      <c r="B22" s="48"/>
      <c r="C22" s="44"/>
      <c r="D22" s="16"/>
      <c r="E22" s="21">
        <v>22294</v>
      </c>
      <c r="F22" s="16"/>
      <c r="G22" s="114">
        <v>15163</v>
      </c>
      <c r="H22" s="21"/>
      <c r="I22" s="21">
        <v>21199</v>
      </c>
      <c r="J22" s="16"/>
      <c r="K22" s="114">
        <v>15088</v>
      </c>
    </row>
    <row r="23" spans="1:11" ht="19.7" customHeight="1">
      <c r="A23" s="50" t="s">
        <v>31</v>
      </c>
      <c r="B23" s="48"/>
      <c r="C23" s="44"/>
      <c r="D23" s="16"/>
      <c r="E23" s="25">
        <v>20808</v>
      </c>
      <c r="F23" s="16"/>
      <c r="G23" s="115">
        <v>24806</v>
      </c>
      <c r="H23" s="21"/>
      <c r="I23" s="25">
        <v>18149</v>
      </c>
      <c r="J23" s="16"/>
      <c r="K23" s="115">
        <v>24440</v>
      </c>
    </row>
    <row r="24" spans="1:11" ht="19.7" customHeight="1">
      <c r="A24" s="43" t="s">
        <v>32</v>
      </c>
      <c r="C24" s="44"/>
      <c r="D24" s="16"/>
      <c r="E24" s="28">
        <f>SUM(E22:E23)</f>
        <v>43102</v>
      </c>
      <c r="F24" s="16"/>
      <c r="G24" s="28">
        <f>SUM(G22:G23)</f>
        <v>39969</v>
      </c>
      <c r="H24" s="21"/>
      <c r="I24" s="28">
        <f>SUM(I22:I23)</f>
        <v>39348</v>
      </c>
      <c r="J24" s="16"/>
      <c r="K24" s="28">
        <f>SUM(K22:K23)</f>
        <v>39528</v>
      </c>
    </row>
    <row r="25" spans="1:11" ht="19.7" customHeight="1">
      <c r="A25" s="58" t="s">
        <v>95</v>
      </c>
      <c r="B25" s="12"/>
      <c r="C25" s="44"/>
      <c r="D25" s="16"/>
      <c r="E25" s="21">
        <f>E21-E24</f>
        <v>6875</v>
      </c>
      <c r="F25" s="16"/>
      <c r="G25" s="21">
        <f>G21-G24</f>
        <v>78836</v>
      </c>
      <c r="H25" s="21"/>
      <c r="I25" s="21">
        <f>I21-I24</f>
        <v>13482</v>
      </c>
      <c r="J25" s="16"/>
      <c r="K25" s="21">
        <f>K21-K24</f>
        <v>79527</v>
      </c>
    </row>
    <row r="26" spans="1:11" ht="19.7" customHeight="1">
      <c r="A26" s="50" t="s">
        <v>117</v>
      </c>
      <c r="B26" s="12"/>
      <c r="C26" s="44"/>
      <c r="D26" s="16"/>
      <c r="E26" s="21">
        <v>364</v>
      </c>
      <c r="F26" s="16"/>
      <c r="G26" s="114">
        <v>274</v>
      </c>
      <c r="H26" s="21"/>
      <c r="I26" s="21">
        <v>781</v>
      </c>
      <c r="J26" s="16"/>
      <c r="K26" s="114">
        <v>274</v>
      </c>
    </row>
    <row r="27" spans="1:11" ht="19.7" customHeight="1">
      <c r="A27" s="50" t="s">
        <v>118</v>
      </c>
      <c r="B27" s="12"/>
      <c r="C27" s="44"/>
      <c r="D27" s="16"/>
      <c r="E27" s="25">
        <v>-23649</v>
      </c>
      <c r="F27" s="16"/>
      <c r="G27" s="115">
        <v>-20502</v>
      </c>
      <c r="H27" s="21"/>
      <c r="I27" s="25">
        <v>-23649</v>
      </c>
      <c r="J27" s="16"/>
      <c r="K27" s="115">
        <v>-20502</v>
      </c>
    </row>
    <row r="28" spans="1:11" ht="19.7" customHeight="1">
      <c r="A28" s="58" t="s">
        <v>213</v>
      </c>
      <c r="B28" s="12"/>
      <c r="C28" s="44"/>
      <c r="D28" s="16"/>
      <c r="E28" s="67">
        <f>SUM(E25:E27)</f>
        <v>-16410</v>
      </c>
      <c r="F28" s="16"/>
      <c r="G28" s="67">
        <f>SUM(G25:G27)</f>
        <v>58608</v>
      </c>
      <c r="H28" s="21"/>
      <c r="I28" s="67">
        <f>SUM(I25:I27)</f>
        <v>-9386</v>
      </c>
      <c r="J28" s="16"/>
      <c r="K28" s="67">
        <f>SUM(K25:K27)</f>
        <v>59299</v>
      </c>
    </row>
    <row r="29" spans="1:11" ht="19.7" customHeight="1">
      <c r="A29" s="50" t="s">
        <v>145</v>
      </c>
      <c r="B29" s="12"/>
      <c r="C29" s="44">
        <v>5</v>
      </c>
      <c r="D29" s="16"/>
      <c r="E29" s="67">
        <v>0</v>
      </c>
      <c r="F29" s="16"/>
      <c r="G29" s="114">
        <v>0</v>
      </c>
      <c r="H29" s="21"/>
      <c r="I29" s="67">
        <v>-7539</v>
      </c>
      <c r="J29" s="16"/>
      <c r="K29" s="114">
        <v>-691</v>
      </c>
    </row>
    <row r="30" spans="1:11" ht="19.7" customHeight="1">
      <c r="A30" s="50" t="s">
        <v>160</v>
      </c>
      <c r="B30" s="12"/>
      <c r="C30" s="44">
        <v>6</v>
      </c>
      <c r="D30" s="16"/>
      <c r="E30" s="67">
        <v>-3687</v>
      </c>
      <c r="F30" s="16"/>
      <c r="G30" s="119">
        <v>0</v>
      </c>
      <c r="H30" s="21"/>
      <c r="I30" s="67">
        <v>-3687</v>
      </c>
      <c r="J30" s="16"/>
      <c r="K30" s="67">
        <v>0</v>
      </c>
    </row>
    <row r="31" spans="1:11" ht="19.7" customHeight="1">
      <c r="A31" s="50" t="s">
        <v>161</v>
      </c>
      <c r="B31" s="12"/>
      <c r="C31" s="44">
        <v>7</v>
      </c>
      <c r="D31" s="16"/>
      <c r="E31" s="25">
        <v>-520</v>
      </c>
      <c r="F31" s="16"/>
      <c r="G31" s="6">
        <v>0</v>
      </c>
      <c r="H31" s="21"/>
      <c r="I31" s="25">
        <v>-520</v>
      </c>
      <c r="J31" s="16"/>
      <c r="K31" s="25">
        <v>0</v>
      </c>
    </row>
    <row r="32" spans="1:11" ht="19.7" customHeight="1">
      <c r="A32" s="58" t="s">
        <v>214</v>
      </c>
      <c r="B32" s="12"/>
      <c r="C32" s="44"/>
      <c r="D32" s="16"/>
      <c r="E32" s="67">
        <f>SUM(E28:E31)</f>
        <v>-20617</v>
      </c>
      <c r="F32" s="16"/>
      <c r="G32" s="67">
        <f>SUM(G28:G31)</f>
        <v>58608</v>
      </c>
      <c r="H32" s="21"/>
      <c r="I32" s="67">
        <f>SUM(I28:I31)</f>
        <v>-21132</v>
      </c>
      <c r="J32" s="16"/>
      <c r="K32" s="67">
        <f>SUM(K28:K31)</f>
        <v>58608</v>
      </c>
    </row>
    <row r="33" spans="1:21" ht="19.7" customHeight="1">
      <c r="A33" s="50" t="s">
        <v>215</v>
      </c>
      <c r="B33" s="12"/>
      <c r="C33" s="44">
        <v>17</v>
      </c>
      <c r="D33" s="16"/>
      <c r="E33" s="67">
        <v>3496</v>
      </c>
      <c r="F33" s="16"/>
      <c r="G33" s="114">
        <v>-12303</v>
      </c>
      <c r="H33" s="21"/>
      <c r="I33" s="67">
        <v>4011</v>
      </c>
      <c r="J33" s="16"/>
      <c r="K33" s="114">
        <v>-12303</v>
      </c>
    </row>
    <row r="34" spans="1:21" ht="19.7" customHeight="1">
      <c r="A34" s="43" t="s">
        <v>216</v>
      </c>
      <c r="C34" s="44"/>
      <c r="D34" s="52"/>
      <c r="E34" s="28">
        <f>SUM(E32:E33)</f>
        <v>-17121</v>
      </c>
      <c r="F34" s="52"/>
      <c r="G34" s="28">
        <f>SUM(G32:G33)</f>
        <v>46305</v>
      </c>
      <c r="H34" s="67"/>
      <c r="I34" s="28">
        <f>SUM(I32:I33)</f>
        <v>-17121</v>
      </c>
      <c r="J34" s="52"/>
      <c r="K34" s="28">
        <f>SUM(K32:K33)</f>
        <v>46305</v>
      </c>
    </row>
    <row r="35" spans="1:21" s="70" customFormat="1" ht="10.5" customHeight="1">
      <c r="A35" s="1"/>
      <c r="C35" s="44"/>
      <c r="D35" s="2"/>
      <c r="E35" s="7"/>
      <c r="F35" s="2"/>
      <c r="G35" s="7"/>
      <c r="H35" s="2"/>
      <c r="I35" s="7"/>
      <c r="J35" s="2"/>
      <c r="K35" s="7"/>
      <c r="M35" s="19"/>
      <c r="O35" s="71"/>
      <c r="Q35" s="71"/>
      <c r="S35" s="71"/>
      <c r="U35" s="71"/>
    </row>
    <row r="36" spans="1:21" s="70" customFormat="1" ht="19.7" customHeight="1">
      <c r="A36" s="1" t="s">
        <v>51</v>
      </c>
      <c r="C36" s="44"/>
      <c r="D36" s="2"/>
      <c r="E36" s="4"/>
      <c r="F36" s="2"/>
      <c r="G36" s="4"/>
      <c r="H36" s="2"/>
      <c r="I36" s="4"/>
      <c r="J36" s="2"/>
      <c r="K36" s="4"/>
      <c r="M36" s="19"/>
      <c r="O36" s="71"/>
      <c r="Q36" s="71"/>
      <c r="S36" s="71"/>
      <c r="U36" s="71"/>
    </row>
    <row r="37" spans="1:21" s="70" customFormat="1" ht="19.7" customHeight="1">
      <c r="A37" s="95" t="s">
        <v>162</v>
      </c>
      <c r="C37" s="44"/>
      <c r="D37" s="2"/>
      <c r="E37" s="4"/>
      <c r="F37" s="2"/>
      <c r="G37" s="4"/>
      <c r="H37" s="2"/>
      <c r="I37" s="4"/>
      <c r="J37" s="2"/>
      <c r="K37" s="4"/>
      <c r="M37" s="19"/>
      <c r="O37" s="71"/>
      <c r="Q37" s="71"/>
      <c r="S37" s="71"/>
      <c r="U37" s="71"/>
    </row>
    <row r="38" spans="1:21" s="70" customFormat="1" ht="19.7" customHeight="1">
      <c r="A38" s="5" t="s">
        <v>217</v>
      </c>
      <c r="C38" s="44"/>
      <c r="D38" s="2"/>
      <c r="E38" s="4"/>
      <c r="F38" s="2"/>
      <c r="G38" s="4"/>
      <c r="H38" s="2"/>
      <c r="I38" s="4"/>
      <c r="J38" s="2"/>
      <c r="K38" s="4"/>
      <c r="M38" s="19"/>
      <c r="O38" s="71"/>
      <c r="Q38" s="71"/>
      <c r="S38" s="71"/>
      <c r="U38" s="71"/>
    </row>
    <row r="39" spans="1:21" s="70" customFormat="1" ht="19.7" customHeight="1">
      <c r="A39" s="5" t="s">
        <v>179</v>
      </c>
      <c r="C39" s="44"/>
      <c r="D39" s="2"/>
      <c r="E39" s="6">
        <v>2019</v>
      </c>
      <c r="F39" s="2"/>
      <c r="G39" s="116">
        <v>-9254</v>
      </c>
      <c r="H39" s="2"/>
      <c r="I39" s="6">
        <v>2019</v>
      </c>
      <c r="J39" s="2"/>
      <c r="K39" s="116">
        <v>-9254</v>
      </c>
      <c r="M39" s="19"/>
      <c r="O39" s="71"/>
      <c r="Q39" s="71"/>
      <c r="S39" s="71"/>
      <c r="U39" s="71"/>
    </row>
    <row r="40" spans="1:21" s="70" customFormat="1" ht="19.7" customHeight="1">
      <c r="A40" s="95" t="s">
        <v>178</v>
      </c>
      <c r="C40" s="44"/>
      <c r="D40" s="2"/>
      <c r="E40" s="3"/>
      <c r="F40" s="96"/>
      <c r="G40" s="3"/>
      <c r="H40" s="96"/>
      <c r="I40" s="3"/>
      <c r="J40" s="96"/>
      <c r="K40" s="3"/>
      <c r="M40" s="19"/>
      <c r="O40" s="71"/>
      <c r="Q40" s="71"/>
      <c r="S40" s="71"/>
      <c r="U40" s="71"/>
    </row>
    <row r="41" spans="1:21" s="70" customFormat="1" ht="19.7" customHeight="1">
      <c r="A41" s="95" t="s">
        <v>179</v>
      </c>
      <c r="C41" s="44"/>
      <c r="D41" s="2"/>
      <c r="E41" s="6">
        <f>E39</f>
        <v>2019</v>
      </c>
      <c r="F41" s="2"/>
      <c r="G41" s="6">
        <f>G39</f>
        <v>-9254</v>
      </c>
      <c r="H41" s="2"/>
      <c r="I41" s="6">
        <f>I39</f>
        <v>2019</v>
      </c>
      <c r="J41" s="2"/>
      <c r="K41" s="6">
        <f>K39</f>
        <v>-9254</v>
      </c>
      <c r="M41" s="19"/>
      <c r="O41" s="71"/>
      <c r="Q41" s="71"/>
      <c r="S41" s="71"/>
      <c r="U41" s="71"/>
    </row>
    <row r="42" spans="1:21" s="70" customFormat="1" ht="19.7" customHeight="1">
      <c r="A42" s="1" t="s">
        <v>56</v>
      </c>
      <c r="C42" s="44"/>
      <c r="D42" s="2"/>
      <c r="E42" s="7">
        <f>SUM(E41)</f>
        <v>2019</v>
      </c>
      <c r="F42" s="2"/>
      <c r="G42" s="7">
        <f>SUM(G41)</f>
        <v>-9254</v>
      </c>
      <c r="H42" s="2"/>
      <c r="I42" s="7">
        <f>SUM(I41)</f>
        <v>2019</v>
      </c>
      <c r="J42" s="2"/>
      <c r="K42" s="7">
        <f>SUM(K41)</f>
        <v>-9254</v>
      </c>
      <c r="M42" s="19"/>
      <c r="O42" s="71"/>
      <c r="Q42" s="71"/>
      <c r="S42" s="71"/>
      <c r="U42" s="71"/>
    </row>
    <row r="43" spans="1:21" s="70" customFormat="1" ht="19.7" customHeight="1" thickBot="1">
      <c r="A43" s="1" t="s">
        <v>63</v>
      </c>
      <c r="C43" s="44"/>
      <c r="D43" s="2"/>
      <c r="E43" s="51">
        <f>SUM(E34,E42)</f>
        <v>-15102</v>
      </c>
      <c r="F43" s="2"/>
      <c r="G43" s="51">
        <f>SUM(G34,G42)</f>
        <v>37051</v>
      </c>
      <c r="H43" s="2"/>
      <c r="I43" s="51">
        <f>SUM(I34,I42)</f>
        <v>-15102</v>
      </c>
      <c r="J43" s="2"/>
      <c r="K43" s="51">
        <f>SUM(K34,K42)</f>
        <v>37051</v>
      </c>
      <c r="M43" s="19"/>
      <c r="O43" s="71"/>
      <c r="Q43" s="71"/>
      <c r="S43" s="71"/>
      <c r="U43" s="71"/>
    </row>
    <row r="44" spans="1:21" s="70" customFormat="1" ht="10.5" customHeight="1" thickTop="1">
      <c r="A44" s="1"/>
      <c r="C44" s="44"/>
      <c r="D44" s="2"/>
      <c r="E44" s="7"/>
      <c r="F44" s="2"/>
      <c r="G44" s="7"/>
      <c r="H44" s="2"/>
      <c r="I44" s="7"/>
      <c r="J44" s="2"/>
      <c r="K44" s="7"/>
      <c r="M44" s="19"/>
      <c r="O44" s="71"/>
      <c r="Q44" s="71"/>
      <c r="S44" s="71"/>
      <c r="U44" s="71"/>
    </row>
    <row r="45" spans="1:21" s="70" customFormat="1" ht="19.7" customHeight="1">
      <c r="A45" s="1" t="s">
        <v>218</v>
      </c>
      <c r="C45" s="44">
        <v>18</v>
      </c>
      <c r="D45" s="2"/>
      <c r="E45" s="3"/>
      <c r="F45" s="2"/>
      <c r="G45" s="3"/>
      <c r="H45" s="2"/>
      <c r="I45" s="3"/>
      <c r="J45" s="2"/>
      <c r="K45" s="3"/>
      <c r="M45" s="19"/>
      <c r="O45" s="71"/>
      <c r="Q45" s="71"/>
      <c r="S45" s="71"/>
      <c r="U45" s="71"/>
    </row>
    <row r="46" spans="1:21" s="70" customFormat="1" ht="19.7" customHeight="1">
      <c r="A46" s="5" t="s">
        <v>219</v>
      </c>
      <c r="C46" s="44"/>
      <c r="D46" s="2"/>
      <c r="E46" s="3"/>
      <c r="F46" s="2"/>
      <c r="G46" s="3"/>
      <c r="H46" s="2"/>
      <c r="I46" s="3"/>
      <c r="J46" s="2"/>
      <c r="K46" s="3"/>
      <c r="M46" s="19"/>
      <c r="O46" s="71"/>
      <c r="Q46" s="71"/>
      <c r="S46" s="71"/>
      <c r="U46" s="71"/>
    </row>
    <row r="47" spans="1:21" ht="19.7" customHeight="1" thickBot="1">
      <c r="A47" s="36" t="s">
        <v>220</v>
      </c>
      <c r="C47" s="44"/>
      <c r="D47" s="72"/>
      <c r="E47" s="108">
        <v>-1.4999999999999999E-2</v>
      </c>
      <c r="F47" s="109"/>
      <c r="G47" s="117">
        <v>4.4900000000000002E-2</v>
      </c>
      <c r="H47" s="109"/>
      <c r="I47" s="108">
        <v>-1.4999999999999999E-2</v>
      </c>
      <c r="J47" s="109"/>
      <c r="K47" s="117">
        <v>4.4900000000000002E-2</v>
      </c>
    </row>
    <row r="48" spans="1:21" s="70" customFormat="1" ht="19.7" customHeight="1" thickTop="1">
      <c r="A48" s="5" t="s">
        <v>120</v>
      </c>
      <c r="C48" s="44"/>
      <c r="D48" s="2"/>
      <c r="E48" s="3"/>
      <c r="F48" s="2"/>
      <c r="G48" s="118"/>
      <c r="H48" s="2"/>
      <c r="I48" s="7"/>
      <c r="J48" s="2"/>
      <c r="K48" s="118"/>
      <c r="M48" s="19"/>
      <c r="O48" s="71"/>
      <c r="Q48" s="71"/>
      <c r="S48" s="71"/>
      <c r="U48" s="71"/>
    </row>
    <row r="49" spans="1:26" ht="19.7" customHeight="1" thickBot="1">
      <c r="A49" s="36" t="s">
        <v>104</v>
      </c>
      <c r="C49" s="44"/>
      <c r="D49" s="72"/>
      <c r="E49" s="7"/>
      <c r="F49" s="72"/>
      <c r="G49" s="117">
        <v>4.4699999999999997E-2</v>
      </c>
      <c r="H49" s="72"/>
      <c r="I49" s="7"/>
      <c r="J49" s="72"/>
      <c r="K49" s="117">
        <v>4.4699999999999997E-2</v>
      </c>
    </row>
    <row r="50" spans="1:26" s="70" customFormat="1" ht="15" customHeight="1" thickTop="1">
      <c r="A50" s="1"/>
      <c r="C50" s="44"/>
      <c r="D50" s="2"/>
      <c r="E50" s="7"/>
      <c r="F50" s="2"/>
      <c r="G50" s="2"/>
      <c r="H50" s="2"/>
      <c r="I50" s="7"/>
      <c r="J50" s="2"/>
      <c r="K50" s="3"/>
      <c r="M50" s="19"/>
      <c r="O50" s="71"/>
      <c r="U50" s="71"/>
    </row>
    <row r="51" spans="1:26" s="70" customFormat="1" ht="19.7" customHeight="1">
      <c r="A51" s="36" t="s">
        <v>143</v>
      </c>
      <c r="D51" s="8"/>
      <c r="E51" s="8"/>
      <c r="F51" s="8"/>
      <c r="G51" s="8"/>
      <c r="H51" s="8"/>
      <c r="I51" s="63"/>
      <c r="J51" s="8"/>
      <c r="K51" s="9"/>
      <c r="M51" s="19"/>
      <c r="O51" s="71"/>
      <c r="Q51" s="71"/>
      <c r="S51" s="71"/>
      <c r="U51" s="71"/>
    </row>
    <row r="52" spans="1:26" s="8" customFormat="1" ht="19.7" customHeight="1">
      <c r="I52" s="63"/>
      <c r="K52" s="64" t="s">
        <v>60</v>
      </c>
      <c r="M52" s="63"/>
      <c r="O52" s="63"/>
      <c r="Q52" s="63"/>
      <c r="S52" s="63"/>
      <c r="U52" s="63"/>
    </row>
    <row r="53" spans="1:26" s="12" customFormat="1" ht="19.7" customHeight="1">
      <c r="A53" s="32" t="s">
        <v>137</v>
      </c>
      <c r="B53" s="15"/>
      <c r="C53" s="33"/>
      <c r="D53" s="11"/>
      <c r="E53" s="11"/>
      <c r="F53" s="11"/>
      <c r="G53" s="11"/>
      <c r="H53" s="11"/>
      <c r="I53" s="11"/>
      <c r="J53" s="11"/>
      <c r="K53" s="11"/>
    </row>
    <row r="54" spans="1:26" s="12" customFormat="1" ht="19.7" customHeight="1">
      <c r="A54" s="32" t="s">
        <v>99</v>
      </c>
      <c r="B54" s="15"/>
      <c r="C54" s="33"/>
      <c r="D54" s="11"/>
      <c r="E54" s="11"/>
      <c r="F54" s="11"/>
      <c r="G54" s="11"/>
      <c r="H54" s="11"/>
      <c r="I54" s="11"/>
      <c r="J54" s="11"/>
      <c r="K54" s="11"/>
    </row>
    <row r="55" spans="1:26" s="12" customFormat="1" ht="19.7" customHeight="1">
      <c r="A55" s="32" t="s">
        <v>195</v>
      </c>
      <c r="B55" s="15"/>
      <c r="C55" s="33"/>
      <c r="D55" s="11"/>
      <c r="E55" s="11"/>
      <c r="F55" s="11"/>
      <c r="G55" s="11"/>
      <c r="H55" s="11"/>
      <c r="I55" s="11"/>
      <c r="J55" s="11"/>
      <c r="K55" s="11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s="12" customFormat="1" ht="19.7" customHeight="1">
      <c r="B56" s="15"/>
      <c r="C56" s="33"/>
      <c r="D56" s="11"/>
      <c r="E56" s="11"/>
      <c r="F56" s="11"/>
      <c r="G56" s="11"/>
      <c r="H56" s="11"/>
      <c r="I56" s="15"/>
      <c r="J56" s="11"/>
      <c r="K56" s="9" t="s">
        <v>81</v>
      </c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s="12" customFormat="1" ht="19.7" customHeight="1">
      <c r="B57" s="15"/>
      <c r="C57" s="33"/>
      <c r="D57" s="11"/>
      <c r="E57" s="123" t="s">
        <v>138</v>
      </c>
      <c r="F57" s="123"/>
      <c r="G57" s="123"/>
      <c r="H57" s="35"/>
      <c r="I57" s="123" t="s">
        <v>140</v>
      </c>
      <c r="J57" s="123"/>
      <c r="K57" s="123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9.7" customHeight="1">
      <c r="C58" s="110" t="s">
        <v>1</v>
      </c>
      <c r="D58" s="40"/>
      <c r="E58" s="111" t="s">
        <v>159</v>
      </c>
      <c r="F58" s="40"/>
      <c r="G58" s="110">
        <v>2565</v>
      </c>
      <c r="H58" s="40"/>
      <c r="I58" s="111" t="s">
        <v>159</v>
      </c>
      <c r="J58" s="40"/>
      <c r="K58" s="110">
        <v>2565</v>
      </c>
    </row>
    <row r="59" spans="1:26" ht="19.7" customHeight="1">
      <c r="A59" s="43" t="s">
        <v>88</v>
      </c>
      <c r="C59" s="37"/>
      <c r="D59" s="40"/>
      <c r="E59" s="65"/>
      <c r="F59" s="40"/>
      <c r="G59" s="65"/>
      <c r="H59" s="40"/>
      <c r="I59" s="65"/>
      <c r="J59" s="40"/>
      <c r="K59" s="65"/>
    </row>
    <row r="60" spans="1:26" ht="19.7" customHeight="1">
      <c r="A60" s="43" t="s">
        <v>90</v>
      </c>
      <c r="C60" s="37"/>
      <c r="D60" s="40"/>
      <c r="E60" s="65"/>
      <c r="F60" s="40"/>
      <c r="G60" s="65"/>
      <c r="H60" s="40"/>
      <c r="I60" s="65"/>
      <c r="J60" s="40"/>
      <c r="K60" s="65"/>
    </row>
    <row r="61" spans="1:26" ht="19.7" customHeight="1">
      <c r="A61" s="50" t="s">
        <v>108</v>
      </c>
      <c r="B61" s="48"/>
      <c r="D61" s="16"/>
      <c r="E61" s="16">
        <v>187925</v>
      </c>
      <c r="F61" s="16"/>
      <c r="G61" s="113">
        <v>170829</v>
      </c>
      <c r="H61" s="16"/>
      <c r="I61" s="16">
        <v>193194</v>
      </c>
      <c r="J61" s="16"/>
      <c r="K61" s="113">
        <v>171071</v>
      </c>
    </row>
    <row r="62" spans="1:26" ht="19.7" customHeight="1">
      <c r="A62" s="50" t="s">
        <v>109</v>
      </c>
      <c r="B62" s="48"/>
      <c r="C62" s="44">
        <v>16</v>
      </c>
      <c r="D62" s="16"/>
      <c r="E62" s="16">
        <v>81977</v>
      </c>
      <c r="F62" s="16"/>
      <c r="G62" s="113">
        <v>84145</v>
      </c>
      <c r="H62" s="16"/>
      <c r="I62" s="16">
        <v>81125</v>
      </c>
      <c r="J62" s="16"/>
      <c r="K62" s="113">
        <v>84050</v>
      </c>
    </row>
    <row r="63" spans="1:26" ht="19.7" customHeight="1">
      <c r="A63" s="43" t="s">
        <v>91</v>
      </c>
      <c r="B63" s="48"/>
      <c r="C63" s="44"/>
      <c r="D63" s="16"/>
      <c r="E63" s="28">
        <f>SUM(E61:E62)</f>
        <v>269902</v>
      </c>
      <c r="F63" s="16"/>
      <c r="G63" s="28">
        <f>SUM(G61:G62)</f>
        <v>254974</v>
      </c>
      <c r="H63" s="21"/>
      <c r="I63" s="28">
        <f>SUM(I61:I62)</f>
        <v>274319</v>
      </c>
      <c r="J63" s="16"/>
      <c r="K63" s="28">
        <f>SUM(K61:K62)</f>
        <v>255121</v>
      </c>
    </row>
    <row r="64" spans="1:26" ht="19.7" customHeight="1">
      <c r="A64" s="43" t="s">
        <v>92</v>
      </c>
      <c r="B64" s="48"/>
      <c r="C64" s="44"/>
      <c r="D64" s="16"/>
      <c r="E64" s="21"/>
      <c r="F64" s="16"/>
      <c r="G64" s="21"/>
      <c r="H64" s="21"/>
      <c r="I64" s="21"/>
      <c r="J64" s="16"/>
      <c r="K64" s="21"/>
    </row>
    <row r="65" spans="1:11" ht="19.7" customHeight="1">
      <c r="A65" s="36" t="s">
        <v>110</v>
      </c>
      <c r="B65" s="48"/>
      <c r="D65" s="16"/>
      <c r="E65" s="21">
        <v>19985</v>
      </c>
      <c r="F65" s="16"/>
      <c r="G65" s="114">
        <v>19698</v>
      </c>
      <c r="H65" s="21"/>
      <c r="I65" s="21">
        <v>18512</v>
      </c>
      <c r="J65" s="16"/>
      <c r="K65" s="114">
        <v>19698</v>
      </c>
    </row>
    <row r="66" spans="1:11" ht="19.7" customHeight="1">
      <c r="A66" s="36" t="s">
        <v>100</v>
      </c>
      <c r="B66" s="48"/>
      <c r="C66" s="44"/>
      <c r="D66" s="16"/>
      <c r="E66" s="21">
        <v>82459</v>
      </c>
      <c r="F66" s="16"/>
      <c r="G66" s="114">
        <v>68916</v>
      </c>
      <c r="H66" s="21"/>
      <c r="I66" s="21">
        <v>80904</v>
      </c>
      <c r="J66" s="16"/>
      <c r="K66" s="114">
        <f>68772-1</f>
        <v>68771</v>
      </c>
    </row>
    <row r="67" spans="1:11" ht="19.7" customHeight="1">
      <c r="A67" s="58" t="s">
        <v>93</v>
      </c>
      <c r="B67" s="48"/>
      <c r="C67" s="44"/>
      <c r="D67" s="16"/>
      <c r="E67" s="28">
        <f>SUM(E65:E66)</f>
        <v>102444</v>
      </c>
      <c r="F67" s="16"/>
      <c r="G67" s="28">
        <f>SUM(G65:G66)</f>
        <v>88614</v>
      </c>
      <c r="H67" s="21"/>
      <c r="I67" s="28">
        <f>SUM(I65:I66)</f>
        <v>99416</v>
      </c>
      <c r="J67" s="16"/>
      <c r="K67" s="28">
        <f>SUM(K65:K66)</f>
        <v>88469</v>
      </c>
    </row>
    <row r="68" spans="1:11" ht="19.7" customHeight="1">
      <c r="A68" s="58" t="s">
        <v>64</v>
      </c>
      <c r="C68" s="44"/>
      <c r="D68" s="16"/>
      <c r="E68" s="66">
        <f>E63-E67</f>
        <v>167458</v>
      </c>
      <c r="F68" s="16"/>
      <c r="G68" s="66">
        <f>G63-G67</f>
        <v>166360</v>
      </c>
      <c r="H68" s="21"/>
      <c r="I68" s="66">
        <f>I63-I67</f>
        <v>174903</v>
      </c>
      <c r="J68" s="16"/>
      <c r="K68" s="66">
        <f>K63-K67</f>
        <v>166652</v>
      </c>
    </row>
    <row r="69" spans="1:11" ht="19.7" customHeight="1">
      <c r="A69" s="50" t="s">
        <v>221</v>
      </c>
      <c r="C69" s="44"/>
      <c r="D69" s="16"/>
      <c r="E69" s="67"/>
      <c r="F69" s="16"/>
      <c r="G69" s="67"/>
      <c r="H69" s="21"/>
      <c r="I69" s="67"/>
      <c r="J69" s="16"/>
      <c r="K69" s="67"/>
    </row>
    <row r="70" spans="1:11" ht="19.7" customHeight="1">
      <c r="A70" s="50" t="s">
        <v>139</v>
      </c>
      <c r="C70" s="44">
        <v>8</v>
      </c>
      <c r="D70" s="68"/>
      <c r="E70" s="69">
        <v>-36580</v>
      </c>
      <c r="F70" s="68"/>
      <c r="G70" s="69">
        <v>-12564</v>
      </c>
      <c r="H70" s="69"/>
      <c r="I70" s="69">
        <v>-40478</v>
      </c>
      <c r="J70" s="68"/>
      <c r="K70" s="69">
        <v>-12564</v>
      </c>
    </row>
    <row r="71" spans="1:11" ht="19.7" customHeight="1">
      <c r="A71" s="50" t="s">
        <v>30</v>
      </c>
      <c r="B71" s="48"/>
      <c r="C71" s="44"/>
      <c r="D71" s="16"/>
      <c r="E71" s="25">
        <v>6269</v>
      </c>
      <c r="F71" s="16"/>
      <c r="G71" s="115">
        <f>30695</f>
        <v>30695</v>
      </c>
      <c r="H71" s="21"/>
      <c r="I71" s="25">
        <v>5723</v>
      </c>
      <c r="J71" s="16"/>
      <c r="K71" s="115">
        <f>30684+1</f>
        <v>30685</v>
      </c>
    </row>
    <row r="72" spans="1:11" ht="19.7" customHeight="1">
      <c r="A72" s="58" t="s">
        <v>65</v>
      </c>
      <c r="B72" s="48"/>
      <c r="C72" s="44"/>
      <c r="D72" s="16"/>
      <c r="E72" s="28">
        <f>SUM(E68:E71)</f>
        <v>137147</v>
      </c>
      <c r="F72" s="16"/>
      <c r="G72" s="28">
        <f>SUM(G68:G71)</f>
        <v>184491</v>
      </c>
      <c r="H72" s="21"/>
      <c r="I72" s="28">
        <f>SUM(I68:I71)</f>
        <v>140148</v>
      </c>
      <c r="J72" s="16"/>
      <c r="K72" s="28">
        <f>SUM(K68:K71)</f>
        <v>184773</v>
      </c>
    </row>
    <row r="73" spans="1:11" ht="19.7" customHeight="1">
      <c r="A73" s="50" t="s">
        <v>102</v>
      </c>
      <c r="B73" s="48"/>
      <c r="C73" s="44"/>
      <c r="D73" s="16"/>
      <c r="E73" s="21">
        <v>42269</v>
      </c>
      <c r="F73" s="16"/>
      <c r="G73" s="114">
        <v>32139</v>
      </c>
      <c r="H73" s="21"/>
      <c r="I73" s="21">
        <v>40484</v>
      </c>
      <c r="J73" s="16"/>
      <c r="K73" s="114">
        <v>32062</v>
      </c>
    </row>
    <row r="74" spans="1:11" ht="19.7" customHeight="1">
      <c r="A74" s="50" t="s">
        <v>31</v>
      </c>
      <c r="B74" s="48"/>
      <c r="C74" s="44"/>
      <c r="D74" s="16"/>
      <c r="E74" s="25">
        <v>40323</v>
      </c>
      <c r="F74" s="16"/>
      <c r="G74" s="115">
        <f>39652-1</f>
        <v>39651</v>
      </c>
      <c r="H74" s="21"/>
      <c r="I74" s="25">
        <v>35792</v>
      </c>
      <c r="J74" s="16"/>
      <c r="K74" s="115">
        <v>39261</v>
      </c>
    </row>
    <row r="75" spans="1:11" ht="19.7" customHeight="1">
      <c r="A75" s="43" t="s">
        <v>32</v>
      </c>
      <c r="C75" s="44"/>
      <c r="D75" s="16"/>
      <c r="E75" s="28">
        <f>SUM(E73:E74)</f>
        <v>82592</v>
      </c>
      <c r="F75" s="16"/>
      <c r="G75" s="28">
        <f>SUM(G73:G74)</f>
        <v>71790</v>
      </c>
      <c r="H75" s="21"/>
      <c r="I75" s="28">
        <f>SUM(I73:I74)</f>
        <v>76276</v>
      </c>
      <c r="J75" s="16"/>
      <c r="K75" s="28">
        <f>SUM(K73:K74)</f>
        <v>71323</v>
      </c>
    </row>
    <row r="76" spans="1:11" ht="19.7" customHeight="1">
      <c r="A76" s="58" t="s">
        <v>95</v>
      </c>
      <c r="B76" s="12"/>
      <c r="C76" s="44"/>
      <c r="D76" s="16"/>
      <c r="E76" s="21">
        <f>E72-E75</f>
        <v>54555</v>
      </c>
      <c r="F76" s="16"/>
      <c r="G76" s="21">
        <f>G72-G75</f>
        <v>112701</v>
      </c>
      <c r="H76" s="21"/>
      <c r="I76" s="21">
        <f>I72-I75</f>
        <v>63872</v>
      </c>
      <c r="J76" s="16"/>
      <c r="K76" s="21">
        <f>K72-K75</f>
        <v>113450</v>
      </c>
    </row>
    <row r="77" spans="1:11" ht="19.7" customHeight="1">
      <c r="A77" s="50" t="s">
        <v>117</v>
      </c>
      <c r="B77" s="12"/>
      <c r="C77" s="44"/>
      <c r="D77" s="16"/>
      <c r="E77" s="21">
        <v>564</v>
      </c>
      <c r="F77" s="16"/>
      <c r="G77" s="114">
        <v>567</v>
      </c>
      <c r="H77" s="21"/>
      <c r="I77" s="21">
        <v>1192</v>
      </c>
      <c r="J77" s="16"/>
      <c r="K77" s="114">
        <v>567</v>
      </c>
    </row>
    <row r="78" spans="1:11" ht="19.7" customHeight="1">
      <c r="A78" s="50" t="s">
        <v>118</v>
      </c>
      <c r="B78" s="12"/>
      <c r="C78" s="44"/>
      <c r="D78" s="16"/>
      <c r="E78" s="25">
        <v>-37596</v>
      </c>
      <c r="F78" s="16"/>
      <c r="G78" s="115">
        <v>-41610</v>
      </c>
      <c r="H78" s="21"/>
      <c r="I78" s="25">
        <v>-37596</v>
      </c>
      <c r="J78" s="16"/>
      <c r="K78" s="115">
        <v>-41610</v>
      </c>
    </row>
    <row r="79" spans="1:11" ht="19.7" customHeight="1">
      <c r="A79" s="58" t="s">
        <v>146</v>
      </c>
      <c r="B79" s="12"/>
      <c r="C79" s="44"/>
      <c r="D79" s="16"/>
      <c r="E79" s="67">
        <f>SUM(E76:E78)</f>
        <v>17523</v>
      </c>
      <c r="F79" s="16"/>
      <c r="G79" s="67">
        <f>SUM(G76:G78)</f>
        <v>71658</v>
      </c>
      <c r="H79" s="21"/>
      <c r="I79" s="67">
        <f>SUM(I76:I78)</f>
        <v>27468</v>
      </c>
      <c r="J79" s="16"/>
      <c r="K79" s="67">
        <f>SUM(K76:K78)</f>
        <v>72407</v>
      </c>
    </row>
    <row r="80" spans="1:11" ht="19.7" customHeight="1">
      <c r="A80" s="50" t="s">
        <v>145</v>
      </c>
      <c r="B80" s="12"/>
      <c r="C80" s="44">
        <v>5</v>
      </c>
      <c r="D80" s="16"/>
      <c r="E80" s="67">
        <v>0</v>
      </c>
      <c r="F80" s="16"/>
      <c r="G80" s="114">
        <v>0</v>
      </c>
      <c r="H80" s="21"/>
      <c r="I80" s="67">
        <v>-10460</v>
      </c>
      <c r="J80" s="16"/>
      <c r="K80" s="114">
        <v>-749</v>
      </c>
    </row>
    <row r="81" spans="1:21" ht="19.7" customHeight="1">
      <c r="A81" s="50" t="s">
        <v>160</v>
      </c>
      <c r="B81" s="12"/>
      <c r="C81" s="44">
        <v>6</v>
      </c>
      <c r="D81" s="16"/>
      <c r="E81" s="67">
        <v>-4844</v>
      </c>
      <c r="F81" s="16"/>
      <c r="G81" s="119">
        <v>0</v>
      </c>
      <c r="H81" s="21"/>
      <c r="I81" s="67">
        <v>-4844</v>
      </c>
      <c r="J81" s="16"/>
      <c r="K81" s="67">
        <v>0</v>
      </c>
    </row>
    <row r="82" spans="1:21" ht="19.7" customHeight="1">
      <c r="A82" s="50" t="s">
        <v>161</v>
      </c>
      <c r="B82" s="12"/>
      <c r="C82" s="44">
        <v>7</v>
      </c>
      <c r="D82" s="16"/>
      <c r="E82" s="25">
        <v>-630</v>
      </c>
      <c r="F82" s="16"/>
      <c r="G82" s="6">
        <v>0</v>
      </c>
      <c r="H82" s="21"/>
      <c r="I82" s="25">
        <v>-630</v>
      </c>
      <c r="J82" s="16"/>
      <c r="K82" s="25">
        <v>0</v>
      </c>
    </row>
    <row r="83" spans="1:21" ht="19.7" customHeight="1">
      <c r="A83" s="58" t="s">
        <v>121</v>
      </c>
      <c r="B83" s="12"/>
      <c r="C83" s="44"/>
      <c r="D83" s="16"/>
      <c r="E83" s="67">
        <f>SUM(E79:E82)</f>
        <v>12049</v>
      </c>
      <c r="F83" s="16"/>
      <c r="G83" s="67">
        <f>SUM(G79:G82)</f>
        <v>71658</v>
      </c>
      <c r="H83" s="21"/>
      <c r="I83" s="67">
        <f>SUM(I79:I82)</f>
        <v>11534</v>
      </c>
      <c r="J83" s="16"/>
      <c r="K83" s="67">
        <f>SUM(K79:K82)</f>
        <v>71658</v>
      </c>
    </row>
    <row r="84" spans="1:21" ht="19.7" customHeight="1">
      <c r="A84" s="50" t="s">
        <v>122</v>
      </c>
      <c r="B84" s="12"/>
      <c r="C84" s="44">
        <v>17</v>
      </c>
      <c r="D84" s="16"/>
      <c r="E84" s="67">
        <v>-6687</v>
      </c>
      <c r="F84" s="16"/>
      <c r="G84" s="114">
        <v>-12722</v>
      </c>
      <c r="H84" s="21"/>
      <c r="I84" s="67">
        <v>-6172</v>
      </c>
      <c r="J84" s="16"/>
      <c r="K84" s="114">
        <v>-12722</v>
      </c>
    </row>
    <row r="85" spans="1:21" ht="19.7" customHeight="1">
      <c r="A85" s="43" t="s">
        <v>96</v>
      </c>
      <c r="C85" s="44"/>
      <c r="D85" s="52"/>
      <c r="E85" s="28">
        <f>SUM(E83:E84)</f>
        <v>5362</v>
      </c>
      <c r="F85" s="52"/>
      <c r="G85" s="28">
        <f>SUM(G83:G84)</f>
        <v>58936</v>
      </c>
      <c r="H85" s="67"/>
      <c r="I85" s="28">
        <f>SUM(I83:I84)</f>
        <v>5362</v>
      </c>
      <c r="J85" s="52"/>
      <c r="K85" s="28">
        <f>SUM(K83:K84)</f>
        <v>58936</v>
      </c>
    </row>
    <row r="86" spans="1:21" s="70" customFormat="1" ht="10.7" customHeight="1">
      <c r="A86" s="1"/>
      <c r="C86" s="44"/>
      <c r="D86" s="2"/>
      <c r="E86" s="3"/>
      <c r="F86" s="2"/>
      <c r="G86" s="3"/>
      <c r="H86" s="2"/>
      <c r="I86" s="3"/>
      <c r="J86" s="2"/>
      <c r="K86" s="3"/>
      <c r="M86" s="19"/>
      <c r="O86" s="71"/>
      <c r="U86" s="71"/>
    </row>
    <row r="87" spans="1:21" s="70" customFormat="1" ht="19.7" customHeight="1">
      <c r="A87" s="1" t="s">
        <v>51</v>
      </c>
      <c r="C87" s="44"/>
      <c r="D87" s="2"/>
      <c r="E87" s="4"/>
      <c r="F87" s="2"/>
      <c r="G87" s="4"/>
      <c r="H87" s="2"/>
      <c r="I87" s="4"/>
      <c r="J87" s="2"/>
      <c r="K87" s="4"/>
      <c r="M87" s="19"/>
      <c r="O87" s="71"/>
      <c r="Q87" s="71"/>
      <c r="S87" s="71"/>
      <c r="U87" s="71"/>
    </row>
    <row r="88" spans="1:21" s="70" customFormat="1" ht="19.7" customHeight="1">
      <c r="A88" s="95" t="s">
        <v>162</v>
      </c>
      <c r="C88" s="44"/>
      <c r="D88" s="2"/>
      <c r="E88" s="4"/>
      <c r="F88" s="2"/>
      <c r="G88" s="4"/>
      <c r="H88" s="2"/>
      <c r="I88" s="4"/>
      <c r="J88" s="2"/>
      <c r="K88" s="4"/>
      <c r="M88" s="19"/>
      <c r="O88" s="71"/>
      <c r="Q88" s="71"/>
      <c r="S88" s="71"/>
      <c r="U88" s="71"/>
    </row>
    <row r="89" spans="1:21" s="70" customFormat="1" ht="19.7" customHeight="1">
      <c r="A89" s="5" t="s">
        <v>217</v>
      </c>
      <c r="C89" s="44"/>
      <c r="D89" s="2"/>
      <c r="E89" s="4"/>
      <c r="F89" s="2"/>
      <c r="G89" s="4"/>
      <c r="H89" s="2"/>
      <c r="I89" s="4"/>
      <c r="J89" s="2"/>
      <c r="K89" s="4"/>
      <c r="M89" s="19"/>
      <c r="O89" s="71"/>
      <c r="Q89" s="71"/>
      <c r="S89" s="71"/>
      <c r="U89" s="71"/>
    </row>
    <row r="90" spans="1:21" s="70" customFormat="1" ht="19.7" customHeight="1">
      <c r="A90" s="5" t="s">
        <v>179</v>
      </c>
      <c r="C90" s="44"/>
      <c r="D90" s="2"/>
      <c r="E90" s="6">
        <v>2477</v>
      </c>
      <c r="F90" s="2"/>
      <c r="G90" s="116">
        <v>-9254</v>
      </c>
      <c r="H90" s="2"/>
      <c r="I90" s="6">
        <v>2477</v>
      </c>
      <c r="J90" s="2"/>
      <c r="K90" s="116">
        <v>-9254</v>
      </c>
      <c r="M90" s="19"/>
      <c r="O90" s="71"/>
      <c r="Q90" s="71"/>
      <c r="S90" s="71"/>
      <c r="U90" s="71"/>
    </row>
    <row r="91" spans="1:21" s="70" customFormat="1" ht="19.7" customHeight="1">
      <c r="A91" s="95" t="s">
        <v>178</v>
      </c>
      <c r="C91" s="44"/>
      <c r="D91" s="2"/>
      <c r="E91" s="3"/>
      <c r="F91" s="96"/>
      <c r="G91" s="3"/>
      <c r="H91" s="96"/>
      <c r="I91" s="3"/>
      <c r="J91" s="96"/>
      <c r="K91" s="3"/>
      <c r="M91" s="19"/>
      <c r="O91" s="71"/>
      <c r="Q91" s="71"/>
      <c r="S91" s="71"/>
      <c r="U91" s="71"/>
    </row>
    <row r="92" spans="1:21" s="70" customFormat="1" ht="19.7" customHeight="1">
      <c r="A92" s="95" t="s">
        <v>179</v>
      </c>
      <c r="C92" s="44"/>
      <c r="D92" s="2"/>
      <c r="E92" s="6">
        <f>E90</f>
        <v>2477</v>
      </c>
      <c r="F92" s="2"/>
      <c r="G92" s="6">
        <f>G90</f>
        <v>-9254</v>
      </c>
      <c r="H92" s="2"/>
      <c r="I92" s="6">
        <f>I90</f>
        <v>2477</v>
      </c>
      <c r="J92" s="2"/>
      <c r="K92" s="6">
        <f>K90</f>
        <v>-9254</v>
      </c>
      <c r="M92" s="19"/>
      <c r="O92" s="71"/>
      <c r="Q92" s="71"/>
      <c r="S92" s="71"/>
      <c r="U92" s="71"/>
    </row>
    <row r="93" spans="1:21" s="70" customFormat="1" ht="19.7" customHeight="1">
      <c r="A93" s="1" t="s">
        <v>56</v>
      </c>
      <c r="C93" s="44"/>
      <c r="D93" s="2"/>
      <c r="E93" s="7">
        <f>SUM(E92)</f>
        <v>2477</v>
      </c>
      <c r="F93" s="2"/>
      <c r="G93" s="7">
        <f>SUM(G92)</f>
        <v>-9254</v>
      </c>
      <c r="H93" s="2"/>
      <c r="I93" s="7">
        <f>SUM(I92)</f>
        <v>2477</v>
      </c>
      <c r="J93" s="2"/>
      <c r="K93" s="7">
        <f>SUM(K92)</f>
        <v>-9254</v>
      </c>
      <c r="M93" s="19"/>
      <c r="O93" s="71"/>
      <c r="Q93" s="71"/>
      <c r="S93" s="71"/>
      <c r="U93" s="71"/>
    </row>
    <row r="94" spans="1:21" s="70" customFormat="1" ht="19.7" customHeight="1" thickBot="1">
      <c r="A94" s="1" t="s">
        <v>63</v>
      </c>
      <c r="C94" s="44"/>
      <c r="D94" s="2"/>
      <c r="E94" s="51">
        <f>SUM(E85,E93)</f>
        <v>7839</v>
      </c>
      <c r="F94" s="2"/>
      <c r="G94" s="51">
        <f>SUM(G85,G93)</f>
        <v>49682</v>
      </c>
      <c r="H94" s="2"/>
      <c r="I94" s="51">
        <f>SUM(I85,I93)</f>
        <v>7839</v>
      </c>
      <c r="J94" s="2"/>
      <c r="K94" s="51">
        <f>SUM(K85,K93)</f>
        <v>49682</v>
      </c>
      <c r="M94" s="19"/>
      <c r="O94" s="71"/>
      <c r="Q94" s="71"/>
      <c r="S94" s="71"/>
      <c r="U94" s="71"/>
    </row>
    <row r="95" spans="1:21" s="70" customFormat="1" ht="10.7" customHeight="1" thickTop="1">
      <c r="A95" s="1"/>
      <c r="C95" s="44"/>
      <c r="D95" s="2"/>
      <c r="E95" s="7"/>
      <c r="F95" s="2"/>
      <c r="G95" s="7"/>
      <c r="H95" s="2"/>
      <c r="I95" s="7"/>
      <c r="J95" s="2"/>
      <c r="K95" s="7"/>
      <c r="M95" s="19"/>
      <c r="O95" s="71"/>
      <c r="Q95" s="71"/>
      <c r="S95" s="71"/>
      <c r="U95" s="71"/>
    </row>
    <row r="96" spans="1:21" s="70" customFormat="1" ht="19.7" customHeight="1">
      <c r="A96" s="1" t="s">
        <v>86</v>
      </c>
      <c r="C96" s="44">
        <v>18</v>
      </c>
      <c r="D96" s="2"/>
      <c r="E96" s="3"/>
      <c r="F96" s="2"/>
      <c r="G96" s="3"/>
      <c r="H96" s="2"/>
      <c r="I96" s="3"/>
      <c r="J96" s="2"/>
      <c r="K96" s="3"/>
      <c r="M96" s="19"/>
      <c r="O96" s="71"/>
      <c r="Q96" s="71"/>
      <c r="S96" s="71"/>
      <c r="U96" s="71"/>
    </row>
    <row r="97" spans="1:21" s="70" customFormat="1" ht="19.7" customHeight="1">
      <c r="A97" s="5" t="s">
        <v>103</v>
      </c>
      <c r="C97" s="44"/>
      <c r="D97" s="2"/>
      <c r="E97" s="3"/>
      <c r="F97" s="2"/>
      <c r="G97" s="3"/>
      <c r="H97" s="2"/>
      <c r="I97" s="3"/>
      <c r="J97" s="2"/>
      <c r="K97" s="3"/>
      <c r="M97" s="19"/>
      <c r="O97" s="71"/>
      <c r="Q97" s="71"/>
      <c r="S97" s="71"/>
      <c r="U97" s="71"/>
    </row>
    <row r="98" spans="1:21" ht="19.7" customHeight="1" thickBot="1">
      <c r="A98" s="36" t="s">
        <v>104</v>
      </c>
      <c r="C98" s="44"/>
      <c r="D98" s="72"/>
      <c r="E98" s="108">
        <v>4.7000000000000002E-3</v>
      </c>
      <c r="F98" s="109"/>
      <c r="G98" s="117">
        <v>5.96E-2</v>
      </c>
      <c r="H98" s="109"/>
      <c r="I98" s="108">
        <v>4.7000000000000002E-3</v>
      </c>
      <c r="J98" s="109"/>
      <c r="K98" s="117">
        <v>5.96E-2</v>
      </c>
    </row>
    <row r="99" spans="1:21" s="70" customFormat="1" ht="19.7" customHeight="1" thickTop="1">
      <c r="A99" s="5" t="s">
        <v>120</v>
      </c>
      <c r="C99" s="44"/>
      <c r="D99" s="2"/>
      <c r="E99" s="3"/>
      <c r="F99" s="2"/>
      <c r="G99" s="118"/>
      <c r="H99" s="2"/>
      <c r="I99" s="7"/>
      <c r="J99" s="2"/>
      <c r="K99" s="118"/>
      <c r="M99" s="19"/>
      <c r="O99" s="71"/>
      <c r="Q99" s="71"/>
      <c r="S99" s="71"/>
      <c r="U99" s="71"/>
    </row>
    <row r="100" spans="1:21" ht="19.7" customHeight="1" thickBot="1">
      <c r="A100" s="36" t="s">
        <v>104</v>
      </c>
      <c r="C100" s="44"/>
      <c r="D100" s="72"/>
      <c r="E100" s="7"/>
      <c r="F100" s="72"/>
      <c r="G100" s="117">
        <v>5.91E-2</v>
      </c>
      <c r="H100" s="72"/>
      <c r="I100" s="7"/>
      <c r="J100" s="72"/>
      <c r="K100" s="117">
        <v>5.91E-2</v>
      </c>
    </row>
    <row r="101" spans="1:21" s="70" customFormat="1" ht="15" customHeight="1" thickTop="1">
      <c r="A101" s="1"/>
      <c r="C101" s="44"/>
      <c r="D101" s="2"/>
      <c r="E101" s="7"/>
      <c r="F101" s="2"/>
      <c r="G101" s="2"/>
      <c r="H101" s="2"/>
      <c r="I101" s="7"/>
      <c r="J101" s="2"/>
      <c r="K101" s="3"/>
      <c r="M101" s="19"/>
      <c r="O101" s="71"/>
      <c r="U101" s="71"/>
    </row>
    <row r="102" spans="1:21" s="70" customFormat="1" ht="19.7" customHeight="1">
      <c r="A102" s="36" t="s">
        <v>143</v>
      </c>
      <c r="D102" s="8"/>
      <c r="E102" s="8"/>
      <c r="F102" s="8"/>
      <c r="G102" s="8"/>
      <c r="H102" s="8"/>
      <c r="I102" s="63"/>
      <c r="J102" s="8"/>
      <c r="K102" s="9"/>
      <c r="M102" s="19"/>
      <c r="O102" s="71"/>
      <c r="Q102" s="71"/>
      <c r="S102" s="71"/>
      <c r="U102" s="71"/>
    </row>
    <row r="103" spans="1:21" s="36" customFormat="1" ht="19.7" customHeight="1">
      <c r="B103" s="19"/>
      <c r="D103" s="19"/>
      <c r="E103" s="19"/>
      <c r="F103" s="19"/>
      <c r="G103" s="19"/>
      <c r="H103" s="19"/>
      <c r="I103" s="73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s="36" customFormat="1" ht="19.7" customHeight="1">
      <c r="B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s="36" customFormat="1" ht="19.7" customHeight="1">
      <c r="B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s="36" customFormat="1" ht="19.7" customHeight="1">
      <c r="B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s="36" customFormat="1" ht="19.7" customHeight="1">
      <c r="B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s="36" customFormat="1" ht="19.7" customHeight="1">
      <c r="B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s="36" customFormat="1" ht="19.7" customHeight="1">
      <c r="B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s="36" customFormat="1" ht="19.7" customHeight="1">
      <c r="B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s="36" customFormat="1" ht="19.7" customHeight="1">
      <c r="B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s="36" customFormat="1" ht="19.7" customHeight="1">
      <c r="B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2:21" s="36" customFormat="1" ht="19.7" customHeight="1">
      <c r="B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2:21" s="36" customFormat="1" ht="19.7" customHeight="1">
      <c r="B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2:21" s="36" customFormat="1" ht="19.7" customHeight="1">
      <c r="B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</sheetData>
  <mergeCells count="4">
    <mergeCell ref="I6:K6"/>
    <mergeCell ref="E6:G6"/>
    <mergeCell ref="E57:G57"/>
    <mergeCell ref="I57:K57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30"/>
  <sheetViews>
    <sheetView showGridLines="0" topLeftCell="A4" zoomScale="115" zoomScaleNormal="115" zoomScaleSheetLayoutView="85" workbookViewId="0">
      <selection activeCell="K14" sqref="K14"/>
    </sheetView>
  </sheetViews>
  <sheetFormatPr defaultColWidth="9.28515625" defaultRowHeight="23.25"/>
  <cols>
    <col min="1" max="1" width="12.7109375" style="74" customWidth="1"/>
    <col min="2" max="2" width="17.85546875" style="74" customWidth="1"/>
    <col min="3" max="3" width="9.5703125" style="74" customWidth="1"/>
    <col min="4" max="4" width="1.5703125" style="74" customWidth="1"/>
    <col min="5" max="5" width="16.42578125" style="74" customWidth="1"/>
    <col min="6" max="6" width="1.28515625" style="74" customWidth="1"/>
    <col min="7" max="7" width="16.42578125" style="74" customWidth="1"/>
    <col min="8" max="8" width="1.28515625" style="74" customWidth="1"/>
    <col min="9" max="9" width="16.42578125" style="74" customWidth="1"/>
    <col min="10" max="10" width="1.28515625" style="74" customWidth="1"/>
    <col min="11" max="11" width="16.42578125" style="74" customWidth="1"/>
    <col min="12" max="12" width="1.28515625" style="74" customWidth="1"/>
    <col min="13" max="13" width="16.42578125" style="74" customWidth="1"/>
    <col min="14" max="14" width="1.28515625" style="74" customWidth="1"/>
    <col min="15" max="15" width="16.42578125" style="74" customWidth="1"/>
    <col min="16" max="16" width="1.28515625" style="74" customWidth="1"/>
    <col min="17" max="17" width="16.42578125" style="74" customWidth="1"/>
    <col min="18" max="18" width="9.28515625" style="74"/>
    <col min="19" max="27" width="15.28515625" style="74" customWidth="1"/>
    <col min="28" max="28" width="9.28515625" style="74"/>
    <col min="29" max="29" width="12.5703125" style="74" customWidth="1"/>
    <col min="30" max="16384" width="9.28515625" style="74"/>
  </cols>
  <sheetData>
    <row r="1" spans="1:17" ht="22.5" customHeigh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 t="s">
        <v>60</v>
      </c>
    </row>
    <row r="2" spans="1:17" ht="22.5" customHeight="1">
      <c r="A2" s="88" t="s">
        <v>137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22.5" customHeight="1">
      <c r="A3" s="89" t="s">
        <v>141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22.5" customHeight="1">
      <c r="A4" s="89" t="s">
        <v>195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7" ht="22.5" customHeight="1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1" t="s">
        <v>62</v>
      </c>
    </row>
    <row r="6" spans="1:17" ht="22.5" customHeight="1">
      <c r="B6" s="90"/>
      <c r="C6" s="90"/>
      <c r="D6" s="90"/>
      <c r="E6" s="124" t="s">
        <v>138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ht="22.5" customHeight="1">
      <c r="B7" s="90"/>
      <c r="C7" s="90"/>
      <c r="D7" s="90"/>
      <c r="E7" s="78"/>
      <c r="F7" s="78"/>
      <c r="G7" s="78"/>
      <c r="H7" s="78"/>
      <c r="I7" s="78"/>
      <c r="J7" s="78"/>
      <c r="K7" s="78"/>
      <c r="L7" s="78"/>
      <c r="M7" s="125" t="s">
        <v>157</v>
      </c>
      <c r="N7" s="125"/>
      <c r="O7" s="125"/>
      <c r="P7" s="78"/>
      <c r="Q7" s="78"/>
    </row>
    <row r="8" spans="1:17" ht="22.5" customHeight="1">
      <c r="B8" s="90"/>
      <c r="C8" s="90"/>
      <c r="D8" s="90"/>
      <c r="E8" s="78"/>
      <c r="F8" s="78"/>
      <c r="G8" s="78"/>
      <c r="H8" s="78"/>
      <c r="I8" s="78"/>
      <c r="J8" s="78"/>
      <c r="K8" s="78"/>
      <c r="L8" s="78"/>
      <c r="M8" s="75" t="s">
        <v>163</v>
      </c>
      <c r="N8" s="78"/>
      <c r="O8" s="78"/>
      <c r="P8" s="78"/>
      <c r="Q8" s="78"/>
    </row>
    <row r="9" spans="1:17" ht="22.5" customHeight="1">
      <c r="B9" s="90"/>
      <c r="C9" s="90"/>
      <c r="D9" s="90"/>
      <c r="E9" s="78"/>
      <c r="F9" s="78"/>
      <c r="G9" s="78"/>
      <c r="H9" s="78"/>
      <c r="I9" s="78"/>
      <c r="J9" s="78"/>
      <c r="K9" s="78"/>
      <c r="L9" s="78"/>
      <c r="M9" s="77" t="s">
        <v>164</v>
      </c>
      <c r="N9" s="78"/>
      <c r="O9" s="78"/>
      <c r="P9" s="78"/>
      <c r="Q9" s="78"/>
    </row>
    <row r="10" spans="1:17" ht="22.5" customHeight="1">
      <c r="B10" s="90"/>
      <c r="C10" s="90"/>
      <c r="D10" s="90"/>
      <c r="E10" s="78"/>
      <c r="F10" s="78"/>
      <c r="G10" s="78"/>
      <c r="H10" s="78"/>
      <c r="I10" s="78"/>
      <c r="J10" s="78"/>
      <c r="K10" s="78"/>
      <c r="L10" s="78"/>
      <c r="M10" s="79" t="s">
        <v>165</v>
      </c>
      <c r="N10" s="78"/>
      <c r="O10" s="79" t="s">
        <v>166</v>
      </c>
      <c r="P10" s="78"/>
      <c r="Q10" s="78"/>
    </row>
    <row r="11" spans="1:17" s="75" customFormat="1" ht="22.5" customHeight="1">
      <c r="E11" s="75" t="s">
        <v>21</v>
      </c>
      <c r="G11" s="75" t="s">
        <v>46</v>
      </c>
      <c r="I11" s="126" t="s">
        <v>24</v>
      </c>
      <c r="J11" s="126"/>
      <c r="K11" s="126"/>
      <c r="M11" s="75" t="s">
        <v>167</v>
      </c>
      <c r="O11" s="75" t="s">
        <v>168</v>
      </c>
      <c r="Q11" s="75" t="s">
        <v>69</v>
      </c>
    </row>
    <row r="12" spans="1:17" s="75" customFormat="1" ht="22.5" customHeight="1">
      <c r="E12" s="76" t="s">
        <v>47</v>
      </c>
      <c r="G12" s="76" t="s">
        <v>48</v>
      </c>
      <c r="I12" s="76" t="s">
        <v>49</v>
      </c>
      <c r="K12" s="76" t="s">
        <v>50</v>
      </c>
      <c r="M12" s="76" t="s">
        <v>169</v>
      </c>
      <c r="O12" s="76" t="s">
        <v>170</v>
      </c>
      <c r="Q12" s="76" t="s">
        <v>70</v>
      </c>
    </row>
    <row r="13" spans="1:17" ht="22.5" customHeight="1">
      <c r="A13" s="80" t="s">
        <v>136</v>
      </c>
      <c r="D13" s="75"/>
      <c r="E13" s="81">
        <v>929068</v>
      </c>
      <c r="F13" s="75"/>
      <c r="G13" s="81">
        <v>464755</v>
      </c>
      <c r="H13" s="75"/>
      <c r="I13" s="81">
        <v>49431</v>
      </c>
      <c r="J13" s="75"/>
      <c r="K13" s="81">
        <v>298633</v>
      </c>
      <c r="L13" s="75"/>
      <c r="M13" s="81">
        <v>0</v>
      </c>
      <c r="N13" s="75"/>
      <c r="O13" s="81">
        <f>SUM(M13)</f>
        <v>0</v>
      </c>
      <c r="P13" s="75"/>
      <c r="Q13" s="81">
        <f>SUM(E13:K13)+O13</f>
        <v>1741887</v>
      </c>
    </row>
    <row r="14" spans="1:17" ht="22.5" customHeight="1">
      <c r="A14" s="82" t="s">
        <v>96</v>
      </c>
      <c r="C14" s="83"/>
      <c r="D14" s="83"/>
      <c r="E14" s="120">
        <v>0</v>
      </c>
      <c r="F14" s="75"/>
      <c r="G14" s="120">
        <v>0</v>
      </c>
      <c r="H14" s="75"/>
      <c r="I14" s="120">
        <v>0</v>
      </c>
      <c r="J14" s="75"/>
      <c r="K14" s="121">
        <f>SUM(PL!G85)</f>
        <v>58936</v>
      </c>
      <c r="L14" s="75"/>
      <c r="M14" s="120">
        <v>0</v>
      </c>
      <c r="N14" s="75"/>
      <c r="O14" s="81">
        <f>SUM(M14)</f>
        <v>0</v>
      </c>
      <c r="P14" s="75"/>
      <c r="Q14" s="120">
        <f>SUM(E14:K14)+O14</f>
        <v>58936</v>
      </c>
    </row>
    <row r="15" spans="1:17" ht="22.5" customHeight="1">
      <c r="A15" s="82" t="s">
        <v>56</v>
      </c>
      <c r="C15" s="83"/>
      <c r="D15" s="83"/>
      <c r="E15" s="84">
        <v>0</v>
      </c>
      <c r="F15" s="75"/>
      <c r="G15" s="84">
        <v>0</v>
      </c>
      <c r="H15" s="75"/>
      <c r="I15" s="84">
        <v>0</v>
      </c>
      <c r="J15" s="75"/>
      <c r="K15" s="84">
        <v>0</v>
      </c>
      <c r="L15" s="75"/>
      <c r="M15" s="84">
        <v>-9254</v>
      </c>
      <c r="N15" s="75"/>
      <c r="O15" s="84">
        <f>SUM(M15)</f>
        <v>-9254</v>
      </c>
      <c r="P15" s="75"/>
      <c r="Q15" s="84">
        <f>SUM(E15:K15)+O15</f>
        <v>-9254</v>
      </c>
    </row>
    <row r="16" spans="1:17" ht="22.5" customHeight="1">
      <c r="A16" s="82" t="s">
        <v>63</v>
      </c>
      <c r="C16" s="83"/>
      <c r="D16" s="83"/>
      <c r="E16" s="81">
        <f>SUM(E14:E15)</f>
        <v>0</v>
      </c>
      <c r="F16" s="75"/>
      <c r="G16" s="81">
        <f>SUM(G14:G15)</f>
        <v>0</v>
      </c>
      <c r="H16" s="75"/>
      <c r="I16" s="81">
        <f>SUM(I14:I15)</f>
        <v>0</v>
      </c>
      <c r="J16" s="75"/>
      <c r="K16" s="81">
        <f>SUM(K14:K15)</f>
        <v>58936</v>
      </c>
      <c r="L16" s="75"/>
      <c r="M16" s="81">
        <f>SUM(M14:M15)</f>
        <v>-9254</v>
      </c>
      <c r="N16" s="75"/>
      <c r="O16" s="81">
        <f>SUM(O14:O15)</f>
        <v>-9254</v>
      </c>
      <c r="P16" s="75"/>
      <c r="Q16" s="81">
        <f>SUM(Q14:Q15)</f>
        <v>49682</v>
      </c>
    </row>
    <row r="17" spans="1:17" ht="22.5" customHeight="1">
      <c r="A17" s="82" t="s">
        <v>222</v>
      </c>
      <c r="C17" s="83"/>
      <c r="D17" s="83"/>
      <c r="E17" s="81">
        <v>189991</v>
      </c>
      <c r="F17" s="75"/>
      <c r="G17" s="81">
        <v>615307</v>
      </c>
      <c r="H17" s="75"/>
      <c r="I17" s="81">
        <v>0</v>
      </c>
      <c r="J17" s="75"/>
      <c r="K17" s="81">
        <v>0</v>
      </c>
      <c r="L17" s="75"/>
      <c r="M17" s="81">
        <v>0</v>
      </c>
      <c r="N17" s="75"/>
      <c r="O17" s="81">
        <f>SUM(M17)</f>
        <v>0</v>
      </c>
      <c r="P17" s="75"/>
      <c r="Q17" s="81">
        <f>SUM(E17:K17)+O17</f>
        <v>805298</v>
      </c>
    </row>
    <row r="18" spans="1:17" ht="22.15" customHeight="1">
      <c r="A18" s="82" t="s">
        <v>119</v>
      </c>
      <c r="C18" s="83"/>
      <c r="D18" s="83"/>
      <c r="E18" s="81">
        <v>21328</v>
      </c>
      <c r="F18" s="75"/>
      <c r="G18" s="81">
        <v>20659</v>
      </c>
      <c r="H18" s="75"/>
      <c r="I18" s="81">
        <v>0</v>
      </c>
      <c r="J18" s="75"/>
      <c r="K18" s="81">
        <v>0</v>
      </c>
      <c r="L18" s="75"/>
      <c r="M18" s="81">
        <v>0</v>
      </c>
      <c r="N18" s="75"/>
      <c r="O18" s="81">
        <f>SUM(M18)</f>
        <v>0</v>
      </c>
      <c r="P18" s="75"/>
      <c r="Q18" s="81">
        <f>SUM(E18:K18)+O18</f>
        <v>41987</v>
      </c>
    </row>
    <row r="19" spans="1:17" ht="22.15" customHeight="1">
      <c r="A19" s="82" t="s">
        <v>207</v>
      </c>
      <c r="C19" s="83"/>
      <c r="D19" s="83"/>
      <c r="E19" s="81">
        <v>0</v>
      </c>
      <c r="F19" s="75"/>
      <c r="G19" s="81">
        <v>0</v>
      </c>
      <c r="H19" s="75"/>
      <c r="I19" s="81">
        <v>0</v>
      </c>
      <c r="J19" s="75"/>
      <c r="K19" s="81">
        <v>-28100</v>
      </c>
      <c r="L19" s="75"/>
      <c r="M19" s="81">
        <v>0</v>
      </c>
      <c r="N19" s="75"/>
      <c r="O19" s="81">
        <v>0</v>
      </c>
      <c r="P19" s="75"/>
      <c r="Q19" s="81">
        <f>SUM(E19:K19)+O19</f>
        <v>-28100</v>
      </c>
    </row>
    <row r="20" spans="1:17" ht="22.5" customHeight="1" thickBot="1">
      <c r="A20" s="80" t="s">
        <v>196</v>
      </c>
      <c r="D20" s="75"/>
      <c r="E20" s="85">
        <f>SUM(E13,E16:E19)</f>
        <v>1140387</v>
      </c>
      <c r="F20" s="75"/>
      <c r="G20" s="85">
        <f>SUM(G13,G16:G19)</f>
        <v>1100721</v>
      </c>
      <c r="H20" s="75"/>
      <c r="I20" s="85">
        <f>SUM(I13,I16:I19)</f>
        <v>49431</v>
      </c>
      <c r="J20" s="75"/>
      <c r="K20" s="85">
        <f>SUM(K13,K16:K19)</f>
        <v>329469</v>
      </c>
      <c r="L20" s="75"/>
      <c r="M20" s="85">
        <f>SUM(M13,M16:M19)</f>
        <v>-9254</v>
      </c>
      <c r="N20" s="81"/>
      <c r="O20" s="85">
        <f>SUM(O13,O16:O19)</f>
        <v>-9254</v>
      </c>
      <c r="P20" s="75"/>
      <c r="Q20" s="85">
        <f>SUM(Q13,Q16:Q19)</f>
        <v>2610754</v>
      </c>
    </row>
    <row r="21" spans="1:17" ht="22.5" customHeight="1" thickTop="1">
      <c r="A21" s="80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spans="1:17" ht="22.5" customHeight="1">
      <c r="A22" s="80" t="s">
        <v>158</v>
      </c>
      <c r="D22" s="75"/>
      <c r="E22" s="75">
        <v>1140387</v>
      </c>
      <c r="F22" s="75"/>
      <c r="G22" s="75">
        <v>1100721</v>
      </c>
      <c r="H22" s="75"/>
      <c r="I22" s="75">
        <v>59548</v>
      </c>
      <c r="J22" s="75"/>
      <c r="K22" s="75">
        <v>462205</v>
      </c>
      <c r="L22" s="75"/>
      <c r="M22" s="81">
        <v>-9432</v>
      </c>
      <c r="N22" s="75"/>
      <c r="O22" s="81">
        <f>SUM(M22)</f>
        <v>-9432</v>
      </c>
      <c r="P22" s="75"/>
      <c r="Q22" s="81">
        <f>SUM(E22:K22)+O22</f>
        <v>2753429</v>
      </c>
    </row>
    <row r="23" spans="1:17" ht="22.5" customHeight="1">
      <c r="A23" s="82" t="s">
        <v>96</v>
      </c>
      <c r="C23" s="83"/>
      <c r="D23" s="83"/>
      <c r="E23" s="81">
        <v>0</v>
      </c>
      <c r="F23" s="75"/>
      <c r="G23" s="81">
        <v>0</v>
      </c>
      <c r="H23" s="75"/>
      <c r="I23" s="81">
        <v>0</v>
      </c>
      <c r="J23" s="75"/>
      <c r="K23" s="81">
        <f>SUM(PL!E85)</f>
        <v>5362</v>
      </c>
      <c r="L23" s="75"/>
      <c r="M23" s="81">
        <v>0</v>
      </c>
      <c r="N23" s="75"/>
      <c r="O23" s="81">
        <f>SUM(M23)</f>
        <v>0</v>
      </c>
      <c r="P23" s="75"/>
      <c r="Q23" s="81">
        <f>SUM(E23:K23)+O23</f>
        <v>5362</v>
      </c>
    </row>
    <row r="24" spans="1:17" ht="22.5" customHeight="1">
      <c r="A24" s="82" t="s">
        <v>56</v>
      </c>
      <c r="C24" s="83"/>
      <c r="D24" s="83"/>
      <c r="E24" s="84">
        <v>0</v>
      </c>
      <c r="F24" s="75"/>
      <c r="G24" s="84">
        <v>0</v>
      </c>
      <c r="H24" s="75"/>
      <c r="I24" s="84">
        <v>0</v>
      </c>
      <c r="J24" s="75"/>
      <c r="K24" s="84">
        <v>0</v>
      </c>
      <c r="L24" s="75"/>
      <c r="M24" s="84">
        <f>SUM(PL!E93)</f>
        <v>2477</v>
      </c>
      <c r="N24" s="75"/>
      <c r="O24" s="84">
        <f>SUM(M24)</f>
        <v>2477</v>
      </c>
      <c r="P24" s="75"/>
      <c r="Q24" s="84">
        <f>SUM(E24:K24)+O24</f>
        <v>2477</v>
      </c>
    </row>
    <row r="25" spans="1:17" ht="22.5" customHeight="1">
      <c r="A25" s="82" t="s">
        <v>63</v>
      </c>
      <c r="C25" s="83"/>
      <c r="D25" s="83"/>
      <c r="E25" s="81">
        <f>SUM(E23:E24)</f>
        <v>0</v>
      </c>
      <c r="F25" s="75"/>
      <c r="G25" s="81">
        <f>SUM(G23:G24)</f>
        <v>0</v>
      </c>
      <c r="H25" s="75"/>
      <c r="I25" s="81">
        <f>SUM(I23:I24)</f>
        <v>0</v>
      </c>
      <c r="J25" s="75"/>
      <c r="K25" s="81">
        <f>SUM(K23:K24)</f>
        <v>5362</v>
      </c>
      <c r="L25" s="75"/>
      <c r="M25" s="81">
        <f>SUM(M23:M24)</f>
        <v>2477</v>
      </c>
      <c r="N25" s="75"/>
      <c r="O25" s="81">
        <f>SUM(O23:O24)</f>
        <v>2477</v>
      </c>
      <c r="P25" s="75"/>
      <c r="Q25" s="81">
        <f>SUM(Q23:Q24)</f>
        <v>7839</v>
      </c>
    </row>
    <row r="26" spans="1:17" ht="22.5" customHeight="1">
      <c r="A26" s="82" t="s">
        <v>207</v>
      </c>
      <c r="C26" s="83"/>
      <c r="D26" s="83"/>
      <c r="E26" s="81"/>
      <c r="F26" s="75"/>
      <c r="G26" s="81"/>
      <c r="H26" s="75"/>
      <c r="I26" s="81"/>
      <c r="J26" s="75"/>
      <c r="K26" s="81">
        <v>-34198</v>
      </c>
      <c r="L26" s="75"/>
      <c r="M26" s="81">
        <v>0</v>
      </c>
      <c r="N26" s="75"/>
      <c r="O26" s="81">
        <f>SUM(M26)</f>
        <v>0</v>
      </c>
      <c r="P26" s="75"/>
      <c r="Q26" s="81">
        <f>SUM(E26:K26)+O26</f>
        <v>-34198</v>
      </c>
    </row>
    <row r="27" spans="1:17" ht="22.5" customHeight="1" thickBot="1">
      <c r="A27" s="80" t="s">
        <v>197</v>
      </c>
      <c r="D27" s="75"/>
      <c r="E27" s="85">
        <f>SUM(E22,E25:E25)</f>
        <v>1140387</v>
      </c>
      <c r="F27" s="75"/>
      <c r="G27" s="85">
        <f>SUM(G22,G25:G25)</f>
        <v>1100721</v>
      </c>
      <c r="H27" s="75"/>
      <c r="I27" s="85">
        <f>SUM(I22,I25:I25)</f>
        <v>59548</v>
      </c>
      <c r="J27" s="75"/>
      <c r="K27" s="85">
        <f>SUM(K22,K25:K26)</f>
        <v>433369</v>
      </c>
      <c r="L27" s="75"/>
      <c r="M27" s="85">
        <f>SUM(M22,M25:M25)</f>
        <v>-6955</v>
      </c>
      <c r="N27" s="75"/>
      <c r="O27" s="85">
        <f>SUM(O22,O25:O25)</f>
        <v>-6955</v>
      </c>
      <c r="P27" s="75"/>
      <c r="Q27" s="85">
        <f>SUM(Q22,Q25:Q26)</f>
        <v>2727070</v>
      </c>
    </row>
    <row r="28" spans="1:17" ht="22.5" customHeight="1" thickTop="1">
      <c r="A28" s="80"/>
      <c r="D28" s="75"/>
      <c r="E28" s="75">
        <f>SUM(E27-BS!E83)</f>
        <v>0</v>
      </c>
      <c r="F28" s="75"/>
      <c r="G28" s="75">
        <f>SUM(G27-BS!E84)</f>
        <v>0</v>
      </c>
      <c r="H28" s="75"/>
      <c r="I28" s="81">
        <f>SUM(I27-BS!E86)</f>
        <v>0</v>
      </c>
      <c r="J28" s="75"/>
      <c r="K28" s="75">
        <f>SUM(K27-BS!E87)</f>
        <v>0</v>
      </c>
      <c r="L28" s="75"/>
      <c r="M28" s="75">
        <f>SUM(M27-BS!E88)</f>
        <v>0</v>
      </c>
      <c r="N28" s="75"/>
      <c r="O28" s="75">
        <f>SUM(O27-BS!E88)</f>
        <v>0</v>
      </c>
      <c r="P28" s="75"/>
      <c r="Q28" s="75">
        <f>SUM(Q27-BS!E89)</f>
        <v>0</v>
      </c>
    </row>
    <row r="29" spans="1:17" ht="22.5" customHeight="1">
      <c r="A29" s="82" t="s">
        <v>143</v>
      </c>
    </row>
    <row r="30" spans="1:17">
      <c r="G30" s="81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30"/>
  <sheetViews>
    <sheetView showGridLines="0" zoomScaleNormal="100" zoomScaleSheetLayoutView="85" workbookViewId="0">
      <selection activeCell="G15" sqref="G15"/>
    </sheetView>
  </sheetViews>
  <sheetFormatPr defaultColWidth="9.28515625" defaultRowHeight="23.25"/>
  <cols>
    <col min="1" max="1" width="12.7109375" style="74" customWidth="1"/>
    <col min="2" max="2" width="20.85546875" style="74" customWidth="1"/>
    <col min="3" max="3" width="8" style="74" customWidth="1"/>
    <col min="4" max="4" width="1.5703125" style="74" customWidth="1"/>
    <col min="5" max="5" width="16.42578125" style="74" customWidth="1"/>
    <col min="6" max="6" width="1.28515625" style="74" customWidth="1"/>
    <col min="7" max="7" width="16.42578125" style="74" customWidth="1"/>
    <col min="8" max="8" width="1.28515625" style="74" customWidth="1"/>
    <col min="9" max="9" width="16.42578125" style="74" customWidth="1"/>
    <col min="10" max="10" width="1.28515625" style="74" customWidth="1"/>
    <col min="11" max="11" width="16.42578125" style="74" customWidth="1"/>
    <col min="12" max="12" width="1.28515625" style="74" customWidth="1"/>
    <col min="13" max="13" width="16.42578125" style="74" customWidth="1"/>
    <col min="14" max="14" width="1.28515625" style="74" customWidth="1"/>
    <col min="15" max="15" width="16.42578125" style="74" customWidth="1"/>
    <col min="16" max="16" width="1.28515625" style="74" customWidth="1"/>
    <col min="17" max="17" width="16.42578125" style="74" customWidth="1"/>
    <col min="18" max="18" width="9.28515625" style="74"/>
    <col min="19" max="27" width="15.28515625" style="74" customWidth="1"/>
    <col min="28" max="28" width="9.28515625" style="74"/>
    <col min="29" max="29" width="12.5703125" style="74" customWidth="1"/>
    <col min="30" max="16384" width="9.28515625" style="74"/>
  </cols>
  <sheetData>
    <row r="1" spans="1:17" ht="21.95" customHeigh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 t="s">
        <v>60</v>
      </c>
    </row>
    <row r="2" spans="1:17" ht="21.95" customHeight="1">
      <c r="A2" s="88" t="s">
        <v>137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21.95" customHeight="1">
      <c r="A3" s="89" t="s">
        <v>141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21.95" customHeight="1">
      <c r="A4" s="89" t="s">
        <v>195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7" ht="21.95" customHeight="1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1" t="s">
        <v>62</v>
      </c>
    </row>
    <row r="6" spans="1:17" ht="21.95" customHeight="1">
      <c r="B6" s="90"/>
      <c r="C6" s="90"/>
      <c r="D6" s="90"/>
      <c r="E6" s="124" t="s">
        <v>140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ht="21.95" customHeight="1">
      <c r="B7" s="90"/>
      <c r="C7" s="90"/>
      <c r="D7" s="90"/>
      <c r="E7" s="78"/>
      <c r="F7" s="78"/>
      <c r="G7" s="78"/>
      <c r="H7" s="78"/>
      <c r="I7" s="78"/>
      <c r="J7" s="78"/>
      <c r="K7" s="78"/>
      <c r="L7" s="78"/>
      <c r="M7" s="125" t="s">
        <v>157</v>
      </c>
      <c r="N7" s="125"/>
      <c r="O7" s="125"/>
      <c r="P7" s="78"/>
      <c r="Q7" s="78"/>
    </row>
    <row r="8" spans="1:17" ht="21.95" customHeight="1">
      <c r="B8" s="90"/>
      <c r="C8" s="90"/>
      <c r="D8" s="90"/>
      <c r="E8" s="78"/>
      <c r="F8" s="78"/>
      <c r="G8" s="78"/>
      <c r="H8" s="78"/>
      <c r="I8" s="78"/>
      <c r="J8" s="78"/>
      <c r="K8" s="78"/>
      <c r="L8" s="78"/>
      <c r="M8" s="75" t="s">
        <v>163</v>
      </c>
      <c r="N8" s="78"/>
      <c r="O8" s="78"/>
      <c r="P8" s="78"/>
      <c r="Q8" s="78"/>
    </row>
    <row r="9" spans="1:17" ht="21.95" customHeight="1">
      <c r="B9" s="90"/>
      <c r="C9" s="90"/>
      <c r="D9" s="90"/>
      <c r="E9" s="78"/>
      <c r="F9" s="78"/>
      <c r="G9" s="78"/>
      <c r="H9" s="78"/>
      <c r="I9" s="78"/>
      <c r="J9" s="78"/>
      <c r="K9" s="78"/>
      <c r="L9" s="78"/>
      <c r="M9" s="77" t="s">
        <v>164</v>
      </c>
      <c r="N9" s="78"/>
      <c r="O9" s="78"/>
      <c r="P9" s="78"/>
      <c r="Q9" s="78"/>
    </row>
    <row r="10" spans="1:17" ht="21.95" customHeight="1">
      <c r="B10" s="90"/>
      <c r="C10" s="90"/>
      <c r="D10" s="90"/>
      <c r="E10" s="78"/>
      <c r="F10" s="78"/>
      <c r="G10" s="78"/>
      <c r="H10" s="78"/>
      <c r="I10" s="78"/>
      <c r="J10" s="78"/>
      <c r="K10" s="78"/>
      <c r="L10" s="78"/>
      <c r="M10" s="79" t="s">
        <v>165</v>
      </c>
      <c r="N10" s="78"/>
      <c r="O10" s="79" t="s">
        <v>166</v>
      </c>
      <c r="P10" s="78"/>
      <c r="Q10" s="78"/>
    </row>
    <row r="11" spans="1:17" s="75" customFormat="1" ht="21.95" customHeight="1">
      <c r="E11" s="75" t="s">
        <v>21</v>
      </c>
      <c r="G11" s="75" t="s">
        <v>46</v>
      </c>
      <c r="I11" s="126" t="s">
        <v>24</v>
      </c>
      <c r="J11" s="126"/>
      <c r="K11" s="126"/>
      <c r="M11" s="75" t="s">
        <v>167</v>
      </c>
      <c r="O11" s="75" t="s">
        <v>168</v>
      </c>
      <c r="Q11" s="75" t="s">
        <v>69</v>
      </c>
    </row>
    <row r="12" spans="1:17" s="75" customFormat="1" ht="21.95" customHeight="1">
      <c r="E12" s="76" t="s">
        <v>47</v>
      </c>
      <c r="G12" s="76" t="s">
        <v>48</v>
      </c>
      <c r="I12" s="76" t="s">
        <v>49</v>
      </c>
      <c r="K12" s="76" t="s">
        <v>50</v>
      </c>
      <c r="M12" s="76" t="s">
        <v>169</v>
      </c>
      <c r="O12" s="76" t="s">
        <v>170</v>
      </c>
      <c r="Q12" s="76" t="s">
        <v>70</v>
      </c>
    </row>
    <row r="13" spans="1:17" ht="21.95" customHeight="1">
      <c r="A13" s="80" t="s">
        <v>136</v>
      </c>
      <c r="D13" s="75"/>
      <c r="E13" s="75">
        <v>929068</v>
      </c>
      <c r="F13" s="75"/>
      <c r="G13" s="75">
        <v>464755</v>
      </c>
      <c r="H13" s="75"/>
      <c r="I13" s="75">
        <v>49431</v>
      </c>
      <c r="J13" s="75"/>
      <c r="K13" s="75">
        <v>298633</v>
      </c>
      <c r="L13" s="75"/>
      <c r="M13" s="81">
        <v>0</v>
      </c>
      <c r="N13" s="75"/>
      <c r="O13" s="81">
        <f>SUM(M13)</f>
        <v>0</v>
      </c>
      <c r="P13" s="75"/>
      <c r="Q13" s="81">
        <f>SUM(E13:K13)+O13</f>
        <v>1741887</v>
      </c>
    </row>
    <row r="14" spans="1:17" ht="21.95" customHeight="1">
      <c r="A14" s="82" t="s">
        <v>96</v>
      </c>
      <c r="C14" s="83"/>
      <c r="D14" s="83"/>
      <c r="E14" s="120">
        <v>0</v>
      </c>
      <c r="F14" s="75"/>
      <c r="G14" s="120">
        <v>0</v>
      </c>
      <c r="H14" s="75"/>
      <c r="I14" s="120">
        <v>0</v>
      </c>
      <c r="J14" s="75"/>
      <c r="K14" s="121">
        <f>SUM(PL!K85)</f>
        <v>58936</v>
      </c>
      <c r="L14" s="75"/>
      <c r="M14" s="120">
        <v>0</v>
      </c>
      <c r="N14" s="75"/>
      <c r="O14" s="81">
        <f>SUM(M14)</f>
        <v>0</v>
      </c>
      <c r="P14" s="75"/>
      <c r="Q14" s="81">
        <f>SUM(E14:K14)+O14</f>
        <v>58936</v>
      </c>
    </row>
    <row r="15" spans="1:17" ht="21.95" customHeight="1">
      <c r="A15" s="82" t="s">
        <v>56</v>
      </c>
      <c r="C15" s="83"/>
      <c r="D15" s="83"/>
      <c r="E15" s="84">
        <v>0</v>
      </c>
      <c r="F15" s="75"/>
      <c r="G15" s="84">
        <v>0</v>
      </c>
      <c r="H15" s="75"/>
      <c r="I15" s="84">
        <v>0</v>
      </c>
      <c r="J15" s="75"/>
      <c r="K15" s="84">
        <v>0</v>
      </c>
      <c r="L15" s="75"/>
      <c r="M15" s="84">
        <v>-9254</v>
      </c>
      <c r="N15" s="75"/>
      <c r="O15" s="84">
        <f>SUM(M15)</f>
        <v>-9254</v>
      </c>
      <c r="P15" s="75"/>
      <c r="Q15" s="84">
        <f>SUM(E15:K15)+O15</f>
        <v>-9254</v>
      </c>
    </row>
    <row r="16" spans="1:17" ht="21.95" customHeight="1">
      <c r="A16" s="82" t="s">
        <v>63</v>
      </c>
      <c r="C16" s="83"/>
      <c r="D16" s="83"/>
      <c r="E16" s="81">
        <f>SUM(E14:E15)</f>
        <v>0</v>
      </c>
      <c r="F16" s="75"/>
      <c r="G16" s="81">
        <f>SUM(G14:G15)</f>
        <v>0</v>
      </c>
      <c r="H16" s="75"/>
      <c r="I16" s="81">
        <f>SUM(I14:I15)</f>
        <v>0</v>
      </c>
      <c r="J16" s="75"/>
      <c r="K16" s="81">
        <f>SUM(K14:K15)</f>
        <v>58936</v>
      </c>
      <c r="L16" s="75"/>
      <c r="M16" s="81">
        <f>SUM(M14:M15)</f>
        <v>-9254</v>
      </c>
      <c r="N16" s="75"/>
      <c r="O16" s="81">
        <f>SUM(O14:O15)</f>
        <v>-9254</v>
      </c>
      <c r="P16" s="75"/>
      <c r="Q16" s="81">
        <f>SUM(Q14:Q15)</f>
        <v>49682</v>
      </c>
    </row>
    <row r="17" spans="1:17" ht="21.95" customHeight="1">
      <c r="A17" s="82" t="s">
        <v>222</v>
      </c>
      <c r="C17" s="83"/>
      <c r="D17" s="83"/>
      <c r="E17" s="81">
        <v>189991</v>
      </c>
      <c r="F17" s="75"/>
      <c r="G17" s="81">
        <v>615307</v>
      </c>
      <c r="H17" s="75"/>
      <c r="I17" s="81">
        <v>0</v>
      </c>
      <c r="J17" s="75"/>
      <c r="K17" s="81">
        <v>0</v>
      </c>
      <c r="L17" s="75"/>
      <c r="M17" s="81">
        <v>0</v>
      </c>
      <c r="N17" s="75"/>
      <c r="O17" s="81">
        <f>SUM(M17)</f>
        <v>0</v>
      </c>
      <c r="P17" s="75"/>
      <c r="Q17" s="81">
        <f>SUM(E17:K17)+O17</f>
        <v>805298</v>
      </c>
    </row>
    <row r="18" spans="1:17" ht="21.95" customHeight="1">
      <c r="A18" s="82" t="s">
        <v>119</v>
      </c>
      <c r="C18" s="83"/>
      <c r="D18" s="83"/>
      <c r="E18" s="81">
        <v>21328</v>
      </c>
      <c r="F18" s="75"/>
      <c r="G18" s="81">
        <v>20659</v>
      </c>
      <c r="H18" s="75"/>
      <c r="I18" s="81">
        <v>0</v>
      </c>
      <c r="J18" s="75"/>
      <c r="K18" s="81">
        <v>0</v>
      </c>
      <c r="L18" s="75"/>
      <c r="M18" s="81">
        <v>0</v>
      </c>
      <c r="N18" s="75"/>
      <c r="O18" s="81">
        <f>SUM(M18)</f>
        <v>0</v>
      </c>
      <c r="P18" s="75"/>
      <c r="Q18" s="81">
        <f>SUM(E18:K18)+O18</f>
        <v>41987</v>
      </c>
    </row>
    <row r="19" spans="1:17" ht="21.95" customHeight="1">
      <c r="A19" s="82" t="s">
        <v>208</v>
      </c>
      <c r="C19" s="83"/>
      <c r="D19" s="83"/>
      <c r="E19" s="81">
        <v>0</v>
      </c>
      <c r="F19" s="75"/>
      <c r="G19" s="81">
        <v>0</v>
      </c>
      <c r="H19" s="75"/>
      <c r="I19" s="81">
        <v>0</v>
      </c>
      <c r="J19" s="75"/>
      <c r="K19" s="81">
        <v>-28100</v>
      </c>
      <c r="L19" s="75"/>
      <c r="M19" s="81">
        <v>0</v>
      </c>
      <c r="N19" s="75"/>
      <c r="O19" s="81">
        <f>SUM(M19)</f>
        <v>0</v>
      </c>
      <c r="P19" s="75"/>
      <c r="Q19" s="81">
        <f>SUM(E19:K19)+O19</f>
        <v>-28100</v>
      </c>
    </row>
    <row r="20" spans="1:17" ht="21.95" customHeight="1" thickBot="1">
      <c r="A20" s="80" t="s">
        <v>196</v>
      </c>
      <c r="D20" s="75"/>
      <c r="E20" s="85">
        <f>SUM(E13,E16:E19)</f>
        <v>1140387</v>
      </c>
      <c r="F20" s="75"/>
      <c r="G20" s="85">
        <f>SUM(G13,G16:G19)</f>
        <v>1100721</v>
      </c>
      <c r="H20" s="75"/>
      <c r="I20" s="85">
        <f>SUM(I13,I16:I19)</f>
        <v>49431</v>
      </c>
      <c r="J20" s="75"/>
      <c r="K20" s="85">
        <f>SUM(K13,K16:K19)</f>
        <v>329469</v>
      </c>
      <c r="L20" s="75"/>
      <c r="M20" s="85">
        <f>SUM(M13,M16:M19)</f>
        <v>-9254</v>
      </c>
      <c r="N20" s="81"/>
      <c r="O20" s="85">
        <f>SUM(O13,O16:O19)</f>
        <v>-9254</v>
      </c>
      <c r="P20" s="75"/>
      <c r="Q20" s="85">
        <f>SUM(Q13,Q16:Q19)</f>
        <v>2610754</v>
      </c>
    </row>
    <row r="21" spans="1:17" ht="21.95" customHeight="1" thickTop="1">
      <c r="A21" s="80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spans="1:17" ht="21.95" customHeight="1">
      <c r="A22" s="80" t="s">
        <v>158</v>
      </c>
      <c r="D22" s="75"/>
      <c r="E22" s="75">
        <v>1140387</v>
      </c>
      <c r="F22" s="75"/>
      <c r="G22" s="75">
        <v>1100721</v>
      </c>
      <c r="H22" s="75"/>
      <c r="I22" s="75">
        <v>59548</v>
      </c>
      <c r="J22" s="75"/>
      <c r="K22" s="75">
        <v>462205</v>
      </c>
      <c r="L22" s="75"/>
      <c r="M22" s="81">
        <v>-9432</v>
      </c>
      <c r="N22" s="75"/>
      <c r="O22" s="81">
        <f>SUM(M22)</f>
        <v>-9432</v>
      </c>
      <c r="P22" s="75"/>
      <c r="Q22" s="81">
        <f>SUM(E22:K22)+O22</f>
        <v>2753429</v>
      </c>
    </row>
    <row r="23" spans="1:17" ht="21.95" customHeight="1">
      <c r="A23" s="82" t="s">
        <v>96</v>
      </c>
      <c r="C23" s="83"/>
      <c r="D23" s="83"/>
      <c r="E23" s="81">
        <v>0</v>
      </c>
      <c r="F23" s="75"/>
      <c r="G23" s="81">
        <v>0</v>
      </c>
      <c r="H23" s="75"/>
      <c r="I23" s="81">
        <v>0</v>
      </c>
      <c r="J23" s="75"/>
      <c r="K23" s="81">
        <f>SUM(PL!I85)</f>
        <v>5362</v>
      </c>
      <c r="L23" s="75"/>
      <c r="M23" s="81">
        <v>0</v>
      </c>
      <c r="N23" s="75"/>
      <c r="O23" s="81">
        <f>SUM(M23)</f>
        <v>0</v>
      </c>
      <c r="P23" s="75"/>
      <c r="Q23" s="81">
        <f>SUM(E23:K23)+O23</f>
        <v>5362</v>
      </c>
    </row>
    <row r="24" spans="1:17" ht="21.95" customHeight="1">
      <c r="A24" s="82" t="s">
        <v>56</v>
      </c>
      <c r="C24" s="83"/>
      <c r="D24" s="83"/>
      <c r="E24" s="84">
        <v>0</v>
      </c>
      <c r="F24" s="75"/>
      <c r="G24" s="84">
        <v>0</v>
      </c>
      <c r="H24" s="75"/>
      <c r="I24" s="84">
        <v>0</v>
      </c>
      <c r="J24" s="75"/>
      <c r="K24" s="84">
        <v>0</v>
      </c>
      <c r="L24" s="75"/>
      <c r="M24" s="84">
        <f>SUM(PL!I93)</f>
        <v>2477</v>
      </c>
      <c r="N24" s="75"/>
      <c r="O24" s="84">
        <f>SUM(M24)</f>
        <v>2477</v>
      </c>
      <c r="P24" s="75"/>
      <c r="Q24" s="84">
        <f>SUM(E24:K24)+O24</f>
        <v>2477</v>
      </c>
    </row>
    <row r="25" spans="1:17" ht="21.95" customHeight="1">
      <c r="A25" s="82" t="s">
        <v>63</v>
      </c>
      <c r="C25" s="83"/>
      <c r="D25" s="83"/>
      <c r="E25" s="81">
        <f>SUM(E23:E24)</f>
        <v>0</v>
      </c>
      <c r="F25" s="75"/>
      <c r="G25" s="81">
        <f>SUM(G23:G24)</f>
        <v>0</v>
      </c>
      <c r="H25" s="75"/>
      <c r="I25" s="81">
        <f>SUM(I23:I24)</f>
        <v>0</v>
      </c>
      <c r="J25" s="75"/>
      <c r="K25" s="81">
        <f>SUM(K23:K24)</f>
        <v>5362</v>
      </c>
      <c r="L25" s="75"/>
      <c r="M25" s="81">
        <f>SUM(M23:M24)</f>
        <v>2477</v>
      </c>
      <c r="N25" s="75"/>
      <c r="O25" s="81">
        <f>SUM(O23:O24)</f>
        <v>2477</v>
      </c>
      <c r="P25" s="75"/>
      <c r="Q25" s="81">
        <f>SUM(Q23:Q24)</f>
        <v>7839</v>
      </c>
    </row>
    <row r="26" spans="1:17" ht="21.95" customHeight="1">
      <c r="A26" s="82" t="s">
        <v>208</v>
      </c>
      <c r="C26" s="83"/>
      <c r="D26" s="83"/>
      <c r="E26" s="81">
        <v>0</v>
      </c>
      <c r="F26" s="75"/>
      <c r="G26" s="81">
        <v>0</v>
      </c>
      <c r="H26" s="75"/>
      <c r="I26" s="81">
        <v>0</v>
      </c>
      <c r="J26" s="75"/>
      <c r="K26" s="81">
        <v>-34198</v>
      </c>
      <c r="L26" s="75"/>
      <c r="M26" s="81">
        <v>0</v>
      </c>
      <c r="N26" s="75"/>
      <c r="O26" s="81">
        <f>SUM(M26)</f>
        <v>0</v>
      </c>
      <c r="P26" s="75"/>
      <c r="Q26" s="81">
        <f>SUM(E26:K26)+O26</f>
        <v>-34198</v>
      </c>
    </row>
    <row r="27" spans="1:17" ht="21.95" customHeight="1" thickBot="1">
      <c r="A27" s="80" t="s">
        <v>197</v>
      </c>
      <c r="D27" s="75"/>
      <c r="E27" s="85">
        <f>SUM(E22,E25:E26)</f>
        <v>1140387</v>
      </c>
      <c r="F27" s="75"/>
      <c r="G27" s="85">
        <f>SUM(G22,G25:G26)</f>
        <v>1100721</v>
      </c>
      <c r="H27" s="75"/>
      <c r="I27" s="85">
        <f>SUM(I22,I25:I26)</f>
        <v>59548</v>
      </c>
      <c r="J27" s="75"/>
      <c r="K27" s="85">
        <f>SUM(K22,K25:K26)</f>
        <v>433369</v>
      </c>
      <c r="L27" s="75"/>
      <c r="M27" s="85">
        <f>SUM(M22,M25:M26)</f>
        <v>-6955</v>
      </c>
      <c r="N27" s="75"/>
      <c r="O27" s="85">
        <f>SUM(O22,O25:O26)</f>
        <v>-6955</v>
      </c>
      <c r="P27" s="75"/>
      <c r="Q27" s="85">
        <f>SUM(Q22,Q25:Q26)</f>
        <v>2727070</v>
      </c>
    </row>
    <row r="28" spans="1:17" ht="21.95" customHeight="1" thickTop="1">
      <c r="A28" s="80"/>
      <c r="D28" s="75"/>
      <c r="E28" s="75">
        <f>SUM(E27-BS!I83)</f>
        <v>0</v>
      </c>
      <c r="F28" s="75"/>
      <c r="G28" s="75">
        <f>SUM(G27-BS!I84)</f>
        <v>0</v>
      </c>
      <c r="I28" s="81">
        <f>SUM(I27-BS!I86)</f>
        <v>0</v>
      </c>
      <c r="J28" s="75"/>
      <c r="K28" s="75">
        <f>SUM(K27-BS!I87)</f>
        <v>0</v>
      </c>
      <c r="L28" s="75"/>
      <c r="M28" s="75">
        <f>SUM(M27-BS!I88)</f>
        <v>0</v>
      </c>
      <c r="N28" s="75"/>
      <c r="O28" s="75">
        <f>SUM(O27-BS!I88)</f>
        <v>0</v>
      </c>
      <c r="P28" s="75"/>
      <c r="Q28" s="75">
        <f>SUM(Q27-BS!I89)</f>
        <v>0</v>
      </c>
    </row>
    <row r="29" spans="1:17" ht="21.95" customHeight="1">
      <c r="A29" s="82" t="s">
        <v>143</v>
      </c>
    </row>
    <row r="30" spans="1:17">
      <c r="G30" s="81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50"/>
  <sheetViews>
    <sheetView showGridLines="0" topLeftCell="A79" zoomScale="130" zoomScaleNormal="130" zoomScaleSheetLayoutView="85" workbookViewId="0">
      <selection activeCell="E91" sqref="E91"/>
    </sheetView>
  </sheetViews>
  <sheetFormatPr defaultColWidth="10.5703125" defaultRowHeight="21.75" customHeight="1"/>
  <cols>
    <col min="1" max="1" width="51.28515625" style="17" customWidth="1"/>
    <col min="2" max="2" width="1.5703125" style="19" customWidth="1"/>
    <col min="3" max="3" width="14.28515625" style="19" customWidth="1"/>
    <col min="4" max="4" width="1.5703125" style="19" customWidth="1"/>
    <col min="5" max="5" width="14.28515625" style="19" customWidth="1"/>
    <col min="6" max="6" width="1.5703125" style="19" customWidth="1"/>
    <col min="7" max="7" width="14.28515625" style="19" customWidth="1"/>
    <col min="8" max="8" width="1.5703125" style="19" customWidth="1"/>
    <col min="9" max="9" width="14.28515625" style="19" customWidth="1"/>
    <col min="10" max="16384" width="10.5703125" style="19"/>
  </cols>
  <sheetData>
    <row r="1" spans="1:9" s="8" customFormat="1" ht="21" customHeight="1">
      <c r="I1" s="9" t="s">
        <v>60</v>
      </c>
    </row>
    <row r="2" spans="1:9" s="12" customFormat="1" ht="21" customHeight="1">
      <c r="A2" s="10" t="s">
        <v>137</v>
      </c>
      <c r="B2" s="11"/>
      <c r="C2" s="11"/>
      <c r="D2" s="11"/>
      <c r="E2" s="11"/>
      <c r="F2" s="11"/>
      <c r="G2" s="11"/>
      <c r="H2" s="11"/>
      <c r="I2" s="11"/>
    </row>
    <row r="3" spans="1:9" s="12" customFormat="1" ht="21" customHeight="1">
      <c r="A3" s="13" t="s">
        <v>33</v>
      </c>
      <c r="B3" s="11"/>
      <c r="C3" s="11"/>
      <c r="D3" s="11"/>
      <c r="E3" s="11"/>
      <c r="F3" s="11"/>
      <c r="G3" s="11"/>
      <c r="H3" s="11"/>
      <c r="I3" s="11"/>
    </row>
    <row r="4" spans="1:9" s="12" customFormat="1" ht="21" customHeight="1">
      <c r="A4" s="14" t="s">
        <v>195</v>
      </c>
      <c r="B4" s="11"/>
      <c r="C4" s="11"/>
      <c r="D4" s="11"/>
      <c r="E4" s="11"/>
      <c r="F4" s="11"/>
      <c r="G4" s="11"/>
      <c r="H4" s="11"/>
      <c r="I4" s="11"/>
    </row>
    <row r="5" spans="1:9" s="12" customFormat="1" ht="21" customHeight="1">
      <c r="B5" s="11"/>
      <c r="C5" s="11"/>
      <c r="D5" s="11"/>
      <c r="E5" s="11"/>
      <c r="F5" s="11"/>
      <c r="G5" s="15"/>
      <c r="H5" s="11"/>
      <c r="I5" s="9" t="s">
        <v>61</v>
      </c>
    </row>
    <row r="6" spans="1:9" s="12" customFormat="1" ht="21" customHeight="1">
      <c r="B6" s="11"/>
      <c r="C6" s="127" t="s">
        <v>138</v>
      </c>
      <c r="D6" s="127"/>
      <c r="E6" s="127"/>
      <c r="F6" s="16"/>
      <c r="G6" s="127" t="s">
        <v>140</v>
      </c>
      <c r="H6" s="127"/>
      <c r="I6" s="127"/>
    </row>
    <row r="7" spans="1:9" ht="21" customHeight="1">
      <c r="B7" s="18"/>
      <c r="C7" s="112">
        <v>2566</v>
      </c>
      <c r="D7" s="18"/>
      <c r="E7" s="112">
        <v>2565</v>
      </c>
      <c r="F7" s="16"/>
      <c r="G7" s="112">
        <v>2566</v>
      </c>
      <c r="H7" s="18"/>
      <c r="I7" s="112">
        <v>2565</v>
      </c>
    </row>
    <row r="8" spans="1:9" ht="21" customHeight="1">
      <c r="A8" s="20" t="s">
        <v>34</v>
      </c>
      <c r="B8" s="16"/>
      <c r="C8" s="16"/>
      <c r="D8" s="16"/>
      <c r="E8" s="16"/>
      <c r="F8" s="16"/>
      <c r="G8" s="16"/>
      <c r="H8" s="16"/>
      <c r="I8" s="16"/>
    </row>
    <row r="9" spans="1:9" ht="21" customHeight="1">
      <c r="A9" s="17" t="s">
        <v>123</v>
      </c>
      <c r="B9" s="16"/>
      <c r="C9" s="21">
        <f>SUM(PL!E83)</f>
        <v>12049</v>
      </c>
      <c r="D9" s="16"/>
      <c r="E9" s="21">
        <f>SUM(PL!G83)</f>
        <v>71658</v>
      </c>
      <c r="F9" s="16"/>
      <c r="G9" s="21">
        <f>SUM(PL!I83)</f>
        <v>11534</v>
      </c>
      <c r="H9" s="16"/>
      <c r="I9" s="21">
        <f>SUM(PL!K83)</f>
        <v>71658</v>
      </c>
    </row>
    <row r="10" spans="1:9" ht="21" customHeight="1">
      <c r="A10" s="17" t="s">
        <v>126</v>
      </c>
      <c r="B10" s="16"/>
      <c r="C10" s="21"/>
      <c r="D10" s="16"/>
      <c r="E10" s="21"/>
      <c r="F10" s="16"/>
      <c r="G10" s="21"/>
      <c r="H10" s="16"/>
      <c r="I10" s="16"/>
    </row>
    <row r="11" spans="1:9" ht="21" customHeight="1">
      <c r="A11" s="17" t="s">
        <v>127</v>
      </c>
      <c r="B11" s="16"/>
      <c r="C11" s="21"/>
      <c r="D11" s="16"/>
      <c r="E11" s="21"/>
      <c r="F11" s="16"/>
      <c r="G11" s="21"/>
      <c r="H11" s="16"/>
      <c r="I11" s="16"/>
    </row>
    <row r="12" spans="1:9" ht="21" customHeight="1">
      <c r="A12" s="22" t="s">
        <v>35</v>
      </c>
      <c r="B12" s="16"/>
      <c r="C12" s="21">
        <v>6580</v>
      </c>
      <c r="D12" s="16"/>
      <c r="E12" s="114">
        <v>5538</v>
      </c>
      <c r="F12" s="16"/>
      <c r="G12" s="21">
        <v>4079</v>
      </c>
      <c r="H12" s="16"/>
      <c r="I12" s="114">
        <v>5386</v>
      </c>
    </row>
    <row r="13" spans="1:9" ht="21" customHeight="1">
      <c r="A13" s="17" t="s">
        <v>98</v>
      </c>
      <c r="B13" s="16"/>
      <c r="C13" s="21">
        <v>15513</v>
      </c>
      <c r="D13" s="16"/>
      <c r="E13" s="114">
        <v>22699</v>
      </c>
      <c r="F13" s="16"/>
      <c r="G13" s="21">
        <v>15513</v>
      </c>
      <c r="H13" s="16"/>
      <c r="I13" s="114">
        <v>22699</v>
      </c>
    </row>
    <row r="14" spans="1:9" ht="21" customHeight="1">
      <c r="A14" s="22" t="s">
        <v>180</v>
      </c>
      <c r="B14" s="16"/>
      <c r="C14" s="21">
        <v>127</v>
      </c>
      <c r="D14" s="16"/>
      <c r="E14" s="114">
        <v>193</v>
      </c>
      <c r="F14" s="16"/>
      <c r="G14" s="21">
        <v>127</v>
      </c>
      <c r="H14" s="16"/>
      <c r="I14" s="114">
        <v>193</v>
      </c>
    </row>
    <row r="15" spans="1:9" ht="21" customHeight="1">
      <c r="A15" s="23" t="s">
        <v>171</v>
      </c>
      <c r="B15" s="16"/>
      <c r="C15" s="21">
        <v>3698</v>
      </c>
      <c r="D15" s="16"/>
      <c r="E15" s="114">
        <v>7936</v>
      </c>
      <c r="F15" s="16"/>
      <c r="G15" s="21">
        <v>3698</v>
      </c>
      <c r="H15" s="16"/>
      <c r="I15" s="114">
        <v>7936</v>
      </c>
    </row>
    <row r="16" spans="1:9" ht="21" customHeight="1">
      <c r="A16" s="22" t="s">
        <v>182</v>
      </c>
      <c r="B16" s="16"/>
      <c r="C16" s="21">
        <v>-11</v>
      </c>
      <c r="D16" s="16"/>
      <c r="E16" s="114">
        <v>171</v>
      </c>
      <c r="F16" s="16"/>
      <c r="G16" s="21">
        <v>-11</v>
      </c>
      <c r="H16" s="16"/>
      <c r="I16" s="114">
        <v>171</v>
      </c>
    </row>
    <row r="17" spans="1:9" ht="21" customHeight="1">
      <c r="A17" s="17" t="s">
        <v>223</v>
      </c>
      <c r="B17" s="16"/>
      <c r="C17" s="21">
        <v>36580</v>
      </c>
      <c r="D17" s="16"/>
      <c r="E17" s="114">
        <v>12564</v>
      </c>
      <c r="F17" s="16"/>
      <c r="G17" s="21">
        <v>40478</v>
      </c>
      <c r="H17" s="16"/>
      <c r="I17" s="114">
        <v>12564</v>
      </c>
    </row>
    <row r="18" spans="1:9" ht="21" customHeight="1">
      <c r="A18" s="17" t="s">
        <v>147</v>
      </c>
      <c r="B18" s="16"/>
      <c r="C18" s="21">
        <v>0</v>
      </c>
      <c r="D18" s="16"/>
      <c r="E18" s="81">
        <v>0</v>
      </c>
      <c r="F18" s="16"/>
      <c r="G18" s="21">
        <v>10460</v>
      </c>
      <c r="H18" s="16"/>
      <c r="I18" s="114">
        <v>749</v>
      </c>
    </row>
    <row r="19" spans="1:9" ht="21" customHeight="1">
      <c r="A19" s="17" t="s">
        <v>199</v>
      </c>
      <c r="B19" s="16"/>
      <c r="C19" s="21">
        <v>4844</v>
      </c>
      <c r="D19" s="16"/>
      <c r="E19" s="81">
        <v>0</v>
      </c>
      <c r="F19" s="16"/>
      <c r="G19" s="21">
        <v>4844</v>
      </c>
      <c r="H19" s="16"/>
      <c r="I19" s="114">
        <v>0</v>
      </c>
    </row>
    <row r="20" spans="1:9" ht="21" customHeight="1">
      <c r="A20" s="17" t="s">
        <v>200</v>
      </c>
      <c r="B20" s="16"/>
      <c r="C20" s="21">
        <v>630</v>
      </c>
      <c r="D20" s="16"/>
      <c r="E20" s="81">
        <v>0</v>
      </c>
      <c r="F20" s="16"/>
      <c r="G20" s="21">
        <v>630</v>
      </c>
      <c r="H20" s="16"/>
      <c r="I20" s="114">
        <v>0</v>
      </c>
    </row>
    <row r="21" spans="1:9" ht="21" customHeight="1">
      <c r="A21" s="17" t="s">
        <v>71</v>
      </c>
      <c r="B21" s="16"/>
      <c r="C21" s="24">
        <v>128</v>
      </c>
      <c r="D21" s="16"/>
      <c r="E21" s="122">
        <v>46</v>
      </c>
      <c r="F21" s="16"/>
      <c r="G21" s="24">
        <v>128</v>
      </c>
      <c r="H21" s="16"/>
      <c r="I21" s="122">
        <v>46</v>
      </c>
    </row>
    <row r="22" spans="1:9" ht="21" customHeight="1">
      <c r="A22" s="17" t="s">
        <v>134</v>
      </c>
      <c r="B22" s="16"/>
      <c r="C22" s="24">
        <v>-706</v>
      </c>
      <c r="D22" s="16"/>
      <c r="E22" s="122">
        <v>-521</v>
      </c>
      <c r="F22" s="16"/>
      <c r="G22" s="19">
        <v>-706</v>
      </c>
      <c r="H22" s="16"/>
      <c r="I22" s="122">
        <v>-578</v>
      </c>
    </row>
    <row r="23" spans="1:9" ht="21" customHeight="1">
      <c r="A23" s="17" t="s">
        <v>124</v>
      </c>
      <c r="B23" s="16"/>
      <c r="C23" s="21">
        <v>-564</v>
      </c>
      <c r="D23" s="16"/>
      <c r="E23" s="114">
        <v>-567</v>
      </c>
      <c r="F23" s="16"/>
      <c r="G23" s="19">
        <v>-1192</v>
      </c>
      <c r="H23" s="16"/>
      <c r="I23" s="114">
        <v>-567</v>
      </c>
    </row>
    <row r="24" spans="1:9" ht="21" customHeight="1">
      <c r="A24" s="17" t="s">
        <v>132</v>
      </c>
      <c r="B24" s="16"/>
      <c r="C24" s="25">
        <v>37596</v>
      </c>
      <c r="D24" s="16"/>
      <c r="E24" s="115">
        <v>41610</v>
      </c>
      <c r="F24" s="16"/>
      <c r="G24" s="25">
        <v>37596</v>
      </c>
      <c r="H24" s="16"/>
      <c r="I24" s="115">
        <v>41610</v>
      </c>
    </row>
    <row r="25" spans="1:9" ht="21" customHeight="1">
      <c r="A25" s="20" t="s">
        <v>36</v>
      </c>
      <c r="B25" s="16"/>
      <c r="C25" s="21"/>
      <c r="D25" s="16"/>
      <c r="E25" s="21"/>
      <c r="F25" s="16"/>
      <c r="G25" s="21"/>
      <c r="H25" s="16"/>
      <c r="I25" s="21"/>
    </row>
    <row r="26" spans="1:9" ht="21" customHeight="1">
      <c r="A26" s="20" t="s">
        <v>37</v>
      </c>
      <c r="B26" s="16"/>
      <c r="C26" s="21">
        <f>SUM(C9:C25)</f>
        <v>116464</v>
      </c>
      <c r="D26" s="16"/>
      <c r="E26" s="21">
        <f>SUM(E9:E25)</f>
        <v>161327</v>
      </c>
      <c r="F26" s="16"/>
      <c r="G26" s="21">
        <f>SUM(G9:G25)</f>
        <v>127178</v>
      </c>
      <c r="H26" s="16"/>
      <c r="I26" s="21">
        <f>SUM(I9:I25)</f>
        <v>161867</v>
      </c>
    </row>
    <row r="27" spans="1:9" ht="21" customHeight="1">
      <c r="A27" s="17" t="s">
        <v>38</v>
      </c>
      <c r="B27" s="16"/>
      <c r="C27" s="21"/>
      <c r="D27" s="16"/>
      <c r="E27" s="21"/>
      <c r="F27" s="16"/>
      <c r="G27" s="21"/>
      <c r="H27" s="16"/>
      <c r="I27" s="21"/>
    </row>
    <row r="28" spans="1:9" ht="21" customHeight="1">
      <c r="A28" s="17" t="s">
        <v>53</v>
      </c>
      <c r="B28" s="16"/>
      <c r="C28" s="21">
        <v>-9667</v>
      </c>
      <c r="D28" s="16"/>
      <c r="E28" s="21">
        <v>-9488</v>
      </c>
      <c r="F28" s="16"/>
      <c r="G28" s="21">
        <v>-14278</v>
      </c>
      <c r="H28" s="16"/>
      <c r="I28" s="114">
        <v>-9266</v>
      </c>
    </row>
    <row r="29" spans="1:9" ht="21" customHeight="1">
      <c r="A29" s="17" t="s">
        <v>172</v>
      </c>
      <c r="B29" s="16"/>
      <c r="C29" s="21">
        <v>-7776</v>
      </c>
      <c r="D29" s="16"/>
      <c r="E29" s="21">
        <v>-766</v>
      </c>
      <c r="F29" s="16"/>
      <c r="G29" s="21">
        <v>-7776</v>
      </c>
      <c r="H29" s="16"/>
      <c r="I29" s="114">
        <v>-766</v>
      </c>
    </row>
    <row r="30" spans="1:9" ht="21" customHeight="1">
      <c r="A30" s="22" t="s">
        <v>39</v>
      </c>
      <c r="B30" s="16"/>
      <c r="C30" s="21">
        <v>-594</v>
      </c>
      <c r="D30" s="16"/>
      <c r="E30" s="21">
        <v>-21104</v>
      </c>
      <c r="F30" s="16"/>
      <c r="G30" s="21">
        <v>2159</v>
      </c>
      <c r="H30" s="16"/>
      <c r="I30" s="114">
        <v>-20942</v>
      </c>
    </row>
    <row r="31" spans="1:9" ht="21" customHeight="1">
      <c r="A31" s="17" t="s">
        <v>72</v>
      </c>
      <c r="B31" s="16"/>
      <c r="C31" s="21">
        <v>-20185</v>
      </c>
      <c r="D31" s="16"/>
      <c r="E31" s="21">
        <v>2212</v>
      </c>
      <c r="F31" s="16"/>
      <c r="G31" s="21">
        <v>-19954</v>
      </c>
      <c r="H31" s="16"/>
      <c r="I31" s="114">
        <v>2238</v>
      </c>
    </row>
    <row r="32" spans="1:9" ht="21" customHeight="1">
      <c r="A32" s="17" t="s">
        <v>106</v>
      </c>
      <c r="B32" s="16"/>
      <c r="C32" s="21">
        <v>0</v>
      </c>
      <c r="D32" s="16"/>
      <c r="E32" s="21">
        <v>37</v>
      </c>
      <c r="F32" s="16"/>
      <c r="G32" s="21">
        <v>0</v>
      </c>
      <c r="H32" s="16"/>
      <c r="I32" s="114">
        <v>37</v>
      </c>
    </row>
    <row r="33" spans="1:11" ht="21" customHeight="1">
      <c r="A33" s="17" t="s">
        <v>83</v>
      </c>
      <c r="B33" s="16"/>
      <c r="C33" s="21">
        <v>104</v>
      </c>
      <c r="D33" s="16"/>
      <c r="E33" s="21">
        <v>104</v>
      </c>
      <c r="F33" s="16"/>
      <c r="G33" s="21">
        <v>104</v>
      </c>
      <c r="H33" s="16"/>
      <c r="I33" s="114">
        <v>104</v>
      </c>
    </row>
    <row r="34" spans="1:11" ht="21" customHeight="1">
      <c r="A34" s="17" t="s">
        <v>40</v>
      </c>
      <c r="B34" s="16"/>
      <c r="C34" s="24"/>
      <c r="D34" s="16"/>
      <c r="E34" s="24"/>
      <c r="F34" s="16"/>
      <c r="G34" s="24"/>
      <c r="H34" s="16"/>
      <c r="I34" s="122"/>
    </row>
    <row r="35" spans="1:11" ht="21" customHeight="1">
      <c r="A35" s="22" t="s">
        <v>54</v>
      </c>
      <c r="B35" s="16"/>
      <c r="C35" s="21">
        <v>23705</v>
      </c>
      <c r="D35" s="16"/>
      <c r="E35" s="21">
        <v>-15174</v>
      </c>
      <c r="F35" s="16"/>
      <c r="G35" s="21">
        <v>14765</v>
      </c>
      <c r="H35" s="16"/>
      <c r="I35" s="114">
        <v>-15289</v>
      </c>
    </row>
    <row r="36" spans="1:11" ht="21" customHeight="1">
      <c r="A36" s="22" t="s">
        <v>113</v>
      </c>
      <c r="B36" s="16"/>
      <c r="C36" s="21">
        <v>14</v>
      </c>
      <c r="D36" s="16"/>
      <c r="E36" s="21">
        <v>-90</v>
      </c>
      <c r="F36" s="16"/>
      <c r="G36" s="21">
        <v>-20</v>
      </c>
      <c r="H36" s="16"/>
      <c r="I36" s="114">
        <v>-90</v>
      </c>
    </row>
    <row r="37" spans="1:11" ht="21" customHeight="1">
      <c r="A37" s="22" t="s">
        <v>84</v>
      </c>
      <c r="B37" s="16"/>
      <c r="C37" s="21">
        <v>6770</v>
      </c>
      <c r="D37" s="16"/>
      <c r="E37" s="21">
        <v>-8247</v>
      </c>
      <c r="F37" s="16"/>
      <c r="G37" s="21">
        <v>6301</v>
      </c>
      <c r="H37" s="16"/>
      <c r="I37" s="114">
        <v>-8372</v>
      </c>
    </row>
    <row r="38" spans="1:11" ht="21" customHeight="1">
      <c r="A38" s="22" t="s">
        <v>41</v>
      </c>
      <c r="B38" s="16"/>
      <c r="C38" s="21">
        <v>2063</v>
      </c>
      <c r="D38" s="16"/>
      <c r="E38" s="21">
        <v>1169</v>
      </c>
      <c r="F38" s="16"/>
      <c r="G38" s="21">
        <v>2045</v>
      </c>
      <c r="H38" s="16"/>
      <c r="I38" s="114">
        <v>887</v>
      </c>
    </row>
    <row r="39" spans="1:11" ht="21" customHeight="1">
      <c r="A39" s="22" t="s">
        <v>73</v>
      </c>
      <c r="B39" s="16"/>
      <c r="C39" s="21">
        <v>9275</v>
      </c>
      <c r="D39" s="16"/>
      <c r="E39" s="21">
        <v>-1435</v>
      </c>
      <c r="F39" s="16"/>
      <c r="G39" s="21">
        <v>14314</v>
      </c>
      <c r="H39" s="16"/>
      <c r="I39" s="114">
        <v>-863</v>
      </c>
    </row>
    <row r="40" spans="1:11" ht="21" customHeight="1">
      <c r="A40" s="17" t="s">
        <v>42</v>
      </c>
      <c r="B40" s="16"/>
      <c r="C40" s="25">
        <v>-1108</v>
      </c>
      <c r="D40" s="16"/>
      <c r="E40" s="25">
        <v>-700</v>
      </c>
      <c r="F40" s="16"/>
      <c r="G40" s="25">
        <v>-674</v>
      </c>
      <c r="H40" s="16"/>
      <c r="I40" s="115">
        <v>-664</v>
      </c>
    </row>
    <row r="41" spans="1:11" ht="21" customHeight="1">
      <c r="A41" s="22" t="s">
        <v>105</v>
      </c>
      <c r="B41" s="16"/>
      <c r="C41" s="21">
        <f>SUM(C26:C40)</f>
        <v>119065</v>
      </c>
      <c r="D41" s="16"/>
      <c r="E41" s="21">
        <f>SUM(E26:E40)</f>
        <v>107845</v>
      </c>
      <c r="F41" s="16"/>
      <c r="G41" s="21">
        <f>SUM(G26:G40)</f>
        <v>124164</v>
      </c>
      <c r="H41" s="16"/>
      <c r="I41" s="21">
        <f>SUM(I26:I40)</f>
        <v>108881</v>
      </c>
    </row>
    <row r="42" spans="1:11" ht="21" customHeight="1">
      <c r="A42" s="22" t="s">
        <v>43</v>
      </c>
      <c r="B42" s="16"/>
      <c r="C42" s="25">
        <v>-3754</v>
      </c>
      <c r="D42" s="16"/>
      <c r="E42" s="25">
        <v>-3971</v>
      </c>
      <c r="F42" s="16"/>
      <c r="G42" s="25">
        <v>-3754</v>
      </c>
      <c r="H42" s="16"/>
      <c r="I42" s="25">
        <v>-3971</v>
      </c>
    </row>
    <row r="43" spans="1:11" ht="21" customHeight="1">
      <c r="A43" s="13" t="s">
        <v>125</v>
      </c>
      <c r="B43" s="16"/>
      <c r="C43" s="25">
        <f>SUM(C41:C42)</f>
        <v>115311</v>
      </c>
      <c r="D43" s="16"/>
      <c r="E43" s="25">
        <f>SUM(E41:E42)</f>
        <v>103874</v>
      </c>
      <c r="F43" s="16"/>
      <c r="G43" s="25">
        <f>SUM(G41:G42)</f>
        <v>120410</v>
      </c>
      <c r="H43" s="16"/>
      <c r="I43" s="25">
        <f>SUM(I41:I42)</f>
        <v>104910</v>
      </c>
    </row>
    <row r="44" spans="1:11" ht="21" customHeight="1">
      <c r="B44" s="27"/>
      <c r="C44" s="27"/>
      <c r="D44" s="27"/>
      <c r="E44" s="27"/>
      <c r="F44" s="27"/>
      <c r="G44" s="27"/>
      <c r="H44" s="27"/>
      <c r="I44" s="27"/>
    </row>
    <row r="45" spans="1:11" ht="21.6" customHeight="1">
      <c r="A45" s="17" t="s">
        <v>143</v>
      </c>
    </row>
    <row r="46" spans="1:11" s="8" customFormat="1" ht="20.25" customHeight="1">
      <c r="I46" s="9" t="s">
        <v>60</v>
      </c>
      <c r="K46" s="19"/>
    </row>
    <row r="47" spans="1:11" s="12" customFormat="1" ht="20.25" customHeight="1">
      <c r="A47" s="10" t="s">
        <v>137</v>
      </c>
      <c r="B47" s="11"/>
      <c r="C47" s="11"/>
      <c r="D47" s="11"/>
      <c r="E47" s="11"/>
      <c r="F47" s="11"/>
      <c r="G47" s="11"/>
      <c r="H47" s="11"/>
      <c r="I47" s="11"/>
      <c r="K47" s="19"/>
    </row>
    <row r="48" spans="1:11" s="12" customFormat="1" ht="20.25" customHeight="1">
      <c r="A48" s="13" t="s">
        <v>78</v>
      </c>
      <c r="B48" s="11"/>
      <c r="C48" s="11"/>
      <c r="D48" s="11"/>
      <c r="E48" s="11"/>
      <c r="F48" s="11"/>
      <c r="G48" s="11"/>
      <c r="H48" s="11"/>
      <c r="I48" s="11"/>
      <c r="K48" s="19"/>
    </row>
    <row r="49" spans="1:11" s="12" customFormat="1" ht="20.25" customHeight="1">
      <c r="A49" s="14" t="s">
        <v>195</v>
      </c>
      <c r="B49" s="11"/>
      <c r="C49" s="11"/>
      <c r="D49" s="11"/>
      <c r="E49" s="11"/>
      <c r="F49" s="11"/>
      <c r="G49" s="11"/>
      <c r="H49" s="11"/>
      <c r="I49" s="11"/>
      <c r="K49" s="19"/>
    </row>
    <row r="50" spans="1:11" s="12" customFormat="1" ht="20.25" customHeight="1">
      <c r="B50" s="11"/>
      <c r="C50" s="11"/>
      <c r="D50" s="11"/>
      <c r="E50" s="11"/>
      <c r="F50" s="11"/>
      <c r="G50" s="15"/>
      <c r="H50" s="11"/>
      <c r="I50" s="9" t="s">
        <v>61</v>
      </c>
      <c r="K50" s="19"/>
    </row>
    <row r="51" spans="1:11" s="12" customFormat="1" ht="20.25" customHeight="1">
      <c r="B51" s="11"/>
      <c r="C51" s="127" t="s">
        <v>138</v>
      </c>
      <c r="D51" s="127"/>
      <c r="E51" s="127"/>
      <c r="F51" s="16"/>
      <c r="G51" s="127" t="s">
        <v>140</v>
      </c>
      <c r="H51" s="127"/>
      <c r="I51" s="127"/>
    </row>
    <row r="52" spans="1:11" ht="20.25" customHeight="1">
      <c r="B52" s="18"/>
      <c r="C52" s="112">
        <v>2566</v>
      </c>
      <c r="D52" s="18"/>
      <c r="E52" s="112">
        <v>2565</v>
      </c>
      <c r="F52" s="18"/>
      <c r="G52" s="112">
        <v>2566</v>
      </c>
      <c r="H52" s="18"/>
      <c r="I52" s="112">
        <v>2565</v>
      </c>
    </row>
    <row r="53" spans="1:11" ht="20.25" customHeight="1">
      <c r="A53" s="20" t="s">
        <v>44</v>
      </c>
      <c r="B53" s="27"/>
      <c r="C53" s="27"/>
      <c r="D53" s="27"/>
      <c r="E53" s="27"/>
      <c r="F53" s="27"/>
      <c r="G53" s="27"/>
      <c r="H53" s="27"/>
      <c r="I53" s="27"/>
    </row>
    <row r="54" spans="1:11" ht="20.25" customHeight="1">
      <c r="A54" s="17" t="s">
        <v>173</v>
      </c>
      <c r="B54" s="27"/>
      <c r="C54" s="21">
        <v>-5000</v>
      </c>
      <c r="D54" s="27"/>
      <c r="E54" s="114">
        <v>0</v>
      </c>
      <c r="F54" s="27"/>
      <c r="G54" s="27">
        <v>-36000</v>
      </c>
      <c r="H54" s="27"/>
      <c r="I54" s="113">
        <v>-450</v>
      </c>
    </row>
    <row r="55" spans="1:11" ht="20.25" customHeight="1">
      <c r="A55" s="17" t="s">
        <v>144</v>
      </c>
      <c r="B55" s="16"/>
      <c r="C55" s="21">
        <v>0</v>
      </c>
      <c r="D55" s="16"/>
      <c r="E55" s="114">
        <v>0</v>
      </c>
      <c r="F55" s="16"/>
      <c r="G55" s="21">
        <v>0</v>
      </c>
      <c r="H55" s="16"/>
      <c r="I55" s="113">
        <v>-6000</v>
      </c>
    </row>
    <row r="56" spans="1:11" ht="20.25" customHeight="1">
      <c r="A56" s="17" t="s">
        <v>209</v>
      </c>
      <c r="B56" s="16"/>
      <c r="C56" s="21">
        <v>0</v>
      </c>
      <c r="D56" s="16"/>
      <c r="E56" s="21">
        <v>-490</v>
      </c>
      <c r="F56" s="16"/>
      <c r="G56" s="21">
        <v>0</v>
      </c>
      <c r="H56" s="16"/>
      <c r="I56" s="21">
        <v>-490</v>
      </c>
    </row>
    <row r="57" spans="1:11" ht="20.25" customHeight="1">
      <c r="A57" s="17" t="s">
        <v>204</v>
      </c>
      <c r="B57" s="16"/>
      <c r="C57" s="21">
        <v>0</v>
      </c>
      <c r="D57" s="16"/>
      <c r="E57" s="21">
        <v>-250</v>
      </c>
      <c r="F57" s="16"/>
      <c r="G57" s="21">
        <v>0</v>
      </c>
      <c r="H57" s="16"/>
      <c r="I57" s="21">
        <v>-250</v>
      </c>
    </row>
    <row r="58" spans="1:11" ht="20.25" customHeight="1">
      <c r="A58" s="17" t="s">
        <v>174</v>
      </c>
      <c r="B58" s="16"/>
      <c r="C58" s="21">
        <v>48</v>
      </c>
      <c r="D58" s="16"/>
      <c r="E58" s="114">
        <v>65</v>
      </c>
      <c r="F58" s="16"/>
      <c r="G58" s="16">
        <v>677</v>
      </c>
      <c r="H58" s="16"/>
      <c r="I58" s="113">
        <v>65</v>
      </c>
    </row>
    <row r="59" spans="1:11" ht="20.25" customHeight="1">
      <c r="A59" s="17" t="s">
        <v>225</v>
      </c>
      <c r="B59" s="16"/>
      <c r="C59" s="21">
        <v>-28382</v>
      </c>
      <c r="D59" s="16"/>
      <c r="E59" s="114">
        <v>-7971</v>
      </c>
      <c r="F59" s="16"/>
      <c r="G59" s="21">
        <v>-8345</v>
      </c>
      <c r="H59" s="16"/>
      <c r="I59" s="114">
        <v>-2664</v>
      </c>
    </row>
    <row r="60" spans="1:11" ht="20.25" customHeight="1">
      <c r="A60" s="17" t="s">
        <v>226</v>
      </c>
      <c r="B60" s="16"/>
      <c r="C60" s="21">
        <v>-2034</v>
      </c>
      <c r="D60" s="16"/>
      <c r="E60" s="114">
        <v>-60</v>
      </c>
      <c r="F60" s="16"/>
      <c r="G60" s="21">
        <v>-76</v>
      </c>
      <c r="H60" s="16"/>
      <c r="I60" s="114">
        <v>-60</v>
      </c>
    </row>
    <row r="61" spans="1:11" ht="20.25" customHeight="1">
      <c r="A61" s="17" t="s">
        <v>97</v>
      </c>
      <c r="B61" s="16"/>
      <c r="C61" s="21">
        <v>-356202</v>
      </c>
      <c r="D61" s="16"/>
      <c r="E61" s="114">
        <v>-122938</v>
      </c>
      <c r="F61" s="16"/>
      <c r="G61" s="21">
        <v>-356202</v>
      </c>
      <c r="H61" s="16"/>
      <c r="I61" s="114">
        <v>-122938</v>
      </c>
    </row>
    <row r="62" spans="1:11" ht="20.25" customHeight="1">
      <c r="A62" s="17" t="s">
        <v>133</v>
      </c>
      <c r="B62" s="16"/>
      <c r="C62" s="21">
        <v>0</v>
      </c>
      <c r="D62" s="16"/>
      <c r="E62" s="114">
        <v>-26750</v>
      </c>
      <c r="F62" s="16"/>
      <c r="G62" s="21">
        <v>0</v>
      </c>
      <c r="H62" s="16"/>
      <c r="I62" s="114">
        <v>-26750</v>
      </c>
    </row>
    <row r="63" spans="1:11" ht="20.25" customHeight="1">
      <c r="A63" s="17" t="s">
        <v>115</v>
      </c>
      <c r="B63" s="16"/>
      <c r="C63" s="16">
        <v>104</v>
      </c>
      <c r="D63" s="16"/>
      <c r="E63" s="113">
        <v>116</v>
      </c>
      <c r="F63" s="16"/>
      <c r="G63" s="16">
        <v>104</v>
      </c>
      <c r="H63" s="16"/>
      <c r="I63" s="113">
        <v>116</v>
      </c>
    </row>
    <row r="64" spans="1:11" ht="20.25" customHeight="1">
      <c r="A64" s="20" t="s">
        <v>85</v>
      </c>
      <c r="B64" s="16"/>
      <c r="C64" s="28">
        <f>SUM(C54:C63)</f>
        <v>-391466</v>
      </c>
      <c r="D64" s="16"/>
      <c r="E64" s="28">
        <f>SUM(E54:E63)</f>
        <v>-158278</v>
      </c>
      <c r="F64" s="16"/>
      <c r="G64" s="28">
        <f>SUM(G54:G63)</f>
        <v>-399842</v>
      </c>
      <c r="H64" s="16"/>
      <c r="I64" s="28">
        <f>SUM(I54:I63)</f>
        <v>-159421</v>
      </c>
    </row>
    <row r="65" spans="1:9" ht="20.25" customHeight="1">
      <c r="A65" s="20" t="s">
        <v>45</v>
      </c>
      <c r="B65" s="16"/>
      <c r="C65" s="21"/>
      <c r="D65" s="16"/>
      <c r="E65" s="21"/>
      <c r="F65" s="16"/>
      <c r="G65" s="21"/>
      <c r="H65" s="16"/>
      <c r="I65" s="21"/>
    </row>
    <row r="66" spans="1:9" ht="20.25" customHeight="1">
      <c r="A66" s="107" t="s">
        <v>224</v>
      </c>
      <c r="B66" s="16"/>
      <c r="C66" s="21">
        <v>77308</v>
      </c>
      <c r="D66" s="16"/>
      <c r="E66" s="114">
        <v>-124416</v>
      </c>
      <c r="F66" s="16"/>
      <c r="G66" s="21">
        <v>77308</v>
      </c>
      <c r="H66" s="16"/>
      <c r="I66" s="114">
        <v>-124416</v>
      </c>
    </row>
    <row r="67" spans="1:9" ht="20.25" customHeight="1">
      <c r="A67" s="22" t="s">
        <v>128</v>
      </c>
      <c r="B67" s="16"/>
      <c r="C67" s="21">
        <v>189200</v>
      </c>
      <c r="D67" s="16"/>
      <c r="E67" s="114">
        <v>115000</v>
      </c>
      <c r="F67" s="16"/>
      <c r="G67" s="21">
        <v>189200</v>
      </c>
      <c r="H67" s="16"/>
      <c r="I67" s="114">
        <v>115000</v>
      </c>
    </row>
    <row r="68" spans="1:9" ht="20.25" customHeight="1">
      <c r="A68" s="22" t="s">
        <v>129</v>
      </c>
      <c r="B68" s="16"/>
      <c r="C68" s="21">
        <v>-169200</v>
      </c>
      <c r="D68" s="16"/>
      <c r="E68" s="114">
        <v>-315000</v>
      </c>
      <c r="F68" s="16"/>
      <c r="G68" s="21">
        <v>-169200</v>
      </c>
      <c r="H68" s="16"/>
      <c r="I68" s="114">
        <v>-315000</v>
      </c>
    </row>
    <row r="69" spans="1:9" ht="20.25" customHeight="1">
      <c r="A69" s="22" t="s">
        <v>191</v>
      </c>
      <c r="B69" s="16"/>
      <c r="C69" s="21">
        <v>0</v>
      </c>
      <c r="D69" s="16"/>
      <c r="E69" s="114">
        <v>35000</v>
      </c>
      <c r="F69" s="16"/>
      <c r="G69" s="21">
        <v>0</v>
      </c>
      <c r="H69" s="16"/>
      <c r="I69" s="114">
        <v>35000</v>
      </c>
    </row>
    <row r="70" spans="1:9" ht="20.25" customHeight="1">
      <c r="A70" s="22" t="s">
        <v>192</v>
      </c>
      <c r="B70" s="16"/>
      <c r="C70" s="21">
        <v>-65404</v>
      </c>
      <c r="D70" s="16"/>
      <c r="E70" s="114">
        <v>-51891</v>
      </c>
      <c r="F70" s="16"/>
      <c r="G70" s="21">
        <v>-65404</v>
      </c>
      <c r="H70" s="16"/>
      <c r="I70" s="114">
        <v>-51891</v>
      </c>
    </row>
    <row r="71" spans="1:9" ht="20.25" customHeight="1">
      <c r="A71" s="22" t="s">
        <v>202</v>
      </c>
      <c r="B71" s="16"/>
      <c r="C71" s="21">
        <v>326600</v>
      </c>
      <c r="D71" s="16"/>
      <c r="E71" s="114">
        <v>0</v>
      </c>
      <c r="F71" s="16"/>
      <c r="G71" s="21">
        <v>326600</v>
      </c>
      <c r="H71" s="16"/>
      <c r="I71" s="114">
        <v>0</v>
      </c>
    </row>
    <row r="72" spans="1:9" ht="20.25" customHeight="1">
      <c r="A72" s="22" t="s">
        <v>203</v>
      </c>
      <c r="B72" s="16"/>
      <c r="C72" s="21">
        <v>-4233</v>
      </c>
      <c r="D72" s="16"/>
      <c r="E72" s="114">
        <v>0</v>
      </c>
      <c r="F72" s="16"/>
      <c r="G72" s="21">
        <v>-4233</v>
      </c>
      <c r="H72" s="16"/>
      <c r="I72" s="114">
        <v>0</v>
      </c>
    </row>
    <row r="73" spans="1:9" ht="20.25" customHeight="1">
      <c r="A73" s="22" t="s">
        <v>112</v>
      </c>
      <c r="B73" s="21"/>
      <c r="C73" s="21">
        <v>-54602</v>
      </c>
      <c r="D73" s="21"/>
      <c r="E73" s="114">
        <v>-77487</v>
      </c>
      <c r="F73" s="21"/>
      <c r="G73" s="21">
        <v>-54602</v>
      </c>
      <c r="H73" s="21"/>
      <c r="I73" s="114">
        <v>-77487</v>
      </c>
    </row>
    <row r="74" spans="1:9" ht="20.25" customHeight="1">
      <c r="A74" s="22" t="s">
        <v>150</v>
      </c>
      <c r="B74" s="21"/>
      <c r="C74" s="21">
        <v>0</v>
      </c>
      <c r="D74" s="21"/>
      <c r="E74" s="114">
        <v>41987</v>
      </c>
      <c r="F74" s="21"/>
      <c r="G74" s="21">
        <v>0</v>
      </c>
      <c r="H74" s="21"/>
      <c r="I74" s="114">
        <v>41987</v>
      </c>
    </row>
    <row r="75" spans="1:9" ht="20.25" customHeight="1">
      <c r="A75" s="22" t="s">
        <v>205</v>
      </c>
      <c r="B75" s="21"/>
      <c r="C75" s="21">
        <v>0</v>
      </c>
      <c r="D75" s="21"/>
      <c r="E75" s="114">
        <v>805298</v>
      </c>
      <c r="F75" s="21"/>
      <c r="G75" s="21">
        <v>0</v>
      </c>
      <c r="H75" s="21"/>
      <c r="I75" s="114">
        <v>805298</v>
      </c>
    </row>
    <row r="76" spans="1:9" ht="20.25" customHeight="1">
      <c r="A76" s="22" t="s">
        <v>206</v>
      </c>
      <c r="B76" s="21"/>
      <c r="C76" s="21">
        <v>-34198</v>
      </c>
      <c r="D76" s="21"/>
      <c r="E76" s="114">
        <v>-28100</v>
      </c>
      <c r="F76" s="21"/>
      <c r="G76" s="21">
        <v>-34198</v>
      </c>
      <c r="H76" s="21"/>
      <c r="I76" s="114">
        <v>-28100</v>
      </c>
    </row>
    <row r="77" spans="1:9" ht="20.25" customHeight="1">
      <c r="A77" s="22" t="s">
        <v>175</v>
      </c>
      <c r="B77" s="16"/>
      <c r="C77" s="21">
        <v>-52406</v>
      </c>
      <c r="D77" s="16"/>
      <c r="E77" s="114">
        <v>-46175</v>
      </c>
      <c r="F77" s="16"/>
      <c r="G77" s="21">
        <v>-52406</v>
      </c>
      <c r="H77" s="16"/>
      <c r="I77" s="114">
        <v>-46175</v>
      </c>
    </row>
    <row r="78" spans="1:9" ht="20.25" customHeight="1">
      <c r="A78" s="20" t="s">
        <v>151</v>
      </c>
      <c r="B78" s="16"/>
      <c r="C78" s="28">
        <f>SUM(C66:C77)</f>
        <v>213065</v>
      </c>
      <c r="D78" s="16"/>
      <c r="E78" s="28">
        <f>SUM(E66:E77)</f>
        <v>354216</v>
      </c>
      <c r="F78" s="16"/>
      <c r="G78" s="28">
        <f>SUM(G66:G77)</f>
        <v>213065</v>
      </c>
      <c r="H78" s="16"/>
      <c r="I78" s="28">
        <f>SUM(I66:I77)</f>
        <v>354216</v>
      </c>
    </row>
    <row r="79" spans="1:9" ht="20.25" customHeight="1">
      <c r="A79" s="20" t="s">
        <v>227</v>
      </c>
      <c r="B79" s="16"/>
      <c r="C79" s="21">
        <f>C43+C64+C78</f>
        <v>-63090</v>
      </c>
      <c r="D79" s="16"/>
      <c r="E79" s="21">
        <f>E43+E64+E78</f>
        <v>299812</v>
      </c>
      <c r="F79" s="16"/>
      <c r="G79" s="21">
        <f>G43+G64+G78</f>
        <v>-66367</v>
      </c>
      <c r="H79" s="16"/>
      <c r="I79" s="21">
        <f>I43+I64+I78</f>
        <v>299705</v>
      </c>
    </row>
    <row r="80" spans="1:9" ht="20.25" customHeight="1">
      <c r="A80" s="22" t="s">
        <v>79</v>
      </c>
      <c r="B80" s="16"/>
      <c r="C80" s="25">
        <v>77636</v>
      </c>
      <c r="D80" s="16"/>
      <c r="E80" s="115">
        <v>22307</v>
      </c>
      <c r="F80" s="16"/>
      <c r="G80" s="25">
        <v>76034</v>
      </c>
      <c r="H80" s="16"/>
      <c r="I80" s="115">
        <v>22307</v>
      </c>
    </row>
    <row r="81" spans="1:9" ht="20.25" customHeight="1" thickBot="1">
      <c r="A81" s="10" t="s">
        <v>80</v>
      </c>
      <c r="B81" s="16"/>
      <c r="C81" s="29">
        <f>SUM(C79:C80)</f>
        <v>14546</v>
      </c>
      <c r="D81" s="16"/>
      <c r="E81" s="29">
        <f>SUM(E79:E80)</f>
        <v>322119</v>
      </c>
      <c r="F81" s="16"/>
      <c r="G81" s="29">
        <f>SUM(G79:G80)</f>
        <v>9667</v>
      </c>
      <c r="H81" s="16"/>
      <c r="I81" s="29">
        <f>SUM(I79:I80)</f>
        <v>322012</v>
      </c>
    </row>
    <row r="82" spans="1:9" ht="20.25" customHeight="1" thickTop="1">
      <c r="A82" s="10"/>
      <c r="B82" s="16"/>
      <c r="C82" s="21">
        <f>SUM(C81-BS!E11)</f>
        <v>0</v>
      </c>
      <c r="D82" s="16"/>
      <c r="E82" s="21"/>
      <c r="F82" s="16"/>
      <c r="G82" s="21">
        <f>SUM(G81-BS!I11)</f>
        <v>0</v>
      </c>
      <c r="H82" s="16">
        <f>H81-[1]BS!F10</f>
        <v>-5806</v>
      </c>
      <c r="I82" s="21"/>
    </row>
    <row r="83" spans="1:9" ht="20.25" customHeight="1">
      <c r="A83" s="10" t="s">
        <v>74</v>
      </c>
      <c r="B83" s="16"/>
      <c r="C83" s="16"/>
      <c r="D83" s="16"/>
      <c r="E83" s="16"/>
      <c r="F83" s="16"/>
      <c r="G83" s="21"/>
      <c r="H83" s="16"/>
      <c r="I83" s="21"/>
    </row>
    <row r="84" spans="1:9" ht="20.25" customHeight="1">
      <c r="A84" s="30" t="s">
        <v>75</v>
      </c>
      <c r="B84" s="16"/>
      <c r="C84" s="16"/>
      <c r="D84" s="16"/>
      <c r="E84" s="16"/>
      <c r="F84" s="16"/>
      <c r="G84" s="16"/>
      <c r="H84" s="16"/>
      <c r="I84" s="16"/>
    </row>
    <row r="85" spans="1:9" ht="20.25" customHeight="1">
      <c r="A85" s="31" t="s">
        <v>229</v>
      </c>
      <c r="B85" s="16"/>
      <c r="C85" s="21">
        <v>42978</v>
      </c>
      <c r="D85" s="16"/>
      <c r="E85" s="114">
        <v>984</v>
      </c>
      <c r="F85" s="16"/>
      <c r="G85" s="21">
        <v>42978</v>
      </c>
      <c r="H85" s="16"/>
      <c r="I85" s="114">
        <v>984</v>
      </c>
    </row>
    <row r="86" spans="1:9" ht="20.25" customHeight="1">
      <c r="A86" s="23" t="s">
        <v>130</v>
      </c>
      <c r="B86" s="16"/>
      <c r="C86" s="21">
        <v>18656</v>
      </c>
      <c r="D86" s="16"/>
      <c r="E86" s="113">
        <v>5265</v>
      </c>
      <c r="F86" s="16"/>
      <c r="G86" s="21">
        <v>18656</v>
      </c>
      <c r="H86" s="16"/>
      <c r="I86" s="114">
        <v>5265</v>
      </c>
    </row>
    <row r="87" spans="1:9" ht="20.25" customHeight="1">
      <c r="A87" s="23" t="s">
        <v>131</v>
      </c>
      <c r="B87" s="16"/>
      <c r="C87" s="21">
        <v>574</v>
      </c>
      <c r="D87" s="16"/>
      <c r="E87" s="113">
        <v>449</v>
      </c>
      <c r="F87" s="16"/>
      <c r="G87" s="21">
        <v>574</v>
      </c>
      <c r="H87" s="16"/>
      <c r="I87" s="114">
        <v>449</v>
      </c>
    </row>
    <row r="88" spans="1:9" ht="20.25" customHeight="1">
      <c r="A88" s="23" t="s">
        <v>114</v>
      </c>
      <c r="B88" s="16"/>
      <c r="C88" s="21">
        <v>121364</v>
      </c>
      <c r="D88" s="16"/>
      <c r="E88" s="113">
        <v>119202</v>
      </c>
      <c r="F88" s="16"/>
      <c r="G88" s="21">
        <v>121364</v>
      </c>
      <c r="H88" s="16"/>
      <c r="I88" s="114">
        <v>119202</v>
      </c>
    </row>
    <row r="89" spans="1:9" ht="20.25" customHeight="1">
      <c r="A89" s="23" t="s">
        <v>148</v>
      </c>
      <c r="B89" s="16"/>
      <c r="C89" s="21">
        <v>24942</v>
      </c>
      <c r="D89" s="16"/>
      <c r="E89" s="113">
        <v>12742</v>
      </c>
      <c r="F89" s="16"/>
      <c r="G89" s="21">
        <v>24942</v>
      </c>
      <c r="H89" s="16"/>
      <c r="I89" s="114">
        <v>12742</v>
      </c>
    </row>
    <row r="90" spans="1:9" ht="20.25" customHeight="1">
      <c r="A90" s="23" t="s">
        <v>149</v>
      </c>
      <c r="B90" s="16"/>
      <c r="C90" s="21">
        <v>0</v>
      </c>
      <c r="D90" s="16"/>
      <c r="E90" s="113">
        <v>161</v>
      </c>
      <c r="F90" s="16"/>
      <c r="G90" s="21">
        <v>0</v>
      </c>
      <c r="H90" s="16"/>
      <c r="I90" s="114">
        <v>161</v>
      </c>
    </row>
    <row r="91" spans="1:9" ht="20.25" customHeight="1">
      <c r="A91" s="23" t="s">
        <v>230</v>
      </c>
      <c r="B91" s="16"/>
      <c r="C91" s="21">
        <v>197598</v>
      </c>
      <c r="D91" s="16"/>
      <c r="E91" s="21">
        <v>0</v>
      </c>
      <c r="F91" s="16"/>
      <c r="G91" s="21">
        <v>0</v>
      </c>
      <c r="H91" s="16"/>
      <c r="I91" s="114">
        <v>0</v>
      </c>
    </row>
    <row r="92" spans="1:9" ht="20.25" customHeight="1">
      <c r="B92" s="16"/>
      <c r="C92" s="16"/>
      <c r="D92" s="16"/>
      <c r="E92" s="16"/>
      <c r="F92" s="16"/>
      <c r="G92" s="21"/>
      <c r="H92" s="21"/>
      <c r="I92" s="21"/>
    </row>
    <row r="93" spans="1:9" ht="20.25" customHeight="1">
      <c r="A93" s="17" t="s">
        <v>143</v>
      </c>
    </row>
    <row r="99" spans="2:17" s="17" customFormat="1" ht="21.75" customHeight="1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2:17" s="17" customFormat="1" ht="21.75" customHeight="1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2:17" s="17" customFormat="1" ht="21.75" customHeight="1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2:17" s="17" customFormat="1" ht="21.75" customHeight="1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2:17" s="17" customFormat="1" ht="21.75" customHeight="1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2:17" s="17" customFormat="1" ht="21.75" customHeight="1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2:17" s="17" customFormat="1" ht="21.75" customHeight="1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2:17" s="17" customFormat="1" ht="21.75" customHeight="1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2:17" s="17" customFormat="1" ht="21.75" customHeight="1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2:17" s="17" customFormat="1" ht="21.75" customHeight="1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2:17" s="17" customFormat="1" ht="21.75" customHeight="1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2:17" s="17" customFormat="1" ht="21.75" customHeight="1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2:17" s="17" customFormat="1" ht="21.75" customHeight="1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2:17" s="17" customFormat="1" ht="21.75" customHeight="1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17" customFormat="1" ht="21.75" customHeight="1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17" customFormat="1" ht="21.75" customHeight="1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17" customFormat="1" ht="21.75" customHeight="1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17" customFormat="1" ht="21.75" customHeight="1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17" customFormat="1" ht="21.75" customHeight="1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17" customFormat="1" ht="21.75" customHeight="1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17" customFormat="1" ht="21.75" customHeight="1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17" customFormat="1" ht="21.75" customHeight="1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17" customFormat="1" ht="21.75" customHeight="1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17" customFormat="1" ht="21.75" customHeight="1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17" customFormat="1" ht="21.75" customHeight="1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17" customFormat="1" ht="21.75" customHeight="1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17" customFormat="1" ht="21.75" customHeight="1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17" customFormat="1" ht="21.75" customHeight="1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17" customFormat="1" ht="21.75" customHeight="1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17" customFormat="1" ht="21.75" customHeight="1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17" customFormat="1" ht="21.75" customHeight="1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17" customFormat="1" ht="21.75" customHeight="1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17" customFormat="1" ht="21.75" customHeight="1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17" customFormat="1" ht="21.75" customHeight="1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17" customFormat="1" ht="21.75" customHeight="1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17" customFormat="1" ht="21.75" customHeight="1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17" customFormat="1" ht="21.75" customHeight="1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17" customFormat="1" ht="21.75" customHeight="1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17" customFormat="1" ht="21.75" customHeight="1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17" customFormat="1" ht="21.75" customHeight="1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17" customFormat="1" ht="21.75" customHeight="1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17" customFormat="1" ht="21.75" customHeight="1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17" customFormat="1" ht="21.75" customHeight="1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17" customFormat="1" ht="21.75" customHeight="1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17" customFormat="1" ht="21.75" customHeight="1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17" customFormat="1" ht="21.75" customHeight="1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17" customFormat="1" ht="21.75" customHeight="1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17" customFormat="1" ht="21.75" customHeight="1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17" customFormat="1" ht="21.75" customHeight="1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17" customFormat="1" ht="21.75" customHeight="1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17" customFormat="1" ht="21.75" customHeight="1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17" customFormat="1" ht="21.75" customHeight="1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</sheetData>
  <mergeCells count="4">
    <mergeCell ref="G6:I6"/>
    <mergeCell ref="G51:I51"/>
    <mergeCell ref="C6:E6"/>
    <mergeCell ref="C51:E51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a4624ba0cb7e9f43844be0d8bc05796b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709b5a3bf04f13b04459f2306cef8b9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5DA9B-0D7B-4370-99C5-95C2AEBFD5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016FB2-023C-4E57-858D-669654AE5EA8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496756</vt:lpwstr>
  </property>
  <property fmtid="{D5CDD505-2E9C-101B-9397-08002B2CF9AE}" pid="4" name="OptimizationTime">
    <vt:lpwstr>20230808_1741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2023-08-04T10:01:07Z</cp:lastPrinted>
  <dcterms:created xsi:type="dcterms:W3CDTF">2011-03-08T09:02:15Z</dcterms:created>
  <dcterms:modified xsi:type="dcterms:W3CDTF">2023-08-08T09:55:17Z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