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3\Qtr2'2023\Convert\"/>
    </mc:Choice>
  </mc:AlternateContent>
  <xr:revisionPtr revIDLastSave="0" documentId="13_ncr:1_{D7D49CC6-D1B8-4CE2-8EA6-D59E85A9BF1B}" xr6:coauthVersionLast="47" xr6:coauthVersionMax="47" xr10:uidLastSave="{00000000-0000-0000-0000-000000000000}"/>
  <bookViews>
    <workbookView xWindow="-120" yWindow="-120" windowWidth="29040" windowHeight="15840" tabRatio="919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BS!$A$1:$L$96</definedName>
    <definedName name="_xlnm.Print_Area" localSheetId="4">CF!$A$1:$I$98</definedName>
    <definedName name="_xlnm.Print_Area" localSheetId="2">Conso!$A$1:$O$31</definedName>
    <definedName name="_xlnm.Print_Area" localSheetId="3">'The Company'!$A$1:$O$31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8" i="13" l="1"/>
  <c r="O18" i="13"/>
  <c r="I16" i="12"/>
  <c r="M28" i="12" l="1"/>
  <c r="O28" i="12" s="1"/>
  <c r="G74" i="11"/>
  <c r="G75" i="11" s="1"/>
  <c r="K66" i="11"/>
  <c r="K67" i="11" s="1"/>
  <c r="K92" i="11"/>
  <c r="K93" i="11" s="1"/>
  <c r="I92" i="11"/>
  <c r="I93" i="11" s="1"/>
  <c r="K26" i="13" s="1"/>
  <c r="G92" i="11"/>
  <c r="G93" i="11" s="1"/>
  <c r="E92" i="11"/>
  <c r="E93" i="11" s="1"/>
  <c r="K26" i="12" s="1"/>
  <c r="J83" i="11"/>
  <c r="H83" i="11"/>
  <c r="K75" i="11"/>
  <c r="I75" i="11"/>
  <c r="E75" i="11"/>
  <c r="I67" i="11"/>
  <c r="G67" i="11"/>
  <c r="E67" i="11"/>
  <c r="K63" i="11"/>
  <c r="I63" i="11"/>
  <c r="G63" i="11"/>
  <c r="E63" i="11"/>
  <c r="M16" i="13"/>
  <c r="O16" i="13" s="1"/>
  <c r="M21" i="13"/>
  <c r="O21" i="13" s="1"/>
  <c r="C17" i="13"/>
  <c r="C22" i="13" s="1"/>
  <c r="E17" i="13"/>
  <c r="E22" i="13" s="1"/>
  <c r="G17" i="13"/>
  <c r="G22" i="13" s="1"/>
  <c r="K17" i="13"/>
  <c r="K22" i="13" s="1"/>
  <c r="K17" i="12"/>
  <c r="K22" i="12" s="1"/>
  <c r="G17" i="12"/>
  <c r="G22" i="12" s="1"/>
  <c r="E17" i="12"/>
  <c r="E22" i="12" s="1"/>
  <c r="C17" i="12"/>
  <c r="C22" i="12" s="1"/>
  <c r="M21" i="12"/>
  <c r="O21" i="12" s="1"/>
  <c r="M18" i="12"/>
  <c r="O18" i="12" s="1"/>
  <c r="M16" i="12"/>
  <c r="E41" i="11"/>
  <c r="E42" i="11" s="1"/>
  <c r="K41" i="11"/>
  <c r="K42" i="11" s="1"/>
  <c r="I41" i="11"/>
  <c r="I42" i="11" s="1"/>
  <c r="G41" i="11"/>
  <c r="G42" i="11" s="1"/>
  <c r="I66" i="10"/>
  <c r="I82" i="10"/>
  <c r="E16" i="11"/>
  <c r="K85" i="1"/>
  <c r="I85" i="1"/>
  <c r="G85" i="1"/>
  <c r="E85" i="1"/>
  <c r="E68" i="11" l="1"/>
  <c r="E72" i="11" s="1"/>
  <c r="E76" i="11" s="1"/>
  <c r="E79" i="11" s="1"/>
  <c r="E83" i="11" s="1"/>
  <c r="G68" i="11"/>
  <c r="G72" i="11" s="1"/>
  <c r="G76" i="11" s="1"/>
  <c r="G79" i="11" s="1"/>
  <c r="G83" i="11" s="1"/>
  <c r="I68" i="11"/>
  <c r="I72" i="11" s="1"/>
  <c r="I76" i="11" s="1"/>
  <c r="I79" i="11" s="1"/>
  <c r="I83" i="11" s="1"/>
  <c r="K68" i="11"/>
  <c r="K72" i="11" s="1"/>
  <c r="K76" i="11" s="1"/>
  <c r="K79" i="11" s="1"/>
  <c r="K83" i="11" s="1"/>
  <c r="O16" i="12"/>
  <c r="G66" i="10"/>
  <c r="E66" i="10"/>
  <c r="C66" i="10"/>
  <c r="K85" i="11" l="1"/>
  <c r="K94" i="11" s="1"/>
  <c r="I9" i="10"/>
  <c r="G85" i="11"/>
  <c r="G94" i="11" s="1"/>
  <c r="E9" i="10"/>
  <c r="I85" i="11"/>
  <c r="I94" i="11" s="1"/>
  <c r="G9" i="10"/>
  <c r="E85" i="11"/>
  <c r="E94" i="11" s="1"/>
  <c r="C9" i="10"/>
  <c r="E82" i="10"/>
  <c r="K27" i="12"/>
  <c r="M26" i="13"/>
  <c r="G27" i="13"/>
  <c r="E27" i="13"/>
  <c r="C27" i="13"/>
  <c r="M25" i="13"/>
  <c r="M24" i="13"/>
  <c r="O24" i="13" s="1"/>
  <c r="M20" i="13"/>
  <c r="O20" i="13" s="1"/>
  <c r="M15" i="13"/>
  <c r="M14" i="13"/>
  <c r="G27" i="12"/>
  <c r="E27" i="12"/>
  <c r="C27" i="12"/>
  <c r="M25" i="12"/>
  <c r="M24" i="12"/>
  <c r="M20" i="12"/>
  <c r="O20" i="12" s="1"/>
  <c r="M15" i="12"/>
  <c r="M17" i="12" s="1"/>
  <c r="M14" i="12"/>
  <c r="E29" i="13" l="1"/>
  <c r="E30" i="13" s="1"/>
  <c r="O14" i="13"/>
  <c r="G29" i="13"/>
  <c r="G30" i="13" s="1"/>
  <c r="C29" i="13"/>
  <c r="C30" i="13" s="1"/>
  <c r="C29" i="12"/>
  <c r="C30" i="12" s="1"/>
  <c r="G29" i="12"/>
  <c r="G30" i="12" s="1"/>
  <c r="E29" i="12"/>
  <c r="E30" i="12" s="1"/>
  <c r="I15" i="12"/>
  <c r="I17" i="12" s="1"/>
  <c r="I22" i="12" s="1"/>
  <c r="I25" i="12"/>
  <c r="I25" i="13"/>
  <c r="K29" i="12"/>
  <c r="K30" i="12" s="1"/>
  <c r="I15" i="13"/>
  <c r="I17" i="13" s="1"/>
  <c r="I22" i="13" s="1"/>
  <c r="M17" i="13"/>
  <c r="M22" i="13" s="1"/>
  <c r="O14" i="12"/>
  <c r="M22" i="12"/>
  <c r="K27" i="13"/>
  <c r="M26" i="12"/>
  <c r="O26" i="12" s="1"/>
  <c r="O26" i="13"/>
  <c r="M27" i="13"/>
  <c r="O24" i="12"/>
  <c r="O15" i="12" l="1"/>
  <c r="O17" i="12" s="1"/>
  <c r="O22" i="12" s="1"/>
  <c r="O15" i="13"/>
  <c r="O17" i="13" s="1"/>
  <c r="O22" i="13" s="1"/>
  <c r="M29" i="13"/>
  <c r="M30" i="13" s="1"/>
  <c r="K29" i="13"/>
  <c r="K30" i="13" s="1"/>
  <c r="M27" i="12"/>
  <c r="G24" i="11"/>
  <c r="G16" i="11"/>
  <c r="G12" i="11"/>
  <c r="G50" i="1"/>
  <c r="M29" i="12" l="1"/>
  <c r="M30" i="12" s="1"/>
  <c r="G17" i="11"/>
  <c r="G21" i="11" s="1"/>
  <c r="G25" i="11" s="1"/>
  <c r="G28" i="11" s="1"/>
  <c r="G32" i="11" s="1"/>
  <c r="G34" i="11" l="1"/>
  <c r="G43" i="11" s="1"/>
  <c r="E28" i="10"/>
  <c r="E43" i="10" s="1"/>
  <c r="E45" i="10" s="1"/>
  <c r="E83" i="10" s="1"/>
  <c r="E85" i="10" s="1"/>
  <c r="G62" i="1"/>
  <c r="G27" i="1"/>
  <c r="G17" i="1"/>
  <c r="K24" i="11"/>
  <c r="K16" i="11"/>
  <c r="K12" i="11"/>
  <c r="K17" i="11" l="1"/>
  <c r="K21" i="11" s="1"/>
  <c r="K25" i="11" s="1"/>
  <c r="K28" i="11" s="1"/>
  <c r="K32" i="11" s="1"/>
  <c r="I28" i="10" s="1"/>
  <c r="I43" i="10" s="1"/>
  <c r="I45" i="10" s="1"/>
  <c r="I83" i="10" s="1"/>
  <c r="I85" i="10" s="1"/>
  <c r="G63" i="1"/>
  <c r="G86" i="1" s="1"/>
  <c r="G28" i="1"/>
  <c r="K62" i="1"/>
  <c r="K50" i="1"/>
  <c r="K27" i="1"/>
  <c r="K17" i="1"/>
  <c r="K34" i="11" l="1"/>
  <c r="K43" i="11" s="1"/>
  <c r="G87" i="1"/>
  <c r="K63" i="1"/>
  <c r="K86" i="1" s="1"/>
  <c r="K28" i="1"/>
  <c r="K87" i="1" l="1"/>
  <c r="H32" i="11" l="1"/>
  <c r="J32" i="11"/>
  <c r="C82" i="10"/>
  <c r="I24" i="11"/>
  <c r="I16" i="11"/>
  <c r="I12" i="11"/>
  <c r="I17" i="11" l="1"/>
  <c r="I21" i="11" s="1"/>
  <c r="I25" i="11" s="1"/>
  <c r="I28" i="11" s="1"/>
  <c r="I32" i="11" l="1"/>
  <c r="E62" i="1"/>
  <c r="E50" i="1"/>
  <c r="E27" i="1"/>
  <c r="E17" i="1"/>
  <c r="I34" i="11" l="1"/>
  <c r="I43" i="11" s="1"/>
  <c r="E63" i="1"/>
  <c r="E86" i="1" s="1"/>
  <c r="E28" i="1"/>
  <c r="E87" i="1" l="1"/>
  <c r="I27" i="13" l="1"/>
  <c r="O25" i="13"/>
  <c r="O27" i="13" s="1"/>
  <c r="G82" i="10"/>
  <c r="E24" i="11"/>
  <c r="I62" i="1"/>
  <c r="I50" i="1"/>
  <c r="I27" i="1"/>
  <c r="I17" i="1"/>
  <c r="O29" i="13" l="1"/>
  <c r="O30" i="13" s="1"/>
  <c r="I29" i="13"/>
  <c r="I30" i="13" s="1"/>
  <c r="I63" i="1"/>
  <c r="I86" i="1" s="1"/>
  <c r="I28" i="1"/>
  <c r="I87" i="1" l="1"/>
  <c r="E12" i="11" l="1"/>
  <c r="E17" i="11" l="1"/>
  <c r="E21" i="11" s="1"/>
  <c r="E25" i="11" l="1"/>
  <c r="E28" i="11" s="1"/>
  <c r="E32" i="11" s="1"/>
  <c r="C28" i="10" l="1"/>
  <c r="E34" i="11"/>
  <c r="E43" i="11" s="1"/>
  <c r="G28" i="10"/>
  <c r="G43" i="10" s="1"/>
  <c r="G45" i="10" s="1"/>
  <c r="G83" i="10" s="1"/>
  <c r="G85" i="10" s="1"/>
  <c r="G86" i="10" s="1"/>
  <c r="C43" i="10" l="1"/>
  <c r="C45" i="10" s="1"/>
  <c r="C83" i="10" s="1"/>
  <c r="C85" i="10" s="1"/>
  <c r="C86" i="10" s="1"/>
  <c r="O25" i="12"/>
  <c r="O27" i="12" s="1"/>
  <c r="I27" i="12"/>
  <c r="I29" i="12" l="1"/>
  <c r="I30" i="12" s="1"/>
  <c r="O29" i="12"/>
  <c r="O30" i="12" s="1"/>
</calcChain>
</file>

<file path=xl/sharedStrings.xml><?xml version="1.0" encoding="utf-8"?>
<sst xmlns="http://schemas.openxmlformats.org/spreadsheetml/2006/main" count="403" uniqueCount="238">
  <si>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</si>
  <si>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</si>
  <si>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</si>
  <si>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</si>
  <si>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</si>
  <si>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</si>
  <si>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</si>
  <si>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</si>
  <si>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</si>
  <si>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</si>
  <si>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</si>
  <si>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</si>
  <si>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</si>
  <si>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</si>
  <si>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</si>
  <si>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</si>
  <si>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</si>
  <si>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</si>
  <si>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</si>
  <si>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</si>
  <si>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</si>
  <si>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</si>
  <si>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</si>
  <si>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</si>
  <si>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</si>
  <si>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</si>
  <si>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</si>
  <si>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</si>
  <si>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</si>
  <si>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</si>
  <si>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</si>
  <si>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</si>
  <si>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</si>
  <si>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</si>
  <si>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</si>
  <si>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</si>
  <si>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</si>
  <si>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</si>
  <si>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</si>
  <si>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</si>
  <si>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</si>
  <si>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</si>
  <si>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</si>
  <si>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</si>
  <si>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</si>
  <si>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</si>
  <si>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</si>
  <si>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</si>
  <si>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</si>
  <si>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</si>
  <si>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</si>
  <si>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</si>
  <si>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</si>
  <si>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 xml:space="preserve">Intangible assets </t>
  </si>
  <si>
    <t>Gross profit</t>
  </si>
  <si>
    <t>Profit before expenses</t>
  </si>
  <si>
    <t>Prepaid income tax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</si>
  <si>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</si>
  <si>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</si>
  <si>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</si>
  <si>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</si>
  <si>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</si>
  <si>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</si>
  <si>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</si>
  <si>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</si>
  <si>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</si>
  <si>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</si>
  <si>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</si>
  <si>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</si>
  <si>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</si>
  <si>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</si>
  <si>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</si>
  <si>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</si>
  <si>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</si>
  <si>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</si>
  <si>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</si>
  <si>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</si>
  <si>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</si>
  <si>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</si>
  <si>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</si>
  <si>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</si>
  <si>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</si>
  <si>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</si>
  <si>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</si>
  <si>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</si>
  <si>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</si>
  <si>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</si>
  <si>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</si>
  <si>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</si>
  <si>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</si>
  <si>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</si>
  <si>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</si>
  <si>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</si>
  <si>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</si>
  <si>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</si>
  <si>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</si>
  <si>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</si>
  <si>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</si>
  <si>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</si>
  <si>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</si>
  <si>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</si>
  <si>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 xml:space="preserve">   Costs to obtain contracts with customers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</si>
  <si>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</si>
  <si>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</si>
  <si>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</si>
  <si>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</si>
  <si>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</si>
  <si>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</si>
  <si>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Long-term lease liabilities - net of current portion</t>
  </si>
  <si>
    <t>Proceeds from sales of equipment</t>
  </si>
  <si>
    <t>2, 3</t>
  </si>
  <si>
    <t>Deposits</t>
  </si>
  <si>
    <t>Finance income</t>
  </si>
  <si>
    <t>Profit before income tax expenses</t>
  </si>
  <si>
    <t>Income tax expenses</t>
  </si>
  <si>
    <t>Diluted earning per share</t>
  </si>
  <si>
    <t xml:space="preserve">   net cash provided by (paid from) operating activities:</t>
  </si>
  <si>
    <t>Net cash flows from operating activities</t>
  </si>
  <si>
    <t xml:space="preserve">   Deposit measured at fair value recorded as cost of project</t>
  </si>
  <si>
    <t>Profit before tax</t>
  </si>
  <si>
    <t xml:space="preserve">Issuance of ordinary shares from </t>
  </si>
  <si>
    <t xml:space="preserve">Adjustments to reconcile profit before tax to </t>
  </si>
  <si>
    <t xml:space="preserve">   Finance income</t>
  </si>
  <si>
    <t xml:space="preserve">   Finance cost</t>
  </si>
  <si>
    <t xml:space="preserve">   Interest expenses recorded as cost of project</t>
  </si>
  <si>
    <t xml:space="preserve">   Lease liabilities</t>
  </si>
  <si>
    <t>Investment properties</t>
  </si>
  <si>
    <t>Increase in investment properties</t>
  </si>
  <si>
    <t>Increase in advance for construction work</t>
  </si>
  <si>
    <t xml:space="preserve">      from lessees</t>
  </si>
  <si>
    <t xml:space="preserve">   Rental income from amortisation of deposits received </t>
  </si>
  <si>
    <t>Balance as at 1 January 2022</t>
  </si>
  <si>
    <t>2022</t>
  </si>
  <si>
    <t>JAS Asset Public Company Limited and its subsidiary</t>
  </si>
  <si>
    <t xml:space="preserve">Statement of changes in shareholders' equity </t>
  </si>
  <si>
    <t>Separate financial statements</t>
  </si>
  <si>
    <t>Investment in subsidiary</t>
  </si>
  <si>
    <t>The accompanying notes to the interim consolidated financial statements are an integral part of the financial statements.</t>
  </si>
  <si>
    <t>Appropriated</t>
  </si>
  <si>
    <t>Increase in investment in subsidiary</t>
  </si>
  <si>
    <t>Share of loss from investment in subsidiary</t>
  </si>
  <si>
    <t>Operating profit - net of finance cost</t>
  </si>
  <si>
    <t xml:space="preserve">   Share of loss from investment in subsidiary</t>
  </si>
  <si>
    <t xml:space="preserve">   Purchase of asset under lease liabilities</t>
  </si>
  <si>
    <t xml:space="preserve">   Accounts payable for purchase of houses held for sales</t>
  </si>
  <si>
    <t>Net cash flows from financing activities</t>
  </si>
  <si>
    <t>31 December 2022</t>
  </si>
  <si>
    <t>Short-term loans to related party</t>
  </si>
  <si>
    <t>Investment in joint venture</t>
  </si>
  <si>
    <t>Investment in associate</t>
  </si>
  <si>
    <t>Other components of shareholders' equity</t>
  </si>
  <si>
    <t>Balance as at 1 January 2023</t>
  </si>
  <si>
    <t>2023</t>
  </si>
  <si>
    <t>Consolidated financial statements</t>
  </si>
  <si>
    <t>Deferred tax liabilities</t>
  </si>
  <si>
    <t xml:space="preserve">       1,244,160,212 ordinary shares of Baht 1 each </t>
  </si>
  <si>
    <t xml:space="preserve">       1,140,387,074 ordinary shares of Baht 1 each </t>
  </si>
  <si>
    <t>Share of loss from investment in joint venture</t>
  </si>
  <si>
    <t>Share of loss from investment in associate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</si>
  <si>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</si>
  <si>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</si>
  <si>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</si>
  <si>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</si>
  <si>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</si>
  <si>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</si>
  <si>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</si>
  <si>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</si>
  <si>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</si>
  <si>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exercise of warrants</t>
  </si>
  <si>
    <t xml:space="preserve">   Property development costs</t>
  </si>
  <si>
    <t>Cash paid for short-term loans to related party</t>
  </si>
  <si>
    <t>Increase in short-term loans from related party</t>
  </si>
  <si>
    <t>Repayment of short-term loans from related party</t>
  </si>
  <si>
    <t xml:space="preserve">Cash received from share subscription </t>
  </si>
  <si>
    <t xml:space="preserve">   from exercise of warrants</t>
  </si>
  <si>
    <t xml:space="preserve">   Allowance for expected credit losses</t>
  </si>
  <si>
    <r>
      <rPr>
        <sz val="11"/>
        <color theme="1"/>
        <rFont val="Arial"/>
        <family val="2"/>
      </rPr>
      <t xml:space="preserve">   Loss (gain) </t>
    </r>
    <r>
      <rPr>
        <sz val="11"/>
        <rFont val="Arial"/>
        <family val="2"/>
      </rPr>
      <t xml:space="preserve">on disposal/write-off equipment </t>
    </r>
  </si>
  <si>
    <t xml:space="preserve">   Allowance for diminution in value of asset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</si>
  <si>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</si>
  <si>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</si>
  <si>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</si>
  <si>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</si>
  <si>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Gain (loss) on fair value adjustment of  </t>
  </si>
  <si>
    <t xml:space="preserve">  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</si>
  <si>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</si>
  <si>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</si>
  <si>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</si>
  <si>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</si>
  <si>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Cash received from long-term loans from banks</t>
  </si>
  <si>
    <t>Other non-current financial liabilities</t>
  </si>
  <si>
    <t>Other components of</t>
  </si>
  <si>
    <t>As at 30 June 2023</t>
  </si>
  <si>
    <t>30 June 2023</t>
  </si>
  <si>
    <t>For the six-month period ended 30 June 2023</t>
  </si>
  <si>
    <t>For the three-month period ended 30 June 2023</t>
  </si>
  <si>
    <t>Interest income</t>
  </si>
  <si>
    <t>Interest paid</t>
  </si>
  <si>
    <t>Repayment of long-term loans</t>
  </si>
  <si>
    <t>Repayment of lease liabilities</t>
  </si>
  <si>
    <t xml:space="preserve">   Share of loss from investment in joint venture</t>
  </si>
  <si>
    <t xml:space="preserve">   Share of loss from investment in associate</t>
  </si>
  <si>
    <t>Dividend paid (Note 20)</t>
  </si>
  <si>
    <t>Balance as at 30 June 2022</t>
  </si>
  <si>
    <t>Balance as at 30 June 2023</t>
  </si>
  <si>
    <t>Increase in investment in joint venture</t>
  </si>
  <si>
    <t>Increase in investment in associate</t>
  </si>
  <si>
    <t>Cash received from issuance of debentures</t>
  </si>
  <si>
    <t>Cash paid for transaction costs of issuing debentures</t>
  </si>
  <si>
    <t>Cash received from issuing new ordinary shares</t>
  </si>
  <si>
    <t>Dividend paid</t>
  </si>
  <si>
    <t xml:space="preserve">Provision for transaction under equity method </t>
  </si>
  <si>
    <t xml:space="preserve">    of investment in subsidiary</t>
  </si>
  <si>
    <t>Short-term loans from related party </t>
  </si>
  <si>
    <t xml:space="preserve">Increase in ordinary shares </t>
  </si>
  <si>
    <t>Net increase (decrease) in cash and cash equivalents</t>
  </si>
  <si>
    <t>Operating profit (loss) - net of finance cost</t>
  </si>
  <si>
    <t>Profit (loss) before income tax expenses</t>
  </si>
  <si>
    <t>Income tax revenues (expenses)</t>
  </si>
  <si>
    <t>Profit (loss) for the period</t>
  </si>
  <si>
    <t>Gain (loss) on cash flow hedges - net of income tax</t>
  </si>
  <si>
    <t>Comprehensive income for the period</t>
  </si>
  <si>
    <t>Earnings (loss) per share:</t>
  </si>
  <si>
    <t>Basic earnings (loss) per share</t>
  </si>
  <si>
    <t xml:space="preserve">   Profit (loss) attributable to equity holders of the Company</t>
  </si>
  <si>
    <t xml:space="preserve">Loss on fair value adjustment of investment   </t>
  </si>
  <si>
    <t xml:space="preserve">   properties</t>
  </si>
  <si>
    <t xml:space="preserve">   Decrease in fair value of investment properties</t>
  </si>
  <si>
    <t xml:space="preserve">   short-term loans from banks</t>
  </si>
  <si>
    <t xml:space="preserve">Property, building and equipment </t>
  </si>
  <si>
    <t xml:space="preserve">   Accounts payable for construction </t>
  </si>
  <si>
    <t xml:space="preserve">   Transfer of investment properties to property, building </t>
  </si>
  <si>
    <t xml:space="preserve">      and equipment</t>
  </si>
  <si>
    <t>Statement of financial position</t>
  </si>
  <si>
    <t>Statement of financial position (continued)</t>
  </si>
  <si>
    <t>Long-term debentures</t>
  </si>
  <si>
    <t xml:space="preserve">Cash paid for acquisition of equipment </t>
  </si>
  <si>
    <t xml:space="preserve">Cash paid for acquisition of intangible assets </t>
  </si>
  <si>
    <t>Increase (decrease) in bank overdrafts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</si>
</sst>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137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6" fontId="1" fillId="0" borderId="0" xfId="5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top"/>
    </xf>
    <xf numFmtId="207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165" fontId="104" fillId="0" borderId="0" xfId="0" applyNumberFormat="1" applyFont="1" applyFill="1" applyBorder="1" applyAlignment="1">
      <alignment vertical="center"/>
    </xf>
    <xf numFmtId="208" fontId="2" fillId="0" borderId="4" xfId="0" quotePrefix="1" applyNumberFormat="1" applyFont="1" applyFill="1" applyBorder="1" applyAlignment="1">
      <alignment horizontal="right" vertical="center"/>
    </xf>
    <xf numFmtId="208" fontId="2" fillId="0" borderId="0" xfId="0" quotePrefix="1" applyNumberFormat="1" applyFont="1" applyFill="1" applyBorder="1" applyAlignment="1">
      <alignment horizontal="right" vertical="center"/>
    </xf>
    <xf numFmtId="0" fontId="1" fillId="0" borderId="0" xfId="3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0" xfId="3" applyNumberFormat="1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37" fontId="1" fillId="0" borderId="0" xfId="3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208" fontId="2" fillId="0" borderId="0" xfId="0" applyNumberFormat="1" applyFont="1" applyFill="1" applyAlignment="1">
      <alignment vertical="center"/>
    </xf>
    <xf numFmtId="208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41" fontId="104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4" fillId="0" borderId="0" xfId="0" quotePrefix="1" applyNumberFormat="1" applyFont="1" applyFill="1" applyBorder="1" applyAlignment="1">
      <alignment horizontal="center" vertical="center"/>
    </xf>
    <xf numFmtId="41" fontId="104" fillId="0" borderId="1" xfId="0" applyNumberFormat="1" applyFont="1" applyBorder="1" applyAlignment="1">
      <alignment horizontal="right" vertical="center"/>
    </xf>
    <xf numFmtId="208" fontId="2" fillId="0" borderId="4" xfId="0" quotePrefix="1" applyNumberFormat="1" applyFont="1" applyBorder="1" applyAlignment="1">
      <alignment horizontal="right" vertical="center"/>
    </xf>
    <xf numFmtId="208" fontId="2" fillId="0" borderId="0" xfId="0" quotePrefix="1" applyNumberFormat="1" applyFont="1" applyAlignment="1">
      <alignment horizontal="right" vertical="center"/>
    </xf>
    <xf numFmtId="41" fontId="2" fillId="0" borderId="0" xfId="0" applyNumberFormat="1" applyFont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41" fontId="2" fillId="0" borderId="0" xfId="3" applyNumberFormat="1" applyFont="1" applyFill="1" applyBorder="1" applyAlignment="1">
      <alignment horizontal="center" vertical="center"/>
    </xf>
    <xf numFmtId="0" fontId="1" fillId="0" borderId="0" xfId="3" applyFont="1" applyFill="1" applyAlignment="1">
      <alignment vertical="center"/>
    </xf>
    <xf numFmtId="41" fontId="2" fillId="0" borderId="0" xfId="3" applyNumberFormat="1" applyFont="1" applyFill="1" applyAlignment="1">
      <alignment horizontal="distributed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FF99"/>
      <color rgb="FFFF66FF"/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showGridLines="0" tabSelected="1" zoomScale="115" zoomScaleNormal="115" zoomScaleSheetLayoutView="100" workbookViewId="0">
      <selection activeCell="A74" sqref="A74"/>
    </sheetView>
  </sheetViews>
  <sheetFormatPr defaultColWidth="10.7109375" defaultRowHeight="21.75" customHeight="1"/>
  <cols>
    <col min="1" max="1" width="43" style="44" customWidth="1"/>
    <col min="2" max="2" width="1.7109375" style="6" customWidth="1"/>
    <col min="3" max="3" width="5.28515625" style="44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1.7109375" style="6" customWidth="1"/>
    <col min="9" max="9" width="15.7109375" style="6" customWidth="1"/>
    <col min="10" max="10" width="1.7109375" style="6" customWidth="1"/>
    <col min="11" max="11" width="15.7109375" style="6" customWidth="1"/>
    <col min="12" max="12" width="1.28515625" style="6" customWidth="1"/>
    <col min="13" max="13" width="20.28515625" style="6" customWidth="1"/>
    <col min="14" max="16384" width="10.7109375" style="6"/>
  </cols>
  <sheetData>
    <row r="1" spans="1:11" s="3" customFormat="1" ht="21.75" customHeight="1">
      <c r="A1" s="1" t="s">
        <v>133</v>
      </c>
      <c r="B1" s="42"/>
      <c r="C1" s="18"/>
      <c r="D1" s="10"/>
      <c r="E1" s="10"/>
      <c r="F1" s="10"/>
      <c r="G1" s="10"/>
      <c r="H1" s="10"/>
      <c r="I1" s="10"/>
      <c r="J1" s="10"/>
      <c r="K1" s="10"/>
    </row>
    <row r="2" spans="1:11" s="3" customFormat="1" ht="21.75" customHeight="1">
      <c r="A2" s="1" t="s">
        <v>232</v>
      </c>
      <c r="B2" s="10"/>
      <c r="C2" s="18"/>
      <c r="D2" s="10"/>
      <c r="E2" s="10"/>
      <c r="F2" s="10"/>
      <c r="G2" s="10"/>
      <c r="H2" s="10"/>
      <c r="I2" s="10"/>
      <c r="J2" s="10"/>
      <c r="K2" s="10"/>
    </row>
    <row r="3" spans="1:11" s="3" customFormat="1" ht="21.75" customHeight="1">
      <c r="A3" s="4" t="s">
        <v>191</v>
      </c>
      <c r="B3" s="10"/>
      <c r="C3" s="18"/>
      <c r="D3" s="10"/>
      <c r="E3" s="10"/>
      <c r="F3" s="10"/>
      <c r="G3" s="10"/>
      <c r="H3" s="10"/>
      <c r="I3" s="10"/>
      <c r="J3" s="10"/>
      <c r="K3" s="10"/>
    </row>
    <row r="4" spans="1:11" s="3" customFormat="1" ht="21.75" customHeight="1">
      <c r="B4" s="10"/>
      <c r="C4" s="18"/>
      <c r="D4" s="10"/>
      <c r="E4" s="10"/>
      <c r="F4" s="10"/>
      <c r="G4" s="5"/>
      <c r="H4" s="10"/>
      <c r="I4" s="10"/>
      <c r="J4" s="10"/>
      <c r="K4" s="5" t="s">
        <v>89</v>
      </c>
    </row>
    <row r="5" spans="1:11" s="3" customFormat="1" ht="21.75" customHeight="1">
      <c r="B5" s="10"/>
      <c r="C5" s="18"/>
      <c r="D5" s="10"/>
      <c r="E5" s="132" t="s">
        <v>153</v>
      </c>
      <c r="F5" s="132"/>
      <c r="G5" s="132"/>
      <c r="H5" s="22"/>
      <c r="I5" s="132" t="s">
        <v>135</v>
      </c>
      <c r="J5" s="132"/>
      <c r="K5" s="132"/>
    </row>
    <row r="6" spans="1:11" ht="21.75" customHeight="1">
      <c r="C6" s="108" t="s">
        <v>0</v>
      </c>
      <c r="D6" s="46"/>
      <c r="E6" s="112" t="s">
        <v>192</v>
      </c>
      <c r="F6" s="46"/>
      <c r="G6" s="112" t="s">
        <v>146</v>
      </c>
      <c r="H6" s="46"/>
      <c r="I6" s="112" t="s">
        <v>192</v>
      </c>
      <c r="J6" s="46"/>
      <c r="K6" s="112" t="s">
        <v>146</v>
      </c>
    </row>
    <row r="7" spans="1:11" ht="21.75" customHeight="1">
      <c r="C7" s="47"/>
      <c r="D7" s="46"/>
      <c r="E7" s="63" t="s">
        <v>84</v>
      </c>
      <c r="F7" s="46"/>
      <c r="G7" s="63" t="s">
        <v>86</v>
      </c>
      <c r="H7" s="46"/>
      <c r="I7" s="63" t="s">
        <v>84</v>
      </c>
      <c r="J7" s="46"/>
      <c r="K7" s="63" t="s">
        <v>86</v>
      </c>
    </row>
    <row r="8" spans="1:11" ht="21.75" customHeight="1">
      <c r="C8" s="47"/>
      <c r="D8" s="46"/>
      <c r="E8" s="63" t="s">
        <v>85</v>
      </c>
      <c r="F8" s="46"/>
      <c r="G8" s="48"/>
      <c r="H8" s="46"/>
      <c r="I8" s="63" t="s">
        <v>85</v>
      </c>
      <c r="J8" s="46"/>
      <c r="K8" s="48"/>
    </row>
    <row r="9" spans="1:11" ht="21.75" customHeight="1">
      <c r="A9" s="1" t="s">
        <v>1</v>
      </c>
      <c r="C9" s="7"/>
      <c r="D9" s="7"/>
      <c r="H9" s="7"/>
    </row>
    <row r="10" spans="1:11" ht="21.75" customHeight="1">
      <c r="A10" s="1" t="s">
        <v>2</v>
      </c>
      <c r="C10" s="7"/>
      <c r="D10" s="7"/>
      <c r="H10" s="7"/>
    </row>
    <row r="11" spans="1:11" ht="21.75" customHeight="1">
      <c r="A11" s="8" t="s">
        <v>3</v>
      </c>
      <c r="B11" s="9"/>
      <c r="C11" s="7"/>
      <c r="D11" s="7"/>
      <c r="E11" s="67">
        <v>14546</v>
      </c>
      <c r="F11" s="72"/>
      <c r="G11" s="67">
        <v>77636</v>
      </c>
      <c r="H11" s="67"/>
      <c r="I11" s="67">
        <v>9667</v>
      </c>
      <c r="J11" s="72"/>
      <c r="K11" s="67">
        <v>76034</v>
      </c>
    </row>
    <row r="12" spans="1:11" ht="21.75" customHeight="1">
      <c r="A12" s="8" t="s">
        <v>48</v>
      </c>
      <c r="C12" s="7" t="s">
        <v>110</v>
      </c>
      <c r="D12" s="7"/>
      <c r="E12" s="67">
        <v>109255</v>
      </c>
      <c r="F12" s="73"/>
      <c r="G12" s="67">
        <v>99715</v>
      </c>
      <c r="H12" s="67"/>
      <c r="I12" s="67">
        <v>113090</v>
      </c>
      <c r="J12" s="73"/>
      <c r="K12" s="67">
        <v>98939</v>
      </c>
    </row>
    <row r="13" spans="1:11" ht="21.75" customHeight="1">
      <c r="A13" s="8" t="s">
        <v>147</v>
      </c>
      <c r="C13" s="7">
        <v>2</v>
      </c>
      <c r="D13" s="7"/>
      <c r="E13" s="67">
        <v>5000</v>
      </c>
      <c r="F13" s="73"/>
      <c r="G13" s="67">
        <v>0</v>
      </c>
      <c r="H13" s="67"/>
      <c r="I13" s="67">
        <v>42770</v>
      </c>
      <c r="J13" s="73"/>
      <c r="K13" s="67">
        <v>6770</v>
      </c>
    </row>
    <row r="14" spans="1:11" ht="21.75" customHeight="1">
      <c r="A14" s="8" t="s">
        <v>78</v>
      </c>
      <c r="C14" s="7">
        <v>4</v>
      </c>
      <c r="D14" s="7"/>
      <c r="E14" s="67">
        <v>65418</v>
      </c>
      <c r="F14" s="73"/>
      <c r="G14" s="67">
        <v>74296</v>
      </c>
      <c r="H14" s="67"/>
      <c r="I14" s="67">
        <v>65418</v>
      </c>
      <c r="J14" s="73"/>
      <c r="K14" s="67">
        <v>74296</v>
      </c>
    </row>
    <row r="15" spans="1:11" ht="21.75" customHeight="1">
      <c r="A15" s="8" t="s">
        <v>56</v>
      </c>
      <c r="B15" s="3"/>
      <c r="C15" s="7"/>
      <c r="D15" s="7"/>
      <c r="E15" s="67">
        <v>17241</v>
      </c>
      <c r="F15" s="72"/>
      <c r="G15" s="67">
        <v>13487</v>
      </c>
      <c r="H15" s="67"/>
      <c r="I15" s="67">
        <v>17241</v>
      </c>
      <c r="J15" s="72"/>
      <c r="K15" s="67">
        <v>13487</v>
      </c>
    </row>
    <row r="16" spans="1:11" ht="21.75" customHeight="1">
      <c r="A16" s="8" t="s">
        <v>4</v>
      </c>
      <c r="C16" s="7"/>
      <c r="D16" s="7"/>
      <c r="E16" s="67">
        <v>15616</v>
      </c>
      <c r="F16" s="72"/>
      <c r="G16" s="67">
        <v>18719</v>
      </c>
      <c r="H16" s="67"/>
      <c r="I16" s="67">
        <v>12568</v>
      </c>
      <c r="J16" s="72"/>
      <c r="K16" s="67">
        <v>18424</v>
      </c>
    </row>
    <row r="17" spans="1:11" ht="21.75" customHeight="1">
      <c r="A17" s="1" t="s">
        <v>5</v>
      </c>
      <c r="C17" s="7"/>
      <c r="D17" s="7"/>
      <c r="E17" s="74">
        <f>SUM(E11:E16)</f>
        <v>227076</v>
      </c>
      <c r="F17" s="72"/>
      <c r="G17" s="93">
        <f>SUM(G11:G16)</f>
        <v>283853</v>
      </c>
      <c r="H17" s="7"/>
      <c r="I17" s="74">
        <f>SUM(I11:I16)</f>
        <v>260754</v>
      </c>
      <c r="J17" s="72"/>
      <c r="K17" s="93">
        <f>SUM(K11:K16)</f>
        <v>287950</v>
      </c>
    </row>
    <row r="18" spans="1:11" ht="21.75" customHeight="1">
      <c r="A18" s="1" t="s">
        <v>6</v>
      </c>
      <c r="C18" s="7"/>
      <c r="D18" s="7"/>
      <c r="E18" s="72"/>
      <c r="F18" s="72"/>
      <c r="G18" s="67"/>
      <c r="H18" s="7"/>
      <c r="I18" s="72"/>
      <c r="J18" s="72"/>
      <c r="K18" s="67"/>
    </row>
    <row r="19" spans="1:11" ht="21.75" customHeight="1">
      <c r="A19" s="8" t="s">
        <v>111</v>
      </c>
      <c r="C19" s="7"/>
      <c r="D19" s="7"/>
      <c r="E19" s="72">
        <v>77855</v>
      </c>
      <c r="F19" s="72"/>
      <c r="G19" s="67">
        <v>57729</v>
      </c>
      <c r="H19" s="7"/>
      <c r="I19" s="72">
        <v>77594</v>
      </c>
      <c r="J19" s="72"/>
      <c r="K19" s="67">
        <v>57699</v>
      </c>
    </row>
    <row r="20" spans="1:11" ht="21.75" customHeight="1">
      <c r="A20" s="8" t="s">
        <v>136</v>
      </c>
      <c r="C20" s="7">
        <v>5</v>
      </c>
      <c r="D20" s="7"/>
      <c r="E20" s="72">
        <v>0</v>
      </c>
      <c r="F20" s="72"/>
      <c r="G20" s="67">
        <v>0</v>
      </c>
      <c r="H20" s="7"/>
      <c r="I20" s="72">
        <v>0</v>
      </c>
      <c r="J20" s="72"/>
      <c r="K20" s="67">
        <v>3853</v>
      </c>
    </row>
    <row r="21" spans="1:11" ht="21.75" customHeight="1">
      <c r="A21" s="8" t="s">
        <v>148</v>
      </c>
      <c r="C21" s="7">
        <v>6</v>
      </c>
      <c r="D21" s="7"/>
      <c r="E21" s="72">
        <v>14017</v>
      </c>
      <c r="F21" s="72"/>
      <c r="G21" s="6">
        <v>18861</v>
      </c>
      <c r="H21" s="7"/>
      <c r="I21" s="72">
        <v>14017</v>
      </c>
      <c r="J21" s="72"/>
      <c r="K21" s="6">
        <v>18861</v>
      </c>
    </row>
    <row r="22" spans="1:11" ht="21.75" customHeight="1">
      <c r="A22" s="92" t="s">
        <v>149</v>
      </c>
      <c r="C22" s="7">
        <v>7</v>
      </c>
      <c r="D22" s="7"/>
      <c r="E22" s="72">
        <v>9361</v>
      </c>
      <c r="F22" s="72"/>
      <c r="G22" s="67">
        <v>9991</v>
      </c>
      <c r="H22" s="7"/>
      <c r="I22" s="72">
        <v>9361</v>
      </c>
      <c r="J22" s="72"/>
      <c r="K22" s="67">
        <v>9991</v>
      </c>
    </row>
    <row r="23" spans="1:11" ht="21.75" customHeight="1">
      <c r="A23" s="8" t="s">
        <v>126</v>
      </c>
      <c r="B23" s="3"/>
      <c r="C23" s="7">
        <v>8</v>
      </c>
      <c r="D23" s="7"/>
      <c r="E23" s="72">
        <v>4547796</v>
      </c>
      <c r="F23" s="72"/>
      <c r="G23" s="67">
        <v>4265872</v>
      </c>
      <c r="H23" s="7"/>
      <c r="I23" s="72">
        <v>4741496</v>
      </c>
      <c r="J23" s="72"/>
      <c r="K23" s="67">
        <v>4265872</v>
      </c>
    </row>
    <row r="24" spans="1:11" ht="21.75" customHeight="1">
      <c r="A24" s="8" t="s">
        <v>228</v>
      </c>
      <c r="B24" s="3"/>
      <c r="C24" s="7">
        <v>9</v>
      </c>
      <c r="D24" s="7"/>
      <c r="E24" s="72">
        <v>255582</v>
      </c>
      <c r="F24" s="72"/>
      <c r="G24" s="67">
        <v>35925</v>
      </c>
      <c r="H24" s="7"/>
      <c r="I24" s="72">
        <v>32453</v>
      </c>
      <c r="J24" s="72"/>
      <c r="K24" s="67">
        <v>27932</v>
      </c>
    </row>
    <row r="25" spans="1:11" ht="21.75" customHeight="1">
      <c r="A25" s="8" t="s">
        <v>53</v>
      </c>
      <c r="B25" s="3"/>
      <c r="C25" s="7"/>
      <c r="D25" s="7"/>
      <c r="E25" s="72">
        <v>4375</v>
      </c>
      <c r="F25" s="72"/>
      <c r="G25" s="67">
        <v>2690</v>
      </c>
      <c r="H25" s="7"/>
      <c r="I25" s="72">
        <v>2416</v>
      </c>
      <c r="J25" s="72"/>
      <c r="K25" s="67">
        <v>2690</v>
      </c>
    </row>
    <row r="26" spans="1:11" ht="21.75" customHeight="1">
      <c r="A26" s="8" t="s">
        <v>7</v>
      </c>
      <c r="B26" s="3"/>
      <c r="C26" s="7"/>
      <c r="D26" s="7"/>
      <c r="E26" s="75">
        <v>21391</v>
      </c>
      <c r="F26" s="72"/>
      <c r="G26" s="81">
        <v>21495</v>
      </c>
      <c r="H26" s="7"/>
      <c r="I26" s="75">
        <v>21391</v>
      </c>
      <c r="J26" s="72"/>
      <c r="K26" s="81">
        <v>21495</v>
      </c>
    </row>
    <row r="27" spans="1:11" ht="21.75" customHeight="1">
      <c r="A27" s="1" t="s">
        <v>8</v>
      </c>
      <c r="C27" s="7"/>
      <c r="D27" s="7"/>
      <c r="E27" s="72">
        <f>SUM(E19:E26)</f>
        <v>4930377</v>
      </c>
      <c r="F27" s="72"/>
      <c r="G27" s="67">
        <f>SUM(G19:G26)</f>
        <v>4412563</v>
      </c>
      <c r="H27" s="7"/>
      <c r="I27" s="72">
        <f>SUM(I19:I26)</f>
        <v>4898728</v>
      </c>
      <c r="J27" s="72"/>
      <c r="K27" s="67">
        <f>SUM(K19:K26)</f>
        <v>4408393</v>
      </c>
    </row>
    <row r="28" spans="1:11" ht="21.75" customHeight="1" thickBot="1">
      <c r="A28" s="1" t="s">
        <v>9</v>
      </c>
      <c r="D28" s="44"/>
      <c r="E28" s="76">
        <f>E27+E17</f>
        <v>5157453</v>
      </c>
      <c r="F28" s="72"/>
      <c r="G28" s="94">
        <f>G27+G17</f>
        <v>4696416</v>
      </c>
      <c r="H28" s="44"/>
      <c r="I28" s="76">
        <f>I27+I17</f>
        <v>5159482</v>
      </c>
      <c r="J28" s="72"/>
      <c r="K28" s="94">
        <f>K27+K17</f>
        <v>4696343</v>
      </c>
    </row>
    <row r="29" spans="1:11" ht="21.75" customHeight="1" thickTop="1"/>
    <row r="30" spans="1:11" ht="21.75" customHeight="1">
      <c r="A30" s="12" t="s">
        <v>137</v>
      </c>
      <c r="B30" s="9"/>
      <c r="F30" s="16"/>
      <c r="G30" s="16"/>
      <c r="I30" s="16"/>
      <c r="J30" s="16"/>
      <c r="K30" s="16"/>
    </row>
    <row r="31" spans="1:11" s="3" customFormat="1" ht="21.75" customHeight="1">
      <c r="A31" s="1" t="s">
        <v>133</v>
      </c>
      <c r="B31" s="42"/>
      <c r="C31" s="18"/>
      <c r="D31" s="10"/>
      <c r="E31" s="10"/>
      <c r="F31" s="6"/>
      <c r="G31" s="6"/>
      <c r="H31" s="10"/>
      <c r="I31" s="6"/>
      <c r="J31" s="6"/>
      <c r="K31" s="6"/>
    </row>
    <row r="32" spans="1:11" s="3" customFormat="1" ht="21.75" customHeight="1">
      <c r="A32" s="1" t="s">
        <v>233</v>
      </c>
      <c r="B32" s="10"/>
      <c r="C32" s="18"/>
      <c r="D32" s="10"/>
      <c r="E32" s="10"/>
      <c r="F32" s="6"/>
      <c r="G32" s="6"/>
      <c r="H32" s="10"/>
      <c r="I32" s="6"/>
      <c r="J32" s="6"/>
      <c r="K32" s="6"/>
    </row>
    <row r="33" spans="1:11" s="3" customFormat="1" ht="21.75" customHeight="1">
      <c r="A33" s="4" t="s">
        <v>191</v>
      </c>
      <c r="B33" s="10"/>
      <c r="C33" s="18"/>
      <c r="D33" s="10"/>
      <c r="E33" s="10"/>
      <c r="F33" s="10"/>
      <c r="G33" s="10"/>
      <c r="H33" s="10"/>
      <c r="I33" s="10"/>
      <c r="J33" s="10"/>
      <c r="K33" s="10"/>
    </row>
    <row r="34" spans="1:11" s="3" customFormat="1" ht="21.75" customHeight="1">
      <c r="B34" s="10"/>
      <c r="C34" s="18"/>
      <c r="D34" s="10"/>
      <c r="E34" s="10"/>
      <c r="F34" s="10"/>
      <c r="G34" s="5"/>
      <c r="H34" s="10"/>
      <c r="I34" s="10"/>
      <c r="J34" s="10"/>
      <c r="K34" s="5" t="s">
        <v>89</v>
      </c>
    </row>
    <row r="35" spans="1:11" s="3" customFormat="1" ht="21.75" customHeight="1">
      <c r="B35" s="10"/>
      <c r="C35" s="18"/>
      <c r="D35" s="10"/>
      <c r="E35" s="132" t="s">
        <v>153</v>
      </c>
      <c r="F35" s="132"/>
      <c r="G35" s="132"/>
      <c r="H35" s="22"/>
      <c r="I35" s="132" t="s">
        <v>135</v>
      </c>
      <c r="J35" s="132"/>
      <c r="K35" s="132"/>
    </row>
    <row r="36" spans="1:11" ht="21.75" customHeight="1">
      <c r="C36" s="108" t="s">
        <v>0</v>
      </c>
      <c r="D36" s="46"/>
      <c r="E36" s="112" t="s">
        <v>192</v>
      </c>
      <c r="F36" s="46"/>
      <c r="G36" s="112" t="s">
        <v>146</v>
      </c>
      <c r="H36" s="46"/>
      <c r="I36" s="112" t="s">
        <v>192</v>
      </c>
      <c r="J36" s="46"/>
      <c r="K36" s="112" t="s">
        <v>146</v>
      </c>
    </row>
    <row r="37" spans="1:11" ht="21.75" customHeight="1">
      <c r="C37" s="47"/>
      <c r="D37" s="46"/>
      <c r="E37" s="63" t="s">
        <v>84</v>
      </c>
      <c r="F37" s="46"/>
      <c r="G37" s="63" t="s">
        <v>86</v>
      </c>
      <c r="H37" s="46"/>
      <c r="I37" s="63" t="s">
        <v>84</v>
      </c>
      <c r="J37" s="46"/>
      <c r="K37" s="63" t="s">
        <v>86</v>
      </c>
    </row>
    <row r="38" spans="1:11" ht="21.75" customHeight="1">
      <c r="C38" s="47"/>
      <c r="D38" s="46"/>
      <c r="E38" s="63" t="s">
        <v>85</v>
      </c>
      <c r="F38" s="46"/>
      <c r="G38" s="48"/>
      <c r="H38" s="46"/>
      <c r="I38" s="63" t="s">
        <v>85</v>
      </c>
      <c r="J38" s="46"/>
      <c r="K38" s="48"/>
    </row>
    <row r="39" spans="1:11" ht="21.75" customHeight="1">
      <c r="A39" s="1" t="s">
        <v>10</v>
      </c>
      <c r="C39" s="7"/>
      <c r="D39" s="7"/>
      <c r="E39" s="7"/>
      <c r="H39" s="7"/>
    </row>
    <row r="40" spans="1:11" ht="21.75" customHeight="1">
      <c r="A40" s="1" t="s">
        <v>11</v>
      </c>
      <c r="C40" s="7"/>
      <c r="D40" s="7"/>
      <c r="E40" s="7"/>
      <c r="H40" s="7"/>
    </row>
    <row r="41" spans="1:11" ht="21.75" customHeight="1">
      <c r="A41" s="8" t="s">
        <v>184</v>
      </c>
      <c r="C41" s="7"/>
      <c r="D41" s="7"/>
      <c r="E41" s="7"/>
      <c r="H41" s="7"/>
    </row>
    <row r="42" spans="1:11" ht="21.75" customHeight="1">
      <c r="A42" s="8" t="s">
        <v>185</v>
      </c>
      <c r="C42" s="7">
        <v>10</v>
      </c>
      <c r="D42" s="7"/>
      <c r="E42" s="10">
        <v>127308</v>
      </c>
      <c r="G42" s="67">
        <v>50000</v>
      </c>
      <c r="H42" s="7"/>
      <c r="I42" s="6">
        <v>127308</v>
      </c>
      <c r="K42" s="67">
        <v>50000</v>
      </c>
    </row>
    <row r="43" spans="1:11" ht="21.75" customHeight="1">
      <c r="A43" s="8" t="s">
        <v>49</v>
      </c>
      <c r="C43" s="7">
        <v>2</v>
      </c>
      <c r="D43" s="7"/>
      <c r="E43" s="10">
        <v>117154</v>
      </c>
      <c r="F43" s="10"/>
      <c r="G43" s="68">
        <v>72148</v>
      </c>
      <c r="H43" s="7"/>
      <c r="I43" s="10">
        <v>107967</v>
      </c>
      <c r="J43" s="10"/>
      <c r="K43" s="68">
        <v>71902</v>
      </c>
    </row>
    <row r="44" spans="1:11" ht="21.75" customHeight="1">
      <c r="A44" s="8" t="s">
        <v>212</v>
      </c>
      <c r="C44" s="7">
        <v>2</v>
      </c>
      <c r="D44" s="7"/>
      <c r="E44" s="10">
        <v>20000</v>
      </c>
      <c r="F44" s="10"/>
      <c r="G44" s="67">
        <v>0</v>
      </c>
      <c r="H44" s="7"/>
      <c r="I44" s="10">
        <v>20000</v>
      </c>
      <c r="J44" s="10"/>
      <c r="K44" s="67">
        <v>0</v>
      </c>
    </row>
    <row r="45" spans="1:11" ht="21.75" customHeight="1">
      <c r="A45" s="8" t="s">
        <v>186</v>
      </c>
      <c r="C45" s="7">
        <v>11</v>
      </c>
      <c r="D45" s="7"/>
      <c r="E45" s="10">
        <v>131427</v>
      </c>
      <c r="F45" s="72"/>
      <c r="G45" s="68">
        <v>126599</v>
      </c>
      <c r="H45" s="7"/>
      <c r="I45" s="72">
        <v>131427</v>
      </c>
      <c r="J45" s="72"/>
      <c r="K45" s="67">
        <v>126599</v>
      </c>
    </row>
    <row r="46" spans="1:11" ht="21.75" customHeight="1">
      <c r="A46" s="8" t="s">
        <v>102</v>
      </c>
      <c r="C46" s="7">
        <v>12</v>
      </c>
      <c r="D46" s="7"/>
      <c r="E46" s="10">
        <v>81107</v>
      </c>
      <c r="F46" s="72"/>
      <c r="G46" s="68">
        <v>99648</v>
      </c>
      <c r="H46" s="7"/>
      <c r="I46" s="72">
        <v>81107</v>
      </c>
      <c r="J46" s="72"/>
      <c r="K46" s="67">
        <v>99648</v>
      </c>
    </row>
    <row r="47" spans="1:11" ht="21.75" customHeight="1">
      <c r="A47" s="8" t="s">
        <v>57</v>
      </c>
      <c r="C47" s="7"/>
      <c r="D47" s="7"/>
      <c r="E47" s="10">
        <v>23828</v>
      </c>
      <c r="F47" s="10"/>
      <c r="G47" s="68">
        <v>17059</v>
      </c>
      <c r="H47" s="7"/>
      <c r="I47" s="10">
        <v>23234</v>
      </c>
      <c r="J47" s="10"/>
      <c r="K47" s="68">
        <v>16934</v>
      </c>
    </row>
    <row r="48" spans="1:11" ht="21.75" customHeight="1">
      <c r="A48" s="8" t="s">
        <v>107</v>
      </c>
      <c r="C48" s="7"/>
      <c r="D48" s="7"/>
      <c r="E48" s="10">
        <v>299</v>
      </c>
      <c r="F48" s="10"/>
      <c r="G48" s="68">
        <v>285</v>
      </c>
      <c r="H48" s="7"/>
      <c r="I48" s="10">
        <v>30</v>
      </c>
      <c r="J48" s="10"/>
      <c r="K48" s="68">
        <v>50</v>
      </c>
    </row>
    <row r="49" spans="1:12" ht="21.75" customHeight="1">
      <c r="A49" s="8" t="s">
        <v>12</v>
      </c>
      <c r="C49" s="7"/>
      <c r="D49" s="7"/>
      <c r="E49" s="10">
        <v>16341</v>
      </c>
      <c r="F49" s="10"/>
      <c r="G49" s="68">
        <v>13667</v>
      </c>
      <c r="H49" s="7"/>
      <c r="I49" s="10">
        <v>16029</v>
      </c>
      <c r="J49" s="10"/>
      <c r="K49" s="68">
        <v>13627</v>
      </c>
    </row>
    <row r="50" spans="1:12" ht="21.75" customHeight="1">
      <c r="A50" s="1" t="s">
        <v>13</v>
      </c>
      <c r="C50" s="7"/>
      <c r="D50" s="7"/>
      <c r="E50" s="78">
        <f>SUM(E42:E49)</f>
        <v>517464</v>
      </c>
      <c r="F50" s="10"/>
      <c r="G50" s="69">
        <f>SUM(G42:G49)</f>
        <v>379406</v>
      </c>
      <c r="H50" s="7"/>
      <c r="I50" s="78">
        <f>SUM(I42:I49)</f>
        <v>507102</v>
      </c>
      <c r="J50" s="10"/>
      <c r="K50" s="69">
        <f>SUM(K42:K49)</f>
        <v>378760</v>
      </c>
    </row>
    <row r="51" spans="1:12" ht="21.75" customHeight="1">
      <c r="A51" s="1" t="s">
        <v>14</v>
      </c>
      <c r="C51" s="7"/>
      <c r="D51" s="7"/>
      <c r="E51" s="43"/>
      <c r="F51" s="10"/>
      <c r="G51" s="68"/>
      <c r="H51" s="7"/>
      <c r="I51" s="43"/>
      <c r="J51" s="10"/>
      <c r="K51" s="68"/>
    </row>
    <row r="52" spans="1:12" ht="21.75" customHeight="1">
      <c r="A52" s="8" t="s">
        <v>187</v>
      </c>
      <c r="C52" s="7">
        <v>11</v>
      </c>
      <c r="D52" s="7"/>
      <c r="E52" s="43">
        <v>488059</v>
      </c>
      <c r="F52" s="10"/>
      <c r="G52" s="70">
        <v>558291</v>
      </c>
      <c r="H52" s="7"/>
      <c r="I52" s="43">
        <v>488059</v>
      </c>
      <c r="J52" s="10"/>
      <c r="K52" s="70">
        <v>558291</v>
      </c>
    </row>
    <row r="53" spans="1:12" ht="21.75" customHeight="1">
      <c r="A53" s="8" t="s">
        <v>108</v>
      </c>
      <c r="C53" s="7">
        <v>12</v>
      </c>
      <c r="D53" s="7"/>
      <c r="E53" s="72">
        <v>886943</v>
      </c>
      <c r="F53" s="72"/>
      <c r="G53" s="67">
        <v>801640</v>
      </c>
      <c r="H53" s="7"/>
      <c r="I53" s="72">
        <v>886943</v>
      </c>
      <c r="J53" s="72"/>
      <c r="K53" s="67">
        <v>801640</v>
      </c>
    </row>
    <row r="54" spans="1:12" ht="21.75" customHeight="1">
      <c r="A54" s="8" t="s">
        <v>234</v>
      </c>
      <c r="C54" s="7">
        <v>13</v>
      </c>
      <c r="D54" s="7"/>
      <c r="E54" s="72">
        <v>322394</v>
      </c>
      <c r="F54" s="72"/>
      <c r="G54" s="67">
        <v>0</v>
      </c>
      <c r="H54" s="7"/>
      <c r="I54" s="72">
        <v>322394</v>
      </c>
      <c r="J54" s="72"/>
      <c r="K54" s="67">
        <v>0</v>
      </c>
    </row>
    <row r="55" spans="1:12" ht="21.75" customHeight="1">
      <c r="A55" s="8" t="s">
        <v>45</v>
      </c>
      <c r="C55" s="7"/>
      <c r="D55" s="7"/>
      <c r="E55" s="43">
        <v>1357</v>
      </c>
      <c r="F55" s="10"/>
      <c r="G55" s="70">
        <v>1230</v>
      </c>
      <c r="H55" s="7"/>
      <c r="I55" s="43">
        <v>1357</v>
      </c>
      <c r="J55" s="10"/>
      <c r="K55" s="70">
        <v>1230</v>
      </c>
    </row>
    <row r="56" spans="1:12" ht="21.75" customHeight="1">
      <c r="A56" s="8" t="s">
        <v>71</v>
      </c>
      <c r="C56" s="7">
        <v>2</v>
      </c>
      <c r="D56" s="7"/>
      <c r="E56" s="43">
        <v>102569</v>
      </c>
      <c r="F56" s="10"/>
      <c r="G56" s="70">
        <v>94651</v>
      </c>
      <c r="H56" s="7"/>
      <c r="I56" s="43">
        <v>108868</v>
      </c>
      <c r="J56" s="10"/>
      <c r="K56" s="70">
        <v>95224</v>
      </c>
      <c r="L56" s="25"/>
    </row>
    <row r="57" spans="1:12" ht="21.75" customHeight="1">
      <c r="A57" s="8" t="s">
        <v>210</v>
      </c>
      <c r="C57" s="7"/>
      <c r="D57" s="7"/>
      <c r="E57" s="10"/>
      <c r="F57" s="10"/>
      <c r="G57" s="68"/>
      <c r="H57" s="7"/>
      <c r="I57" s="10"/>
      <c r="J57" s="10"/>
      <c r="K57" s="68"/>
    </row>
    <row r="58" spans="1:12" ht="21.75" customHeight="1">
      <c r="A58" s="8" t="s">
        <v>211</v>
      </c>
      <c r="C58" s="7">
        <v>5</v>
      </c>
      <c r="D58" s="7"/>
      <c r="E58" s="67">
        <v>0</v>
      </c>
      <c r="F58" s="10"/>
      <c r="G58" s="67">
        <v>0</v>
      </c>
      <c r="H58" s="7"/>
      <c r="I58" s="10">
        <v>6607</v>
      </c>
      <c r="J58" s="10"/>
      <c r="K58" s="67">
        <v>0</v>
      </c>
    </row>
    <row r="59" spans="1:12" ht="21.75" customHeight="1">
      <c r="A59" s="8" t="s">
        <v>154</v>
      </c>
      <c r="C59" s="7"/>
      <c r="D59" s="7"/>
      <c r="E59" s="43">
        <v>80098</v>
      </c>
      <c r="F59" s="10"/>
      <c r="G59" s="70">
        <v>72792</v>
      </c>
      <c r="H59" s="7"/>
      <c r="I59" s="43">
        <v>79583</v>
      </c>
      <c r="J59" s="10"/>
      <c r="K59" s="70">
        <v>72792</v>
      </c>
      <c r="L59" s="25"/>
    </row>
    <row r="60" spans="1:12" ht="21.75" customHeight="1">
      <c r="A60" s="8" t="s">
        <v>189</v>
      </c>
      <c r="C60" s="7"/>
      <c r="D60" s="7"/>
      <c r="E60" s="43">
        <v>8695</v>
      </c>
      <c r="F60" s="10"/>
      <c r="G60" s="70">
        <v>11791</v>
      </c>
      <c r="H60" s="7"/>
      <c r="I60" s="43">
        <v>8695</v>
      </c>
      <c r="J60" s="10"/>
      <c r="K60" s="70">
        <v>11791</v>
      </c>
      <c r="L60" s="25"/>
    </row>
    <row r="61" spans="1:12" ht="21.75" customHeight="1">
      <c r="A61" s="8" t="s">
        <v>15</v>
      </c>
      <c r="C61" s="7"/>
      <c r="D61" s="7"/>
      <c r="E61" s="61">
        <v>22804</v>
      </c>
      <c r="F61" s="10"/>
      <c r="G61" s="87">
        <v>23186</v>
      </c>
      <c r="H61" s="7"/>
      <c r="I61" s="61">
        <v>22804</v>
      </c>
      <c r="J61" s="10"/>
      <c r="K61" s="87">
        <v>23186</v>
      </c>
    </row>
    <row r="62" spans="1:12" ht="21.75" customHeight="1">
      <c r="A62" s="1" t="s">
        <v>16</v>
      </c>
      <c r="C62" s="7"/>
      <c r="D62" s="7"/>
      <c r="E62" s="43">
        <f>SUM(E52:E61)</f>
        <v>1912919</v>
      </c>
      <c r="F62" s="10"/>
      <c r="G62" s="68">
        <f>SUM(G52:G61)</f>
        <v>1563581</v>
      </c>
      <c r="H62" s="7"/>
      <c r="I62" s="43">
        <f>SUM(I52:I61)</f>
        <v>1925310</v>
      </c>
      <c r="J62" s="10"/>
      <c r="K62" s="68">
        <f>SUM(K52:K61)</f>
        <v>1564154</v>
      </c>
    </row>
    <row r="63" spans="1:12" ht="21.75" customHeight="1">
      <c r="A63" s="1" t="s">
        <v>17</v>
      </c>
      <c r="D63" s="44"/>
      <c r="E63" s="78">
        <f>E62+E50</f>
        <v>2430383</v>
      </c>
      <c r="F63" s="10"/>
      <c r="G63" s="69">
        <f>G62+G50</f>
        <v>1942987</v>
      </c>
      <c r="H63" s="44"/>
      <c r="I63" s="78">
        <f>I62+I50</f>
        <v>2432412</v>
      </c>
      <c r="J63" s="10"/>
      <c r="K63" s="69">
        <f>K62+K50</f>
        <v>1942914</v>
      </c>
    </row>
    <row r="64" spans="1:12" ht="21.75" customHeight="1">
      <c r="A64" s="1"/>
      <c r="D64" s="44"/>
      <c r="E64" s="44"/>
      <c r="H64" s="44"/>
    </row>
    <row r="65" spans="1:11" ht="21.75" customHeight="1">
      <c r="A65" s="12" t="s">
        <v>137</v>
      </c>
      <c r="B65" s="9"/>
      <c r="F65" s="16"/>
      <c r="G65" s="16"/>
      <c r="I65" s="16"/>
      <c r="J65" s="16"/>
      <c r="K65" s="16"/>
    </row>
    <row r="66" spans="1:11" s="3" customFormat="1" ht="21.75" customHeight="1">
      <c r="A66" s="1" t="s">
        <v>133</v>
      </c>
      <c r="B66" s="42"/>
      <c r="C66" s="18"/>
      <c r="D66" s="10"/>
      <c r="E66" s="10"/>
      <c r="F66" s="6"/>
      <c r="G66" s="6"/>
      <c r="H66" s="10"/>
      <c r="I66" s="6"/>
      <c r="J66" s="6"/>
      <c r="K66" s="6"/>
    </row>
    <row r="67" spans="1:11" s="3" customFormat="1" ht="21.75" customHeight="1">
      <c r="A67" s="1" t="s">
        <v>233</v>
      </c>
      <c r="B67" s="10"/>
      <c r="C67" s="18"/>
      <c r="D67" s="10"/>
      <c r="E67" s="10"/>
      <c r="F67" s="6"/>
      <c r="G67" s="6"/>
      <c r="H67" s="10"/>
      <c r="I67" s="6"/>
      <c r="J67" s="6"/>
      <c r="K67" s="6"/>
    </row>
    <row r="68" spans="1:11" s="3" customFormat="1" ht="21.75" customHeight="1">
      <c r="A68" s="4" t="s">
        <v>191</v>
      </c>
      <c r="B68" s="10"/>
      <c r="C68" s="18"/>
      <c r="D68" s="10"/>
      <c r="E68" s="10"/>
      <c r="F68" s="10"/>
      <c r="G68" s="10"/>
      <c r="H68" s="10"/>
      <c r="I68" s="10"/>
      <c r="J68" s="10"/>
      <c r="K68" s="10"/>
    </row>
    <row r="69" spans="1:11" s="3" customFormat="1" ht="21.75" customHeight="1">
      <c r="B69" s="10"/>
      <c r="C69" s="18"/>
      <c r="D69" s="10"/>
      <c r="E69" s="10"/>
      <c r="F69" s="10"/>
      <c r="G69" s="5"/>
      <c r="H69" s="10"/>
      <c r="I69" s="10"/>
      <c r="J69" s="10"/>
      <c r="K69" s="5" t="s">
        <v>89</v>
      </c>
    </row>
    <row r="70" spans="1:11" s="3" customFormat="1" ht="21.75" customHeight="1">
      <c r="B70" s="10"/>
      <c r="C70" s="18"/>
      <c r="D70" s="10"/>
      <c r="E70" s="132" t="s">
        <v>153</v>
      </c>
      <c r="F70" s="132"/>
      <c r="G70" s="132"/>
      <c r="H70" s="22"/>
      <c r="I70" s="132" t="s">
        <v>135</v>
      </c>
      <c r="J70" s="132"/>
      <c r="K70" s="132"/>
    </row>
    <row r="71" spans="1:11" ht="21.75" customHeight="1">
      <c r="C71" s="108" t="s">
        <v>0</v>
      </c>
      <c r="D71" s="46"/>
      <c r="E71" s="112" t="s">
        <v>192</v>
      </c>
      <c r="F71" s="46"/>
      <c r="G71" s="112" t="s">
        <v>146</v>
      </c>
      <c r="H71" s="46"/>
      <c r="I71" s="112" t="s">
        <v>192</v>
      </c>
      <c r="J71" s="46"/>
      <c r="K71" s="112" t="s">
        <v>146</v>
      </c>
    </row>
    <row r="72" spans="1:11" ht="21.75" customHeight="1">
      <c r="C72" s="47"/>
      <c r="D72" s="46"/>
      <c r="E72" s="63" t="s">
        <v>84</v>
      </c>
      <c r="F72" s="46"/>
      <c r="G72" s="63" t="s">
        <v>86</v>
      </c>
      <c r="H72" s="46"/>
      <c r="I72" s="63" t="s">
        <v>84</v>
      </c>
      <c r="J72" s="46"/>
      <c r="K72" s="63" t="s">
        <v>86</v>
      </c>
    </row>
    <row r="73" spans="1:11" ht="21.75" customHeight="1">
      <c r="C73" s="47"/>
      <c r="D73" s="46"/>
      <c r="E73" s="63" t="s">
        <v>85</v>
      </c>
      <c r="F73" s="46"/>
      <c r="G73" s="48"/>
      <c r="H73" s="46"/>
      <c r="I73" s="63" t="s">
        <v>85</v>
      </c>
      <c r="J73" s="46"/>
      <c r="K73" s="48"/>
    </row>
    <row r="74" spans="1:11" ht="21.75" customHeight="1">
      <c r="A74" s="23" t="s">
        <v>100</v>
      </c>
      <c r="C74" s="47"/>
      <c r="D74" s="46"/>
      <c r="E74" s="46"/>
      <c r="F74" s="46"/>
      <c r="G74" s="48"/>
      <c r="H74" s="46"/>
      <c r="I74" s="63"/>
      <c r="J74" s="46"/>
      <c r="K74" s="48"/>
    </row>
    <row r="75" spans="1:11" ht="21.75" customHeight="1">
      <c r="A75" s="8" t="s">
        <v>18</v>
      </c>
      <c r="C75" s="7">
        <v>14</v>
      </c>
      <c r="D75" s="7"/>
      <c r="E75" s="7"/>
      <c r="F75" s="13"/>
      <c r="G75" s="13"/>
      <c r="H75" s="7"/>
      <c r="I75" s="13"/>
      <c r="J75" s="13"/>
      <c r="K75" s="13"/>
    </row>
    <row r="76" spans="1:11" ht="21.75" customHeight="1">
      <c r="A76" s="8" t="s">
        <v>19</v>
      </c>
      <c r="B76" s="9"/>
      <c r="C76" s="7"/>
      <c r="D76" s="7"/>
      <c r="E76" s="7"/>
      <c r="F76" s="13"/>
      <c r="G76" s="13"/>
      <c r="H76" s="7"/>
      <c r="I76" s="13"/>
      <c r="J76" s="13"/>
      <c r="K76" s="13"/>
    </row>
    <row r="77" spans="1:11" ht="21.75" customHeight="1" thickBot="1">
      <c r="A77" s="8" t="s">
        <v>155</v>
      </c>
      <c r="B77" s="3"/>
      <c r="C77" s="7"/>
      <c r="D77" s="7"/>
      <c r="E77" s="82">
        <v>1244160</v>
      </c>
      <c r="F77" s="13"/>
      <c r="G77" s="82">
        <v>1244160</v>
      </c>
      <c r="H77" s="7"/>
      <c r="I77" s="82">
        <v>1244160</v>
      </c>
      <c r="J77" s="13"/>
      <c r="K77" s="82">
        <v>1244160</v>
      </c>
    </row>
    <row r="78" spans="1:11" ht="21.75" customHeight="1" thickTop="1">
      <c r="A78" s="8" t="s">
        <v>20</v>
      </c>
      <c r="B78" s="9"/>
      <c r="C78" s="7"/>
      <c r="D78" s="7"/>
      <c r="E78" s="13"/>
      <c r="F78" s="13"/>
      <c r="G78" s="83"/>
      <c r="H78" s="7"/>
      <c r="I78" s="13"/>
      <c r="J78" s="13"/>
      <c r="K78" s="83"/>
    </row>
    <row r="79" spans="1:11" ht="21.75" customHeight="1">
      <c r="A79" s="8" t="s">
        <v>156</v>
      </c>
      <c r="B79" s="9"/>
      <c r="C79" s="7"/>
      <c r="D79" s="7"/>
      <c r="E79" s="13">
        <v>1140387</v>
      </c>
      <c r="F79" s="13"/>
      <c r="G79" s="83">
        <v>1140387</v>
      </c>
      <c r="H79" s="7"/>
      <c r="I79" s="13">
        <v>1140387</v>
      </c>
      <c r="J79" s="13"/>
      <c r="K79" s="83">
        <v>1140387</v>
      </c>
    </row>
    <row r="80" spans="1:11" ht="21.75" customHeight="1">
      <c r="A80" s="8" t="s">
        <v>64</v>
      </c>
      <c r="D80" s="44"/>
      <c r="E80" s="13">
        <v>1100721</v>
      </c>
      <c r="F80" s="13"/>
      <c r="G80" s="83">
        <v>1100721</v>
      </c>
      <c r="H80" s="44"/>
      <c r="I80" s="13">
        <v>1100721</v>
      </c>
      <c r="J80" s="13"/>
      <c r="K80" s="83">
        <v>1100721</v>
      </c>
    </row>
    <row r="81" spans="1:11" ht="21.75" customHeight="1">
      <c r="A81" s="8" t="s">
        <v>21</v>
      </c>
      <c r="B81" s="9"/>
      <c r="C81" s="7"/>
      <c r="D81" s="7"/>
      <c r="E81" s="13"/>
      <c r="F81" s="13"/>
      <c r="G81" s="83"/>
      <c r="H81" s="7"/>
      <c r="I81" s="13"/>
      <c r="J81" s="13"/>
      <c r="K81" s="83"/>
    </row>
    <row r="82" spans="1:11" ht="21.75" customHeight="1">
      <c r="A82" s="8" t="s">
        <v>65</v>
      </c>
      <c r="B82" s="3"/>
      <c r="C82" s="7"/>
      <c r="D82" s="7"/>
      <c r="E82" s="13">
        <v>59548</v>
      </c>
      <c r="F82" s="13"/>
      <c r="G82" s="83">
        <v>59548</v>
      </c>
      <c r="H82" s="7"/>
      <c r="I82" s="13">
        <v>59548</v>
      </c>
      <c r="J82" s="13"/>
      <c r="K82" s="83">
        <v>59548</v>
      </c>
    </row>
    <row r="83" spans="1:11" ht="21.75" customHeight="1">
      <c r="A83" s="8" t="s">
        <v>22</v>
      </c>
      <c r="B83" s="3"/>
      <c r="D83" s="44"/>
      <c r="E83" s="11">
        <v>433369</v>
      </c>
      <c r="F83" s="13"/>
      <c r="G83" s="83">
        <v>462205</v>
      </c>
      <c r="H83" s="44"/>
      <c r="I83" s="11">
        <v>433369</v>
      </c>
      <c r="J83" s="13"/>
      <c r="K83" s="83">
        <v>462205</v>
      </c>
    </row>
    <row r="84" spans="1:11" ht="21.75" customHeight="1">
      <c r="A84" s="92" t="s">
        <v>150</v>
      </c>
      <c r="B84" s="3"/>
      <c r="D84" s="44"/>
      <c r="E84" s="95">
        <v>-6955</v>
      </c>
      <c r="F84" s="13"/>
      <c r="G84" s="84">
        <v>-9432</v>
      </c>
      <c r="H84" s="44"/>
      <c r="I84" s="95">
        <v>-6955</v>
      </c>
      <c r="J84" s="13"/>
      <c r="K84" s="84">
        <v>-9432</v>
      </c>
    </row>
    <row r="85" spans="1:11" ht="21.75" customHeight="1">
      <c r="A85" s="1" t="s">
        <v>23</v>
      </c>
      <c r="B85" s="9"/>
      <c r="D85" s="44"/>
      <c r="E85" s="74">
        <f>SUM(E79:E84)</f>
        <v>2727070</v>
      </c>
      <c r="F85" s="13"/>
      <c r="G85" s="74">
        <f>SUM(G79:G84)</f>
        <v>2753429</v>
      </c>
      <c r="H85" s="79"/>
      <c r="I85" s="74">
        <f>SUM(I79:I84)</f>
        <v>2727070</v>
      </c>
      <c r="J85" s="13"/>
      <c r="K85" s="74">
        <f>SUM(K79:K84)</f>
        <v>2753429</v>
      </c>
    </row>
    <row r="86" spans="1:11" ht="21.75" customHeight="1" thickBot="1">
      <c r="A86" s="1" t="s">
        <v>24</v>
      </c>
      <c r="D86" s="44"/>
      <c r="E86" s="80">
        <f>E85+E63</f>
        <v>5157453</v>
      </c>
      <c r="F86" s="13"/>
      <c r="G86" s="80">
        <f>G85+G63</f>
        <v>4696416</v>
      </c>
      <c r="H86" s="79"/>
      <c r="I86" s="80">
        <f>I85+I63</f>
        <v>5159482</v>
      </c>
      <c r="J86" s="13"/>
      <c r="K86" s="80">
        <f>K85+K63</f>
        <v>4696343</v>
      </c>
    </row>
    <row r="87" spans="1:11" ht="21.75" customHeight="1" thickTop="1">
      <c r="D87" s="44"/>
      <c r="E87" s="72">
        <f>E86-E28</f>
        <v>0</v>
      </c>
      <c r="F87" s="13"/>
      <c r="G87" s="72">
        <f>G86-G28</f>
        <v>0</v>
      </c>
      <c r="H87" s="79"/>
      <c r="I87" s="72">
        <f>I86-I28</f>
        <v>0</v>
      </c>
      <c r="J87" s="13"/>
      <c r="K87" s="72">
        <f>K86-K28</f>
        <v>0</v>
      </c>
    </row>
    <row r="88" spans="1:11" ht="21.75" customHeight="1">
      <c r="A88" s="12" t="s">
        <v>137</v>
      </c>
      <c r="B88" s="9"/>
      <c r="D88" s="44"/>
      <c r="E88" s="44"/>
      <c r="H88" s="44"/>
    </row>
    <row r="89" spans="1:11" ht="21.75" customHeight="1">
      <c r="A89" s="12"/>
      <c r="B89" s="9"/>
      <c r="D89" s="44"/>
      <c r="E89" s="44"/>
      <c r="H89" s="44"/>
    </row>
    <row r="90" spans="1:11" ht="21.75" customHeight="1">
      <c r="A90" s="12"/>
      <c r="B90" s="9"/>
      <c r="D90" s="44"/>
      <c r="E90" s="44"/>
      <c r="H90" s="44"/>
    </row>
    <row r="91" spans="1:11" ht="21.75" customHeight="1">
      <c r="A91" s="12"/>
      <c r="B91" s="9"/>
      <c r="C91" s="14"/>
      <c r="G91" s="13"/>
      <c r="I91" s="13"/>
      <c r="K91" s="13"/>
    </row>
    <row r="92" spans="1:11" ht="21.75" customHeight="1">
      <c r="A92" s="15"/>
      <c r="B92" s="15"/>
      <c r="C92" s="15"/>
    </row>
    <row r="93" spans="1:11" ht="21.75" customHeight="1">
      <c r="A93" s="12"/>
      <c r="B93" s="9"/>
      <c r="C93" s="14"/>
    </row>
    <row r="94" spans="1:11" ht="21.75" customHeight="1">
      <c r="A94" s="12"/>
      <c r="C94" s="6"/>
      <c r="E94" s="17" t="s">
        <v>25</v>
      </c>
    </row>
    <row r="95" spans="1:11" ht="21.75" customHeight="1">
      <c r="A95" s="15"/>
      <c r="B95" s="15"/>
      <c r="C95" s="15"/>
    </row>
    <row r="96" spans="1:11" ht="21.75" customHeight="1">
      <c r="A96" s="19"/>
      <c r="B96" s="16"/>
      <c r="C96" s="18"/>
    </row>
  </sheetData>
  <mergeCells count="6">
    <mergeCell ref="I5:K5"/>
    <mergeCell ref="I35:K35"/>
    <mergeCell ref="I70:K70"/>
    <mergeCell ref="E5:G5"/>
    <mergeCell ref="E35:G35"/>
    <mergeCell ref="E70:G70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scaleWithDoc="0" alignWithMargins="0"/>
  <rowBreaks count="2" manualBreakCount="2">
    <brk id="30" max="16383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02"/>
  <sheetViews>
    <sheetView showGridLines="0" view="pageBreakPreview" topLeftCell="A49" zoomScale="115" zoomScaleNormal="80" zoomScaleSheetLayoutView="115" workbookViewId="0">
      <selection activeCell="E76" sqref="E76"/>
    </sheetView>
  </sheetViews>
  <sheetFormatPr defaultColWidth="10.7109375" defaultRowHeight="20.65" customHeight="1"/>
  <cols>
    <col min="1" max="1" width="44.42578125" style="44" customWidth="1"/>
    <col min="2" max="2" width="1.7109375" style="6" customWidth="1"/>
    <col min="3" max="3" width="6.28515625" style="44" customWidth="1"/>
    <col min="4" max="4" width="1.28515625" style="6" customWidth="1"/>
    <col min="5" max="5" width="15.7109375" style="6" customWidth="1"/>
    <col min="6" max="6" width="1.28515625" style="6" customWidth="1"/>
    <col min="7" max="7" width="15.7109375" style="6" customWidth="1"/>
    <col min="8" max="8" width="1.28515625" style="6" customWidth="1"/>
    <col min="9" max="9" width="15.7109375" style="6" customWidth="1"/>
    <col min="10" max="10" width="1.28515625" style="6" customWidth="1"/>
    <col min="11" max="11" width="15.7109375" style="6" customWidth="1"/>
    <col min="12" max="12" width="1.7109375" style="6" customWidth="1"/>
    <col min="13" max="16384" width="10.7109375" style="6"/>
  </cols>
  <sheetData>
    <row r="1" spans="1:20" ht="19.7" customHeight="1">
      <c r="A1" s="6"/>
      <c r="B1" s="49"/>
      <c r="C1" s="6"/>
      <c r="K1" s="66" t="s">
        <v>88</v>
      </c>
    </row>
    <row r="2" spans="1:20" ht="19.7" customHeight="1">
      <c r="A2" s="1" t="s">
        <v>133</v>
      </c>
      <c r="B2" s="49"/>
      <c r="C2" s="6"/>
      <c r="E2" s="13"/>
      <c r="G2" s="13"/>
      <c r="H2" s="13"/>
      <c r="I2" s="13"/>
    </row>
    <row r="3" spans="1:20" ht="19.7" customHeight="1">
      <c r="A3" s="1" t="s">
        <v>52</v>
      </c>
      <c r="C3" s="6"/>
    </row>
    <row r="4" spans="1:20" ht="19.7" customHeight="1">
      <c r="A4" s="1" t="s">
        <v>194</v>
      </c>
      <c r="C4" s="6"/>
    </row>
    <row r="5" spans="1:20" ht="19.7" customHeight="1">
      <c r="A5" s="6"/>
      <c r="C5" s="6"/>
      <c r="E5" s="16"/>
      <c r="G5" s="16"/>
      <c r="H5" s="16"/>
      <c r="I5" s="16"/>
      <c r="J5" s="16"/>
      <c r="K5" s="66" t="s">
        <v>87</v>
      </c>
    </row>
    <row r="6" spans="1:20" ht="19.7" customHeight="1">
      <c r="A6" s="6"/>
      <c r="C6" s="6"/>
      <c r="E6" s="132" t="s">
        <v>153</v>
      </c>
      <c r="F6" s="132"/>
      <c r="G6" s="132"/>
      <c r="H6" s="22"/>
      <c r="I6" s="132" t="s">
        <v>135</v>
      </c>
      <c r="J6" s="132"/>
      <c r="K6" s="132"/>
    </row>
    <row r="7" spans="1:20" ht="19.7" customHeight="1">
      <c r="C7" s="108" t="s">
        <v>0</v>
      </c>
      <c r="D7" s="46"/>
      <c r="E7" s="112" t="s">
        <v>152</v>
      </c>
      <c r="F7" s="46"/>
      <c r="G7" s="112" t="s">
        <v>132</v>
      </c>
      <c r="H7" s="48"/>
      <c r="I7" s="112" t="s">
        <v>152</v>
      </c>
      <c r="J7" s="46"/>
      <c r="K7" s="112" t="s">
        <v>132</v>
      </c>
    </row>
    <row r="8" spans="1:20" ht="19.7" customHeight="1">
      <c r="A8" s="23" t="s">
        <v>73</v>
      </c>
      <c r="B8" s="50"/>
      <c r="C8" s="6"/>
      <c r="D8" s="50"/>
      <c r="F8" s="50"/>
      <c r="P8" s="64"/>
      <c r="Q8" s="64"/>
      <c r="R8" s="64"/>
      <c r="S8" s="64"/>
      <c r="T8" s="64"/>
    </row>
    <row r="9" spans="1:20" ht="19.7" customHeight="1">
      <c r="A9" s="23" t="s">
        <v>79</v>
      </c>
      <c r="B9" s="50"/>
      <c r="C9" s="6"/>
      <c r="D9" s="50"/>
      <c r="F9" s="50"/>
    </row>
    <row r="10" spans="1:20" ht="19.7" customHeight="1">
      <c r="A10" s="44" t="s">
        <v>103</v>
      </c>
      <c r="B10" s="62"/>
      <c r="C10" s="6"/>
      <c r="D10" s="10"/>
      <c r="E10" s="10">
        <v>95009</v>
      </c>
      <c r="F10" s="10"/>
      <c r="G10" s="68">
        <v>86674</v>
      </c>
      <c r="H10" s="10"/>
      <c r="I10" s="10">
        <v>100037</v>
      </c>
      <c r="J10" s="10"/>
      <c r="K10" s="68">
        <v>86916</v>
      </c>
    </row>
    <row r="11" spans="1:20" ht="19.7" customHeight="1">
      <c r="A11" s="44" t="s">
        <v>104</v>
      </c>
      <c r="C11" s="119">
        <v>16</v>
      </c>
      <c r="E11" s="10">
        <v>38062</v>
      </c>
      <c r="G11" s="68">
        <v>36181</v>
      </c>
      <c r="H11" s="10"/>
      <c r="I11" s="10">
        <v>37583</v>
      </c>
      <c r="J11" s="10"/>
      <c r="K11" s="68">
        <v>36081</v>
      </c>
    </row>
    <row r="12" spans="1:20" ht="19.7" customHeight="1">
      <c r="A12" s="23" t="s">
        <v>80</v>
      </c>
      <c r="C12" s="50"/>
      <c r="E12" s="78">
        <f>SUM(E10:E11)</f>
        <v>133071</v>
      </c>
      <c r="G12" s="78">
        <f>SUM(G10:G11)</f>
        <v>122855</v>
      </c>
      <c r="H12" s="25"/>
      <c r="I12" s="78">
        <f>SUM(I10:I11)</f>
        <v>137620</v>
      </c>
      <c r="J12" s="10"/>
      <c r="K12" s="78">
        <f>SUM(K10:K11)</f>
        <v>122997</v>
      </c>
    </row>
    <row r="13" spans="1:20" ht="19.7" customHeight="1">
      <c r="A13" s="1" t="s">
        <v>81</v>
      </c>
      <c r="C13" s="7"/>
      <c r="E13" s="43"/>
      <c r="G13" s="43"/>
      <c r="H13" s="10"/>
      <c r="I13" s="43"/>
      <c r="J13" s="10"/>
      <c r="K13" s="43"/>
    </row>
    <row r="14" spans="1:20" ht="19.7" customHeight="1">
      <c r="A14" s="8" t="s">
        <v>105</v>
      </c>
      <c r="C14" s="7"/>
      <c r="E14" s="43">
        <v>10168</v>
      </c>
      <c r="G14" s="70">
        <v>11341</v>
      </c>
      <c r="H14" s="10"/>
      <c r="I14" s="43">
        <v>8695</v>
      </c>
      <c r="J14" s="10"/>
      <c r="K14" s="70">
        <v>11341</v>
      </c>
    </row>
    <row r="15" spans="1:20" ht="19.7" customHeight="1">
      <c r="A15" s="8" t="s">
        <v>96</v>
      </c>
      <c r="C15" s="65"/>
      <c r="E15" s="43">
        <v>38109</v>
      </c>
      <c r="G15" s="70">
        <v>32213</v>
      </c>
      <c r="H15" s="10"/>
      <c r="I15" s="43">
        <v>36880</v>
      </c>
      <c r="J15" s="10"/>
      <c r="K15" s="70">
        <v>32095</v>
      </c>
    </row>
    <row r="16" spans="1:20" ht="19.7" customHeight="1">
      <c r="A16" s="1" t="s">
        <v>82</v>
      </c>
      <c r="C16" s="7"/>
      <c r="E16" s="78">
        <f>SUM(E14:E15)</f>
        <v>48277</v>
      </c>
      <c r="G16" s="78">
        <f>SUM(G14:G15)</f>
        <v>43554</v>
      </c>
      <c r="H16" s="25"/>
      <c r="I16" s="78">
        <f>SUM(I14:I15)</f>
        <v>45575</v>
      </c>
      <c r="J16" s="10"/>
      <c r="K16" s="78">
        <f>SUM(K14:K15)</f>
        <v>43436</v>
      </c>
    </row>
    <row r="17" spans="1:11" ht="19.7" customHeight="1">
      <c r="A17" s="1" t="s">
        <v>54</v>
      </c>
      <c r="C17" s="7"/>
      <c r="E17" s="77">
        <f>E12-E16</f>
        <v>84794</v>
      </c>
      <c r="G17" s="77">
        <f>G12-G16</f>
        <v>79301</v>
      </c>
      <c r="H17" s="25"/>
      <c r="I17" s="77">
        <f>I12-I16</f>
        <v>92045</v>
      </c>
      <c r="J17" s="10"/>
      <c r="K17" s="77">
        <f>K12-K16</f>
        <v>79561</v>
      </c>
    </row>
    <row r="18" spans="1:11" ht="19.7" customHeight="1">
      <c r="A18" s="8" t="s">
        <v>182</v>
      </c>
      <c r="C18" s="7"/>
      <c r="E18" s="60"/>
      <c r="G18" s="60"/>
      <c r="H18" s="25"/>
      <c r="I18" s="60"/>
      <c r="J18" s="10"/>
      <c r="K18" s="60"/>
    </row>
    <row r="19" spans="1:11" ht="19.7" customHeight="1">
      <c r="A19" s="8" t="s">
        <v>183</v>
      </c>
      <c r="C19" s="62"/>
      <c r="E19" s="60">
        <v>-37543</v>
      </c>
      <c r="G19" s="70">
        <v>12020</v>
      </c>
      <c r="H19" s="25"/>
      <c r="I19" s="60">
        <v>-41441</v>
      </c>
      <c r="J19" s="25"/>
      <c r="K19" s="70">
        <v>12020</v>
      </c>
    </row>
    <row r="20" spans="1:11" ht="19.7" customHeight="1">
      <c r="A20" s="8" t="s">
        <v>26</v>
      </c>
      <c r="C20" s="7"/>
      <c r="E20" s="61">
        <v>2726</v>
      </c>
      <c r="G20" s="87">
        <v>27484</v>
      </c>
      <c r="H20" s="25"/>
      <c r="I20" s="61">
        <v>2226</v>
      </c>
      <c r="J20" s="10"/>
      <c r="K20" s="87">
        <v>27474</v>
      </c>
    </row>
    <row r="21" spans="1:11" ht="19.7" customHeight="1">
      <c r="A21" s="1" t="s">
        <v>55</v>
      </c>
      <c r="C21" s="7"/>
      <c r="E21" s="78">
        <f>SUM(E17:E20)</f>
        <v>49977</v>
      </c>
      <c r="G21" s="78">
        <f>SUM(G17:G20)</f>
        <v>118805</v>
      </c>
      <c r="H21" s="25"/>
      <c r="I21" s="78">
        <f>SUM(I17:I20)</f>
        <v>52830</v>
      </c>
      <c r="J21" s="10"/>
      <c r="K21" s="78">
        <f>SUM(K17:K20)</f>
        <v>119055</v>
      </c>
    </row>
    <row r="22" spans="1:11" ht="19.7" customHeight="1">
      <c r="A22" s="8" t="s">
        <v>97</v>
      </c>
      <c r="C22" s="7"/>
      <c r="E22" s="43">
        <v>22294</v>
      </c>
      <c r="G22" s="70">
        <v>15163.22445</v>
      </c>
      <c r="H22" s="10"/>
      <c r="I22" s="43">
        <v>21199</v>
      </c>
      <c r="J22" s="10"/>
      <c r="K22" s="70">
        <v>15088.451150000001</v>
      </c>
    </row>
    <row r="23" spans="1:11" ht="19.7" customHeight="1">
      <c r="A23" s="8" t="s">
        <v>27</v>
      </c>
      <c r="C23" s="7"/>
      <c r="E23" s="61">
        <v>20808</v>
      </c>
      <c r="G23" s="87">
        <v>24806</v>
      </c>
      <c r="H23" s="25"/>
      <c r="I23" s="61">
        <v>18149</v>
      </c>
      <c r="J23" s="10"/>
      <c r="K23" s="87">
        <v>24440</v>
      </c>
    </row>
    <row r="24" spans="1:11" ht="19.7" customHeight="1">
      <c r="A24" s="1" t="s">
        <v>28</v>
      </c>
      <c r="C24" s="7"/>
      <c r="E24" s="78">
        <f>SUM(E22:E23)</f>
        <v>43102</v>
      </c>
      <c r="G24" s="78">
        <f>SUM(G22:G23)</f>
        <v>39969.224450000002</v>
      </c>
      <c r="H24" s="25"/>
      <c r="I24" s="78">
        <f>SUM(I22:I23)</f>
        <v>39348</v>
      </c>
      <c r="J24" s="10"/>
      <c r="K24" s="78">
        <f>SUM(K22:K23)</f>
        <v>39528.451150000001</v>
      </c>
    </row>
    <row r="25" spans="1:11" ht="19.7" customHeight="1">
      <c r="A25" s="1" t="s">
        <v>83</v>
      </c>
      <c r="C25" s="7"/>
      <c r="E25" s="43">
        <f>E21-E24</f>
        <v>6875</v>
      </c>
      <c r="G25" s="43">
        <f>G21-G24</f>
        <v>78835.775549999991</v>
      </c>
      <c r="H25" s="10"/>
      <c r="I25" s="43">
        <f>I21-I24</f>
        <v>13482</v>
      </c>
      <c r="J25" s="10"/>
      <c r="K25" s="43">
        <f>K21-K24</f>
        <v>79526.548849999992</v>
      </c>
    </row>
    <row r="26" spans="1:11" ht="19.7" customHeight="1">
      <c r="A26" s="8" t="s">
        <v>112</v>
      </c>
      <c r="C26" s="7"/>
      <c r="E26" s="43">
        <v>364</v>
      </c>
      <c r="G26" s="70">
        <v>274</v>
      </c>
      <c r="H26" s="10"/>
      <c r="I26" s="43">
        <v>781</v>
      </c>
      <c r="J26" s="10"/>
      <c r="K26" s="70">
        <v>274</v>
      </c>
    </row>
    <row r="27" spans="1:11" ht="19.7" customHeight="1">
      <c r="A27" s="8" t="s">
        <v>29</v>
      </c>
      <c r="C27" s="7"/>
      <c r="E27" s="61">
        <v>-23649</v>
      </c>
      <c r="G27" s="87">
        <v>-20502</v>
      </c>
      <c r="H27" s="25"/>
      <c r="I27" s="61">
        <v>-23649</v>
      </c>
      <c r="J27" s="10"/>
      <c r="K27" s="87">
        <v>-20502</v>
      </c>
    </row>
    <row r="28" spans="1:11" ht="19.7" customHeight="1">
      <c r="A28" s="1" t="s">
        <v>215</v>
      </c>
      <c r="C28" s="7"/>
      <c r="E28" s="60">
        <f>SUM(E25:E27)</f>
        <v>-16410</v>
      </c>
      <c r="G28" s="60">
        <f>SUM(G25:G27)</f>
        <v>58607.775549999991</v>
      </c>
      <c r="H28" s="25"/>
      <c r="I28" s="60">
        <f>SUM(I25:I27)</f>
        <v>-9386</v>
      </c>
      <c r="J28" s="10"/>
      <c r="K28" s="60">
        <f>SUM(K25:K27)</f>
        <v>59298.548849999992</v>
      </c>
    </row>
    <row r="29" spans="1:11" ht="19.7" customHeight="1">
      <c r="A29" s="8" t="s">
        <v>140</v>
      </c>
      <c r="C29" s="7">
        <v>5</v>
      </c>
      <c r="E29" s="60">
        <v>0</v>
      </c>
      <c r="G29" s="60">
        <v>0</v>
      </c>
      <c r="H29" s="25"/>
      <c r="I29" s="60">
        <v>-7539</v>
      </c>
      <c r="J29" s="10"/>
      <c r="K29" s="70">
        <v>-691</v>
      </c>
    </row>
    <row r="30" spans="1:11" ht="19.7" customHeight="1">
      <c r="A30" s="8" t="s">
        <v>157</v>
      </c>
      <c r="C30" s="7">
        <v>6</v>
      </c>
      <c r="E30" s="60">
        <v>-3687</v>
      </c>
      <c r="G30" s="60">
        <v>0</v>
      </c>
      <c r="H30" s="25"/>
      <c r="I30" s="60">
        <v>-3687</v>
      </c>
      <c r="J30" s="10"/>
      <c r="K30" s="60">
        <v>0</v>
      </c>
    </row>
    <row r="31" spans="1:11" ht="19.7" customHeight="1">
      <c r="A31" s="8" t="s">
        <v>158</v>
      </c>
      <c r="C31" s="7">
        <v>7</v>
      </c>
      <c r="E31" s="61">
        <v>-520</v>
      </c>
      <c r="G31" s="89">
        <v>0</v>
      </c>
      <c r="H31" s="90"/>
      <c r="I31" s="61">
        <v>-520</v>
      </c>
      <c r="J31" s="91"/>
      <c r="K31" s="61">
        <v>0</v>
      </c>
    </row>
    <row r="32" spans="1:11" ht="19.7" customHeight="1">
      <c r="A32" s="1" t="s">
        <v>216</v>
      </c>
      <c r="C32" s="7"/>
      <c r="E32" s="25">
        <f>SUM(E28:E31)</f>
        <v>-20617</v>
      </c>
      <c r="G32" s="25">
        <f>SUM(G28:G31)</f>
        <v>58607.775549999991</v>
      </c>
      <c r="H32" s="25">
        <f>SUM(H28:H31)</f>
        <v>0</v>
      </c>
      <c r="I32" s="25">
        <f>SUM(I28:I31)</f>
        <v>-21132</v>
      </c>
      <c r="J32" s="25">
        <f>SUM(J28:J31)</f>
        <v>0</v>
      </c>
      <c r="K32" s="25">
        <f t="shared" ref="K32" si="0">SUM(K28:K31)</f>
        <v>58607.548849999992</v>
      </c>
    </row>
    <row r="33" spans="1:11" ht="19.7" customHeight="1">
      <c r="A33" s="8" t="s">
        <v>217</v>
      </c>
      <c r="C33" s="7">
        <v>17</v>
      </c>
      <c r="E33" s="60">
        <v>3496</v>
      </c>
      <c r="G33" s="70">
        <v>-12303</v>
      </c>
      <c r="H33" s="25"/>
      <c r="I33" s="60">
        <v>4011</v>
      </c>
      <c r="J33" s="10"/>
      <c r="K33" s="70">
        <v>-12303</v>
      </c>
    </row>
    <row r="34" spans="1:11" ht="19.7" customHeight="1">
      <c r="A34" s="1" t="s">
        <v>218</v>
      </c>
      <c r="C34" s="7"/>
      <c r="E34" s="78">
        <f>SUM(E32:E33)</f>
        <v>-17121</v>
      </c>
      <c r="G34" s="78">
        <f>SUM(G32:G33)</f>
        <v>46304.775549999991</v>
      </c>
      <c r="H34" s="25"/>
      <c r="I34" s="78">
        <f>SUM(I32:I33)</f>
        <v>-17121</v>
      </c>
      <c r="J34" s="25"/>
      <c r="K34" s="78">
        <f>SUM(K32:K33)</f>
        <v>46304.548849999992</v>
      </c>
    </row>
    <row r="35" spans="1:11" ht="19.7" customHeight="1">
      <c r="A35" s="8"/>
      <c r="C35" s="7"/>
      <c r="E35" s="57"/>
      <c r="G35" s="57"/>
      <c r="H35" s="57"/>
      <c r="I35" s="57"/>
      <c r="J35" s="58"/>
      <c r="K35" s="57"/>
    </row>
    <row r="36" spans="1:11" ht="19.7" customHeight="1">
      <c r="A36" s="51" t="s">
        <v>44</v>
      </c>
      <c r="C36" s="7"/>
      <c r="D36" s="52"/>
      <c r="E36" s="59"/>
      <c r="F36" s="52"/>
      <c r="G36" s="59"/>
      <c r="H36" s="59"/>
      <c r="I36" s="59"/>
      <c r="J36" s="58"/>
      <c r="K36" s="59"/>
    </row>
    <row r="37" spans="1:11" ht="19.7" customHeight="1">
      <c r="A37" s="98" t="s">
        <v>178</v>
      </c>
      <c r="C37" s="7"/>
      <c r="D37" s="52"/>
      <c r="E37" s="59"/>
      <c r="F37" s="52"/>
      <c r="G37" s="59"/>
      <c r="H37" s="59"/>
      <c r="I37" s="59"/>
      <c r="J37" s="58"/>
      <c r="K37" s="59"/>
    </row>
    <row r="38" spans="1:11" ht="19.7" customHeight="1">
      <c r="A38" s="98" t="s">
        <v>179</v>
      </c>
      <c r="C38" s="7"/>
      <c r="D38" s="52"/>
      <c r="E38" s="59"/>
      <c r="F38" s="52"/>
      <c r="G38" s="59"/>
      <c r="H38" s="59"/>
      <c r="I38" s="59"/>
      <c r="J38" s="58"/>
      <c r="K38" s="59"/>
    </row>
    <row r="39" spans="1:11" ht="19.7" customHeight="1">
      <c r="A39" s="53" t="s">
        <v>219</v>
      </c>
      <c r="C39" s="7"/>
      <c r="D39" s="52"/>
      <c r="E39" s="56">
        <v>2019</v>
      </c>
      <c r="F39" s="52"/>
      <c r="G39" s="120">
        <v>-9254</v>
      </c>
      <c r="H39" s="85"/>
      <c r="I39" s="56">
        <v>2019</v>
      </c>
      <c r="J39" s="58"/>
      <c r="K39" s="120">
        <v>-9254</v>
      </c>
    </row>
    <row r="40" spans="1:11" ht="19.7" customHeight="1">
      <c r="A40" s="98" t="s">
        <v>181</v>
      </c>
      <c r="C40" s="7"/>
      <c r="D40" s="52"/>
      <c r="E40" s="85"/>
      <c r="F40" s="99"/>
      <c r="G40" s="85"/>
      <c r="H40" s="85"/>
      <c r="I40" s="85"/>
      <c r="J40" s="100"/>
      <c r="K40" s="85"/>
    </row>
    <row r="41" spans="1:11" ht="19.7" customHeight="1">
      <c r="A41" s="98" t="s">
        <v>180</v>
      </c>
      <c r="C41" s="7"/>
      <c r="D41" s="52"/>
      <c r="E41" s="56">
        <f>SUM(E39)</f>
        <v>2019</v>
      </c>
      <c r="F41" s="52"/>
      <c r="G41" s="56">
        <f>SUM(G39)</f>
        <v>-9254</v>
      </c>
      <c r="H41" s="85"/>
      <c r="I41" s="56">
        <f>SUM(I39)</f>
        <v>2019</v>
      </c>
      <c r="J41" s="58"/>
      <c r="K41" s="56">
        <f>SUM(K39)</f>
        <v>-9254</v>
      </c>
    </row>
    <row r="42" spans="1:11" ht="19.7" customHeight="1">
      <c r="A42" s="51" t="s">
        <v>92</v>
      </c>
      <c r="C42" s="7"/>
      <c r="D42" s="52"/>
      <c r="E42" s="85">
        <f>E41</f>
        <v>2019</v>
      </c>
      <c r="F42" s="52"/>
      <c r="G42" s="85">
        <f>G41</f>
        <v>-9254</v>
      </c>
      <c r="H42" s="85"/>
      <c r="I42" s="85">
        <f>I41</f>
        <v>2019</v>
      </c>
      <c r="J42" s="58"/>
      <c r="K42" s="85">
        <f>K41</f>
        <v>-9254</v>
      </c>
    </row>
    <row r="43" spans="1:11" ht="19.7" customHeight="1" thickBot="1">
      <c r="A43" s="51" t="s">
        <v>220</v>
      </c>
      <c r="C43" s="7"/>
      <c r="D43" s="52"/>
      <c r="E43" s="117">
        <f>SUM(E34,E42)</f>
        <v>-15102</v>
      </c>
      <c r="F43" s="52"/>
      <c r="G43" s="117">
        <f>SUM(G34,G42)</f>
        <v>37050.775549999991</v>
      </c>
      <c r="H43" s="85"/>
      <c r="I43" s="117">
        <f>SUM(I34,I42)</f>
        <v>-15102</v>
      </c>
      <c r="J43" s="58"/>
      <c r="K43" s="117">
        <f>SUM(K34,K42)</f>
        <v>37050.548849999992</v>
      </c>
    </row>
    <row r="44" spans="1:11" ht="19.7" customHeight="1" thickTop="1">
      <c r="A44" s="53"/>
      <c r="C44" s="7"/>
      <c r="D44" s="54"/>
      <c r="E44" s="57"/>
      <c r="F44" s="54"/>
      <c r="G44" s="57"/>
      <c r="H44" s="57"/>
      <c r="I44" s="57"/>
      <c r="J44" s="58"/>
      <c r="K44" s="57"/>
    </row>
    <row r="45" spans="1:11" ht="19.7" customHeight="1">
      <c r="A45" s="51" t="s">
        <v>221</v>
      </c>
      <c r="C45" s="7">
        <v>18</v>
      </c>
      <c r="D45" s="54"/>
      <c r="E45" s="57"/>
      <c r="F45" s="54"/>
      <c r="G45" s="57"/>
      <c r="H45" s="57"/>
      <c r="I45" s="57"/>
      <c r="J45" s="58"/>
      <c r="K45" s="57"/>
    </row>
    <row r="46" spans="1:11" ht="19.7" customHeight="1">
      <c r="A46" s="8" t="s">
        <v>222</v>
      </c>
      <c r="C46" s="7"/>
      <c r="D46" s="54"/>
      <c r="E46" s="57"/>
      <c r="F46" s="54"/>
      <c r="G46" s="57"/>
      <c r="H46" s="57"/>
      <c r="I46" s="57"/>
      <c r="J46" s="58"/>
      <c r="K46" s="57"/>
    </row>
    <row r="47" spans="1:11" ht="19.7" customHeight="1" thickBot="1">
      <c r="A47" s="8" t="s">
        <v>223</v>
      </c>
      <c r="C47" s="7"/>
      <c r="D47" s="54"/>
      <c r="E47" s="101">
        <v>-1.4999999999999999E-2</v>
      </c>
      <c r="F47" s="114"/>
      <c r="G47" s="121">
        <v>4.4900000000000002E-2</v>
      </c>
      <c r="H47" s="102"/>
      <c r="I47" s="101">
        <v>-1.4999999999999999E-2</v>
      </c>
      <c r="J47" s="115"/>
      <c r="K47" s="101">
        <v>4.4900000000000002E-2</v>
      </c>
    </row>
    <row r="48" spans="1:11" ht="19.7" customHeight="1" thickTop="1">
      <c r="A48" s="8" t="s">
        <v>115</v>
      </c>
      <c r="C48" s="7"/>
      <c r="D48" s="54"/>
      <c r="E48" s="102"/>
      <c r="F48" s="114"/>
      <c r="G48" s="122"/>
      <c r="H48" s="102"/>
      <c r="I48" s="102"/>
      <c r="J48" s="115"/>
      <c r="K48" s="102"/>
    </row>
    <row r="49" spans="1:20" ht="19.7" customHeight="1" thickBot="1">
      <c r="A49" s="8" t="s">
        <v>98</v>
      </c>
      <c r="C49" s="7"/>
      <c r="D49" s="54"/>
      <c r="E49" s="102"/>
      <c r="F49" s="114"/>
      <c r="G49" s="121">
        <v>4.4699999999999997E-2</v>
      </c>
      <c r="H49" s="102"/>
      <c r="I49" s="102"/>
      <c r="J49" s="115"/>
      <c r="K49" s="101">
        <v>4.4699999999999997E-2</v>
      </c>
    </row>
    <row r="50" spans="1:20" ht="19.7" customHeight="1" thickTop="1">
      <c r="C50" s="6"/>
      <c r="E50" s="16"/>
      <c r="G50" s="16"/>
      <c r="H50" s="16"/>
      <c r="I50" s="16"/>
      <c r="J50" s="55"/>
    </row>
    <row r="51" spans="1:20" ht="19.7" customHeight="1">
      <c r="A51" s="12" t="s">
        <v>137</v>
      </c>
      <c r="C51" s="6"/>
      <c r="D51" s="16"/>
      <c r="F51" s="16"/>
    </row>
    <row r="52" spans="1:20" ht="19.7" customHeight="1">
      <c r="A52" s="6"/>
      <c r="B52" s="49"/>
      <c r="C52" s="6"/>
      <c r="K52" s="66" t="s">
        <v>88</v>
      </c>
    </row>
    <row r="53" spans="1:20" ht="19.7" customHeight="1">
      <c r="A53" s="1" t="s">
        <v>133</v>
      </c>
      <c r="B53" s="49"/>
      <c r="C53" s="6"/>
      <c r="E53" s="13"/>
      <c r="G53" s="13"/>
      <c r="H53" s="13"/>
      <c r="I53" s="13"/>
    </row>
    <row r="54" spans="1:20" ht="19.7" customHeight="1">
      <c r="A54" s="1" t="s">
        <v>52</v>
      </c>
      <c r="C54" s="6"/>
    </row>
    <row r="55" spans="1:20" ht="19.7" customHeight="1">
      <c r="A55" s="1" t="s">
        <v>193</v>
      </c>
      <c r="C55" s="6"/>
    </row>
    <row r="56" spans="1:20" ht="19.7" customHeight="1">
      <c r="A56" s="6"/>
      <c r="C56" s="6"/>
      <c r="E56" s="16"/>
      <c r="G56" s="16"/>
      <c r="H56" s="16"/>
      <c r="I56" s="16"/>
      <c r="J56" s="16"/>
      <c r="K56" s="66" t="s">
        <v>87</v>
      </c>
    </row>
    <row r="57" spans="1:20" ht="19.7" customHeight="1">
      <c r="A57" s="6"/>
      <c r="C57" s="6"/>
      <c r="E57" s="132" t="s">
        <v>153</v>
      </c>
      <c r="F57" s="132"/>
      <c r="G57" s="132"/>
      <c r="H57" s="22"/>
      <c r="I57" s="132" t="s">
        <v>135</v>
      </c>
      <c r="J57" s="132"/>
      <c r="K57" s="132"/>
    </row>
    <row r="58" spans="1:20" ht="19.7" customHeight="1">
      <c r="C58" s="118" t="s">
        <v>0</v>
      </c>
      <c r="D58" s="46"/>
      <c r="E58" s="112" t="s">
        <v>152</v>
      </c>
      <c r="F58" s="46"/>
      <c r="G58" s="112" t="s">
        <v>132</v>
      </c>
      <c r="H58" s="48"/>
      <c r="I58" s="112" t="s">
        <v>152</v>
      </c>
      <c r="J58" s="46"/>
      <c r="K58" s="112" t="s">
        <v>132</v>
      </c>
    </row>
    <row r="59" spans="1:20" ht="19.7" customHeight="1">
      <c r="A59" s="23" t="s">
        <v>73</v>
      </c>
      <c r="B59" s="50"/>
      <c r="C59" s="6"/>
      <c r="D59" s="50"/>
      <c r="F59" s="50"/>
      <c r="P59" s="64"/>
      <c r="Q59" s="64"/>
      <c r="R59" s="64"/>
      <c r="S59" s="64"/>
      <c r="T59" s="64"/>
    </row>
    <row r="60" spans="1:20" ht="19.7" customHeight="1">
      <c r="A60" s="23" t="s">
        <v>79</v>
      </c>
      <c r="B60" s="50"/>
      <c r="C60" s="6"/>
      <c r="D60" s="50"/>
      <c r="F60" s="50"/>
    </row>
    <row r="61" spans="1:20" ht="19.7" customHeight="1">
      <c r="A61" s="44" t="s">
        <v>103</v>
      </c>
      <c r="B61" s="62"/>
      <c r="C61" s="6"/>
      <c r="D61" s="10"/>
      <c r="E61" s="10">
        <v>187925</v>
      </c>
      <c r="F61" s="10"/>
      <c r="G61" s="68">
        <v>170829</v>
      </c>
      <c r="H61" s="10"/>
      <c r="I61" s="10">
        <v>193194</v>
      </c>
      <c r="J61" s="10"/>
      <c r="K61" s="68">
        <v>171071</v>
      </c>
    </row>
    <row r="62" spans="1:20" ht="19.7" customHeight="1">
      <c r="A62" s="44" t="s">
        <v>104</v>
      </c>
      <c r="C62" s="119">
        <v>16</v>
      </c>
      <c r="E62" s="10">
        <v>81977</v>
      </c>
      <c r="G62" s="68">
        <v>84145</v>
      </c>
      <c r="H62" s="10"/>
      <c r="I62" s="10">
        <v>81125</v>
      </c>
      <c r="J62" s="10"/>
      <c r="K62" s="68">
        <v>84050</v>
      </c>
    </row>
    <row r="63" spans="1:20" ht="19.7" customHeight="1">
      <c r="A63" s="23" t="s">
        <v>80</v>
      </c>
      <c r="C63" s="50"/>
      <c r="E63" s="78">
        <f>SUM(E61:E62)</f>
        <v>269902</v>
      </c>
      <c r="G63" s="78">
        <f>SUM(G61:G62)</f>
        <v>254974</v>
      </c>
      <c r="H63" s="25"/>
      <c r="I63" s="78">
        <f>SUM(I61:I62)</f>
        <v>274319</v>
      </c>
      <c r="J63" s="10"/>
      <c r="K63" s="78">
        <f>SUM(K61:K62)</f>
        <v>255121</v>
      </c>
    </row>
    <row r="64" spans="1:20" ht="19.7" customHeight="1">
      <c r="A64" s="1" t="s">
        <v>81</v>
      </c>
      <c r="C64" s="7"/>
      <c r="E64" s="43"/>
      <c r="G64" s="43"/>
      <c r="H64" s="10"/>
      <c r="I64" s="43"/>
      <c r="J64" s="10"/>
      <c r="K64" s="43"/>
    </row>
    <row r="65" spans="1:11" ht="19.7" customHeight="1">
      <c r="A65" s="8" t="s">
        <v>105</v>
      </c>
      <c r="C65" s="7"/>
      <c r="E65" s="43">
        <v>19985</v>
      </c>
      <c r="G65" s="70">
        <v>19698</v>
      </c>
      <c r="H65" s="10"/>
      <c r="I65" s="43">
        <v>18512</v>
      </c>
      <c r="J65" s="10"/>
      <c r="K65" s="70">
        <v>19698</v>
      </c>
    </row>
    <row r="66" spans="1:11" ht="19.7" customHeight="1">
      <c r="A66" s="8" t="s">
        <v>96</v>
      </c>
      <c r="C66" s="65"/>
      <c r="E66" s="43">
        <v>82459</v>
      </c>
      <c r="G66" s="70">
        <v>68916</v>
      </c>
      <c r="H66" s="10"/>
      <c r="I66" s="43">
        <v>80904</v>
      </c>
      <c r="J66" s="10"/>
      <c r="K66" s="70">
        <f>68772-1</f>
        <v>68771</v>
      </c>
    </row>
    <row r="67" spans="1:11" ht="19.7" customHeight="1">
      <c r="A67" s="1" t="s">
        <v>82</v>
      </c>
      <c r="C67" s="7"/>
      <c r="E67" s="78">
        <f>SUM(E65:E66)</f>
        <v>102444</v>
      </c>
      <c r="G67" s="78">
        <f>SUM(G65:G66)</f>
        <v>88614</v>
      </c>
      <c r="H67" s="25"/>
      <c r="I67" s="78">
        <f>SUM(I65:I66)</f>
        <v>99416</v>
      </c>
      <c r="J67" s="10"/>
      <c r="K67" s="78">
        <f>SUM(K65:K66)</f>
        <v>88469</v>
      </c>
    </row>
    <row r="68" spans="1:11" ht="19.7" customHeight="1">
      <c r="A68" s="1" t="s">
        <v>54</v>
      </c>
      <c r="C68" s="7"/>
      <c r="E68" s="77">
        <f>E63-E67</f>
        <v>167458</v>
      </c>
      <c r="G68" s="77">
        <f>G63-G67</f>
        <v>166360</v>
      </c>
      <c r="H68" s="25"/>
      <c r="I68" s="77">
        <f>I63-I67</f>
        <v>174903</v>
      </c>
      <c r="J68" s="10"/>
      <c r="K68" s="77">
        <f>K63-K67</f>
        <v>166652</v>
      </c>
    </row>
    <row r="69" spans="1:11" ht="19.7" customHeight="1">
      <c r="A69" s="8" t="s">
        <v>224</v>
      </c>
      <c r="C69" s="7"/>
      <c r="E69" s="60"/>
      <c r="G69" s="60"/>
      <c r="H69" s="25"/>
      <c r="I69" s="60"/>
      <c r="J69" s="10"/>
      <c r="K69" s="60"/>
    </row>
    <row r="70" spans="1:11" ht="19.7" customHeight="1">
      <c r="A70" s="8" t="s">
        <v>225</v>
      </c>
      <c r="C70" s="62">
        <v>8</v>
      </c>
      <c r="E70" s="60">
        <v>-36580</v>
      </c>
      <c r="G70" s="70">
        <v>-12564</v>
      </c>
      <c r="H70" s="25"/>
      <c r="I70" s="60">
        <v>-40478</v>
      </c>
      <c r="J70" s="25"/>
      <c r="K70" s="70">
        <v>-12564</v>
      </c>
    </row>
    <row r="71" spans="1:11" ht="19.7" customHeight="1">
      <c r="A71" s="8" t="s">
        <v>26</v>
      </c>
      <c r="C71" s="7"/>
      <c r="E71" s="61">
        <v>6269</v>
      </c>
      <c r="G71" s="87">
        <v>30695</v>
      </c>
      <c r="H71" s="25"/>
      <c r="I71" s="61">
        <v>5723</v>
      </c>
      <c r="J71" s="10"/>
      <c r="K71" s="87">
        <v>30685</v>
      </c>
    </row>
    <row r="72" spans="1:11" ht="19.7" customHeight="1">
      <c r="A72" s="1" t="s">
        <v>55</v>
      </c>
      <c r="C72" s="7"/>
      <c r="E72" s="78">
        <f>SUM(E68:E71)</f>
        <v>137147</v>
      </c>
      <c r="G72" s="78">
        <f>SUM(G68:G71)</f>
        <v>184491</v>
      </c>
      <c r="H72" s="25"/>
      <c r="I72" s="78">
        <f>SUM(I68:I71)</f>
        <v>140148</v>
      </c>
      <c r="J72" s="10"/>
      <c r="K72" s="78">
        <f>SUM(K68:K71)</f>
        <v>184773</v>
      </c>
    </row>
    <row r="73" spans="1:11" ht="19.7" customHeight="1">
      <c r="A73" s="8" t="s">
        <v>97</v>
      </c>
      <c r="C73" s="7"/>
      <c r="E73" s="43">
        <v>42269</v>
      </c>
      <c r="G73" s="70">
        <v>32139</v>
      </c>
      <c r="H73" s="10"/>
      <c r="I73" s="43">
        <v>40484</v>
      </c>
      <c r="J73" s="10"/>
      <c r="K73" s="70">
        <v>32062</v>
      </c>
    </row>
    <row r="74" spans="1:11" ht="19.7" customHeight="1">
      <c r="A74" s="8" t="s">
        <v>27</v>
      </c>
      <c r="C74" s="7"/>
      <c r="E74" s="61">
        <v>40323</v>
      </c>
      <c r="G74" s="87">
        <f>39651</f>
        <v>39651</v>
      </c>
      <c r="H74" s="25"/>
      <c r="I74" s="61">
        <v>35792</v>
      </c>
      <c r="J74" s="10"/>
      <c r="K74" s="87">
        <v>39261</v>
      </c>
    </row>
    <row r="75" spans="1:11" ht="19.7" customHeight="1">
      <c r="A75" s="1" t="s">
        <v>28</v>
      </c>
      <c r="C75" s="7"/>
      <c r="E75" s="78">
        <f>SUM(E73:E74)</f>
        <v>82592</v>
      </c>
      <c r="G75" s="78">
        <f>SUM(G73:G74)</f>
        <v>71790</v>
      </c>
      <c r="H75" s="25"/>
      <c r="I75" s="78">
        <f>SUM(I73:I74)</f>
        <v>76276</v>
      </c>
      <c r="J75" s="10"/>
      <c r="K75" s="78">
        <f>SUM(K73:K74)</f>
        <v>71323</v>
      </c>
    </row>
    <row r="76" spans="1:11" ht="19.7" customHeight="1">
      <c r="A76" s="1" t="s">
        <v>83</v>
      </c>
      <c r="C76" s="7"/>
      <c r="E76" s="43">
        <f>E72-E75</f>
        <v>54555</v>
      </c>
      <c r="G76" s="43">
        <f>G72-G75</f>
        <v>112701</v>
      </c>
      <c r="H76" s="10"/>
      <c r="I76" s="43">
        <f>I72-I75</f>
        <v>63872</v>
      </c>
      <c r="J76" s="10"/>
      <c r="K76" s="43">
        <f>K72-K75</f>
        <v>113450</v>
      </c>
    </row>
    <row r="77" spans="1:11" ht="19.7" customHeight="1">
      <c r="A77" s="8" t="s">
        <v>112</v>
      </c>
      <c r="C77" s="7"/>
      <c r="E77" s="43">
        <v>564</v>
      </c>
      <c r="G77" s="70">
        <v>567</v>
      </c>
      <c r="H77" s="10"/>
      <c r="I77" s="43">
        <v>1192</v>
      </c>
      <c r="J77" s="10"/>
      <c r="K77" s="70">
        <v>567</v>
      </c>
    </row>
    <row r="78" spans="1:11" ht="19.7" customHeight="1">
      <c r="A78" s="8" t="s">
        <v>29</v>
      </c>
      <c r="C78" s="7"/>
      <c r="E78" s="61">
        <v>-37596</v>
      </c>
      <c r="G78" s="87">
        <v>-41610</v>
      </c>
      <c r="H78" s="25"/>
      <c r="I78" s="61">
        <v>-37596</v>
      </c>
      <c r="J78" s="10"/>
      <c r="K78" s="87">
        <v>-41610</v>
      </c>
    </row>
    <row r="79" spans="1:11" ht="19.7" customHeight="1">
      <c r="A79" s="1" t="s">
        <v>141</v>
      </c>
      <c r="C79" s="7"/>
      <c r="E79" s="60">
        <f>SUM(E76:E78)</f>
        <v>17523</v>
      </c>
      <c r="G79" s="60">
        <f>SUM(G76:G78)</f>
        <v>71658</v>
      </c>
      <c r="H79" s="25"/>
      <c r="I79" s="60">
        <f>SUM(I76:I78)</f>
        <v>27468</v>
      </c>
      <c r="J79" s="10"/>
      <c r="K79" s="60">
        <f>SUM(K76:K78)</f>
        <v>72407</v>
      </c>
    </row>
    <row r="80" spans="1:11" ht="19.7" customHeight="1">
      <c r="A80" s="8" t="s">
        <v>140</v>
      </c>
      <c r="C80" s="7">
        <v>5</v>
      </c>
      <c r="E80" s="60">
        <v>0</v>
      </c>
      <c r="G80" s="60">
        <v>0</v>
      </c>
      <c r="H80" s="25"/>
      <c r="I80" s="60">
        <v>-10460</v>
      </c>
      <c r="J80" s="10"/>
      <c r="K80" s="70">
        <v>-749</v>
      </c>
    </row>
    <row r="81" spans="1:11" ht="19.7" customHeight="1">
      <c r="A81" s="8" t="s">
        <v>157</v>
      </c>
      <c r="C81" s="7">
        <v>6</v>
      </c>
      <c r="E81" s="60">
        <v>-4844</v>
      </c>
      <c r="G81" s="60">
        <v>0</v>
      </c>
      <c r="H81" s="25"/>
      <c r="I81" s="60">
        <v>-4844</v>
      </c>
      <c r="J81" s="10"/>
      <c r="K81" s="60">
        <v>0</v>
      </c>
    </row>
    <row r="82" spans="1:11" ht="19.7" customHeight="1">
      <c r="A82" s="8" t="s">
        <v>158</v>
      </c>
      <c r="C82" s="7">
        <v>7</v>
      </c>
      <c r="E82" s="61">
        <v>-630</v>
      </c>
      <c r="G82" s="89">
        <v>0</v>
      </c>
      <c r="H82" s="90"/>
      <c r="I82" s="61">
        <v>-630</v>
      </c>
      <c r="J82" s="91"/>
      <c r="K82" s="61">
        <v>0</v>
      </c>
    </row>
    <row r="83" spans="1:11" ht="19.7" customHeight="1">
      <c r="A83" s="1" t="s">
        <v>113</v>
      </c>
      <c r="C83" s="7"/>
      <c r="E83" s="25">
        <f>SUM(E79:E82)</f>
        <v>12049</v>
      </c>
      <c r="G83" s="25">
        <f>SUM(G79:G82)</f>
        <v>71658</v>
      </c>
      <c r="H83" s="25">
        <f>SUM(H79:H82)</f>
        <v>0</v>
      </c>
      <c r="I83" s="25">
        <f>SUM(I79:I82)</f>
        <v>11534</v>
      </c>
      <c r="J83" s="25">
        <f>SUM(J79:J82)</f>
        <v>0</v>
      </c>
      <c r="K83" s="25">
        <f t="shared" ref="K83" si="1">SUM(K79:K82)</f>
        <v>71658</v>
      </c>
    </row>
    <row r="84" spans="1:11" ht="19.7" customHeight="1">
      <c r="A84" s="8" t="s">
        <v>114</v>
      </c>
      <c r="C84" s="7">
        <v>17</v>
      </c>
      <c r="E84" s="60">
        <v>-6687</v>
      </c>
      <c r="G84" s="70">
        <v>-12722</v>
      </c>
      <c r="H84" s="25"/>
      <c r="I84" s="60">
        <v>-6172</v>
      </c>
      <c r="J84" s="10"/>
      <c r="K84" s="70">
        <v>-12722</v>
      </c>
    </row>
    <row r="85" spans="1:11" ht="19.7" customHeight="1">
      <c r="A85" s="1" t="s">
        <v>74</v>
      </c>
      <c r="C85" s="7"/>
      <c r="E85" s="78">
        <f>SUM(E83:E84)</f>
        <v>5362</v>
      </c>
      <c r="G85" s="78">
        <f>SUM(G83:G84)</f>
        <v>58936</v>
      </c>
      <c r="H85" s="25"/>
      <c r="I85" s="78">
        <f>SUM(I83:I84)</f>
        <v>5362</v>
      </c>
      <c r="J85" s="25"/>
      <c r="K85" s="78">
        <f>SUM(K83:K84)</f>
        <v>58936</v>
      </c>
    </row>
    <row r="86" spans="1:11" ht="19.7" customHeight="1">
      <c r="A86" s="8"/>
      <c r="C86" s="7"/>
      <c r="E86" s="57"/>
      <c r="G86" s="57"/>
      <c r="H86" s="57"/>
      <c r="I86" s="57"/>
      <c r="J86" s="58"/>
      <c r="K86" s="57"/>
    </row>
    <row r="87" spans="1:11" ht="19.7" customHeight="1">
      <c r="A87" s="51" t="s">
        <v>44</v>
      </c>
      <c r="C87" s="7"/>
      <c r="D87" s="52"/>
      <c r="E87" s="59"/>
      <c r="F87" s="52"/>
      <c r="G87" s="59"/>
      <c r="H87" s="59"/>
      <c r="I87" s="59"/>
      <c r="J87" s="58"/>
      <c r="K87" s="59"/>
    </row>
    <row r="88" spans="1:11" ht="19.7" customHeight="1">
      <c r="A88" s="98" t="s">
        <v>178</v>
      </c>
      <c r="C88" s="7"/>
      <c r="D88" s="52"/>
      <c r="E88" s="59"/>
      <c r="F88" s="52"/>
      <c r="G88" s="59"/>
      <c r="H88" s="59"/>
      <c r="I88" s="59"/>
      <c r="J88" s="58"/>
      <c r="K88" s="59"/>
    </row>
    <row r="89" spans="1:11" ht="19.7" customHeight="1">
      <c r="A89" s="98" t="s">
        <v>179</v>
      </c>
      <c r="C89" s="7"/>
      <c r="D89" s="52"/>
      <c r="E89" s="59"/>
      <c r="F89" s="52"/>
      <c r="G89" s="59"/>
      <c r="H89" s="59"/>
      <c r="I89" s="59"/>
      <c r="J89" s="58"/>
      <c r="K89" s="59"/>
    </row>
    <row r="90" spans="1:11" ht="19.7" customHeight="1">
      <c r="A90" s="53" t="s">
        <v>219</v>
      </c>
      <c r="C90" s="7"/>
      <c r="D90" s="52"/>
      <c r="E90" s="56">
        <v>2477</v>
      </c>
      <c r="F90" s="52"/>
      <c r="G90" s="120">
        <v>-9254</v>
      </c>
      <c r="H90" s="85"/>
      <c r="I90" s="56">
        <v>2477</v>
      </c>
      <c r="J90" s="58"/>
      <c r="K90" s="120">
        <v>-9254</v>
      </c>
    </row>
    <row r="91" spans="1:11" ht="19.7" customHeight="1">
      <c r="A91" s="98" t="s">
        <v>181</v>
      </c>
      <c r="C91" s="7"/>
      <c r="D91" s="52"/>
      <c r="E91" s="85"/>
      <c r="F91" s="99"/>
      <c r="G91" s="85"/>
      <c r="H91" s="85"/>
      <c r="I91" s="85"/>
      <c r="J91" s="100"/>
      <c r="K91" s="85"/>
    </row>
    <row r="92" spans="1:11" ht="19.7" customHeight="1">
      <c r="A92" s="98" t="s">
        <v>180</v>
      </c>
      <c r="C92" s="7"/>
      <c r="D92" s="52"/>
      <c r="E92" s="56">
        <f>SUM(E90)</f>
        <v>2477</v>
      </c>
      <c r="F92" s="52"/>
      <c r="G92" s="56">
        <f>SUM(G90)</f>
        <v>-9254</v>
      </c>
      <c r="H92" s="85"/>
      <c r="I92" s="56">
        <f>SUM(I90)</f>
        <v>2477</v>
      </c>
      <c r="J92" s="58"/>
      <c r="K92" s="56">
        <f>SUM(K90)</f>
        <v>-9254</v>
      </c>
    </row>
    <row r="93" spans="1:11" ht="19.7" customHeight="1">
      <c r="A93" s="51" t="s">
        <v>92</v>
      </c>
      <c r="C93" s="7"/>
      <c r="D93" s="52"/>
      <c r="E93" s="85">
        <f>SUM(E92)</f>
        <v>2477</v>
      </c>
      <c r="F93" s="52"/>
      <c r="G93" s="85">
        <f>SUM(G92)</f>
        <v>-9254</v>
      </c>
      <c r="H93" s="85"/>
      <c r="I93" s="85">
        <f>SUM(I92)</f>
        <v>2477</v>
      </c>
      <c r="J93" s="58"/>
      <c r="K93" s="85">
        <f>SUM(K92)</f>
        <v>-9254</v>
      </c>
    </row>
    <row r="94" spans="1:11" ht="19.7" customHeight="1" thickBot="1">
      <c r="A94" s="51" t="s">
        <v>93</v>
      </c>
      <c r="C94" s="7"/>
      <c r="D94" s="52"/>
      <c r="E94" s="117">
        <f>SUM(E85,E93)</f>
        <v>7839</v>
      </c>
      <c r="F94" s="52"/>
      <c r="G94" s="117">
        <f>SUM(G85,G93)</f>
        <v>49682</v>
      </c>
      <c r="H94" s="85"/>
      <c r="I94" s="117">
        <f>SUM(I85,I93)</f>
        <v>7839</v>
      </c>
      <c r="J94" s="58"/>
      <c r="K94" s="117">
        <f>SUM(K85,K93)</f>
        <v>49682</v>
      </c>
    </row>
    <row r="95" spans="1:11" ht="19.7" customHeight="1" thickTop="1">
      <c r="A95" s="53"/>
      <c r="C95" s="7"/>
      <c r="D95" s="54"/>
      <c r="E95" s="57"/>
      <c r="F95" s="54"/>
      <c r="G95" s="57"/>
      <c r="H95" s="57"/>
      <c r="I95" s="57"/>
      <c r="J95" s="58"/>
      <c r="K95" s="57"/>
    </row>
    <row r="96" spans="1:11" ht="19.7" customHeight="1">
      <c r="A96" s="51" t="s">
        <v>70</v>
      </c>
      <c r="C96" s="7">
        <v>18</v>
      </c>
      <c r="D96" s="54"/>
      <c r="E96" s="57"/>
      <c r="F96" s="54"/>
      <c r="G96" s="57"/>
      <c r="H96" s="57"/>
      <c r="I96" s="57"/>
      <c r="J96" s="58"/>
      <c r="K96" s="57"/>
    </row>
    <row r="97" spans="1:11" ht="19.7" customHeight="1">
      <c r="A97" s="8" t="s">
        <v>99</v>
      </c>
      <c r="C97" s="7"/>
      <c r="D97" s="54"/>
      <c r="E97" s="57"/>
      <c r="F97" s="54"/>
      <c r="G97" s="57"/>
      <c r="H97" s="57"/>
      <c r="I97" s="57"/>
      <c r="J97" s="58"/>
      <c r="K97" s="57"/>
    </row>
    <row r="98" spans="1:11" ht="19.7" customHeight="1" thickBot="1">
      <c r="A98" s="8" t="s">
        <v>98</v>
      </c>
      <c r="C98" s="7"/>
      <c r="D98" s="54"/>
      <c r="E98" s="101">
        <v>4.7000000000000002E-3</v>
      </c>
      <c r="F98" s="114"/>
      <c r="G98" s="121">
        <v>5.96E-2</v>
      </c>
      <c r="H98" s="102"/>
      <c r="I98" s="121">
        <v>4.7000000000000002E-3</v>
      </c>
      <c r="J98" s="115"/>
      <c r="K98" s="121">
        <v>5.96E-2</v>
      </c>
    </row>
    <row r="99" spans="1:11" ht="19.7" customHeight="1" thickTop="1">
      <c r="A99" s="8" t="s">
        <v>115</v>
      </c>
      <c r="C99" s="7"/>
      <c r="D99" s="54"/>
      <c r="E99" s="102"/>
      <c r="F99" s="114"/>
      <c r="G99" s="122"/>
      <c r="H99" s="102"/>
      <c r="I99" s="102"/>
      <c r="J99" s="115"/>
      <c r="K99" s="122"/>
    </row>
    <row r="100" spans="1:11" ht="19.7" customHeight="1" thickBot="1">
      <c r="A100" s="8" t="s">
        <v>98</v>
      </c>
      <c r="C100" s="7"/>
      <c r="D100" s="54"/>
      <c r="E100" s="102"/>
      <c r="F100" s="114"/>
      <c r="G100" s="121">
        <v>5.91E-2</v>
      </c>
      <c r="H100" s="102"/>
      <c r="I100" s="102"/>
      <c r="J100" s="115"/>
      <c r="K100" s="121">
        <v>5.91E-2</v>
      </c>
    </row>
    <row r="101" spans="1:11" ht="19.7" customHeight="1" thickTop="1">
      <c r="C101" s="6"/>
      <c r="E101" s="16"/>
      <c r="G101" s="16"/>
      <c r="H101" s="16"/>
      <c r="I101" s="16"/>
      <c r="J101" s="55"/>
    </row>
    <row r="102" spans="1:11" ht="19.7" customHeight="1">
      <c r="A102" s="12" t="s">
        <v>137</v>
      </c>
      <c r="C102" s="6"/>
      <c r="D102" s="16"/>
      <c r="F102" s="16"/>
    </row>
  </sheetData>
  <mergeCells count="4">
    <mergeCell ref="I6:K6"/>
    <mergeCell ref="E6:G6"/>
    <mergeCell ref="E57:G57"/>
    <mergeCell ref="I57:K57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scaleWithDoc="0"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V32"/>
  <sheetViews>
    <sheetView showGridLines="0" topLeftCell="A11" zoomScaleNormal="100" zoomScaleSheetLayoutView="100" workbookViewId="0">
      <selection activeCell="G29" sqref="G29"/>
    </sheetView>
  </sheetViews>
  <sheetFormatPr defaultColWidth="9.28515625" defaultRowHeight="21.75" customHeight="1"/>
  <cols>
    <col min="1" max="1" width="46.140625" style="26" customWidth="1"/>
    <col min="2" max="2" width="1.7109375" style="31" customWidth="1"/>
    <col min="3" max="3" width="14.7109375" style="26" customWidth="1"/>
    <col min="4" max="4" width="1.7109375" style="31" customWidth="1"/>
    <col min="5" max="5" width="14.7109375" style="26" customWidth="1"/>
    <col min="6" max="6" width="1.7109375" style="26" customWidth="1"/>
    <col min="7" max="7" width="14.7109375" style="26" customWidth="1"/>
    <col min="8" max="8" width="1.7109375" style="26" customWidth="1"/>
    <col min="9" max="9" width="14.7109375" style="26" customWidth="1"/>
    <col min="10" max="10" width="1.7109375" style="26" customWidth="1"/>
    <col min="11" max="11" width="15.7109375" style="26" customWidth="1"/>
    <col min="12" max="12" width="1.5703125" style="26" customWidth="1"/>
    <col min="13" max="13" width="15.7109375" style="26" customWidth="1"/>
    <col min="14" max="14" width="1.7109375" style="26" customWidth="1"/>
    <col min="15" max="15" width="14.7109375" style="26" customWidth="1"/>
    <col min="16" max="16384" width="9.28515625" style="26"/>
  </cols>
  <sheetData>
    <row r="1" spans="1:256" ht="21.75" customHeight="1">
      <c r="K1" s="27"/>
      <c r="L1" s="27"/>
      <c r="M1" s="27"/>
      <c r="O1" s="28" t="s">
        <v>88</v>
      </c>
    </row>
    <row r="2" spans="1:256" ht="21.75" customHeight="1">
      <c r="A2" s="29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</row>
    <row r="3" spans="1:256" ht="21.75" customHeight="1">
      <c r="A3" s="30" t="s">
        <v>134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56" ht="21.75" customHeight="1">
      <c r="A4" s="30" t="s">
        <v>193</v>
      </c>
      <c r="B4" s="27"/>
      <c r="C4" s="27"/>
      <c r="D4" s="27"/>
      <c r="E4" s="27"/>
      <c r="F4" s="27"/>
      <c r="G4" s="27"/>
      <c r="H4" s="27"/>
      <c r="I4" s="27"/>
      <c r="J4" s="27"/>
      <c r="N4" s="27"/>
      <c r="O4" s="27"/>
    </row>
    <row r="5" spans="1:256" ht="21.75" customHeight="1">
      <c r="K5" s="36"/>
      <c r="O5" s="28" t="s">
        <v>89</v>
      </c>
    </row>
    <row r="6" spans="1:256" ht="21.75" customHeight="1">
      <c r="C6" s="133" t="s">
        <v>153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256" ht="21.75" customHeight="1">
      <c r="C7" s="103"/>
      <c r="D7" s="103"/>
      <c r="E7" s="103"/>
      <c r="F7" s="103"/>
      <c r="G7" s="103"/>
      <c r="H7" s="103"/>
      <c r="I7" s="103"/>
      <c r="J7" s="103"/>
      <c r="K7" s="135" t="s">
        <v>190</v>
      </c>
      <c r="L7" s="135"/>
      <c r="M7" s="135"/>
      <c r="N7" s="103"/>
      <c r="O7" s="103"/>
    </row>
    <row r="8" spans="1:256" ht="21.75" customHeight="1">
      <c r="C8" s="103"/>
      <c r="D8" s="103"/>
      <c r="E8" s="103"/>
      <c r="F8" s="103"/>
      <c r="G8" s="103"/>
      <c r="H8" s="103"/>
      <c r="I8" s="103"/>
      <c r="J8" s="103"/>
      <c r="K8" s="134" t="s">
        <v>159</v>
      </c>
      <c r="L8" s="134"/>
      <c r="M8" s="134"/>
      <c r="N8" s="103"/>
      <c r="O8" s="103"/>
    </row>
    <row r="9" spans="1:256" ht="21.75" customHeight="1">
      <c r="C9" s="103"/>
      <c r="D9" s="103"/>
      <c r="E9" s="103"/>
      <c r="F9" s="103"/>
      <c r="G9" s="103"/>
      <c r="H9" s="103"/>
      <c r="I9" s="103"/>
      <c r="J9" s="103"/>
      <c r="K9" s="33" t="s">
        <v>160</v>
      </c>
      <c r="L9" s="104"/>
      <c r="M9" s="104"/>
      <c r="N9" s="103"/>
      <c r="O9" s="103"/>
    </row>
    <row r="10" spans="1:256" ht="21.75" customHeight="1">
      <c r="C10" s="103"/>
      <c r="D10" s="103"/>
      <c r="E10" s="103"/>
      <c r="F10" s="103"/>
      <c r="G10" s="103"/>
      <c r="H10" s="103"/>
      <c r="I10" s="103"/>
      <c r="J10" s="103"/>
      <c r="K10" s="33" t="s">
        <v>161</v>
      </c>
      <c r="L10" s="104"/>
      <c r="M10" s="33" t="s">
        <v>162</v>
      </c>
      <c r="N10" s="103"/>
      <c r="O10" s="103"/>
    </row>
    <row r="11" spans="1:256" s="32" customFormat="1" ht="21.75" customHeight="1">
      <c r="A11" s="26"/>
      <c r="B11" s="31"/>
      <c r="C11" s="33" t="s">
        <v>41</v>
      </c>
      <c r="D11" s="31"/>
      <c r="E11" s="26"/>
      <c r="F11" s="26"/>
      <c r="G11" s="41"/>
      <c r="H11" s="41"/>
      <c r="I11" s="41"/>
      <c r="J11" s="41"/>
      <c r="K11" s="96" t="s">
        <v>163</v>
      </c>
      <c r="L11" s="26"/>
      <c r="M11" s="26" t="s">
        <v>164</v>
      </c>
      <c r="N11" s="33"/>
      <c r="O11" s="33" t="s">
        <v>40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</row>
    <row r="12" spans="1:256" ht="21.75" customHeight="1">
      <c r="A12" s="33"/>
      <c r="C12" s="33" t="s">
        <v>58</v>
      </c>
      <c r="E12" s="33" t="s">
        <v>66</v>
      </c>
      <c r="F12" s="33"/>
      <c r="G12" s="134" t="s">
        <v>21</v>
      </c>
      <c r="H12" s="134"/>
      <c r="I12" s="134"/>
      <c r="J12" s="34"/>
      <c r="K12" s="33" t="s">
        <v>165</v>
      </c>
      <c r="L12" s="33"/>
      <c r="M12" s="33" t="s">
        <v>166</v>
      </c>
      <c r="N12" s="34"/>
      <c r="O12" s="33" t="s">
        <v>77</v>
      </c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21.75" customHeight="1">
      <c r="A13" s="33"/>
      <c r="B13" s="35"/>
      <c r="C13" s="71" t="s">
        <v>42</v>
      </c>
      <c r="D13" s="35"/>
      <c r="E13" s="71" t="s">
        <v>42</v>
      </c>
      <c r="F13" s="34"/>
      <c r="G13" s="71" t="s">
        <v>138</v>
      </c>
      <c r="H13" s="34"/>
      <c r="I13" s="71" t="s">
        <v>43</v>
      </c>
      <c r="J13" s="34"/>
      <c r="K13" s="96" t="s">
        <v>167</v>
      </c>
      <c r="L13" s="33"/>
      <c r="M13" s="96" t="s">
        <v>76</v>
      </c>
      <c r="N13" s="34"/>
      <c r="O13" s="71" t="s">
        <v>76</v>
      </c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21.75" customHeight="1">
      <c r="A14" s="36" t="s">
        <v>131</v>
      </c>
      <c r="B14" s="37"/>
      <c r="C14" s="10">
        <v>929068</v>
      </c>
      <c r="D14" s="10"/>
      <c r="E14" s="10">
        <v>464755</v>
      </c>
      <c r="F14" s="10"/>
      <c r="G14" s="10">
        <v>49431</v>
      </c>
      <c r="H14" s="10"/>
      <c r="I14" s="10">
        <v>298633</v>
      </c>
      <c r="J14" s="10"/>
      <c r="K14" s="70">
        <v>0</v>
      </c>
      <c r="L14" s="68"/>
      <c r="M14" s="70">
        <f>SUM(K14)</f>
        <v>0</v>
      </c>
      <c r="N14" s="10"/>
      <c r="O14" s="43">
        <f>SUM(C14:I14,M14)</f>
        <v>1741887</v>
      </c>
    </row>
    <row r="15" spans="1:256" ht="21.75" customHeight="1">
      <c r="A15" s="26" t="s">
        <v>74</v>
      </c>
      <c r="B15" s="37"/>
      <c r="C15" s="60">
        <v>0</v>
      </c>
      <c r="D15" s="10"/>
      <c r="E15" s="60">
        <v>0</v>
      </c>
      <c r="F15" s="10"/>
      <c r="G15" s="60">
        <v>0</v>
      </c>
      <c r="H15" s="10"/>
      <c r="I15" s="60">
        <f>SUM(PL!G85)</f>
        <v>58936</v>
      </c>
      <c r="J15" s="10"/>
      <c r="K15" s="123">
        <v>0</v>
      </c>
      <c r="L15" s="68"/>
      <c r="M15" s="123">
        <f>SUM(K15)</f>
        <v>0</v>
      </c>
      <c r="N15" s="10"/>
      <c r="O15" s="60">
        <f>SUM(C15:I15,M15)</f>
        <v>58936</v>
      </c>
    </row>
    <row r="16" spans="1:256" ht="21.75" customHeight="1">
      <c r="A16" s="26" t="s">
        <v>92</v>
      </c>
      <c r="B16" s="37"/>
      <c r="C16" s="61">
        <v>0</v>
      </c>
      <c r="D16" s="10"/>
      <c r="E16" s="61">
        <v>0</v>
      </c>
      <c r="F16" s="10"/>
      <c r="G16" s="61">
        <v>0</v>
      </c>
      <c r="H16" s="10"/>
      <c r="I16" s="61">
        <f>SUM(PL!G86)</f>
        <v>0</v>
      </c>
      <c r="J16" s="10"/>
      <c r="K16" s="87">
        <v>-9254</v>
      </c>
      <c r="L16" s="68"/>
      <c r="M16" s="87">
        <f>SUM(K16)</f>
        <v>-9254</v>
      </c>
      <c r="N16" s="10"/>
      <c r="O16" s="61">
        <f>SUM(C16:I16,M16)</f>
        <v>-9254</v>
      </c>
    </row>
    <row r="17" spans="1:15" ht="21.75" customHeight="1">
      <c r="A17" s="26" t="s">
        <v>93</v>
      </c>
      <c r="B17" s="37"/>
      <c r="C17" s="60">
        <f>SUM(C15:C16)</f>
        <v>0</v>
      </c>
      <c r="D17" s="25"/>
      <c r="E17" s="60">
        <f>SUM(E15:E16)</f>
        <v>0</v>
      </c>
      <c r="F17" s="25"/>
      <c r="G17" s="60">
        <f>SUM(G15:G16)</f>
        <v>0</v>
      </c>
      <c r="H17" s="25"/>
      <c r="I17" s="60">
        <f>SUM(I15:I16)</f>
        <v>58936</v>
      </c>
      <c r="J17" s="25"/>
      <c r="K17" s="60">
        <f>SUM(K15:K16)</f>
        <v>-9254</v>
      </c>
      <c r="L17" s="68"/>
      <c r="M17" s="60">
        <f>SUM(M15:M16)</f>
        <v>-9254</v>
      </c>
      <c r="N17" s="25"/>
      <c r="O17" s="60">
        <f>SUM(O15:O16)</f>
        <v>49682</v>
      </c>
    </row>
    <row r="18" spans="1:15" ht="21.75" customHeight="1">
      <c r="A18" s="26" t="s">
        <v>213</v>
      </c>
      <c r="B18" s="37"/>
      <c r="C18" s="70">
        <v>189991</v>
      </c>
      <c r="D18" s="68"/>
      <c r="E18" s="70">
        <v>615307</v>
      </c>
      <c r="F18" s="25"/>
      <c r="G18" s="60">
        <v>0</v>
      </c>
      <c r="H18" s="25"/>
      <c r="I18" s="60">
        <v>0</v>
      </c>
      <c r="J18" s="25"/>
      <c r="K18" s="70">
        <v>0</v>
      </c>
      <c r="L18" s="68"/>
      <c r="M18" s="123">
        <f>SUM(K18)</f>
        <v>0</v>
      </c>
      <c r="N18" s="25"/>
      <c r="O18" s="60">
        <f>SUM(C18:I18,M18)</f>
        <v>805298</v>
      </c>
    </row>
    <row r="19" spans="1:15" ht="21.75" customHeight="1">
      <c r="A19" s="26" t="s">
        <v>120</v>
      </c>
      <c r="B19" s="37"/>
      <c r="C19" s="70"/>
      <c r="D19" s="68"/>
      <c r="F19" s="10"/>
      <c r="G19" s="43"/>
      <c r="H19" s="10"/>
      <c r="I19" s="43"/>
      <c r="J19" s="10"/>
      <c r="K19" s="70"/>
      <c r="L19" s="68"/>
      <c r="M19" s="70"/>
      <c r="N19" s="10"/>
      <c r="O19" s="43"/>
    </row>
    <row r="20" spans="1:15" ht="21.75" customHeight="1">
      <c r="A20" s="26" t="s">
        <v>168</v>
      </c>
      <c r="B20" s="37"/>
      <c r="C20" s="70">
        <v>21328</v>
      </c>
      <c r="D20" s="68"/>
      <c r="E20" s="70">
        <v>20659</v>
      </c>
      <c r="F20" s="10"/>
      <c r="G20" s="43">
        <v>0</v>
      </c>
      <c r="H20" s="10"/>
      <c r="I20" s="43">
        <v>0</v>
      </c>
      <c r="J20" s="10"/>
      <c r="K20" s="70">
        <v>0</v>
      </c>
      <c r="L20" s="68"/>
      <c r="M20" s="70">
        <f>SUM(K20)</f>
        <v>0</v>
      </c>
      <c r="N20" s="10"/>
      <c r="O20" s="43">
        <f>SUM(C20:I20,M20)</f>
        <v>41987</v>
      </c>
    </row>
    <row r="21" spans="1:15" ht="21.75" customHeight="1">
      <c r="A21" s="92" t="s">
        <v>201</v>
      </c>
      <c r="B21" s="37"/>
      <c r="C21" s="70">
        <v>0</v>
      </c>
      <c r="D21" s="68"/>
      <c r="E21" s="70">
        <v>0</v>
      </c>
      <c r="F21" s="10"/>
      <c r="G21" s="43">
        <v>0</v>
      </c>
      <c r="H21" s="10"/>
      <c r="I21" s="70">
        <v>-28100</v>
      </c>
      <c r="J21" s="10"/>
      <c r="K21" s="70">
        <v>0</v>
      </c>
      <c r="L21" s="68"/>
      <c r="M21" s="87">
        <f>SUM(K21)</f>
        <v>0</v>
      </c>
      <c r="N21" s="10"/>
      <c r="O21" s="61">
        <f>SUM(C21:I21,M21)</f>
        <v>-28100</v>
      </c>
    </row>
    <row r="22" spans="1:15" ht="21.75" customHeight="1" thickBot="1">
      <c r="A22" s="36" t="s">
        <v>202</v>
      </c>
      <c r="B22" s="39"/>
      <c r="C22" s="45">
        <f>SUM(C14,C17:C21)</f>
        <v>1140387</v>
      </c>
      <c r="D22" s="25"/>
      <c r="E22" s="45">
        <f>SUM(E14,E17:E21)</f>
        <v>1100721</v>
      </c>
      <c r="F22" s="25"/>
      <c r="G22" s="45">
        <f>SUM(G14,G17:G21)</f>
        <v>49431</v>
      </c>
      <c r="H22" s="25"/>
      <c r="I22" s="45">
        <f>SUM(I14,I17:I21)</f>
        <v>329469</v>
      </c>
      <c r="J22" s="25"/>
      <c r="K22" s="45">
        <f>SUM(K14,K17:K21)</f>
        <v>-9254</v>
      </c>
      <c r="L22" s="68"/>
      <c r="M22" s="45">
        <f>SUM(M14,M17:M21)</f>
        <v>-9254</v>
      </c>
      <c r="N22" s="10"/>
      <c r="O22" s="45">
        <f>SUM(O14,O17:O21)</f>
        <v>2610754</v>
      </c>
    </row>
    <row r="23" spans="1:15" ht="21.75" customHeight="1" thickTop="1">
      <c r="A23" s="40"/>
      <c r="B23" s="39"/>
      <c r="C23" s="37"/>
      <c r="D23" s="37"/>
      <c r="E23" s="37"/>
      <c r="F23" s="37"/>
      <c r="G23" s="37"/>
      <c r="H23" s="38"/>
      <c r="I23" s="37"/>
      <c r="J23" s="38"/>
      <c r="K23" s="70"/>
      <c r="L23" s="68"/>
      <c r="M23" s="70"/>
      <c r="N23" s="38"/>
      <c r="O23" s="37"/>
    </row>
    <row r="24" spans="1:15" ht="21.75" customHeight="1">
      <c r="A24" s="36" t="s">
        <v>151</v>
      </c>
      <c r="B24" s="37"/>
      <c r="C24" s="10">
        <v>1140387</v>
      </c>
      <c r="D24" s="10"/>
      <c r="E24" s="10">
        <v>1100721</v>
      </c>
      <c r="F24" s="10"/>
      <c r="G24" s="10">
        <v>59548</v>
      </c>
      <c r="H24" s="10"/>
      <c r="I24" s="10">
        <v>462205</v>
      </c>
      <c r="J24" s="10"/>
      <c r="K24" s="70">
        <v>-9432</v>
      </c>
      <c r="L24" s="68"/>
      <c r="M24" s="70">
        <f>SUM(K24)</f>
        <v>-9432</v>
      </c>
      <c r="N24" s="10"/>
      <c r="O24" s="43">
        <f>SUM(C24:I24,M24)</f>
        <v>2753429</v>
      </c>
    </row>
    <row r="25" spans="1:15" s="124" customFormat="1" ht="21.75" customHeight="1">
      <c r="A25" s="124" t="s">
        <v>74</v>
      </c>
      <c r="B25" s="125"/>
      <c r="C25" s="43">
        <v>0</v>
      </c>
      <c r="D25" s="10"/>
      <c r="E25" s="43">
        <v>0</v>
      </c>
      <c r="F25" s="10"/>
      <c r="G25" s="43">
        <v>0</v>
      </c>
      <c r="H25" s="10"/>
      <c r="I25" s="43">
        <f>SUM(PL!E85)</f>
        <v>5362</v>
      </c>
      <c r="J25" s="10"/>
      <c r="K25" s="43">
        <v>0</v>
      </c>
      <c r="L25" s="10"/>
      <c r="M25" s="43">
        <f>SUM(K25)</f>
        <v>0</v>
      </c>
      <c r="N25" s="10"/>
      <c r="O25" s="43">
        <f>SUM(C25:I25,M25)</f>
        <v>5362</v>
      </c>
    </row>
    <row r="26" spans="1:15" s="124" customFormat="1" ht="21.75" customHeight="1">
      <c r="A26" s="124" t="s">
        <v>92</v>
      </c>
      <c r="B26" s="125"/>
      <c r="C26" s="61">
        <v>0</v>
      </c>
      <c r="D26" s="25"/>
      <c r="E26" s="61">
        <v>0</v>
      </c>
      <c r="F26" s="25"/>
      <c r="G26" s="61">
        <v>0</v>
      </c>
      <c r="H26" s="25"/>
      <c r="I26" s="61">
        <v>0</v>
      </c>
      <c r="J26" s="25"/>
      <c r="K26" s="61">
        <f>SUM(PL!E93)</f>
        <v>2477</v>
      </c>
      <c r="L26" s="10"/>
      <c r="M26" s="61">
        <f>SUM(K26)</f>
        <v>2477</v>
      </c>
      <c r="N26" s="10"/>
      <c r="O26" s="61">
        <f>SUM(C26:I26,M26)</f>
        <v>2477</v>
      </c>
    </row>
    <row r="27" spans="1:15" s="124" customFormat="1" ht="21.75" customHeight="1">
      <c r="A27" s="124" t="s">
        <v>93</v>
      </c>
      <c r="B27" s="125"/>
      <c r="C27" s="60">
        <f>SUM(C25:C26)</f>
        <v>0</v>
      </c>
      <c r="D27" s="25"/>
      <c r="E27" s="60">
        <f>SUM(E25:E26)</f>
        <v>0</v>
      </c>
      <c r="F27" s="25"/>
      <c r="G27" s="60">
        <f>SUM(G25:G26)</f>
        <v>0</v>
      </c>
      <c r="H27" s="25"/>
      <c r="I27" s="60">
        <f>SUM(I25:I26)</f>
        <v>5362</v>
      </c>
      <c r="J27" s="25"/>
      <c r="K27" s="43">
        <f>SUM(K25:K26)</f>
        <v>2477</v>
      </c>
      <c r="L27" s="10"/>
      <c r="M27" s="43">
        <f>SUM(M25:M26)</f>
        <v>2477</v>
      </c>
      <c r="N27" s="25"/>
      <c r="O27" s="60">
        <f>SUM(O25:O26)</f>
        <v>7839</v>
      </c>
    </row>
    <row r="28" spans="1:15" ht="21.75" customHeight="1">
      <c r="A28" s="92" t="s">
        <v>201</v>
      </c>
      <c r="B28" s="37"/>
      <c r="C28" s="70">
        <v>0</v>
      </c>
      <c r="D28" s="68"/>
      <c r="E28" s="70">
        <v>0</v>
      </c>
      <c r="F28" s="10"/>
      <c r="G28" s="43">
        <v>0</v>
      </c>
      <c r="H28" s="10"/>
      <c r="I28" s="70">
        <v>-34198</v>
      </c>
      <c r="J28" s="10"/>
      <c r="K28" s="70">
        <v>0</v>
      </c>
      <c r="L28" s="68"/>
      <c r="M28" s="87">
        <f>SUM(K28)</f>
        <v>0</v>
      </c>
      <c r="N28" s="10"/>
      <c r="O28" s="61">
        <f>SUM(C28:I28,M28)</f>
        <v>-34198</v>
      </c>
    </row>
    <row r="29" spans="1:15" s="124" customFormat="1" ht="21.75" customHeight="1" thickBot="1">
      <c r="A29" s="126" t="s">
        <v>203</v>
      </c>
      <c r="B29" s="127"/>
      <c r="C29" s="45">
        <f>SUM(C24,C27:C28)</f>
        <v>1140387</v>
      </c>
      <c r="D29" s="25"/>
      <c r="E29" s="45">
        <f>SUM(E24,E27:E28)</f>
        <v>1100721</v>
      </c>
      <c r="F29" s="25"/>
      <c r="G29" s="45">
        <f>SUM(G24,G27:G28)</f>
        <v>59548</v>
      </c>
      <c r="H29" s="25"/>
      <c r="I29" s="45">
        <f>SUM(I24,I27:I28)</f>
        <v>433369</v>
      </c>
      <c r="J29" s="25"/>
      <c r="K29" s="45">
        <f>SUM(K24,K27:K28)</f>
        <v>-6955</v>
      </c>
      <c r="L29" s="10"/>
      <c r="M29" s="45">
        <f>SUM(M24,M27:M28)</f>
        <v>-6955</v>
      </c>
      <c r="N29" s="10"/>
      <c r="O29" s="45">
        <f>SUM(O24,O27:O28)</f>
        <v>2727070</v>
      </c>
    </row>
    <row r="30" spans="1:15" ht="21.75" customHeight="1" thickTop="1">
      <c r="A30" s="40"/>
      <c r="B30" s="39"/>
      <c r="C30" s="38">
        <f>C29-BS!E79</f>
        <v>0</v>
      </c>
      <c r="D30" s="38"/>
      <c r="E30" s="38">
        <f>E29-BS!E80</f>
        <v>0</v>
      </c>
      <c r="F30" s="38"/>
      <c r="G30" s="38">
        <f>G29-BS!E82</f>
        <v>0</v>
      </c>
      <c r="H30" s="38"/>
      <c r="I30" s="38">
        <f>I29-BS!E83</f>
        <v>0</v>
      </c>
      <c r="J30" s="38"/>
      <c r="K30" s="38">
        <f>K29-BS!E84</f>
        <v>0</v>
      </c>
      <c r="M30" s="107">
        <f>M29-BS!E84</f>
        <v>0</v>
      </c>
      <c r="O30" s="107">
        <f>O29-BS!E85</f>
        <v>0</v>
      </c>
    </row>
    <row r="31" spans="1:15" ht="21.75" customHeight="1">
      <c r="A31" s="106" t="s">
        <v>137</v>
      </c>
      <c r="C31" s="38"/>
      <c r="D31" s="38"/>
      <c r="E31" s="38"/>
      <c r="F31" s="38"/>
      <c r="G31" s="38"/>
      <c r="H31" s="38"/>
      <c r="I31" s="38"/>
      <c r="J31" s="38"/>
      <c r="K31" s="38"/>
    </row>
    <row r="32" spans="1:15" ht="21.75" customHeight="1">
      <c r="K32" s="38"/>
      <c r="L32" s="38"/>
      <c r="M32" s="38"/>
    </row>
  </sheetData>
  <mergeCells count="4">
    <mergeCell ref="C6:O6"/>
    <mergeCell ref="G12:I12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793A-41D2-4D5B-88E3-8D72BB638723}">
  <dimension ref="A1:IV32"/>
  <sheetViews>
    <sheetView showGridLines="0" topLeftCell="A5" zoomScaleNormal="100" zoomScaleSheetLayoutView="85" workbookViewId="0">
      <selection activeCell="K29" sqref="K29"/>
    </sheetView>
  </sheetViews>
  <sheetFormatPr defaultColWidth="9.28515625" defaultRowHeight="21.75" customHeight="1"/>
  <cols>
    <col min="1" max="1" width="46.5703125" style="26" customWidth="1"/>
    <col min="2" max="2" width="1.7109375" style="31" customWidth="1"/>
    <col min="3" max="3" width="14.7109375" style="26" customWidth="1"/>
    <col min="4" max="4" width="1.7109375" style="31" customWidth="1"/>
    <col min="5" max="5" width="14.7109375" style="26" customWidth="1"/>
    <col min="6" max="6" width="1.7109375" style="26" customWidth="1"/>
    <col min="7" max="7" width="14.7109375" style="26" customWidth="1"/>
    <col min="8" max="8" width="1.7109375" style="26" customWidth="1"/>
    <col min="9" max="9" width="14.7109375" style="26" customWidth="1"/>
    <col min="10" max="10" width="1.7109375" style="26" customWidth="1"/>
    <col min="11" max="11" width="15.7109375" style="26" customWidth="1"/>
    <col min="12" max="12" width="1.5703125" style="26" customWidth="1"/>
    <col min="13" max="13" width="15.7109375" style="26" customWidth="1"/>
    <col min="14" max="14" width="1.7109375" style="26" customWidth="1"/>
    <col min="15" max="15" width="14.7109375" style="26" customWidth="1"/>
    <col min="16" max="16384" width="9.28515625" style="26"/>
  </cols>
  <sheetData>
    <row r="1" spans="1:256" ht="21.75" customHeight="1">
      <c r="K1" s="27"/>
      <c r="L1" s="27"/>
      <c r="M1" s="27"/>
      <c r="O1" s="28" t="s">
        <v>88</v>
      </c>
    </row>
    <row r="2" spans="1:256" ht="21.75" customHeight="1">
      <c r="A2" s="29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8"/>
    </row>
    <row r="3" spans="1:256" ht="21.75" customHeight="1">
      <c r="A3" s="30" t="s">
        <v>134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56" ht="21.75" customHeight="1">
      <c r="A4" s="30" t="s">
        <v>193</v>
      </c>
      <c r="B4" s="27"/>
      <c r="C4" s="27"/>
      <c r="D4" s="27"/>
      <c r="E4" s="27"/>
      <c r="F4" s="27"/>
      <c r="G4" s="27"/>
      <c r="H4" s="27"/>
      <c r="I4" s="27"/>
      <c r="J4" s="27"/>
      <c r="N4" s="27"/>
      <c r="O4" s="27"/>
    </row>
    <row r="5" spans="1:256" ht="21.75" customHeight="1">
      <c r="K5" s="36"/>
      <c r="O5" s="28" t="s">
        <v>89</v>
      </c>
    </row>
    <row r="6" spans="1:256" ht="21.75" customHeight="1">
      <c r="C6" s="133" t="s">
        <v>135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256" ht="21.75" customHeight="1">
      <c r="C7" s="103"/>
      <c r="D7" s="103"/>
      <c r="E7" s="103"/>
      <c r="F7" s="103"/>
      <c r="G7" s="103"/>
      <c r="H7" s="103"/>
      <c r="I7" s="103"/>
      <c r="J7" s="103"/>
      <c r="K7" s="135" t="s">
        <v>190</v>
      </c>
      <c r="L7" s="135"/>
      <c r="M7" s="135"/>
      <c r="N7" s="103"/>
      <c r="O7" s="103"/>
    </row>
    <row r="8" spans="1:256" ht="21.75" customHeight="1">
      <c r="C8" s="103"/>
      <c r="D8" s="103"/>
      <c r="E8" s="103"/>
      <c r="F8" s="103"/>
      <c r="G8" s="103"/>
      <c r="H8" s="103"/>
      <c r="I8" s="103"/>
      <c r="J8" s="103"/>
      <c r="K8" s="134" t="s">
        <v>159</v>
      </c>
      <c r="L8" s="134"/>
      <c r="M8" s="134"/>
      <c r="N8" s="103"/>
      <c r="O8" s="103"/>
    </row>
    <row r="9" spans="1:256" ht="21.75" customHeight="1">
      <c r="C9" s="103"/>
      <c r="D9" s="103"/>
      <c r="E9" s="103"/>
      <c r="F9" s="103"/>
      <c r="G9" s="103"/>
      <c r="H9" s="103"/>
      <c r="I9" s="103"/>
      <c r="J9" s="103"/>
      <c r="K9" s="33" t="s">
        <v>160</v>
      </c>
      <c r="L9" s="104"/>
      <c r="M9" s="104"/>
      <c r="N9" s="103"/>
      <c r="O9" s="103"/>
    </row>
    <row r="10" spans="1:256" ht="21.75" customHeight="1">
      <c r="C10" s="103"/>
      <c r="D10" s="103"/>
      <c r="E10" s="103"/>
      <c r="F10" s="103"/>
      <c r="G10" s="103"/>
      <c r="H10" s="103"/>
      <c r="I10" s="103"/>
      <c r="J10" s="103"/>
      <c r="K10" s="33" t="s">
        <v>161</v>
      </c>
      <c r="L10" s="104"/>
      <c r="M10" s="33" t="s">
        <v>162</v>
      </c>
      <c r="N10" s="103"/>
      <c r="O10" s="103"/>
    </row>
    <row r="11" spans="1:256" s="32" customFormat="1" ht="21.75" customHeight="1">
      <c r="A11" s="26"/>
      <c r="B11" s="31"/>
      <c r="C11" s="33" t="s">
        <v>41</v>
      </c>
      <c r="D11" s="31"/>
      <c r="E11" s="26"/>
      <c r="F11" s="26"/>
      <c r="G11" s="41"/>
      <c r="H11" s="41"/>
      <c r="I11" s="41"/>
      <c r="J11" s="41"/>
      <c r="K11" s="96" t="s">
        <v>163</v>
      </c>
      <c r="L11" s="26"/>
      <c r="M11" s="26" t="s">
        <v>164</v>
      </c>
      <c r="N11" s="33"/>
      <c r="O11" s="33" t="s">
        <v>40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</row>
    <row r="12" spans="1:256" ht="21.75" customHeight="1">
      <c r="A12" s="33"/>
      <c r="C12" s="33" t="s">
        <v>58</v>
      </c>
      <c r="E12" s="33" t="s">
        <v>66</v>
      </c>
      <c r="F12" s="33"/>
      <c r="G12" s="134" t="s">
        <v>21</v>
      </c>
      <c r="H12" s="134"/>
      <c r="I12" s="134"/>
      <c r="J12" s="34"/>
      <c r="K12" s="33" t="s">
        <v>165</v>
      </c>
      <c r="L12" s="33"/>
      <c r="M12" s="33" t="s">
        <v>166</v>
      </c>
      <c r="N12" s="34"/>
      <c r="O12" s="33" t="s">
        <v>77</v>
      </c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21.75" customHeight="1">
      <c r="A13" s="33"/>
      <c r="B13" s="35"/>
      <c r="C13" s="96" t="s">
        <v>42</v>
      </c>
      <c r="D13" s="35"/>
      <c r="E13" s="96" t="s">
        <v>42</v>
      </c>
      <c r="F13" s="34"/>
      <c r="G13" s="96" t="s">
        <v>138</v>
      </c>
      <c r="H13" s="34"/>
      <c r="I13" s="96" t="s">
        <v>43</v>
      </c>
      <c r="J13" s="34"/>
      <c r="K13" s="96" t="s">
        <v>167</v>
      </c>
      <c r="L13" s="33"/>
      <c r="M13" s="96" t="s">
        <v>76</v>
      </c>
      <c r="N13" s="34"/>
      <c r="O13" s="96" t="s">
        <v>76</v>
      </c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21.75" customHeight="1">
      <c r="A14" s="36" t="s">
        <v>131</v>
      </c>
      <c r="B14" s="37"/>
      <c r="C14" s="10">
        <v>929068</v>
      </c>
      <c r="D14" s="10"/>
      <c r="E14" s="10">
        <v>464755</v>
      </c>
      <c r="F14" s="10"/>
      <c r="G14" s="10">
        <v>49431</v>
      </c>
      <c r="H14" s="10"/>
      <c r="I14" s="10">
        <v>298633</v>
      </c>
      <c r="J14" s="10"/>
      <c r="K14" s="70">
        <v>0</v>
      </c>
      <c r="L14" s="68"/>
      <c r="M14" s="70">
        <f>SUM(K14)</f>
        <v>0</v>
      </c>
      <c r="N14" s="10"/>
      <c r="O14" s="43">
        <f>SUM(C14:I14,M14)</f>
        <v>1741887</v>
      </c>
    </row>
    <row r="15" spans="1:256" ht="21.75" customHeight="1">
      <c r="A15" s="26" t="s">
        <v>74</v>
      </c>
      <c r="B15" s="37"/>
      <c r="C15" s="60">
        <v>0</v>
      </c>
      <c r="D15" s="10"/>
      <c r="E15" s="60">
        <v>0</v>
      </c>
      <c r="F15" s="10"/>
      <c r="G15" s="60">
        <v>0</v>
      </c>
      <c r="H15" s="10"/>
      <c r="I15" s="60">
        <f>SUM(PL!K85)</f>
        <v>58936</v>
      </c>
      <c r="J15" s="10"/>
      <c r="K15" s="123">
        <v>0</v>
      </c>
      <c r="L15" s="68"/>
      <c r="M15" s="123">
        <f>SUM(K15)</f>
        <v>0</v>
      </c>
      <c r="N15" s="10"/>
      <c r="O15" s="60">
        <f>SUM(C15:I15,M15)</f>
        <v>58936</v>
      </c>
    </row>
    <row r="16" spans="1:256" ht="21.75" customHeight="1">
      <c r="A16" s="26" t="s">
        <v>92</v>
      </c>
      <c r="B16" s="37"/>
      <c r="C16" s="61">
        <v>0</v>
      </c>
      <c r="D16" s="10"/>
      <c r="E16" s="61">
        <v>0</v>
      </c>
      <c r="F16" s="10"/>
      <c r="G16" s="61">
        <v>0</v>
      </c>
      <c r="H16" s="10"/>
      <c r="I16" s="61">
        <v>0</v>
      </c>
      <c r="J16" s="10"/>
      <c r="K16" s="87">
        <v>-9254</v>
      </c>
      <c r="L16" s="68"/>
      <c r="M16" s="87">
        <f>SUM(K16)</f>
        <v>-9254</v>
      </c>
      <c r="N16" s="10"/>
      <c r="O16" s="61">
        <f>SUM(C16:I16,M16)</f>
        <v>-9254</v>
      </c>
    </row>
    <row r="17" spans="1:15" ht="21.75" customHeight="1">
      <c r="A17" s="26" t="s">
        <v>93</v>
      </c>
      <c r="B17" s="37"/>
      <c r="C17" s="60">
        <f>SUM(C15:C16)</f>
        <v>0</v>
      </c>
      <c r="D17" s="25"/>
      <c r="E17" s="60">
        <f>SUM(E15:E16)</f>
        <v>0</v>
      </c>
      <c r="F17" s="25"/>
      <c r="G17" s="60">
        <f>SUM(G15:G16)</f>
        <v>0</v>
      </c>
      <c r="H17" s="25"/>
      <c r="I17" s="60">
        <f>SUM(I15:I16)</f>
        <v>58936</v>
      </c>
      <c r="J17" s="25"/>
      <c r="K17" s="60">
        <f>SUM(K15:K16)</f>
        <v>-9254</v>
      </c>
      <c r="L17" s="68"/>
      <c r="M17" s="60">
        <f>SUM(M15:M16)</f>
        <v>-9254</v>
      </c>
      <c r="N17" s="25"/>
      <c r="O17" s="60">
        <f>SUM(O15:O16)</f>
        <v>49682</v>
      </c>
    </row>
    <row r="18" spans="1:15" ht="21.75" customHeight="1">
      <c r="A18" s="26" t="s">
        <v>213</v>
      </c>
      <c r="B18" s="37"/>
      <c r="C18" s="70">
        <v>189991</v>
      </c>
      <c r="D18" s="68"/>
      <c r="E18" s="70">
        <v>615307</v>
      </c>
      <c r="F18" s="25"/>
      <c r="G18" s="60">
        <v>0</v>
      </c>
      <c r="H18" s="25"/>
      <c r="I18" s="60">
        <v>0</v>
      </c>
      <c r="J18" s="25"/>
      <c r="K18" s="60">
        <v>0</v>
      </c>
      <c r="L18" s="68"/>
      <c r="M18" s="60">
        <v>0</v>
      </c>
      <c r="N18" s="25"/>
      <c r="O18" s="60">
        <f>SUM(C18:I18,M18)</f>
        <v>805298</v>
      </c>
    </row>
    <row r="19" spans="1:15" ht="21.75" customHeight="1">
      <c r="A19" s="26" t="s">
        <v>120</v>
      </c>
      <c r="B19" s="37"/>
      <c r="C19" s="70"/>
      <c r="D19" s="68"/>
      <c r="E19" s="70"/>
      <c r="F19" s="10"/>
      <c r="G19" s="43"/>
      <c r="H19" s="10"/>
      <c r="I19" s="43"/>
      <c r="J19" s="10"/>
      <c r="K19" s="70"/>
      <c r="L19" s="68"/>
      <c r="M19" s="70"/>
      <c r="N19" s="10"/>
      <c r="O19" s="43"/>
    </row>
    <row r="20" spans="1:15" ht="21.75" customHeight="1">
      <c r="A20" s="26" t="s">
        <v>168</v>
      </c>
      <c r="B20" s="37"/>
      <c r="C20" s="70">
        <v>21328</v>
      </c>
      <c r="D20" s="68"/>
      <c r="E20" s="70">
        <v>20659</v>
      </c>
      <c r="F20" s="10"/>
      <c r="G20" s="43">
        <v>0</v>
      </c>
      <c r="H20" s="10"/>
      <c r="I20" s="43">
        <v>0</v>
      </c>
      <c r="J20" s="10"/>
      <c r="K20" s="70">
        <v>0</v>
      </c>
      <c r="L20" s="68"/>
      <c r="M20" s="70">
        <f>SUM(K20)</f>
        <v>0</v>
      </c>
      <c r="N20" s="10"/>
      <c r="O20" s="43">
        <f>SUM(C20:I20,M20)</f>
        <v>41987</v>
      </c>
    </row>
    <row r="21" spans="1:15" ht="21.75" customHeight="1">
      <c r="A21" s="92" t="s">
        <v>201</v>
      </c>
      <c r="B21" s="38"/>
      <c r="C21" s="70">
        <v>0</v>
      </c>
      <c r="D21" s="68"/>
      <c r="E21" s="70">
        <v>0</v>
      </c>
      <c r="F21" s="68"/>
      <c r="G21" s="70">
        <v>0</v>
      </c>
      <c r="H21" s="68"/>
      <c r="I21" s="70">
        <v>-28100</v>
      </c>
      <c r="J21" s="68"/>
      <c r="K21" s="87">
        <v>0</v>
      </c>
      <c r="L21" s="68"/>
      <c r="M21" s="70">
        <f>SUM(C21:G21)</f>
        <v>0</v>
      </c>
      <c r="O21" s="61">
        <f>SUM(C21:I21,M21)</f>
        <v>-28100</v>
      </c>
    </row>
    <row r="22" spans="1:15" ht="21.75" customHeight="1" thickBot="1">
      <c r="A22" s="36" t="s">
        <v>202</v>
      </c>
      <c r="B22" s="39"/>
      <c r="C22" s="45">
        <f>SUM(C14,C17:C21)</f>
        <v>1140387</v>
      </c>
      <c r="D22" s="25"/>
      <c r="E22" s="45">
        <f t="shared" ref="E22:O22" si="0">SUM(E14,E17:E21)</f>
        <v>1100721</v>
      </c>
      <c r="F22" s="25"/>
      <c r="G22" s="45">
        <f t="shared" si="0"/>
        <v>49431</v>
      </c>
      <c r="H22" s="25"/>
      <c r="I22" s="45">
        <f t="shared" si="0"/>
        <v>329469</v>
      </c>
      <c r="J22" s="25"/>
      <c r="K22" s="45">
        <f t="shared" si="0"/>
        <v>-9254</v>
      </c>
      <c r="L22" s="25"/>
      <c r="M22" s="45">
        <f t="shared" si="0"/>
        <v>-9254</v>
      </c>
      <c r="N22" s="25"/>
      <c r="O22" s="45">
        <f t="shared" si="0"/>
        <v>2610754</v>
      </c>
    </row>
    <row r="23" spans="1:15" ht="21.75" customHeight="1" thickTop="1">
      <c r="A23" s="40"/>
      <c r="B23" s="39"/>
      <c r="C23" s="37"/>
      <c r="D23" s="37"/>
      <c r="E23" s="37"/>
      <c r="F23" s="37"/>
      <c r="G23" s="37"/>
      <c r="H23" s="38"/>
      <c r="I23" s="37"/>
      <c r="J23" s="38"/>
      <c r="K23" s="70"/>
      <c r="L23" s="68"/>
      <c r="M23" s="70"/>
      <c r="N23" s="38"/>
      <c r="O23" s="37"/>
    </row>
    <row r="24" spans="1:15" ht="21.75" customHeight="1">
      <c r="A24" s="36" t="s">
        <v>151</v>
      </c>
      <c r="B24" s="37"/>
      <c r="C24" s="10">
        <v>1140387</v>
      </c>
      <c r="D24" s="10"/>
      <c r="E24" s="10">
        <v>1100721</v>
      </c>
      <c r="F24" s="10"/>
      <c r="G24" s="10">
        <v>59548</v>
      </c>
      <c r="H24" s="10"/>
      <c r="I24" s="10">
        <v>462205</v>
      </c>
      <c r="J24" s="10"/>
      <c r="K24" s="70">
        <v>-9432</v>
      </c>
      <c r="L24" s="68"/>
      <c r="M24" s="70">
        <f>SUM(K24)</f>
        <v>-9432</v>
      </c>
      <c r="N24" s="10"/>
      <c r="O24" s="43">
        <f>SUM(C24:I24,M24)</f>
        <v>2753429</v>
      </c>
    </row>
    <row r="25" spans="1:15" s="124" customFormat="1" ht="21.75" customHeight="1">
      <c r="A25" s="124" t="s">
        <v>74</v>
      </c>
      <c r="B25" s="125"/>
      <c r="C25" s="43">
        <v>0</v>
      </c>
      <c r="D25" s="10"/>
      <c r="E25" s="43">
        <v>0</v>
      </c>
      <c r="F25" s="10"/>
      <c r="G25" s="43">
        <v>0</v>
      </c>
      <c r="H25" s="10"/>
      <c r="I25" s="43">
        <f>SUM(PL!I85)</f>
        <v>5362</v>
      </c>
      <c r="J25" s="10"/>
      <c r="K25" s="43">
        <v>0</v>
      </c>
      <c r="L25" s="10"/>
      <c r="M25" s="43">
        <f>SUM(K25)</f>
        <v>0</v>
      </c>
      <c r="N25" s="10"/>
      <c r="O25" s="43">
        <f>SUM(C25:I25,M25)</f>
        <v>5362</v>
      </c>
    </row>
    <row r="26" spans="1:15" s="124" customFormat="1" ht="21.75" customHeight="1">
      <c r="A26" s="124" t="s">
        <v>92</v>
      </c>
      <c r="B26" s="125"/>
      <c r="C26" s="61">
        <v>0</v>
      </c>
      <c r="D26" s="25"/>
      <c r="E26" s="61">
        <v>0</v>
      </c>
      <c r="F26" s="25"/>
      <c r="G26" s="61">
        <v>0</v>
      </c>
      <c r="H26" s="25"/>
      <c r="I26" s="61">
        <v>0</v>
      </c>
      <c r="J26" s="25"/>
      <c r="K26" s="61">
        <f>SUM(PL!I93)</f>
        <v>2477</v>
      </c>
      <c r="L26" s="10"/>
      <c r="M26" s="61">
        <f>SUM(K26)</f>
        <v>2477</v>
      </c>
      <c r="N26" s="10"/>
      <c r="O26" s="61">
        <f>SUM(C26:I26,M26)</f>
        <v>2477</v>
      </c>
    </row>
    <row r="27" spans="1:15" s="124" customFormat="1" ht="21.75" customHeight="1">
      <c r="A27" s="124" t="s">
        <v>93</v>
      </c>
      <c r="B27" s="125"/>
      <c r="C27" s="60">
        <f>SUM(C25:C26)</f>
        <v>0</v>
      </c>
      <c r="D27" s="25"/>
      <c r="E27" s="60">
        <f>SUM(E25:E26)</f>
        <v>0</v>
      </c>
      <c r="F27" s="25"/>
      <c r="G27" s="60">
        <f>SUM(G25:G26)</f>
        <v>0</v>
      </c>
      <c r="H27" s="25"/>
      <c r="I27" s="60">
        <f>SUM(I25:I26)</f>
        <v>5362</v>
      </c>
      <c r="J27" s="25"/>
      <c r="K27" s="43">
        <f>SUM(K25:K26)</f>
        <v>2477</v>
      </c>
      <c r="L27" s="10"/>
      <c r="M27" s="43">
        <f>SUM(M25:M26)</f>
        <v>2477</v>
      </c>
      <c r="N27" s="25"/>
      <c r="O27" s="60">
        <f>SUM(O25:O26)</f>
        <v>7839</v>
      </c>
    </row>
    <row r="28" spans="1:15" ht="21.75" customHeight="1">
      <c r="A28" s="92" t="s">
        <v>201</v>
      </c>
      <c r="B28" s="38"/>
      <c r="C28" s="70">
        <v>0</v>
      </c>
      <c r="D28" s="68">
        <v>0</v>
      </c>
      <c r="E28" s="70">
        <v>0</v>
      </c>
      <c r="F28" s="68">
        <v>0</v>
      </c>
      <c r="G28" s="70">
        <v>0</v>
      </c>
      <c r="H28" s="68"/>
      <c r="I28" s="70">
        <v>-34198</v>
      </c>
      <c r="J28" s="68"/>
      <c r="K28" s="87">
        <v>0</v>
      </c>
      <c r="L28" s="68"/>
      <c r="M28" s="70">
        <v>0</v>
      </c>
      <c r="O28" s="61">
        <f>SUM(C28:I28,M28)</f>
        <v>-34198</v>
      </c>
    </row>
    <row r="29" spans="1:15" ht="21.75" customHeight="1" thickBot="1">
      <c r="A29" s="36" t="s">
        <v>203</v>
      </c>
      <c r="B29" s="39"/>
      <c r="C29" s="105">
        <f>SUM(C24,C27:C28)</f>
        <v>1140387</v>
      </c>
      <c r="D29" s="25"/>
      <c r="E29" s="105">
        <f>SUM(E24,E27:E28)</f>
        <v>1100721</v>
      </c>
      <c r="F29" s="25"/>
      <c r="G29" s="105">
        <f>SUM(G24,G27:G28)</f>
        <v>59548</v>
      </c>
      <c r="H29" s="25"/>
      <c r="I29" s="105">
        <f>SUM(I24,I27:I28)</f>
        <v>433369</v>
      </c>
      <c r="J29" s="25"/>
      <c r="K29" s="105">
        <f>SUM(K24,K27:K28)</f>
        <v>-6955</v>
      </c>
      <c r="L29" s="68"/>
      <c r="M29" s="105">
        <f>SUM(M24,M27:M28)</f>
        <v>-6955</v>
      </c>
      <c r="N29" s="10"/>
      <c r="O29" s="105">
        <f>SUM(O24,O27:O28)</f>
        <v>2727070</v>
      </c>
    </row>
    <row r="30" spans="1:15" ht="21.75" customHeight="1" thickTop="1">
      <c r="A30" s="40"/>
      <c r="B30" s="39"/>
      <c r="C30" s="38">
        <f>C29-BS!I79</f>
        <v>0</v>
      </c>
      <c r="D30" s="38"/>
      <c r="E30" s="38">
        <f>E29-BS!I80</f>
        <v>0</v>
      </c>
      <c r="F30" s="38"/>
      <c r="G30" s="38">
        <f>G29-BS!I82</f>
        <v>0</v>
      </c>
      <c r="H30" s="38"/>
      <c r="I30" s="38">
        <f>I29-BS!I83</f>
        <v>0</v>
      </c>
      <c r="J30" s="38"/>
      <c r="K30" s="38">
        <f>K29-BS!I84</f>
        <v>0</v>
      </c>
      <c r="M30" s="107">
        <f>M29-BS!I84</f>
        <v>0</v>
      </c>
      <c r="O30" s="107">
        <f>O29-BS!I85</f>
        <v>0</v>
      </c>
    </row>
    <row r="31" spans="1:15" ht="21.75" customHeight="1">
      <c r="A31" s="106" t="s">
        <v>137</v>
      </c>
      <c r="C31" s="38"/>
      <c r="D31" s="38"/>
      <c r="E31" s="38"/>
      <c r="F31" s="38"/>
      <c r="G31" s="38"/>
      <c r="H31" s="38"/>
      <c r="I31" s="38"/>
      <c r="J31" s="38"/>
      <c r="K31" s="38"/>
    </row>
    <row r="32" spans="1:15" ht="21.75" customHeight="1">
      <c r="K32" s="38"/>
      <c r="L32" s="38"/>
      <c r="M32" s="38"/>
    </row>
  </sheetData>
  <mergeCells count="4">
    <mergeCell ref="C6:O6"/>
    <mergeCell ref="K8:M8"/>
    <mergeCell ref="G12:I12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showGridLines="0" view="pageBreakPreview" zoomScale="130" zoomScaleNormal="90" zoomScaleSheetLayoutView="130" workbookViewId="0">
      <selection activeCell="C64" sqref="C64"/>
    </sheetView>
  </sheetViews>
  <sheetFormatPr defaultColWidth="10.7109375" defaultRowHeight="21.75" customHeight="1"/>
  <cols>
    <col min="1" max="1" width="44.28515625" style="44" customWidth="1"/>
    <col min="2" max="2" width="9" style="6" customWidth="1"/>
    <col min="3" max="3" width="15.42578125" style="6" customWidth="1"/>
    <col min="4" max="4" width="1.7109375" style="6" customWidth="1"/>
    <col min="5" max="5" width="15.42578125" style="6" customWidth="1"/>
    <col min="6" max="6" width="1.7109375" style="6" customWidth="1"/>
    <col min="7" max="7" width="15.42578125" style="6" customWidth="1"/>
    <col min="8" max="8" width="1.7109375" style="6" customWidth="1"/>
    <col min="9" max="9" width="15.42578125" style="6" customWidth="1"/>
    <col min="10" max="16384" width="10.7109375" style="6"/>
  </cols>
  <sheetData>
    <row r="1" spans="1:9" ht="21.75" customHeight="1">
      <c r="I1" s="109" t="s">
        <v>88</v>
      </c>
    </row>
    <row r="2" spans="1:9" s="3" customFormat="1" ht="21.75" customHeight="1">
      <c r="A2" s="1" t="s">
        <v>133</v>
      </c>
      <c r="B2" s="2"/>
      <c r="C2" s="2"/>
      <c r="D2" s="2"/>
      <c r="E2" s="2"/>
      <c r="F2" s="2"/>
      <c r="G2" s="2"/>
      <c r="H2" s="2"/>
      <c r="I2" s="13"/>
    </row>
    <row r="3" spans="1:9" s="3" customFormat="1" ht="21.75" customHeight="1">
      <c r="A3" s="1" t="s">
        <v>67</v>
      </c>
      <c r="B3" s="2"/>
      <c r="C3" s="2"/>
      <c r="D3" s="2"/>
      <c r="E3" s="2"/>
      <c r="F3" s="2"/>
      <c r="G3" s="2"/>
      <c r="H3" s="2"/>
      <c r="I3" s="2"/>
    </row>
    <row r="4" spans="1:9" s="3" customFormat="1" ht="21.75" customHeight="1">
      <c r="A4" s="110" t="s">
        <v>193</v>
      </c>
      <c r="B4" s="2"/>
      <c r="C4" s="2"/>
      <c r="D4" s="2"/>
      <c r="E4" s="2"/>
      <c r="F4" s="2"/>
      <c r="G4" s="2"/>
      <c r="H4" s="2"/>
      <c r="I4" s="2"/>
    </row>
    <row r="5" spans="1:9" s="3" customFormat="1" ht="21.75" customHeight="1">
      <c r="B5" s="2"/>
      <c r="C5" s="16"/>
      <c r="D5" s="6"/>
      <c r="E5" s="6"/>
      <c r="F5" s="2"/>
      <c r="G5" s="2"/>
      <c r="H5" s="2"/>
      <c r="I5" s="109" t="s">
        <v>89</v>
      </c>
    </row>
    <row r="6" spans="1:9" s="3" customFormat="1" ht="21.75" customHeight="1">
      <c r="B6" s="2"/>
      <c r="C6" s="136" t="s">
        <v>153</v>
      </c>
      <c r="D6" s="136"/>
      <c r="E6" s="136"/>
      <c r="F6" s="22"/>
      <c r="G6" s="136" t="s">
        <v>135</v>
      </c>
      <c r="H6" s="136"/>
      <c r="I6" s="136"/>
    </row>
    <row r="7" spans="1:9" ht="21.75" customHeight="1">
      <c r="B7" s="21"/>
      <c r="C7" s="113">
        <v>2023</v>
      </c>
      <c r="D7" s="97"/>
      <c r="E7" s="113">
        <v>2022</v>
      </c>
      <c r="F7" s="97"/>
      <c r="G7" s="113">
        <v>2023</v>
      </c>
      <c r="H7" s="97"/>
      <c r="I7" s="113">
        <v>2022</v>
      </c>
    </row>
    <row r="8" spans="1:9" s="20" customFormat="1" ht="21.75" customHeight="1">
      <c r="A8" s="23" t="s">
        <v>30</v>
      </c>
      <c r="C8" s="86"/>
      <c r="D8" s="22"/>
      <c r="E8" s="86"/>
      <c r="F8" s="22"/>
      <c r="G8" s="86"/>
      <c r="H8" s="22"/>
      <c r="I8" s="22"/>
    </row>
    <row r="9" spans="1:9" ht="21.75" customHeight="1">
      <c r="A9" s="44" t="s">
        <v>119</v>
      </c>
      <c r="B9" s="25"/>
      <c r="C9" s="43">
        <f>SUM(PL!E83)</f>
        <v>12049</v>
      </c>
      <c r="D9" s="25"/>
      <c r="E9" s="43">
        <f>SUM(PL!G83)</f>
        <v>71658</v>
      </c>
      <c r="F9" s="25"/>
      <c r="G9" s="43">
        <f>SUM(PL!I83)</f>
        <v>11534</v>
      </c>
      <c r="H9" s="25"/>
      <c r="I9" s="43">
        <f>SUM(PL!K83)</f>
        <v>71658</v>
      </c>
    </row>
    <row r="10" spans="1:9" ht="21.75" customHeight="1">
      <c r="A10" s="44" t="s">
        <v>121</v>
      </c>
      <c r="B10" s="10"/>
      <c r="C10" s="43"/>
      <c r="D10" s="10"/>
      <c r="E10" s="43"/>
      <c r="F10" s="10"/>
      <c r="G10" s="43"/>
      <c r="H10" s="10"/>
      <c r="I10" s="43"/>
    </row>
    <row r="11" spans="1:9" ht="21.75" customHeight="1">
      <c r="A11" s="44" t="s">
        <v>116</v>
      </c>
      <c r="B11" s="10"/>
      <c r="C11" s="43"/>
      <c r="D11" s="10"/>
      <c r="E11" s="43"/>
      <c r="F11" s="10"/>
      <c r="G11" s="43"/>
      <c r="H11" s="10"/>
      <c r="I11" s="43"/>
    </row>
    <row r="12" spans="1:9" ht="21.75" customHeight="1">
      <c r="A12" s="17" t="s">
        <v>31</v>
      </c>
      <c r="B12" s="10"/>
      <c r="C12" s="43">
        <v>6580</v>
      </c>
      <c r="D12" s="10"/>
      <c r="E12" s="70">
        <v>5538</v>
      </c>
      <c r="F12" s="10"/>
      <c r="G12" s="43">
        <v>4079</v>
      </c>
      <c r="H12" s="10"/>
      <c r="I12" s="70">
        <v>5386</v>
      </c>
    </row>
    <row r="13" spans="1:9" ht="21.75" customHeight="1">
      <c r="A13" s="44" t="s">
        <v>95</v>
      </c>
      <c r="B13" s="10"/>
      <c r="D13" s="10"/>
      <c r="E13" s="128"/>
      <c r="H13" s="10"/>
      <c r="I13" s="128"/>
    </row>
    <row r="14" spans="1:9" ht="21.75" customHeight="1">
      <c r="A14" s="44" t="s">
        <v>94</v>
      </c>
      <c r="B14" s="10"/>
      <c r="C14" s="6">
        <v>15513</v>
      </c>
      <c r="D14" s="10"/>
      <c r="E14" s="70">
        <v>22699</v>
      </c>
      <c r="F14" s="10"/>
      <c r="G14" s="43">
        <v>15513</v>
      </c>
      <c r="H14" s="10"/>
      <c r="I14" s="70">
        <v>22699</v>
      </c>
    </row>
    <row r="15" spans="1:9" ht="21.75" customHeight="1">
      <c r="A15" s="17" t="s">
        <v>175</v>
      </c>
      <c r="B15" s="10"/>
      <c r="C15" s="43">
        <v>127</v>
      </c>
      <c r="D15" s="10"/>
      <c r="E15" s="70">
        <v>193</v>
      </c>
      <c r="F15" s="10"/>
      <c r="G15" s="43">
        <v>127</v>
      </c>
      <c r="H15" s="10"/>
      <c r="I15" s="70">
        <v>193</v>
      </c>
    </row>
    <row r="16" spans="1:9" ht="21.75" customHeight="1">
      <c r="A16" s="44" t="s">
        <v>177</v>
      </c>
      <c r="B16" s="10"/>
      <c r="C16" s="43">
        <v>3698</v>
      </c>
      <c r="D16" s="10"/>
      <c r="E16" s="70">
        <v>7936</v>
      </c>
      <c r="F16" s="10"/>
      <c r="G16" s="43">
        <v>3698</v>
      </c>
      <c r="H16" s="10"/>
      <c r="I16" s="70">
        <v>7936</v>
      </c>
    </row>
    <row r="17" spans="1:9" ht="21.75" customHeight="1">
      <c r="A17" s="44" t="s">
        <v>176</v>
      </c>
      <c r="B17" s="10"/>
      <c r="C17" s="43">
        <v>-11</v>
      </c>
      <c r="D17" s="10"/>
      <c r="E17" s="70">
        <v>171</v>
      </c>
      <c r="F17" s="10"/>
      <c r="G17" s="43">
        <v>-11</v>
      </c>
      <c r="H17" s="10"/>
      <c r="I17" s="70">
        <v>171</v>
      </c>
    </row>
    <row r="18" spans="1:9" ht="21.75" customHeight="1">
      <c r="A18" s="44" t="s">
        <v>226</v>
      </c>
      <c r="B18" s="10"/>
      <c r="C18" s="43">
        <v>36580</v>
      </c>
      <c r="D18" s="10"/>
      <c r="E18" s="70">
        <v>12564</v>
      </c>
      <c r="F18" s="10"/>
      <c r="G18" s="43">
        <v>40478</v>
      </c>
      <c r="H18" s="10"/>
      <c r="I18" s="70">
        <v>12564</v>
      </c>
    </row>
    <row r="19" spans="1:9" ht="21.75" customHeight="1">
      <c r="A19" s="44" t="s">
        <v>142</v>
      </c>
      <c r="B19" s="10"/>
      <c r="C19" s="43">
        <v>0</v>
      </c>
      <c r="D19" s="10"/>
      <c r="E19" s="70">
        <v>0</v>
      </c>
      <c r="F19" s="10"/>
      <c r="G19" s="43">
        <v>10460</v>
      </c>
      <c r="H19" s="10"/>
      <c r="I19" s="70">
        <v>749</v>
      </c>
    </row>
    <row r="20" spans="1:9" ht="21.75" customHeight="1">
      <c r="A20" s="8" t="s">
        <v>199</v>
      </c>
      <c r="B20" s="10"/>
      <c r="C20" s="43">
        <v>4844</v>
      </c>
      <c r="D20" s="10"/>
      <c r="E20" s="70">
        <v>0</v>
      </c>
      <c r="F20" s="10"/>
      <c r="G20" s="43">
        <v>4844</v>
      </c>
      <c r="H20" s="10"/>
      <c r="I20" s="70">
        <v>0</v>
      </c>
    </row>
    <row r="21" spans="1:9" ht="21.75" customHeight="1">
      <c r="A21" s="8" t="s">
        <v>200</v>
      </c>
      <c r="B21" s="10"/>
      <c r="C21" s="43">
        <v>630</v>
      </c>
      <c r="D21" s="10"/>
      <c r="E21" s="70">
        <v>0</v>
      </c>
      <c r="F21" s="10"/>
      <c r="G21" s="43">
        <v>630</v>
      </c>
      <c r="H21" s="10"/>
      <c r="I21" s="70">
        <v>0</v>
      </c>
    </row>
    <row r="22" spans="1:9" ht="21.75" customHeight="1">
      <c r="A22" s="44" t="s">
        <v>46</v>
      </c>
      <c r="B22" s="10"/>
      <c r="C22" s="43">
        <v>128</v>
      </c>
      <c r="D22" s="10"/>
      <c r="E22" s="70">
        <v>46</v>
      </c>
      <c r="F22" s="10"/>
      <c r="G22" s="43">
        <v>128</v>
      </c>
      <c r="H22" s="10"/>
      <c r="I22" s="70">
        <v>46</v>
      </c>
    </row>
    <row r="23" spans="1:9" ht="21.75" customHeight="1">
      <c r="A23" s="44" t="s">
        <v>130</v>
      </c>
      <c r="B23" s="10"/>
      <c r="D23" s="10"/>
      <c r="H23" s="10"/>
    </row>
    <row r="24" spans="1:9" ht="21.75" customHeight="1">
      <c r="A24" s="44" t="s">
        <v>129</v>
      </c>
      <c r="B24" s="10"/>
      <c r="C24" s="79">
        <v>-706</v>
      </c>
      <c r="D24" s="10"/>
      <c r="E24" s="129">
        <v>-521</v>
      </c>
      <c r="F24" s="10"/>
      <c r="G24" s="79">
        <v>-706</v>
      </c>
      <c r="H24" s="10"/>
      <c r="I24" s="129">
        <v>-578</v>
      </c>
    </row>
    <row r="25" spans="1:9" ht="21.75" customHeight="1">
      <c r="A25" s="44" t="s">
        <v>122</v>
      </c>
      <c r="B25" s="10"/>
      <c r="C25" s="79">
        <v>-564</v>
      </c>
      <c r="D25" s="10"/>
      <c r="E25" s="129">
        <v>-567</v>
      </c>
      <c r="F25" s="10"/>
      <c r="G25" s="79">
        <v>-1192</v>
      </c>
      <c r="H25" s="10"/>
      <c r="I25" s="129">
        <v>-567</v>
      </c>
    </row>
    <row r="26" spans="1:9" ht="21.75" customHeight="1">
      <c r="A26" s="44" t="s">
        <v>123</v>
      </c>
      <c r="B26" s="10"/>
      <c r="C26" s="88">
        <v>37596</v>
      </c>
      <c r="D26" s="10"/>
      <c r="E26" s="130">
        <v>41610</v>
      </c>
      <c r="F26" s="25"/>
      <c r="G26" s="88">
        <v>37596</v>
      </c>
      <c r="H26" s="10"/>
      <c r="I26" s="130">
        <v>41610</v>
      </c>
    </row>
    <row r="27" spans="1:9" ht="21.75" customHeight="1">
      <c r="A27" s="24" t="s">
        <v>47</v>
      </c>
      <c r="B27" s="25"/>
      <c r="C27" s="43"/>
      <c r="D27" s="10"/>
      <c r="E27" s="43"/>
      <c r="F27" s="10"/>
      <c r="G27" s="43"/>
      <c r="H27" s="10"/>
      <c r="I27" s="43"/>
    </row>
    <row r="28" spans="1:9" ht="21.75" customHeight="1">
      <c r="A28" s="23" t="s">
        <v>32</v>
      </c>
      <c r="B28" s="10"/>
      <c r="C28" s="43">
        <f>SUM(C9:C27)</f>
        <v>116464</v>
      </c>
      <c r="D28" s="10"/>
      <c r="E28" s="43">
        <f>SUM(E9:E27)</f>
        <v>161327</v>
      </c>
      <c r="F28" s="10"/>
      <c r="G28" s="43">
        <f>SUM(G9:G27)</f>
        <v>127178</v>
      </c>
      <c r="H28" s="10"/>
      <c r="I28" s="43">
        <f>SUM(I9:I27)</f>
        <v>161867</v>
      </c>
    </row>
    <row r="29" spans="1:9" ht="21.75" customHeight="1">
      <c r="A29" s="44" t="s">
        <v>33</v>
      </c>
      <c r="B29" s="10"/>
      <c r="C29" s="43"/>
      <c r="D29" s="10"/>
      <c r="E29" s="43"/>
      <c r="F29" s="10"/>
      <c r="G29" s="43"/>
      <c r="H29" s="10"/>
      <c r="I29" s="43"/>
    </row>
    <row r="30" spans="1:9" ht="21.75" customHeight="1">
      <c r="A30" s="44" t="s">
        <v>50</v>
      </c>
      <c r="B30" s="10"/>
      <c r="C30" s="43">
        <v>-9667</v>
      </c>
      <c r="D30" s="10"/>
      <c r="E30" s="70">
        <v>-9488</v>
      </c>
      <c r="F30" s="10"/>
      <c r="G30" s="43">
        <v>-14278</v>
      </c>
      <c r="H30" s="10"/>
      <c r="I30" s="70">
        <v>-9266</v>
      </c>
    </row>
    <row r="31" spans="1:9" ht="21.75" customHeight="1">
      <c r="A31" s="44" t="s">
        <v>169</v>
      </c>
      <c r="B31" s="10"/>
      <c r="C31" s="43">
        <v>-7776</v>
      </c>
      <c r="D31" s="10"/>
      <c r="E31" s="70">
        <v>-766</v>
      </c>
      <c r="F31" s="10"/>
      <c r="G31" s="43">
        <v>-7776</v>
      </c>
      <c r="H31" s="10"/>
      <c r="I31" s="70">
        <v>-766</v>
      </c>
    </row>
    <row r="32" spans="1:9" ht="21.75" customHeight="1">
      <c r="A32" s="44" t="s">
        <v>34</v>
      </c>
      <c r="B32" s="10"/>
      <c r="C32" s="43">
        <v>-594</v>
      </c>
      <c r="D32" s="10"/>
      <c r="E32" s="70">
        <v>-21104</v>
      </c>
      <c r="F32" s="10"/>
      <c r="G32" s="43">
        <v>2159</v>
      </c>
      <c r="H32" s="10"/>
      <c r="I32" s="70">
        <v>-20942</v>
      </c>
    </row>
    <row r="33" spans="1:9" ht="21.75" customHeight="1">
      <c r="A33" s="17" t="s">
        <v>59</v>
      </c>
      <c r="B33" s="10"/>
      <c r="C33" s="43">
        <v>-20185</v>
      </c>
      <c r="D33" s="10"/>
      <c r="E33" s="70">
        <v>2212</v>
      </c>
      <c r="F33" s="10"/>
      <c r="G33" s="43">
        <v>-19954</v>
      </c>
      <c r="H33" s="10"/>
      <c r="I33" s="70">
        <v>2238</v>
      </c>
    </row>
    <row r="34" spans="1:9" ht="21.75" customHeight="1">
      <c r="A34" s="17" t="s">
        <v>101</v>
      </c>
      <c r="B34" s="10"/>
      <c r="C34" s="43">
        <v>0</v>
      </c>
      <c r="D34" s="10"/>
      <c r="E34" s="70">
        <v>37</v>
      </c>
      <c r="F34" s="10"/>
      <c r="G34" s="43">
        <v>0</v>
      </c>
      <c r="H34" s="10"/>
      <c r="I34" s="70">
        <v>37</v>
      </c>
    </row>
    <row r="35" spans="1:9" ht="21.75" customHeight="1">
      <c r="A35" s="17" t="s">
        <v>75</v>
      </c>
      <c r="B35" s="10"/>
      <c r="C35" s="43">
        <v>104</v>
      </c>
      <c r="D35" s="10"/>
      <c r="E35" s="70">
        <v>104</v>
      </c>
      <c r="F35" s="10"/>
      <c r="G35" s="43">
        <v>104</v>
      </c>
      <c r="H35" s="10"/>
      <c r="I35" s="70">
        <v>104</v>
      </c>
    </row>
    <row r="36" spans="1:9" ht="21.75" customHeight="1">
      <c r="A36" s="44" t="s">
        <v>35</v>
      </c>
      <c r="B36" s="10"/>
      <c r="C36" s="79"/>
      <c r="D36" s="10"/>
      <c r="E36" s="129"/>
      <c r="F36" s="10"/>
      <c r="G36" s="79"/>
      <c r="H36" s="10"/>
      <c r="I36" s="129"/>
    </row>
    <row r="37" spans="1:9" ht="21.75" customHeight="1">
      <c r="A37" s="17" t="s">
        <v>51</v>
      </c>
      <c r="B37" s="10"/>
      <c r="C37" s="43">
        <v>23705</v>
      </c>
      <c r="D37" s="10"/>
      <c r="E37" s="70">
        <v>-15174</v>
      </c>
      <c r="F37" s="10"/>
      <c r="G37" s="43">
        <v>14765</v>
      </c>
      <c r="H37" s="10"/>
      <c r="I37" s="70">
        <v>-15289</v>
      </c>
    </row>
    <row r="38" spans="1:9" ht="21.75" customHeight="1">
      <c r="A38" s="17" t="s">
        <v>106</v>
      </c>
      <c r="B38" s="10"/>
      <c r="C38" s="43">
        <v>14</v>
      </c>
      <c r="D38" s="10"/>
      <c r="E38" s="70">
        <v>-90</v>
      </c>
      <c r="F38" s="10"/>
      <c r="G38" s="43">
        <v>-20</v>
      </c>
      <c r="H38" s="10"/>
      <c r="I38" s="70">
        <v>-90</v>
      </c>
    </row>
    <row r="39" spans="1:9" ht="21.75" customHeight="1">
      <c r="A39" s="17" t="s">
        <v>60</v>
      </c>
      <c r="B39" s="10"/>
      <c r="C39" s="43">
        <v>6770</v>
      </c>
      <c r="D39" s="10"/>
      <c r="E39" s="70">
        <v>-8247</v>
      </c>
      <c r="F39" s="10"/>
      <c r="G39" s="43">
        <v>6301</v>
      </c>
      <c r="H39" s="10"/>
      <c r="I39" s="70">
        <v>-8372</v>
      </c>
    </row>
    <row r="40" spans="1:9" ht="21.75" customHeight="1">
      <c r="A40" s="44" t="s">
        <v>36</v>
      </c>
      <c r="B40" s="10"/>
      <c r="C40" s="43">
        <v>2063</v>
      </c>
      <c r="D40" s="10"/>
      <c r="E40" s="70">
        <v>1169</v>
      </c>
      <c r="F40" s="10"/>
      <c r="G40" s="43">
        <v>2045</v>
      </c>
      <c r="H40" s="10"/>
      <c r="I40" s="70">
        <v>887</v>
      </c>
    </row>
    <row r="41" spans="1:9" ht="21.75" customHeight="1">
      <c r="A41" s="44" t="s">
        <v>61</v>
      </c>
      <c r="B41" s="10"/>
      <c r="C41" s="43">
        <v>9275</v>
      </c>
      <c r="D41" s="10"/>
      <c r="E41" s="70">
        <v>-1435</v>
      </c>
      <c r="F41" s="10"/>
      <c r="G41" s="43">
        <v>14314</v>
      </c>
      <c r="H41" s="10"/>
      <c r="I41" s="70">
        <v>-863</v>
      </c>
    </row>
    <row r="42" spans="1:9" ht="21.75" customHeight="1">
      <c r="A42" s="44" t="s">
        <v>37</v>
      </c>
      <c r="B42" s="25"/>
      <c r="C42" s="61">
        <v>-1108</v>
      </c>
      <c r="D42" s="10"/>
      <c r="E42" s="87">
        <v>-700</v>
      </c>
      <c r="F42" s="10"/>
      <c r="G42" s="61">
        <v>-674</v>
      </c>
      <c r="H42" s="10"/>
      <c r="I42" s="87">
        <v>-664</v>
      </c>
    </row>
    <row r="43" spans="1:9" ht="21.75" customHeight="1">
      <c r="A43" s="44" t="s">
        <v>30</v>
      </c>
      <c r="B43" s="25"/>
      <c r="C43" s="43">
        <f>SUM(C28:C42)</f>
        <v>119065</v>
      </c>
      <c r="D43" s="10"/>
      <c r="E43" s="43">
        <f>SUM(E28:E42)</f>
        <v>107845</v>
      </c>
      <c r="F43" s="10"/>
      <c r="G43" s="43">
        <f>SUM(G28:G42)</f>
        <v>124164</v>
      </c>
      <c r="H43" s="10"/>
      <c r="I43" s="43">
        <f>SUM(I28:I42)</f>
        <v>108881</v>
      </c>
    </row>
    <row r="44" spans="1:9" ht="21.75" customHeight="1">
      <c r="A44" s="44" t="s">
        <v>68</v>
      </c>
      <c r="B44" s="10"/>
      <c r="C44" s="61">
        <v>-3754</v>
      </c>
      <c r="D44" s="10"/>
      <c r="E44" s="87">
        <v>-3971</v>
      </c>
      <c r="F44" s="10"/>
      <c r="G44" s="61">
        <v>-3754</v>
      </c>
      <c r="H44" s="10"/>
      <c r="I44" s="87">
        <v>-3971</v>
      </c>
    </row>
    <row r="45" spans="1:9" ht="21.75" customHeight="1">
      <c r="A45" s="24" t="s">
        <v>117</v>
      </c>
      <c r="B45" s="10"/>
      <c r="C45" s="61">
        <f>SUM(C43:C44)</f>
        <v>115311</v>
      </c>
      <c r="D45" s="10"/>
      <c r="E45" s="61">
        <f>SUM(E43:E44)</f>
        <v>103874</v>
      </c>
      <c r="F45" s="10"/>
      <c r="G45" s="61">
        <f>SUM(G43:G44)</f>
        <v>120410</v>
      </c>
      <c r="H45" s="10"/>
      <c r="I45" s="61">
        <f>SUM(I43:I44)</f>
        <v>104910</v>
      </c>
    </row>
    <row r="46" spans="1:9" ht="21.75" customHeight="1">
      <c r="A46" s="17"/>
    </row>
    <row r="47" spans="1:9" ht="21.75" customHeight="1">
      <c r="A47" s="12" t="s">
        <v>137</v>
      </c>
    </row>
    <row r="48" spans="1:9" ht="19.7" customHeight="1">
      <c r="A48" s="17"/>
      <c r="I48" s="109" t="s">
        <v>88</v>
      </c>
    </row>
    <row r="49" spans="1:9" s="3" customFormat="1" ht="19.7" customHeight="1">
      <c r="A49" s="1" t="s">
        <v>133</v>
      </c>
      <c r="B49" s="2"/>
      <c r="C49" s="2"/>
      <c r="D49" s="2"/>
      <c r="E49" s="2"/>
      <c r="F49" s="2"/>
      <c r="G49" s="2"/>
      <c r="H49" s="2"/>
      <c r="I49" s="2"/>
    </row>
    <row r="50" spans="1:9" s="3" customFormat="1" ht="19.7" customHeight="1">
      <c r="A50" s="1" t="s">
        <v>69</v>
      </c>
      <c r="B50" s="2"/>
      <c r="C50" s="2"/>
      <c r="D50" s="2"/>
      <c r="E50" s="2"/>
      <c r="F50" s="2"/>
      <c r="G50" s="2"/>
      <c r="H50" s="2"/>
      <c r="I50" s="2"/>
    </row>
    <row r="51" spans="1:9" s="3" customFormat="1" ht="19.7" customHeight="1">
      <c r="A51" s="110" t="s">
        <v>193</v>
      </c>
      <c r="B51" s="2"/>
      <c r="C51" s="2"/>
      <c r="D51" s="2"/>
      <c r="E51" s="2"/>
      <c r="F51" s="2"/>
      <c r="G51" s="2"/>
      <c r="H51" s="2"/>
      <c r="I51" s="2"/>
    </row>
    <row r="52" spans="1:9" s="3" customFormat="1" ht="19.7" customHeight="1">
      <c r="B52" s="2"/>
      <c r="C52" s="2"/>
      <c r="D52" s="2"/>
      <c r="E52" s="2"/>
      <c r="F52" s="2"/>
      <c r="G52" s="2"/>
      <c r="H52" s="2"/>
      <c r="I52" s="5" t="s">
        <v>89</v>
      </c>
    </row>
    <row r="53" spans="1:9" s="3" customFormat="1" ht="19.7" customHeight="1">
      <c r="B53" s="2"/>
      <c r="C53" s="136" t="s">
        <v>153</v>
      </c>
      <c r="D53" s="136"/>
      <c r="E53" s="136"/>
      <c r="F53" s="22"/>
      <c r="G53" s="136" t="s">
        <v>135</v>
      </c>
      <c r="H53" s="136"/>
      <c r="I53" s="136"/>
    </row>
    <row r="54" spans="1:9" ht="19.7" customHeight="1">
      <c r="B54" s="21"/>
      <c r="C54" s="116">
        <v>2023</v>
      </c>
      <c r="D54" s="97"/>
      <c r="E54" s="116">
        <v>2022</v>
      </c>
      <c r="F54" s="97"/>
      <c r="G54" s="113">
        <v>2023</v>
      </c>
      <c r="H54" s="97"/>
      <c r="I54" s="113">
        <v>2022</v>
      </c>
    </row>
    <row r="55" spans="1:9" ht="19.7" customHeight="1">
      <c r="A55" s="23" t="s">
        <v>38</v>
      </c>
      <c r="C55" s="13"/>
      <c r="D55" s="13"/>
      <c r="E55" s="13"/>
      <c r="F55" s="13"/>
      <c r="G55" s="11"/>
      <c r="H55" s="13"/>
      <c r="I55" s="11"/>
    </row>
    <row r="56" spans="1:9" ht="19.7" customHeight="1">
      <c r="A56" s="44" t="s">
        <v>170</v>
      </c>
      <c r="C56" s="43">
        <v>-5000</v>
      </c>
      <c r="D56" s="13"/>
      <c r="E56" s="70">
        <v>0</v>
      </c>
      <c r="F56" s="13"/>
      <c r="G56" s="11">
        <v>-36000</v>
      </c>
      <c r="H56" s="13"/>
      <c r="I56" s="68">
        <v>-450</v>
      </c>
    </row>
    <row r="57" spans="1:9" ht="19.7" customHeight="1">
      <c r="A57" s="44" t="s">
        <v>139</v>
      </c>
      <c r="B57" s="25"/>
      <c r="C57" s="43">
        <v>0</v>
      </c>
      <c r="D57" s="10"/>
      <c r="E57" s="70">
        <v>0</v>
      </c>
      <c r="F57" s="25"/>
      <c r="G57" s="43">
        <v>0</v>
      </c>
      <c r="H57" s="10"/>
      <c r="I57" s="68">
        <v>-6000</v>
      </c>
    </row>
    <row r="58" spans="1:9" ht="19.7" customHeight="1">
      <c r="A58" s="44" t="s">
        <v>204</v>
      </c>
      <c r="B58" s="25"/>
      <c r="C58" s="43">
        <v>0</v>
      </c>
      <c r="D58" s="10"/>
      <c r="E58" s="43">
        <v>-490</v>
      </c>
      <c r="F58" s="25"/>
      <c r="G58" s="43">
        <v>0</v>
      </c>
      <c r="H58" s="10"/>
      <c r="I58" s="43">
        <v>-490</v>
      </c>
    </row>
    <row r="59" spans="1:9" ht="19.7" customHeight="1">
      <c r="A59" s="44" t="s">
        <v>205</v>
      </c>
      <c r="B59" s="25"/>
      <c r="C59" s="43">
        <v>0</v>
      </c>
      <c r="D59" s="10"/>
      <c r="E59" s="43">
        <v>-250</v>
      </c>
      <c r="F59" s="25"/>
      <c r="G59" s="43">
        <v>0</v>
      </c>
      <c r="H59" s="10"/>
      <c r="I59" s="43">
        <v>-250</v>
      </c>
    </row>
    <row r="60" spans="1:9" ht="19.7" customHeight="1">
      <c r="A60" s="92" t="s">
        <v>195</v>
      </c>
      <c r="B60" s="25"/>
      <c r="C60" s="43">
        <v>48</v>
      </c>
      <c r="D60" s="10"/>
      <c r="E60" s="83">
        <v>65</v>
      </c>
      <c r="F60" s="25"/>
      <c r="G60" s="43">
        <v>677</v>
      </c>
      <c r="H60" s="10"/>
      <c r="I60" s="68">
        <v>65</v>
      </c>
    </row>
    <row r="61" spans="1:9" ht="19.7" customHeight="1">
      <c r="A61" s="44" t="s">
        <v>235</v>
      </c>
      <c r="C61" s="25">
        <v>-28382</v>
      </c>
      <c r="D61" s="10"/>
      <c r="E61" s="68">
        <v>-7971</v>
      </c>
      <c r="F61" s="25"/>
      <c r="G61" s="43">
        <v>-8345</v>
      </c>
      <c r="H61" s="10"/>
      <c r="I61" s="70">
        <v>-2664</v>
      </c>
    </row>
    <row r="62" spans="1:9" ht="19.7" customHeight="1">
      <c r="A62" s="44" t="s">
        <v>236</v>
      </c>
      <c r="C62" s="43">
        <v>-2034</v>
      </c>
      <c r="D62" s="10"/>
      <c r="E62" s="68">
        <v>-60</v>
      </c>
      <c r="F62" s="25"/>
      <c r="G62" s="43">
        <v>-76</v>
      </c>
      <c r="H62" s="10"/>
      <c r="I62" s="70">
        <v>-60</v>
      </c>
    </row>
    <row r="63" spans="1:9" ht="19.7" customHeight="1">
      <c r="A63" s="44" t="s">
        <v>127</v>
      </c>
      <c r="B63" s="25"/>
      <c r="C63" s="25">
        <v>-356202</v>
      </c>
      <c r="D63" s="10"/>
      <c r="E63" s="68">
        <v>-122938</v>
      </c>
      <c r="F63" s="25"/>
      <c r="G63" s="43">
        <v>-356202</v>
      </c>
      <c r="H63" s="10"/>
      <c r="I63" s="70">
        <v>-122938</v>
      </c>
    </row>
    <row r="64" spans="1:9" ht="19.7" customHeight="1">
      <c r="A64" s="44" t="s">
        <v>128</v>
      </c>
      <c r="B64" s="25"/>
      <c r="C64" s="43">
        <v>0</v>
      </c>
      <c r="D64" s="10"/>
      <c r="E64" s="70">
        <v>-26750</v>
      </c>
      <c r="F64" s="25"/>
      <c r="G64" s="43">
        <v>0</v>
      </c>
      <c r="H64" s="10"/>
      <c r="I64" s="70">
        <v>-26750</v>
      </c>
    </row>
    <row r="65" spans="1:9" ht="19.7" customHeight="1">
      <c r="A65" s="44" t="s">
        <v>109</v>
      </c>
      <c r="B65" s="25"/>
      <c r="C65" s="10">
        <v>104</v>
      </c>
      <c r="D65" s="10"/>
      <c r="E65" s="68">
        <v>116</v>
      </c>
      <c r="F65" s="25"/>
      <c r="G65" s="10">
        <v>104</v>
      </c>
      <c r="H65" s="10"/>
      <c r="I65" s="68">
        <v>116</v>
      </c>
    </row>
    <row r="66" spans="1:9" ht="19.7" customHeight="1">
      <c r="A66" s="23" t="s">
        <v>72</v>
      </c>
      <c r="B66" s="10"/>
      <c r="C66" s="78">
        <f>SUM(C56:C65)</f>
        <v>-391466</v>
      </c>
      <c r="D66" s="10"/>
      <c r="E66" s="78">
        <f>SUM(E56:E65)</f>
        <v>-158278</v>
      </c>
      <c r="F66" s="10"/>
      <c r="G66" s="78">
        <f>SUM(G56:G65)</f>
        <v>-399842</v>
      </c>
      <c r="H66" s="10"/>
      <c r="I66" s="78">
        <f>SUM(I56:I65)</f>
        <v>-159421</v>
      </c>
    </row>
    <row r="67" spans="1:9" ht="19.7" customHeight="1">
      <c r="A67" s="23" t="s">
        <v>39</v>
      </c>
      <c r="B67" s="10"/>
      <c r="C67" s="79"/>
      <c r="E67" s="79"/>
      <c r="F67" s="10"/>
      <c r="G67" s="79"/>
      <c r="I67" s="79"/>
    </row>
    <row r="68" spans="1:9" ht="19.7" customHeight="1">
      <c r="A68" s="17" t="s">
        <v>237</v>
      </c>
      <c r="B68" s="10"/>
      <c r="C68" s="43"/>
      <c r="D68" s="10"/>
      <c r="E68" s="43"/>
      <c r="G68" s="43"/>
      <c r="H68" s="10"/>
      <c r="I68" s="43"/>
    </row>
    <row r="69" spans="1:9" ht="19.7" customHeight="1">
      <c r="A69" s="17" t="s">
        <v>227</v>
      </c>
      <c r="B69" s="10"/>
      <c r="C69" s="43">
        <v>77308</v>
      </c>
      <c r="D69" s="10"/>
      <c r="E69" s="70">
        <v>-124416</v>
      </c>
      <c r="F69" s="10"/>
      <c r="G69" s="43">
        <v>77308</v>
      </c>
      <c r="H69" s="10"/>
      <c r="I69" s="70">
        <v>-124416</v>
      </c>
    </row>
    <row r="70" spans="1:9" ht="19.7" customHeight="1">
      <c r="A70" s="17" t="s">
        <v>171</v>
      </c>
      <c r="B70" s="10"/>
      <c r="C70" s="43">
        <v>189200</v>
      </c>
      <c r="D70" s="10"/>
      <c r="E70" s="70">
        <v>115000</v>
      </c>
      <c r="F70" s="10"/>
      <c r="G70" s="43">
        <v>189200</v>
      </c>
      <c r="H70" s="10"/>
      <c r="I70" s="70">
        <v>115000</v>
      </c>
    </row>
    <row r="71" spans="1:9" ht="19.7" customHeight="1">
      <c r="A71" s="17" t="s">
        <v>172</v>
      </c>
      <c r="B71" s="10"/>
      <c r="C71" s="43">
        <v>-169200</v>
      </c>
      <c r="D71" s="10"/>
      <c r="E71" s="70">
        <v>-315000</v>
      </c>
      <c r="F71" s="10"/>
      <c r="G71" s="43">
        <v>-169200</v>
      </c>
      <c r="H71" s="10"/>
      <c r="I71" s="70">
        <v>-315000</v>
      </c>
    </row>
    <row r="72" spans="1:9" ht="19.7" customHeight="1">
      <c r="A72" s="17" t="s">
        <v>188</v>
      </c>
      <c r="B72" s="10"/>
      <c r="C72" s="43">
        <v>0</v>
      </c>
      <c r="D72" s="10"/>
      <c r="E72" s="70">
        <v>35000</v>
      </c>
      <c r="F72" s="10"/>
      <c r="G72" s="43">
        <v>0</v>
      </c>
      <c r="H72" s="10"/>
      <c r="I72" s="70">
        <v>35000</v>
      </c>
    </row>
    <row r="73" spans="1:9" ht="19.7" customHeight="1">
      <c r="A73" s="131" t="s">
        <v>197</v>
      </c>
      <c r="B73" s="10"/>
      <c r="C73" s="43">
        <v>-65404</v>
      </c>
      <c r="D73" s="10"/>
      <c r="E73" s="70">
        <v>-51891</v>
      </c>
      <c r="F73" s="10"/>
      <c r="G73" s="43">
        <v>-65404</v>
      </c>
      <c r="H73" s="10"/>
      <c r="I73" s="70">
        <v>-51891</v>
      </c>
    </row>
    <row r="74" spans="1:9" ht="19.7" customHeight="1">
      <c r="A74" s="131" t="s">
        <v>206</v>
      </c>
      <c r="B74" s="10"/>
      <c r="C74" s="43">
        <v>326600</v>
      </c>
      <c r="D74" s="10"/>
      <c r="E74" s="70">
        <v>0</v>
      </c>
      <c r="F74" s="10"/>
      <c r="G74" s="43">
        <v>326600</v>
      </c>
      <c r="H74" s="10"/>
      <c r="I74" s="70">
        <v>0</v>
      </c>
    </row>
    <row r="75" spans="1:9" ht="19.7" customHeight="1">
      <c r="A75" s="131" t="s">
        <v>207</v>
      </c>
      <c r="B75" s="10"/>
      <c r="C75" s="43">
        <v>-4233</v>
      </c>
      <c r="D75" s="10"/>
      <c r="E75" s="70">
        <v>0</v>
      </c>
      <c r="F75" s="10"/>
      <c r="G75" s="43">
        <v>-4233</v>
      </c>
      <c r="H75" s="10"/>
      <c r="I75" s="70">
        <v>0</v>
      </c>
    </row>
    <row r="76" spans="1:9" ht="19.7" customHeight="1">
      <c r="A76" s="92" t="s">
        <v>198</v>
      </c>
      <c r="B76" s="10"/>
      <c r="C76" s="43">
        <v>-54602</v>
      </c>
      <c r="D76" s="43"/>
      <c r="E76" s="70">
        <v>-77487</v>
      </c>
      <c r="F76" s="10"/>
      <c r="G76" s="43">
        <v>-54602</v>
      </c>
      <c r="H76" s="43"/>
      <c r="I76" s="70">
        <v>-77487</v>
      </c>
    </row>
    <row r="77" spans="1:9" ht="19.7" customHeight="1">
      <c r="A77" s="44" t="s">
        <v>173</v>
      </c>
      <c r="B77" s="10"/>
      <c r="C77" s="43"/>
      <c r="D77" s="43"/>
      <c r="F77" s="10"/>
      <c r="G77" s="43"/>
      <c r="H77" s="43"/>
      <c r="I77" s="70"/>
    </row>
    <row r="78" spans="1:9" ht="19.7" customHeight="1">
      <c r="A78" s="44" t="s">
        <v>174</v>
      </c>
      <c r="B78" s="10"/>
      <c r="C78" s="43">
        <v>0</v>
      </c>
      <c r="D78" s="43"/>
      <c r="E78" s="70">
        <v>41987</v>
      </c>
      <c r="F78" s="10"/>
      <c r="G78" s="43">
        <v>0</v>
      </c>
      <c r="H78" s="43"/>
      <c r="I78" s="70">
        <v>41987</v>
      </c>
    </row>
    <row r="79" spans="1:9" ht="19.7" customHeight="1">
      <c r="A79" s="44" t="s">
        <v>208</v>
      </c>
      <c r="B79" s="10"/>
      <c r="C79" s="43">
        <v>0</v>
      </c>
      <c r="D79" s="43"/>
      <c r="E79" s="70">
        <v>805298</v>
      </c>
      <c r="F79" s="10"/>
      <c r="G79" s="43">
        <v>0</v>
      </c>
      <c r="H79" s="43"/>
      <c r="I79" s="70">
        <v>805298</v>
      </c>
    </row>
    <row r="80" spans="1:9" ht="19.7" customHeight="1">
      <c r="A80" s="44" t="s">
        <v>209</v>
      </c>
      <c r="B80" s="10"/>
      <c r="C80" s="43">
        <v>-34198</v>
      </c>
      <c r="D80" s="43"/>
      <c r="E80" s="70">
        <v>-28100</v>
      </c>
      <c r="F80" s="10"/>
      <c r="G80" s="43">
        <v>-34198</v>
      </c>
      <c r="H80" s="43"/>
      <c r="I80" s="70">
        <v>-28100</v>
      </c>
    </row>
    <row r="81" spans="1:9" ht="19.7" customHeight="1">
      <c r="A81" s="92" t="s">
        <v>196</v>
      </c>
      <c r="B81" s="10"/>
      <c r="C81" s="43">
        <v>-52406</v>
      </c>
      <c r="D81" s="10"/>
      <c r="E81" s="70">
        <v>-46175</v>
      </c>
      <c r="F81" s="10"/>
      <c r="G81" s="43">
        <v>-52406</v>
      </c>
      <c r="H81" s="10"/>
      <c r="I81" s="70">
        <v>-46175</v>
      </c>
    </row>
    <row r="82" spans="1:9" ht="19.7" customHeight="1">
      <c r="A82" s="23" t="s">
        <v>145</v>
      </c>
      <c r="B82" s="10"/>
      <c r="C82" s="78">
        <f>SUM(C69:C81)</f>
        <v>213065</v>
      </c>
      <c r="D82" s="10"/>
      <c r="E82" s="78">
        <f>SUM(E69:E81)</f>
        <v>354216</v>
      </c>
      <c r="F82" s="10"/>
      <c r="G82" s="78">
        <f>SUM(G69:G81)</f>
        <v>213065</v>
      </c>
      <c r="H82" s="10"/>
      <c r="I82" s="78">
        <f>SUM(I69:I81)</f>
        <v>354216</v>
      </c>
    </row>
    <row r="83" spans="1:9" ht="19.7" customHeight="1">
      <c r="A83" s="23" t="s">
        <v>214</v>
      </c>
      <c r="B83" s="10"/>
      <c r="C83" s="43">
        <f>C45+C66+C82</f>
        <v>-63090</v>
      </c>
      <c r="D83" s="10"/>
      <c r="E83" s="43">
        <f>E45+E66+E82</f>
        <v>299812</v>
      </c>
      <c r="F83" s="10"/>
      <c r="G83" s="43">
        <f>G45+G66+G82</f>
        <v>-66367</v>
      </c>
      <c r="H83" s="10"/>
      <c r="I83" s="43">
        <f>I45+I66+I82</f>
        <v>299705</v>
      </c>
    </row>
    <row r="84" spans="1:9" ht="19.7" customHeight="1">
      <c r="A84" s="17" t="s">
        <v>91</v>
      </c>
      <c r="B84" s="10"/>
      <c r="C84" s="61">
        <v>77636</v>
      </c>
      <c r="D84" s="10"/>
      <c r="E84" s="87">
        <v>22307</v>
      </c>
      <c r="F84" s="10"/>
      <c r="G84" s="61">
        <v>76034</v>
      </c>
      <c r="H84" s="10"/>
      <c r="I84" s="87">
        <v>22307</v>
      </c>
    </row>
    <row r="85" spans="1:9" ht="19.7" customHeight="1" thickBot="1">
      <c r="A85" s="24" t="s">
        <v>90</v>
      </c>
      <c r="B85" s="10"/>
      <c r="C85" s="111">
        <f>SUM(C83:C84)</f>
        <v>14546</v>
      </c>
      <c r="D85" s="10"/>
      <c r="E85" s="111">
        <f>SUM(E83:E84)</f>
        <v>322119</v>
      </c>
      <c r="F85" s="10"/>
      <c r="G85" s="111">
        <f>SUM(G83:G84)</f>
        <v>9667</v>
      </c>
      <c r="H85" s="10"/>
      <c r="I85" s="111">
        <f>SUM(I83:I84)</f>
        <v>322012</v>
      </c>
    </row>
    <row r="86" spans="1:9" ht="19.7" customHeight="1" thickTop="1">
      <c r="B86" s="10"/>
      <c r="C86" s="43">
        <f>C85-BS!E11</f>
        <v>0</v>
      </c>
      <c r="D86" s="10"/>
      <c r="E86" s="43"/>
      <c r="F86" s="25"/>
      <c r="G86" s="43">
        <f>G85-BS!I11</f>
        <v>0</v>
      </c>
      <c r="H86" s="10"/>
      <c r="I86" s="43"/>
    </row>
    <row r="87" spans="1:9" ht="19.7" customHeight="1">
      <c r="A87" s="24" t="s">
        <v>62</v>
      </c>
      <c r="B87" s="10"/>
      <c r="C87" s="10"/>
      <c r="D87" s="10"/>
      <c r="E87" s="10"/>
      <c r="F87" s="10"/>
      <c r="G87" s="10"/>
      <c r="H87" s="10"/>
      <c r="I87" s="10"/>
    </row>
    <row r="88" spans="1:9" ht="19.7" customHeight="1">
      <c r="A88" s="17" t="s">
        <v>63</v>
      </c>
      <c r="B88" s="10"/>
      <c r="D88" s="10"/>
      <c r="G88" s="10"/>
      <c r="H88" s="10"/>
      <c r="I88" s="10"/>
    </row>
    <row r="89" spans="1:9" ht="19.7" customHeight="1">
      <c r="A89" s="17" t="s">
        <v>229</v>
      </c>
      <c r="B89" s="10"/>
      <c r="C89" s="43">
        <v>42978</v>
      </c>
      <c r="D89" s="10"/>
      <c r="E89" s="70">
        <v>984</v>
      </c>
      <c r="F89" s="10"/>
      <c r="G89" s="43">
        <v>42978</v>
      </c>
      <c r="H89" s="10"/>
      <c r="I89" s="70">
        <v>984</v>
      </c>
    </row>
    <row r="90" spans="1:9" ht="19.7" customHeight="1">
      <c r="A90" s="17" t="s">
        <v>124</v>
      </c>
      <c r="B90" s="10"/>
      <c r="C90" s="10">
        <v>18656</v>
      </c>
      <c r="D90" s="10"/>
      <c r="E90" s="68">
        <v>5265</v>
      </c>
      <c r="F90" s="10"/>
      <c r="G90" s="10">
        <v>18656</v>
      </c>
      <c r="H90" s="10"/>
      <c r="I90" s="70">
        <v>5265</v>
      </c>
    </row>
    <row r="91" spans="1:9" ht="19.7" customHeight="1">
      <c r="A91" s="17" t="s">
        <v>118</v>
      </c>
      <c r="B91" s="10"/>
      <c r="C91" s="10">
        <v>574</v>
      </c>
      <c r="D91" s="10"/>
      <c r="E91" s="68">
        <v>449</v>
      </c>
      <c r="F91" s="10"/>
      <c r="G91" s="10">
        <v>574</v>
      </c>
      <c r="H91" s="10"/>
      <c r="I91" s="70">
        <v>449</v>
      </c>
    </row>
    <row r="92" spans="1:9" ht="19.7" customHeight="1">
      <c r="A92" s="17" t="s">
        <v>125</v>
      </c>
      <c r="B92" s="10"/>
      <c r="C92" s="10">
        <v>121364</v>
      </c>
      <c r="D92" s="10"/>
      <c r="E92" s="68">
        <v>119202</v>
      </c>
      <c r="F92" s="10"/>
      <c r="G92" s="10">
        <v>121364</v>
      </c>
      <c r="H92" s="10"/>
      <c r="I92" s="70">
        <v>119202</v>
      </c>
    </row>
    <row r="93" spans="1:9" ht="19.7" customHeight="1">
      <c r="A93" s="17" t="s">
        <v>144</v>
      </c>
      <c r="B93" s="10"/>
      <c r="C93" s="10">
        <v>24942</v>
      </c>
      <c r="D93" s="10"/>
      <c r="E93" s="68">
        <v>12742</v>
      </c>
      <c r="F93" s="10"/>
      <c r="G93" s="10">
        <v>24942</v>
      </c>
      <c r="H93" s="10"/>
      <c r="I93" s="70">
        <v>12742</v>
      </c>
    </row>
    <row r="94" spans="1:9" ht="19.7" customHeight="1">
      <c r="A94" s="17" t="s">
        <v>143</v>
      </c>
      <c r="B94" s="10"/>
      <c r="C94" s="43">
        <v>0</v>
      </c>
      <c r="D94" s="10"/>
      <c r="E94" s="68">
        <v>161</v>
      </c>
      <c r="F94" s="10"/>
      <c r="G94" s="43">
        <v>0</v>
      </c>
      <c r="H94" s="10"/>
      <c r="I94" s="70">
        <v>161</v>
      </c>
    </row>
    <row r="95" spans="1:9" ht="19.7" customHeight="1">
      <c r="A95" s="17" t="s">
        <v>230</v>
      </c>
      <c r="B95" s="10"/>
      <c r="C95" s="43"/>
      <c r="D95" s="10"/>
      <c r="E95" s="68"/>
      <c r="F95" s="10"/>
      <c r="G95" s="43"/>
      <c r="H95" s="10"/>
      <c r="I95" s="70"/>
    </row>
    <row r="96" spans="1:9" ht="19.7" customHeight="1">
      <c r="A96" s="17" t="s">
        <v>231</v>
      </c>
      <c r="B96" s="10"/>
      <c r="C96" s="43">
        <v>197598</v>
      </c>
      <c r="D96" s="10"/>
      <c r="E96" s="43">
        <v>0</v>
      </c>
      <c r="F96" s="10"/>
      <c r="G96" s="43">
        <v>0</v>
      </c>
      <c r="H96" s="10"/>
      <c r="I96" s="43">
        <v>0</v>
      </c>
    </row>
    <row r="97" spans="1:9" ht="19.7" customHeight="1">
      <c r="D97" s="43"/>
      <c r="G97" s="43"/>
      <c r="H97" s="43"/>
      <c r="I97" s="43"/>
    </row>
    <row r="98" spans="1:9" ht="19.7" customHeight="1">
      <c r="A98" s="12" t="s">
        <v>137</v>
      </c>
    </row>
  </sheetData>
  <mergeCells count="4">
    <mergeCell ref="G6:I6"/>
    <mergeCell ref="G53:I53"/>
    <mergeCell ref="C6:E6"/>
    <mergeCell ref="C53:E53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7" ma:contentTypeDescription="Create a new document." ma:contentTypeScope="" ma:versionID="796a1ce5ef7992cf430f3aef8cfe166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c621f4fd2550b9de24df6273421ceacf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840509-A5F7-480A-847D-8B14106EE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71399</vt:lpwstr>
  </property>
  <property fmtid="{D5CDD505-2E9C-101B-9397-08002B2CF9AE}" pid="4" name="OptimizationTime">
    <vt:lpwstr>20230808_1741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2023-08-04T13:25:46Z</cp:lastPrinted>
  <dcterms:created xsi:type="dcterms:W3CDTF">2011-03-15T03:50:46Z</dcterms:created>
  <dcterms:modified xsi:type="dcterms:W3CDTF">2023-08-08T09:54:24Z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