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3\Qtr2'23\"/>
    </mc:Choice>
  </mc:AlternateContent>
  <xr:revisionPtr revIDLastSave="0" documentId="13_ncr:1_{B97FEDB8-A792-455E-ADBE-A8D145D8B51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BS!$A$1:$K$112</definedName>
    <definedName name="_xlnm.Print_Area" localSheetId="3">company!$A$1:$T$34</definedName>
    <definedName name="_xlnm.Print_Area" localSheetId="2">conso!$A$1:$Z$36</definedName>
    <definedName name="_xlnm.Print_Area" localSheetId="1">PL!$A$1:$K$262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9" l="1"/>
  <c r="E227" i="9" l="1"/>
  <c r="E34" i="9"/>
  <c r="I34" i="9"/>
  <c r="E101" i="1"/>
  <c r="V14" i="7" l="1"/>
  <c r="Z14" i="7" s="1"/>
  <c r="T14" i="7"/>
  <c r="L28" i="7" l="1"/>
  <c r="J28" i="7"/>
  <c r="H28" i="7"/>
  <c r="F28" i="7"/>
  <c r="D28" i="7"/>
  <c r="Z27" i="7"/>
  <c r="V27" i="7"/>
  <c r="T27" i="7"/>
  <c r="L20" i="7"/>
  <c r="J20" i="7"/>
  <c r="H20" i="7"/>
  <c r="F20" i="7"/>
  <c r="D20" i="7"/>
  <c r="T19" i="7"/>
  <c r="V19" i="7" s="1"/>
  <c r="Z19" i="7" s="1"/>
  <c r="E60" i="1"/>
  <c r="R25" i="8"/>
  <c r="T25" i="8" s="1"/>
  <c r="R18" i="8"/>
  <c r="T18" i="8" s="1"/>
  <c r="F26" i="8"/>
  <c r="H26" i="8"/>
  <c r="J26" i="8"/>
  <c r="L26" i="8"/>
  <c r="H19" i="8"/>
  <c r="J19" i="8"/>
  <c r="L19" i="8"/>
  <c r="F19" i="8"/>
  <c r="G70" i="9"/>
  <c r="G67" i="9"/>
  <c r="E67" i="9"/>
  <c r="G62" i="9"/>
  <c r="E62" i="9"/>
  <c r="K40" i="9"/>
  <c r="I40" i="9"/>
  <c r="G40" i="9"/>
  <c r="E40" i="9"/>
  <c r="K20" i="9"/>
  <c r="I20" i="9"/>
  <c r="G20" i="9"/>
  <c r="E20" i="9"/>
  <c r="K14" i="9"/>
  <c r="I14" i="9"/>
  <c r="G14" i="9"/>
  <c r="E14" i="9"/>
  <c r="E21" i="9" s="1"/>
  <c r="K112" i="9"/>
  <c r="I112" i="9"/>
  <c r="G112" i="9"/>
  <c r="E112" i="9"/>
  <c r="G227" i="9"/>
  <c r="I227" i="9"/>
  <c r="K227" i="9"/>
  <c r="G240" i="9"/>
  <c r="I240" i="9"/>
  <c r="K240" i="9"/>
  <c r="I101" i="1"/>
  <c r="I21" i="9" l="1"/>
  <c r="I25" i="9" s="1"/>
  <c r="I27" i="9" s="1"/>
  <c r="I60" i="9" s="1"/>
  <c r="I70" i="9" s="1"/>
  <c r="G41" i="9"/>
  <c r="G25" i="9"/>
  <c r="G27" i="9" s="1"/>
  <c r="K25" i="9"/>
  <c r="K27" i="9" s="1"/>
  <c r="K41" i="9"/>
  <c r="I41" i="9"/>
  <c r="E41" i="9"/>
  <c r="E25" i="9"/>
  <c r="E27" i="9" s="1"/>
  <c r="K98" i="9"/>
  <c r="I98" i="9"/>
  <c r="G98" i="9"/>
  <c r="E98" i="9"/>
  <c r="K42" i="9" l="1"/>
  <c r="K65" i="9" s="1"/>
  <c r="G42" i="9"/>
  <c r="K60" i="9"/>
  <c r="K70" i="9" s="1"/>
  <c r="E42" i="9"/>
  <c r="I42" i="9"/>
  <c r="I65" i="9" s="1"/>
  <c r="P23" i="8"/>
  <c r="P24" i="7"/>
  <c r="G92" i="9" l="1"/>
  <c r="I92" i="9"/>
  <c r="K92" i="9"/>
  <c r="I70" i="1" l="1"/>
  <c r="E70" i="1"/>
  <c r="J27" i="8" l="1"/>
  <c r="H27" i="8"/>
  <c r="F27" i="8"/>
  <c r="R21" i="8"/>
  <c r="T21" i="8" s="1"/>
  <c r="R14" i="8"/>
  <c r="T14" i="8" s="1"/>
  <c r="T22" i="7"/>
  <c r="T29" i="7" s="1"/>
  <c r="V22" i="7" l="1"/>
  <c r="K70" i="1"/>
  <c r="G70" i="1"/>
  <c r="Z22" i="7" l="1"/>
  <c r="R23" i="8"/>
  <c r="R22" i="8"/>
  <c r="R16" i="8"/>
  <c r="T16" i="8" s="1"/>
  <c r="R15" i="8"/>
  <c r="P25" i="7"/>
  <c r="P28" i="7" s="1"/>
  <c r="G145" i="9"/>
  <c r="E145" i="9"/>
  <c r="G140" i="9"/>
  <c r="E140" i="9"/>
  <c r="R24" i="8" l="1"/>
  <c r="R26" i="8" s="1"/>
  <c r="T23" i="8"/>
  <c r="R17" i="8"/>
  <c r="R19" i="8" s="1"/>
  <c r="F24" i="8"/>
  <c r="H24" i="8"/>
  <c r="J24" i="8"/>
  <c r="L24" i="8"/>
  <c r="P24" i="8"/>
  <c r="P26" i="8" s="1"/>
  <c r="P27" i="8"/>
  <c r="P17" i="8"/>
  <c r="P19" i="8" s="1"/>
  <c r="X23" i="7"/>
  <c r="X15" i="7"/>
  <c r="N15" i="7"/>
  <c r="T26" i="7"/>
  <c r="V26" i="7" s="1"/>
  <c r="Z26" i="7" s="1"/>
  <c r="T24" i="7"/>
  <c r="V24" i="7" s="1"/>
  <c r="Z24" i="7" s="1"/>
  <c r="T23" i="7"/>
  <c r="T18" i="7"/>
  <c r="V18" i="7" s="1"/>
  <c r="Z18" i="7" s="1"/>
  <c r="T16" i="7"/>
  <c r="V16" i="7" s="1"/>
  <c r="Z16" i="7" s="1"/>
  <c r="T15" i="7"/>
  <c r="N23" i="7"/>
  <c r="P17" i="7"/>
  <c r="P20" i="7" s="1"/>
  <c r="V15" i="7" l="1"/>
  <c r="Z15" i="7" s="1"/>
  <c r="P28" i="8"/>
  <c r="V23" i="7"/>
  <c r="Z23" i="7" s="1"/>
  <c r="E240" i="9"/>
  <c r="G148" i="9"/>
  <c r="E148" i="9"/>
  <c r="K118" i="9"/>
  <c r="I118" i="9"/>
  <c r="G118" i="9"/>
  <c r="E118" i="9"/>
  <c r="E92" i="9"/>
  <c r="K101" i="1"/>
  <c r="K103" i="1" s="1"/>
  <c r="I103" i="1"/>
  <c r="G101" i="1"/>
  <c r="G103" i="1" s="1"/>
  <c r="E103" i="1"/>
  <c r="K60" i="1"/>
  <c r="I60" i="1"/>
  <c r="G60" i="1"/>
  <c r="G71" i="1" s="1"/>
  <c r="K33" i="1"/>
  <c r="I33" i="1"/>
  <c r="G33" i="1"/>
  <c r="E33" i="1"/>
  <c r="K19" i="1"/>
  <c r="I19" i="1"/>
  <c r="G19" i="1"/>
  <c r="E19" i="1"/>
  <c r="K34" i="1" l="1"/>
  <c r="G34" i="1"/>
  <c r="I34" i="1"/>
  <c r="I71" i="1"/>
  <c r="I104" i="1" s="1"/>
  <c r="K71" i="1"/>
  <c r="K104" i="1" s="1"/>
  <c r="I119" i="9"/>
  <c r="I99" i="9"/>
  <c r="I103" i="9" s="1"/>
  <c r="E34" i="1"/>
  <c r="E71" i="1"/>
  <c r="E104" i="1" s="1"/>
  <c r="E99" i="9"/>
  <c r="E103" i="9" s="1"/>
  <c r="G99" i="9"/>
  <c r="G103" i="9" s="1"/>
  <c r="G105" i="9" s="1"/>
  <c r="K119" i="9"/>
  <c r="G119" i="9"/>
  <c r="E119" i="9"/>
  <c r="K99" i="9"/>
  <c r="K103" i="9" s="1"/>
  <c r="K105" i="9" s="1"/>
  <c r="G104" i="1"/>
  <c r="I105" i="9" l="1"/>
  <c r="I138" i="9" s="1"/>
  <c r="I165" i="9"/>
  <c r="E165" i="9"/>
  <c r="K105" i="1"/>
  <c r="G105" i="1"/>
  <c r="I105" i="1"/>
  <c r="E105" i="1"/>
  <c r="I184" i="9"/>
  <c r="I194" i="9" s="1"/>
  <c r="I197" i="9" s="1"/>
  <c r="I242" i="9" s="1"/>
  <c r="I244" i="9" s="1"/>
  <c r="I245" i="9" s="1"/>
  <c r="G165" i="9"/>
  <c r="E105" i="9"/>
  <c r="E120" i="9" s="1"/>
  <c r="G120" i="9"/>
  <c r="K120" i="9"/>
  <c r="K143" i="9" s="1"/>
  <c r="K138" i="9"/>
  <c r="I120" i="9"/>
  <c r="I143" i="9" s="1"/>
  <c r="K165" i="9"/>
  <c r="K184" i="9" s="1"/>
  <c r="N27" i="8"/>
  <c r="X29" i="7"/>
  <c r="L29" i="7"/>
  <c r="N29" i="7"/>
  <c r="J29" i="7"/>
  <c r="H29" i="7"/>
  <c r="F29" i="7"/>
  <c r="D29" i="7"/>
  <c r="J25" i="7"/>
  <c r="J17" i="7"/>
  <c r="E184" i="9" l="1"/>
  <c r="E194" i="9" s="1"/>
  <c r="E197" i="9" s="1"/>
  <c r="E242" i="9" s="1"/>
  <c r="E244" i="9" s="1"/>
  <c r="E245" i="9" s="1"/>
  <c r="J30" i="7"/>
  <c r="G184" i="9"/>
  <c r="G194" i="9" s="1"/>
  <c r="G197" i="9" s="1"/>
  <c r="G242" i="9" s="1"/>
  <c r="G244" i="9" s="1"/>
  <c r="L27" i="8"/>
  <c r="N22" i="8"/>
  <c r="I148" i="9"/>
  <c r="N15" i="8"/>
  <c r="T15" i="8" s="1"/>
  <c r="T17" i="8" s="1"/>
  <c r="T19" i="8" s="1"/>
  <c r="K148" i="9"/>
  <c r="K194" i="9"/>
  <c r="K197" i="9" s="1"/>
  <c r="K242" i="9" s="1"/>
  <c r="K244" i="9" s="1"/>
  <c r="N24" i="8" l="1"/>
  <c r="N26" i="8" s="1"/>
  <c r="T22" i="8"/>
  <c r="T24" i="8" s="1"/>
  <c r="T26" i="8" s="1"/>
  <c r="L17" i="8"/>
  <c r="J17" i="8"/>
  <c r="H17" i="8"/>
  <c r="F17" i="8"/>
  <c r="R17" i="7"/>
  <c r="R20" i="7" s="1"/>
  <c r="L17" i="7"/>
  <c r="H17" i="7"/>
  <c r="F17" i="7"/>
  <c r="D17" i="7"/>
  <c r="X17" i="7"/>
  <c r="X20" i="7" s="1"/>
  <c r="N17" i="7"/>
  <c r="N20" i="7" s="1"/>
  <c r="T17" i="7" l="1"/>
  <c r="T20" i="7" s="1"/>
  <c r="V17" i="7" l="1"/>
  <c r="V20" i="7" s="1"/>
  <c r="N17" i="8" l="1"/>
  <c r="N19" i="8" s="1"/>
  <c r="Z17" i="7"/>
  <c r="Z20" i="7" s="1"/>
  <c r="L28" i="8" l="1"/>
  <c r="J28" i="8"/>
  <c r="H28" i="8"/>
  <c r="F28" i="8"/>
  <c r="X25" i="7"/>
  <c r="X28" i="7" s="1"/>
  <c r="R25" i="7"/>
  <c r="R28" i="7" s="1"/>
  <c r="N25" i="7"/>
  <c r="N28" i="7" s="1"/>
  <c r="L25" i="7"/>
  <c r="H25" i="7"/>
  <c r="F25" i="7"/>
  <c r="D25" i="7"/>
  <c r="X30" i="7" l="1"/>
  <c r="L30" i="7"/>
  <c r="N30" i="7"/>
  <c r="F30" i="7"/>
  <c r="H30" i="7"/>
  <c r="T27" i="8"/>
  <c r="T28" i="8"/>
  <c r="D30" i="7"/>
  <c r="T25" i="7"/>
  <c r="T28" i="7" s="1"/>
  <c r="V29" i="7"/>
  <c r="T30" i="7" l="1"/>
  <c r="V25" i="7"/>
  <c r="V28" i="7" s="1"/>
  <c r="Z29" i="7"/>
  <c r="V30" i="7" l="1"/>
  <c r="Z25" i="7"/>
  <c r="Z28" i="7" s="1"/>
  <c r="Z30" i="7" l="1"/>
  <c r="N28" i="8"/>
</calcChain>
</file>

<file path=xl/sharedStrings.xml><?xml version="1.0" encoding="utf-8"?>
<sst xmlns="http://schemas.openxmlformats.org/spreadsheetml/2006/main" count="508" uniqueCount="256">
  <si>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</si>
  <si>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</si>
  <si>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</si>
  <si>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</si>
  <si>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</si>
  <si>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</si>
  <si>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</si>
  <si>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</si>
  <si>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</si>
  <si>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</si>
  <si>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</si>
  <si>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</si>
  <si>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</si>
  <si>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</si>
  <si>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</si>
  <si>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</si>
  <si>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</si>
  <si>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</si>
  <si>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</si>
  <si>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</si>
  <si>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</si>
  <si>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</si>
  <si>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</si>
  <si>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</si>
  <si>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</si>
  <si>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</si>
  <si>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</si>
  <si>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</si>
  <si>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</si>
  <si>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</si>
  <si>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</si>
  <si>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</si>
  <si>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</si>
  <si>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</si>
  <si>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</si>
  <si>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</si>
  <si>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</si>
  <si>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</si>
  <si>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</si>
  <si>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</si>
  <si>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</si>
  <si>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</si>
  <si>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</si>
  <si>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</si>
  <si>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</si>
  <si>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</si>
  <si>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</si>
  <si>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</si>
  <si>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</si>
  <si>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</si>
  <si>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</si>
  <si>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</si>
  <si>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</si>
  <si>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</si>
  <si>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</si>
  <si>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</si>
  <si>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</si>
  <si>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</si>
  <si>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</si>
  <si>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</si>
  <si>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</si>
  <si>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</si>
  <si>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</si>
  <si>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</si>
  <si>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</si>
  <si>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</si>
  <si>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</si>
  <si>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</si>
  <si>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</si>
  <si>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</si>
  <si>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</si>
  <si>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</si>
  <si>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</si>
  <si>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</si>
  <si>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</si>
  <si>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</si>
  <si>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</si>
  <si>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</si>
  <si>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</si>
  <si>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</si>
  <si>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</si>
  <si>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</si>
  <si>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</si>
  <si>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</si>
  <si>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</si>
  <si>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</si>
  <si>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</si>
  <si>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</si>
  <si>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</si>
  <si>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</si>
  <si>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</si>
  <si>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</si>
  <si>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</si>
  <si>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</si>
  <si>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</si>
  <si>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</si>
  <si>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</si>
  <si>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</si>
  <si>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</si>
  <si>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</si>
  <si>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</si>
  <si>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</si>
  <si>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</si>
  <si>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</si>
  <si>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</si>
  <si>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</si>
  <si>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</si>
  <si>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</si>
  <si>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</si>
  <si>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</si>
  <si>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</si>
  <si>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</si>
  <si>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</si>
  <si>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</si>
  <si>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</si>
  <si>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</si>
  <si>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</si>
  <si>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</si>
  <si>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</si>
  <si>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</si>
  <si>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</si>
  <si>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</si>
  <si>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</si>
  <si>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</si>
  <si>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</si>
  <si>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</si>
  <si>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</si>
  <si>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</si>
  <si>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</si>
  <si>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</si>
  <si>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</si>
  <si>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</si>
  <si>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</si>
  <si>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</si>
  <si>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</si>
  <si>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</si>
  <si>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</si>
  <si>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</si>
  <si>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</si>
  <si>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</si>
  <si>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</si>
  <si>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</si>
  <si>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</si>
  <si>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</si>
  <si>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</si>
  <si>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</si>
  <si>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</si>
  <si>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</si>
  <si>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</si>
  <si>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</si>
  <si>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</si>
  <si>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</si>
  <si>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</si>
  <si>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</si>
  <si>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</si>
  <si>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</si>
  <si>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</si>
  <si>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</si>
  <si>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</si>
  <si>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</si>
  <si>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</si>
  <si>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</si>
  <si>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</si>
  <si>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</si>
  <si>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</si>
  <si>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</si>
  <si>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</si>
  <si>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</si>
  <si>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</si>
  <si>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</si>
  <si>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</si>
  <si>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</si>
  <si>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</si>
  <si>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</si>
  <si>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</si>
  <si>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</si>
  <si>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</si>
  <si>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</si>
  <si>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</si>
  <si>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</si>
  <si>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</si>
  <si>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</si>
  <si>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</si>
  <si>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</si>
  <si>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</si>
  <si>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</si>
  <si>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Dividends received from related parties</t>
  </si>
  <si>
    <t>Cash paid under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</si>
  <si>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</si>
  <si>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</si>
  <si>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</si>
  <si>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Long-term loans from and accrued interests to</t>
  </si>
  <si>
    <t>Finance income</t>
  </si>
  <si>
    <t>Long-term loans to and interest receivables</t>
  </si>
  <si>
    <t>Profit attributable to:</t>
  </si>
  <si>
    <t>Short-term loans to and interest receivables</t>
  </si>
  <si>
    <t xml:space="preserve">   Loss on changes in fair value of derivatives</t>
  </si>
  <si>
    <t xml:space="preserve">   Unrealised gain on exchange rate</t>
  </si>
  <si>
    <t xml:space="preserve">   Increase in (reversal of)  bad debt and allowance for expected credit losses</t>
  </si>
  <si>
    <t>Cash and cash equivalents at end of period</t>
  </si>
  <si>
    <t>Balance as at 1 January 2022</t>
  </si>
  <si>
    <t>2022</t>
  </si>
  <si>
    <t>2, 3</t>
  </si>
  <si>
    <t>3, 7</t>
  </si>
  <si>
    <t>3, 4</t>
  </si>
  <si>
    <t>Increase in short-term loans from financial institutions</t>
  </si>
  <si>
    <t>Operating profit</t>
  </si>
  <si>
    <t>Balance as at 30 June 2022</t>
  </si>
  <si>
    <t xml:space="preserve">Cash paid for redemption of debentures </t>
  </si>
  <si>
    <t>Net cash flows from (used in) operating activities</t>
  </si>
  <si>
    <t>Net cash flows from (used in) investing activities</t>
  </si>
  <si>
    <t>Net increase (decrease) in cash and cash equivalents</t>
  </si>
  <si>
    <t>Proceeds from held to maturity of investments</t>
  </si>
  <si>
    <t>Current portion of long-term loans from financial institutions</t>
  </si>
  <si>
    <t xml:space="preserve">   related parties</t>
  </si>
  <si>
    <t>Long-term loans from financial institutions</t>
  </si>
  <si>
    <t xml:space="preserve">      intangible assets and right-of-use assets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</si>
  <si>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</si>
  <si>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</si>
  <si>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</si>
  <si>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</si>
  <si>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Cash received from long-term loans from financial institutions</t>
  </si>
  <si>
    <t>Dividend paid by the subsidiary to non-controlling interests</t>
  </si>
  <si>
    <t>Dividend paid by the subsidiary</t>
  </si>
  <si>
    <t>Cash received from long-term loans from related party</t>
  </si>
  <si>
    <t>For the three-month period ended 30 June 2023</t>
  </si>
  <si>
    <t>2023</t>
  </si>
  <si>
    <t>For the six-month period ended 30 June 2023</t>
  </si>
  <si>
    <t>As at 30 June 2023</t>
  </si>
  <si>
    <t>30 June 2023</t>
  </si>
  <si>
    <t>31 December 2022</t>
  </si>
  <si>
    <t>Balance as at 30 June 2023</t>
  </si>
  <si>
    <t>Balance as at 1 January 2023</t>
  </si>
  <si>
    <t>Dividend paid (Note 9)</t>
  </si>
  <si>
    <t>-</t>
  </si>
  <si>
    <t xml:space="preserve">   Amortised deferred finance fees</t>
  </si>
  <si>
    <t>Decrease in restricted bank deposits</t>
  </si>
  <si>
    <t>Repayment of long-term loans from related party</t>
  </si>
  <si>
    <t>Profit (loss) before income tax expenses</t>
  </si>
  <si>
    <t>Operating profit (loss)</t>
  </si>
  <si>
    <t>Profit (loss) for the period</t>
  </si>
  <si>
    <t>Gain (loss) on investments in equity designated at fair value</t>
  </si>
  <si>
    <t>Profit (loss) attributable to:</t>
  </si>
  <si>
    <t>Basic earnings (loss) per share</t>
  </si>
  <si>
    <t>Profit (loss) attributable to equity holders of the Company</t>
  </si>
  <si>
    <t xml:space="preserve">   Reduction of inventories to net realisable value</t>
  </si>
  <si>
    <t xml:space="preserve">   Gain on sales and write-off of property, plant, equipment </t>
  </si>
  <si>
    <t xml:space="preserve">   Loss (gain) on sales of investments</t>
  </si>
  <si>
    <t xml:space="preserve">   Loss (gain) on changes in fair value of investments</t>
  </si>
  <si>
    <t xml:space="preserve">   Gain (loss) on investments in equity designated at fair value</t>
  </si>
  <si>
    <t>Cash paid for finance fees</t>
  </si>
  <si>
    <t>Cash flows from (used in) operating activities</t>
  </si>
  <si>
    <t>Net cash flows from (used in) financing activities</t>
  </si>
  <si>
    <t>Income tax revenues (expenses)</t>
  </si>
  <si>
    <t>Dividend paid by the subsidiaries</t>
  </si>
  <si>
    <t xml:space="preserve">   Transfer of right-of-use assets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</si>
</sst>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5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</cellStyleXfs>
  <cellXfs count="103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41" fontId="5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167" fontId="5" fillId="0" borderId="4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horizontal="right"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2" fontId="40" fillId="0" borderId="0" xfId="0" applyNumberFormat="1" applyFont="1" applyFill="1" applyAlignment="1">
      <alignment horizontal="center" vertical="center"/>
    </xf>
    <xf numFmtId="172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17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41" fontId="5" fillId="0" borderId="1" xfId="171" applyNumberFormat="1" applyFont="1" applyFill="1" applyBorder="1" applyAlignment="1">
      <alignment horizontal="right" vertical="center"/>
    </xf>
    <xf numFmtId="41" fontId="5" fillId="0" borderId="0" xfId="17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</cellXfs>
  <cellStyles count="175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showGridLines="0" view="pageBreakPreview" topLeftCell="A46" zoomScale="80" zoomScaleNormal="100" zoomScaleSheetLayoutView="80" workbookViewId="0">
      <selection activeCell="C55" sqref="C55"/>
    </sheetView>
  </sheetViews>
  <sheetFormatPr defaultColWidth="9.140625" defaultRowHeight="21.75" customHeight="1"/>
  <cols>
    <col min="1" max="1" width="57.5703125" style="89" customWidth="1"/>
    <col min="2" max="2" width="1.5703125" style="89" customWidth="1"/>
    <col min="3" max="3" width="5" style="89" customWidth="1"/>
    <col min="4" max="4" width="1.5703125" style="89" customWidth="1"/>
    <col min="5" max="5" width="17.42578125" style="89" customWidth="1"/>
    <col min="6" max="6" width="1.5703125" style="89" customWidth="1"/>
    <col min="7" max="7" width="16.85546875" style="89" customWidth="1"/>
    <col min="8" max="8" width="1.5703125" style="89" customWidth="1"/>
    <col min="9" max="9" width="16.85546875" style="90" customWidth="1"/>
    <col min="10" max="10" width="1.5703125" style="90" customWidth="1"/>
    <col min="11" max="11" width="17.5703125" style="90" customWidth="1"/>
    <col min="12" max="16384" width="9.140625" style="89"/>
  </cols>
  <sheetData>
    <row r="1" spans="1:11" ht="21.75" customHeight="1">
      <c r="A1" s="29" t="s">
        <v>104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228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2"/>
      <c r="J4" s="30"/>
      <c r="K4" s="32" t="s">
        <v>128</v>
      </c>
    </row>
    <row r="5" spans="1:11" ht="21.75" customHeight="1">
      <c r="A5" s="30"/>
      <c r="B5" s="30"/>
      <c r="C5" s="30"/>
      <c r="D5" s="30"/>
      <c r="E5" s="33" t="s">
        <v>86</v>
      </c>
      <c r="F5" s="34"/>
      <c r="G5" s="33"/>
      <c r="H5" s="30"/>
      <c r="I5" s="33" t="s">
        <v>1</v>
      </c>
      <c r="J5" s="34"/>
      <c r="K5" s="33"/>
    </row>
    <row r="6" spans="1:11" s="40" customFormat="1" ht="21.75" customHeight="1">
      <c r="A6" s="35"/>
      <c r="B6" s="35"/>
      <c r="C6" s="36" t="s">
        <v>2</v>
      </c>
      <c r="D6" s="35"/>
      <c r="E6" s="37" t="s">
        <v>229</v>
      </c>
      <c r="F6" s="30"/>
      <c r="G6" s="38" t="s">
        <v>230</v>
      </c>
      <c r="H6" s="39"/>
      <c r="I6" s="37" t="s">
        <v>229</v>
      </c>
      <c r="J6" s="30"/>
      <c r="K6" s="38" t="s">
        <v>230</v>
      </c>
    </row>
    <row r="7" spans="1:11" s="40" customFormat="1" ht="21.75" customHeight="1">
      <c r="A7" s="35"/>
      <c r="B7" s="35"/>
      <c r="C7" s="41"/>
      <c r="D7" s="35"/>
      <c r="E7" s="42" t="s">
        <v>129</v>
      </c>
      <c r="F7" s="30"/>
      <c r="G7" s="43" t="s">
        <v>131</v>
      </c>
      <c r="H7" s="44"/>
      <c r="I7" s="42" t="s">
        <v>129</v>
      </c>
      <c r="J7" s="30"/>
      <c r="K7" s="43" t="s">
        <v>131</v>
      </c>
    </row>
    <row r="8" spans="1:11" s="40" customFormat="1" ht="21.75" customHeight="1">
      <c r="A8" s="35"/>
      <c r="B8" s="35"/>
      <c r="C8" s="41"/>
      <c r="D8" s="35"/>
      <c r="E8" s="42" t="s">
        <v>130</v>
      </c>
      <c r="F8" s="30"/>
      <c r="G8" s="43"/>
      <c r="H8" s="44"/>
      <c r="I8" s="42" t="s">
        <v>130</v>
      </c>
      <c r="J8" s="30"/>
      <c r="K8" s="43"/>
    </row>
    <row r="9" spans="1:11" ht="21.75" customHeight="1">
      <c r="A9" s="40" t="s">
        <v>3</v>
      </c>
      <c r="B9" s="40"/>
      <c r="J9" s="89"/>
    </row>
    <row r="10" spans="1:11" ht="21.75" customHeight="1">
      <c r="A10" s="40" t="s">
        <v>4</v>
      </c>
      <c r="B10" s="40"/>
      <c r="E10" s="90"/>
      <c r="G10" s="90"/>
      <c r="H10" s="90"/>
    </row>
    <row r="11" spans="1:11" ht="21.75" customHeight="1">
      <c r="A11" s="89" t="s">
        <v>5</v>
      </c>
      <c r="C11" s="45"/>
      <c r="E11" s="46">
        <v>970882</v>
      </c>
      <c r="G11" s="46">
        <v>1025768</v>
      </c>
      <c r="H11" s="91"/>
      <c r="I11" s="46">
        <v>417857</v>
      </c>
      <c r="J11" s="46"/>
      <c r="K11" s="46">
        <v>455907</v>
      </c>
    </row>
    <row r="12" spans="1:11" ht="21.75" customHeight="1">
      <c r="A12" s="89" t="s">
        <v>49</v>
      </c>
      <c r="C12" s="45" t="s">
        <v>202</v>
      </c>
      <c r="E12" s="46">
        <v>899905</v>
      </c>
      <c r="G12" s="46">
        <v>876927</v>
      </c>
      <c r="H12" s="91"/>
      <c r="I12" s="46">
        <v>698190</v>
      </c>
      <c r="J12" s="46"/>
      <c r="K12" s="46">
        <v>757816</v>
      </c>
    </row>
    <row r="13" spans="1:11" ht="21.75" customHeight="1">
      <c r="A13" s="89" t="s">
        <v>195</v>
      </c>
      <c r="C13" s="45"/>
      <c r="E13" s="46"/>
      <c r="G13" s="46"/>
      <c r="H13" s="91"/>
      <c r="I13" s="46"/>
      <c r="J13" s="46"/>
      <c r="K13" s="46"/>
    </row>
    <row r="14" spans="1:11" ht="21.75" customHeight="1">
      <c r="A14" s="89" t="s">
        <v>172</v>
      </c>
      <c r="C14" s="45">
        <v>3</v>
      </c>
      <c r="E14" s="46">
        <v>0</v>
      </c>
      <c r="G14" s="46">
        <v>0</v>
      </c>
      <c r="H14" s="91"/>
      <c r="I14" s="46">
        <v>9452</v>
      </c>
      <c r="J14" s="46"/>
      <c r="K14" s="46">
        <v>6469</v>
      </c>
    </row>
    <row r="15" spans="1:11" ht="21.75" customHeight="1">
      <c r="A15" s="89" t="s">
        <v>6</v>
      </c>
      <c r="C15" s="45"/>
      <c r="E15" s="91">
        <v>2005415</v>
      </c>
      <c r="G15" s="91">
        <v>1810782</v>
      </c>
      <c r="H15" s="91"/>
      <c r="I15" s="91">
        <v>908332</v>
      </c>
      <c r="J15" s="91"/>
      <c r="K15" s="91">
        <v>745616</v>
      </c>
    </row>
    <row r="16" spans="1:11" ht="21.75" customHeight="1">
      <c r="A16" s="89" t="s">
        <v>154</v>
      </c>
      <c r="C16" s="45"/>
      <c r="E16" s="91">
        <v>0</v>
      </c>
      <c r="G16" s="91">
        <v>303</v>
      </c>
      <c r="H16" s="91"/>
      <c r="I16" s="91">
        <v>0</v>
      </c>
      <c r="J16" s="91"/>
      <c r="K16" s="91">
        <v>0</v>
      </c>
    </row>
    <row r="17" spans="1:11" ht="21.75" customHeight="1">
      <c r="A17" s="89" t="s">
        <v>164</v>
      </c>
      <c r="C17" s="45"/>
      <c r="E17" s="91">
        <v>110232</v>
      </c>
      <c r="G17" s="91">
        <v>193308</v>
      </c>
      <c r="H17" s="91"/>
      <c r="I17" s="91">
        <v>110108</v>
      </c>
      <c r="J17" s="91"/>
      <c r="K17" s="91">
        <v>191694</v>
      </c>
    </row>
    <row r="18" spans="1:11" ht="21.75" customHeight="1">
      <c r="A18" s="89" t="s">
        <v>7</v>
      </c>
      <c r="C18" s="45"/>
      <c r="E18" s="47">
        <v>150274</v>
      </c>
      <c r="G18" s="47">
        <v>137194</v>
      </c>
      <c r="H18" s="91"/>
      <c r="I18" s="47">
        <v>40704</v>
      </c>
      <c r="J18" s="46"/>
      <c r="K18" s="47">
        <v>48563</v>
      </c>
    </row>
    <row r="19" spans="1:11" ht="21.75" customHeight="1">
      <c r="A19" s="40" t="s">
        <v>8</v>
      </c>
      <c r="B19" s="40"/>
      <c r="C19" s="45"/>
      <c r="E19" s="48">
        <f>SUM(E11:E18)</f>
        <v>4136708</v>
      </c>
      <c r="G19" s="48">
        <f>SUM(G11:G18)</f>
        <v>4044282</v>
      </c>
      <c r="H19" s="91"/>
      <c r="I19" s="48">
        <f>SUM(I11:I18)</f>
        <v>2184643</v>
      </c>
      <c r="J19" s="91"/>
      <c r="K19" s="48">
        <f>SUM(K11:K18)</f>
        <v>2206065</v>
      </c>
    </row>
    <row r="20" spans="1:11" ht="21.75" customHeight="1">
      <c r="A20" s="40" t="s">
        <v>9</v>
      </c>
      <c r="B20" s="40"/>
      <c r="C20" s="45"/>
      <c r="E20" s="91"/>
      <c r="G20" s="91"/>
      <c r="H20" s="91"/>
      <c r="I20" s="91"/>
      <c r="J20" s="91"/>
      <c r="K20" s="91"/>
    </row>
    <row r="21" spans="1:11" ht="21.75" customHeight="1">
      <c r="A21" s="89" t="s">
        <v>87</v>
      </c>
      <c r="C21" s="45"/>
      <c r="E21" s="91">
        <v>17798</v>
      </c>
      <c r="G21" s="91">
        <v>33197</v>
      </c>
      <c r="H21" s="91"/>
      <c r="I21" s="91">
        <v>0</v>
      </c>
      <c r="J21" s="91"/>
      <c r="K21" s="91">
        <v>0</v>
      </c>
    </row>
    <row r="22" spans="1:11" ht="21.75" customHeight="1">
      <c r="A22" s="89" t="s">
        <v>165</v>
      </c>
      <c r="C22" s="45"/>
      <c r="E22" s="91">
        <v>154579</v>
      </c>
      <c r="G22" s="91">
        <v>153280</v>
      </c>
      <c r="H22" s="91"/>
      <c r="I22" s="91">
        <v>140021</v>
      </c>
      <c r="J22" s="91"/>
      <c r="K22" s="91">
        <v>138721</v>
      </c>
    </row>
    <row r="23" spans="1:11" ht="21.75" customHeight="1">
      <c r="A23" s="89" t="s">
        <v>88</v>
      </c>
      <c r="C23" s="45">
        <v>4</v>
      </c>
      <c r="E23" s="46">
        <v>0</v>
      </c>
      <c r="G23" s="46">
        <v>0</v>
      </c>
      <c r="H23" s="91"/>
      <c r="I23" s="46">
        <v>1173183</v>
      </c>
      <c r="J23" s="46"/>
      <c r="K23" s="46">
        <v>1105501</v>
      </c>
    </row>
    <row r="24" spans="1:11" ht="21.75" customHeight="1">
      <c r="A24" s="89" t="s">
        <v>193</v>
      </c>
      <c r="C24" s="45"/>
      <c r="E24" s="46"/>
      <c r="G24" s="46"/>
      <c r="H24" s="91"/>
      <c r="I24" s="46"/>
      <c r="J24" s="46"/>
      <c r="K24" s="46"/>
    </row>
    <row r="25" spans="1:11" ht="21.75" customHeight="1">
      <c r="A25" s="89" t="s">
        <v>172</v>
      </c>
      <c r="C25" s="45">
        <v>3</v>
      </c>
      <c r="E25" s="46">
        <v>0</v>
      </c>
      <c r="G25" s="46">
        <v>0</v>
      </c>
      <c r="H25" s="91"/>
      <c r="I25" s="46">
        <v>742931</v>
      </c>
      <c r="J25" s="46"/>
      <c r="K25" s="46">
        <v>638853</v>
      </c>
    </row>
    <row r="26" spans="1:11" ht="21.75" customHeight="1">
      <c r="A26" s="89" t="s">
        <v>89</v>
      </c>
      <c r="C26" s="45"/>
      <c r="E26" s="46">
        <v>71115</v>
      </c>
      <c r="G26" s="46">
        <v>71189</v>
      </c>
      <c r="H26" s="91"/>
      <c r="I26" s="46">
        <v>9061</v>
      </c>
      <c r="J26" s="46"/>
      <c r="K26" s="46">
        <v>9175</v>
      </c>
    </row>
    <row r="27" spans="1:11" ht="21.75" customHeight="1">
      <c r="A27" s="89" t="s">
        <v>65</v>
      </c>
      <c r="C27" s="45">
        <v>5</v>
      </c>
      <c r="E27" s="46">
        <v>3673703</v>
      </c>
      <c r="G27" s="46">
        <v>3554131</v>
      </c>
      <c r="H27" s="91"/>
      <c r="I27" s="46">
        <v>2279128</v>
      </c>
      <c r="J27" s="46"/>
      <c r="K27" s="46">
        <v>2276566</v>
      </c>
    </row>
    <row r="28" spans="1:11" ht="21.75" customHeight="1">
      <c r="A28" s="89" t="s">
        <v>166</v>
      </c>
      <c r="C28" s="45">
        <v>6</v>
      </c>
      <c r="E28" s="46">
        <v>218071</v>
      </c>
      <c r="G28" s="46">
        <v>237100</v>
      </c>
      <c r="H28" s="91"/>
      <c r="I28" s="46">
        <v>100894</v>
      </c>
      <c r="J28" s="46"/>
      <c r="K28" s="46">
        <v>109082</v>
      </c>
    </row>
    <row r="29" spans="1:11" ht="21.75" customHeight="1">
      <c r="A29" s="89" t="s">
        <v>126</v>
      </c>
      <c r="C29" s="45"/>
      <c r="E29" s="46">
        <v>439514</v>
      </c>
      <c r="G29" s="46">
        <v>452206</v>
      </c>
      <c r="H29" s="91"/>
      <c r="I29" s="46">
        <v>408841</v>
      </c>
      <c r="J29" s="46"/>
      <c r="K29" s="46">
        <v>418748</v>
      </c>
    </row>
    <row r="30" spans="1:11" ht="21.75" customHeight="1">
      <c r="A30" s="89" t="s">
        <v>90</v>
      </c>
      <c r="C30" s="45"/>
      <c r="E30" s="46">
        <v>100678</v>
      </c>
      <c r="G30" s="46">
        <v>100678</v>
      </c>
      <c r="H30" s="91"/>
      <c r="I30" s="46">
        <v>100678</v>
      </c>
      <c r="J30" s="46"/>
      <c r="K30" s="46">
        <v>100678</v>
      </c>
    </row>
    <row r="31" spans="1:11" ht="21.75" customHeight="1">
      <c r="A31" s="89" t="s">
        <v>76</v>
      </c>
      <c r="C31" s="45"/>
      <c r="E31" s="46">
        <v>45861</v>
      </c>
      <c r="G31" s="46">
        <v>32377</v>
      </c>
      <c r="H31" s="91"/>
      <c r="I31" s="46">
        <v>0</v>
      </c>
      <c r="J31" s="46"/>
      <c r="K31" s="46">
        <v>0</v>
      </c>
    </row>
    <row r="32" spans="1:11" ht="21.75" customHeight="1">
      <c r="A32" s="89" t="s">
        <v>10</v>
      </c>
      <c r="C32" s="45"/>
      <c r="E32" s="46">
        <v>45542</v>
      </c>
      <c r="G32" s="46">
        <v>43612</v>
      </c>
      <c r="H32" s="91"/>
      <c r="I32" s="46">
        <v>6584</v>
      </c>
      <c r="J32" s="46"/>
      <c r="K32" s="46">
        <v>5618</v>
      </c>
    </row>
    <row r="33" spans="1:11" ht="21.75" customHeight="1">
      <c r="A33" s="40" t="s">
        <v>11</v>
      </c>
      <c r="B33" s="40"/>
      <c r="C33" s="45"/>
      <c r="E33" s="48">
        <f>SUM(E21:E32)</f>
        <v>4766861</v>
      </c>
      <c r="G33" s="48">
        <f>SUM(G21:G32)</f>
        <v>4677770</v>
      </c>
      <c r="H33" s="91"/>
      <c r="I33" s="48">
        <f>SUM(I21:I32)</f>
        <v>4961321</v>
      </c>
      <c r="J33" s="46"/>
      <c r="K33" s="48">
        <f>SUM(K21:K32)</f>
        <v>4802942</v>
      </c>
    </row>
    <row r="34" spans="1:11" ht="21.75" customHeight="1" thickBot="1">
      <c r="A34" s="40" t="s">
        <v>12</v>
      </c>
      <c r="B34" s="40"/>
      <c r="C34" s="45"/>
      <c r="E34" s="49">
        <f>SUM(E19+E33)</f>
        <v>8903569</v>
      </c>
      <c r="G34" s="49">
        <f>SUM(G19+G33)</f>
        <v>8722052</v>
      </c>
      <c r="H34" s="91"/>
      <c r="I34" s="49">
        <f>SUM(I19+I33)</f>
        <v>7145964</v>
      </c>
      <c r="J34" s="46"/>
      <c r="K34" s="49">
        <f>SUM(K19+K33)</f>
        <v>7009007</v>
      </c>
    </row>
    <row r="35" spans="1:11" ht="21.75" customHeight="1" thickTop="1">
      <c r="E35" s="32"/>
      <c r="G35" s="32"/>
      <c r="H35" s="32"/>
      <c r="I35" s="46"/>
      <c r="J35" s="46"/>
      <c r="K35" s="46"/>
    </row>
    <row r="36" spans="1:11" ht="21.75" customHeight="1">
      <c r="A36" s="89" t="s">
        <v>190</v>
      </c>
      <c r="E36" s="32"/>
      <c r="G36" s="32"/>
      <c r="H36" s="32"/>
      <c r="I36" s="46"/>
      <c r="J36" s="46"/>
      <c r="K36" s="46"/>
    </row>
    <row r="37" spans="1:11" ht="21.75" customHeight="1">
      <c r="E37" s="32"/>
      <c r="G37" s="32"/>
      <c r="H37" s="32"/>
      <c r="I37" s="46"/>
      <c r="J37" s="46"/>
      <c r="K37" s="46"/>
    </row>
    <row r="38" spans="1:11" ht="21.75" customHeight="1">
      <c r="E38" s="32"/>
      <c r="G38" s="32"/>
      <c r="H38" s="32"/>
      <c r="I38" s="46"/>
      <c r="J38" s="46"/>
      <c r="K38" s="46"/>
    </row>
    <row r="39" spans="1:11" ht="21.75" customHeight="1">
      <c r="E39" s="32"/>
      <c r="G39" s="32"/>
      <c r="H39" s="32"/>
      <c r="I39" s="46"/>
      <c r="J39" s="46"/>
      <c r="K39" s="46"/>
    </row>
    <row r="40" spans="1:11" ht="21.75" customHeight="1">
      <c r="A40" s="15"/>
      <c r="B40" s="70"/>
      <c r="E40" s="32"/>
      <c r="G40" s="15"/>
      <c r="H40" s="15"/>
      <c r="I40" s="15"/>
      <c r="J40" s="15"/>
      <c r="K40" s="15"/>
    </row>
    <row r="41" spans="1:11" ht="21.75" customHeight="1">
      <c r="A41" s="93" t="s">
        <v>97</v>
      </c>
      <c r="B41" s="93"/>
      <c r="G41" s="99" t="s">
        <v>142</v>
      </c>
      <c r="H41" s="99"/>
      <c r="I41" s="99"/>
      <c r="J41" s="99"/>
      <c r="K41" s="99"/>
    </row>
    <row r="42" spans="1:11" ht="21.75" customHeight="1">
      <c r="A42" s="93" t="s">
        <v>98</v>
      </c>
      <c r="B42" s="93"/>
      <c r="G42" s="98" t="s">
        <v>98</v>
      </c>
      <c r="H42" s="98"/>
      <c r="I42" s="98"/>
      <c r="J42" s="98"/>
      <c r="K42" s="98"/>
    </row>
    <row r="43" spans="1:11" ht="21.75" customHeight="1">
      <c r="A43" s="29" t="s">
        <v>104</v>
      </c>
      <c r="B43" s="29"/>
      <c r="C43" s="30"/>
      <c r="D43" s="30"/>
      <c r="E43" s="30"/>
      <c r="F43" s="30"/>
      <c r="G43" s="30"/>
      <c r="H43" s="30"/>
      <c r="I43" s="31"/>
      <c r="J43" s="32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228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2"/>
      <c r="J46" s="30"/>
      <c r="K46" s="32" t="s">
        <v>128</v>
      </c>
    </row>
    <row r="47" spans="1:11" ht="21.75" customHeight="1">
      <c r="A47" s="30"/>
      <c r="B47" s="30"/>
      <c r="C47" s="30"/>
      <c r="D47" s="30"/>
      <c r="E47" s="33" t="s">
        <v>86</v>
      </c>
      <c r="F47" s="34"/>
      <c r="G47" s="33"/>
      <c r="H47" s="30"/>
      <c r="I47" s="33" t="s">
        <v>1</v>
      </c>
      <c r="J47" s="34"/>
      <c r="K47" s="33"/>
    </row>
    <row r="48" spans="1:11" ht="21.75" customHeight="1">
      <c r="A48" s="30"/>
      <c r="B48" s="30"/>
      <c r="C48" s="36" t="s">
        <v>2</v>
      </c>
      <c r="D48" s="30"/>
      <c r="E48" s="37" t="s">
        <v>229</v>
      </c>
      <c r="F48" s="30"/>
      <c r="G48" s="38" t="s">
        <v>230</v>
      </c>
      <c r="H48" s="39"/>
      <c r="I48" s="37" t="s">
        <v>229</v>
      </c>
      <c r="J48" s="30"/>
      <c r="K48" s="38" t="s">
        <v>230</v>
      </c>
    </row>
    <row r="49" spans="1:11" s="40" customFormat="1" ht="21.75" customHeight="1">
      <c r="A49" s="35"/>
      <c r="B49" s="35"/>
      <c r="C49" s="41"/>
      <c r="D49" s="35"/>
      <c r="E49" s="42" t="s">
        <v>129</v>
      </c>
      <c r="F49" s="30"/>
      <c r="G49" s="43" t="s">
        <v>131</v>
      </c>
      <c r="H49" s="44"/>
      <c r="I49" s="42" t="s">
        <v>129</v>
      </c>
      <c r="J49" s="30"/>
      <c r="K49" s="43" t="s">
        <v>131</v>
      </c>
    </row>
    <row r="50" spans="1:11" s="40" customFormat="1" ht="21.75" customHeight="1">
      <c r="A50" s="35"/>
      <c r="B50" s="35"/>
      <c r="C50" s="41"/>
      <c r="D50" s="35"/>
      <c r="E50" s="42" t="s">
        <v>130</v>
      </c>
      <c r="F50" s="30"/>
      <c r="G50" s="43"/>
      <c r="H50" s="44"/>
      <c r="I50" s="42" t="s">
        <v>130</v>
      </c>
      <c r="J50" s="30"/>
      <c r="K50" s="43"/>
    </row>
    <row r="51" spans="1:11" ht="21.75" customHeight="1">
      <c r="A51" s="40" t="s">
        <v>13</v>
      </c>
      <c r="B51" s="40"/>
      <c r="I51" s="89"/>
      <c r="J51" s="89"/>
      <c r="K51" s="89"/>
    </row>
    <row r="52" spans="1:11" ht="21.75" customHeight="1">
      <c r="A52" s="40" t="s">
        <v>14</v>
      </c>
      <c r="B52" s="40"/>
      <c r="I52" s="89"/>
      <c r="J52" s="89"/>
      <c r="K52" s="89"/>
    </row>
    <row r="53" spans="1:11" ht="21.75" customHeight="1">
      <c r="A53" s="89" t="s">
        <v>152</v>
      </c>
      <c r="C53" s="45">
        <v>8</v>
      </c>
      <c r="E53" s="90">
        <v>1116649</v>
      </c>
      <c r="F53" s="81"/>
      <c r="G53" s="90">
        <v>428275</v>
      </c>
      <c r="H53" s="39"/>
      <c r="I53" s="90">
        <v>850000</v>
      </c>
      <c r="K53" s="90">
        <v>300000</v>
      </c>
    </row>
    <row r="54" spans="1:11" ht="21.75" customHeight="1">
      <c r="A54" s="89" t="s">
        <v>50</v>
      </c>
      <c r="C54" s="45" t="s">
        <v>203</v>
      </c>
      <c r="E54" s="91">
        <v>501521</v>
      </c>
      <c r="F54" s="81"/>
      <c r="G54" s="91">
        <v>795588</v>
      </c>
      <c r="H54" s="91"/>
      <c r="I54" s="91">
        <v>456039</v>
      </c>
      <c r="K54" s="91">
        <v>600752</v>
      </c>
    </row>
    <row r="55" spans="1:11" ht="21.75" customHeight="1">
      <c r="A55" s="89" t="s">
        <v>188</v>
      </c>
      <c r="C55" s="45">
        <v>3</v>
      </c>
      <c r="E55" s="91">
        <v>46960</v>
      </c>
      <c r="F55" s="91"/>
      <c r="G55" s="91">
        <v>46132</v>
      </c>
      <c r="H55" s="91"/>
      <c r="I55" s="91">
        <v>28076</v>
      </c>
      <c r="J55" s="91"/>
      <c r="K55" s="91">
        <v>26771</v>
      </c>
    </row>
    <row r="56" spans="1:11" ht="21.75" customHeight="1">
      <c r="A56" s="89" t="s">
        <v>213</v>
      </c>
      <c r="C56" s="45">
        <v>8</v>
      </c>
      <c r="E56" s="91">
        <v>202791</v>
      </c>
      <c r="F56" s="91"/>
      <c r="G56" s="91">
        <v>202860</v>
      </c>
      <c r="H56" s="91"/>
      <c r="I56" s="91">
        <v>202791</v>
      </c>
      <c r="J56" s="91"/>
      <c r="K56" s="91">
        <v>202860</v>
      </c>
    </row>
    <row r="57" spans="1:11" ht="21.75" customHeight="1">
      <c r="A57" s="89" t="s">
        <v>80</v>
      </c>
      <c r="C57" s="45"/>
      <c r="E57" s="91">
        <v>23094</v>
      </c>
      <c r="F57" s="81"/>
      <c r="G57" s="91">
        <v>27862</v>
      </c>
      <c r="H57" s="91"/>
      <c r="I57" s="91">
        <v>2041</v>
      </c>
      <c r="K57" s="91">
        <v>6504</v>
      </c>
    </row>
    <row r="58" spans="1:11" ht="21.75" customHeight="1">
      <c r="A58" s="89" t="s">
        <v>167</v>
      </c>
      <c r="C58" s="45"/>
      <c r="E58" s="91">
        <v>1569</v>
      </c>
      <c r="F58" s="81"/>
      <c r="G58" s="91">
        <v>1432</v>
      </c>
      <c r="H58" s="91"/>
      <c r="I58" s="91">
        <v>5429</v>
      </c>
      <c r="K58" s="91">
        <v>726</v>
      </c>
    </row>
    <row r="59" spans="1:11" ht="21.75" customHeight="1">
      <c r="A59" s="89" t="s">
        <v>15</v>
      </c>
      <c r="C59" s="45"/>
      <c r="E59" s="47">
        <v>96850</v>
      </c>
      <c r="F59" s="81"/>
      <c r="G59" s="91">
        <v>69160</v>
      </c>
      <c r="H59" s="91"/>
      <c r="I59" s="91">
        <v>41299</v>
      </c>
      <c r="K59" s="91">
        <v>35369</v>
      </c>
    </row>
    <row r="60" spans="1:11" ht="21.75" customHeight="1">
      <c r="A60" s="40" t="s">
        <v>16</v>
      </c>
      <c r="B60" s="40"/>
      <c r="C60" s="45"/>
      <c r="E60" s="48">
        <f>SUM(E53:E59)</f>
        <v>1989434</v>
      </c>
      <c r="F60" s="81"/>
      <c r="G60" s="48">
        <f>SUM(G53:G59)</f>
        <v>1571309</v>
      </c>
      <c r="H60" s="91"/>
      <c r="I60" s="48">
        <f>SUM(I53:I59)</f>
        <v>1585675</v>
      </c>
      <c r="J60" s="91"/>
      <c r="K60" s="48">
        <f>SUM(K53:K59)</f>
        <v>1172982</v>
      </c>
    </row>
    <row r="61" spans="1:11" ht="21.75" customHeight="1">
      <c r="A61" s="40" t="s">
        <v>51</v>
      </c>
      <c r="B61" s="40"/>
      <c r="C61" s="45"/>
      <c r="E61" s="91"/>
      <c r="F61" s="81"/>
      <c r="G61" s="91"/>
      <c r="H61" s="91"/>
      <c r="I61" s="91"/>
      <c r="J61" s="91"/>
      <c r="K61" s="91"/>
    </row>
    <row r="62" spans="1:11" ht="21.75" customHeight="1">
      <c r="A62" s="89" t="s">
        <v>191</v>
      </c>
      <c r="B62" s="40"/>
      <c r="C62" s="45"/>
      <c r="E62" s="91"/>
      <c r="F62" s="81"/>
      <c r="G62" s="91"/>
      <c r="H62" s="91"/>
      <c r="I62" s="91"/>
      <c r="J62" s="91"/>
      <c r="K62" s="91"/>
    </row>
    <row r="63" spans="1:11" ht="21.75" customHeight="1">
      <c r="A63" s="89" t="s">
        <v>214</v>
      </c>
      <c r="B63" s="40"/>
      <c r="C63" s="45">
        <v>3</v>
      </c>
      <c r="E63" s="91">
        <v>2825</v>
      </c>
      <c r="F63" s="81"/>
      <c r="G63" s="91">
        <v>2718</v>
      </c>
      <c r="H63" s="91"/>
      <c r="I63" s="91">
        <v>40062</v>
      </c>
      <c r="J63" s="91"/>
      <c r="K63" s="91">
        <v>60153</v>
      </c>
    </row>
    <row r="64" spans="1:11" ht="21.75" customHeight="1">
      <c r="A64" s="89" t="s">
        <v>189</v>
      </c>
      <c r="C64" s="45">
        <v>3</v>
      </c>
      <c r="E64" s="91">
        <v>150147</v>
      </c>
      <c r="F64" s="81"/>
      <c r="G64" s="91">
        <v>168140</v>
      </c>
      <c r="H64" s="91"/>
      <c r="I64" s="91">
        <v>84020</v>
      </c>
      <c r="J64" s="91"/>
      <c r="K64" s="91">
        <v>93342</v>
      </c>
    </row>
    <row r="65" spans="1:11" ht="21.75" customHeight="1">
      <c r="A65" s="89" t="s">
        <v>215</v>
      </c>
      <c r="C65" s="45"/>
      <c r="E65" s="91"/>
      <c r="F65" s="81"/>
      <c r="G65" s="91"/>
      <c r="H65" s="91"/>
      <c r="I65" s="91"/>
      <c r="J65" s="91"/>
      <c r="K65" s="91"/>
    </row>
    <row r="66" spans="1:11" ht="21.75" customHeight="1">
      <c r="A66" s="89" t="s">
        <v>143</v>
      </c>
      <c r="C66" s="45">
        <v>8</v>
      </c>
      <c r="E66" s="91">
        <v>875481</v>
      </c>
      <c r="F66" s="81"/>
      <c r="G66" s="91">
        <v>932272</v>
      </c>
      <c r="H66" s="91"/>
      <c r="I66" s="91">
        <v>875481</v>
      </c>
      <c r="J66" s="91"/>
      <c r="K66" s="91">
        <v>932272</v>
      </c>
    </row>
    <row r="67" spans="1:11" ht="21.75" customHeight="1">
      <c r="A67" s="89" t="s">
        <v>52</v>
      </c>
      <c r="C67" s="45"/>
      <c r="E67" s="91">
        <v>288245</v>
      </c>
      <c r="F67" s="81"/>
      <c r="G67" s="91">
        <v>289762</v>
      </c>
      <c r="H67" s="91"/>
      <c r="I67" s="91">
        <v>236134</v>
      </c>
      <c r="J67" s="91"/>
      <c r="K67" s="91">
        <v>240934</v>
      </c>
    </row>
    <row r="68" spans="1:11" ht="21.75" customHeight="1">
      <c r="A68" s="89" t="s">
        <v>91</v>
      </c>
      <c r="C68" s="45"/>
      <c r="E68" s="91">
        <v>115265</v>
      </c>
      <c r="F68" s="81"/>
      <c r="G68" s="91">
        <v>108513</v>
      </c>
      <c r="H68" s="91"/>
      <c r="I68" s="91">
        <v>70045</v>
      </c>
      <c r="J68" s="91"/>
      <c r="K68" s="91">
        <v>77602</v>
      </c>
    </row>
    <row r="69" spans="1:11" ht="21.75" customHeight="1">
      <c r="A69" s="89" t="s">
        <v>92</v>
      </c>
      <c r="C69" s="45"/>
      <c r="E69" s="47">
        <v>10966</v>
      </c>
      <c r="F69" s="81"/>
      <c r="G69" s="47">
        <v>5421</v>
      </c>
      <c r="H69" s="91"/>
      <c r="I69" s="47">
        <v>3133</v>
      </c>
      <c r="J69" s="91"/>
      <c r="K69" s="47">
        <v>3133</v>
      </c>
    </row>
    <row r="70" spans="1:11" ht="21.75" customHeight="1">
      <c r="A70" s="40" t="s">
        <v>53</v>
      </c>
      <c r="B70" s="40"/>
      <c r="C70" s="45"/>
      <c r="E70" s="47">
        <f>SUM(E63:E69)</f>
        <v>1442929</v>
      </c>
      <c r="F70" s="81"/>
      <c r="G70" s="47">
        <f>SUM(G63:G69)</f>
        <v>1506826</v>
      </c>
      <c r="H70" s="91"/>
      <c r="I70" s="47">
        <f>SUM(I63:I69)</f>
        <v>1308875</v>
      </c>
      <c r="J70" s="91"/>
      <c r="K70" s="47">
        <f>SUM(K63:K69)</f>
        <v>1407436</v>
      </c>
    </row>
    <row r="71" spans="1:11" ht="21.75" customHeight="1">
      <c r="A71" s="40" t="s">
        <v>54</v>
      </c>
      <c r="B71" s="40"/>
      <c r="C71" s="45"/>
      <c r="D71" s="45"/>
      <c r="E71" s="47">
        <f>SUM(E60+E70)</f>
        <v>3432363</v>
      </c>
      <c r="F71" s="45"/>
      <c r="G71" s="47">
        <f>SUM(G60+G70)</f>
        <v>3078135</v>
      </c>
      <c r="H71" s="91"/>
      <c r="I71" s="47">
        <f>SUM(I60+I70)</f>
        <v>2894550</v>
      </c>
      <c r="J71" s="91"/>
      <c r="K71" s="47">
        <f>SUM(K60+K70)</f>
        <v>2580418</v>
      </c>
    </row>
    <row r="72" spans="1:11" ht="21.75" customHeight="1">
      <c r="A72" s="40"/>
      <c r="B72" s="40"/>
      <c r="C72" s="45"/>
      <c r="D72" s="45"/>
      <c r="E72" s="91"/>
      <c r="F72" s="45"/>
      <c r="G72" s="91"/>
      <c r="H72" s="91"/>
      <c r="I72" s="91"/>
      <c r="J72" s="91"/>
      <c r="K72" s="91"/>
    </row>
    <row r="73" spans="1:11" ht="21.75" customHeight="1">
      <c r="A73" s="89" t="s">
        <v>190</v>
      </c>
    </row>
    <row r="76" spans="1:11" ht="21.75" customHeight="1">
      <c r="E76" s="32"/>
      <c r="G76" s="32"/>
      <c r="H76" s="32"/>
      <c r="I76" s="46"/>
      <c r="J76" s="46"/>
      <c r="K76" s="46"/>
    </row>
    <row r="77" spans="1:11" ht="21.75" customHeight="1">
      <c r="A77" s="15"/>
      <c r="B77" s="70"/>
      <c r="E77" s="32"/>
      <c r="G77" s="15"/>
      <c r="H77" s="15"/>
      <c r="I77" s="15"/>
      <c r="J77" s="15"/>
      <c r="K77" s="15"/>
    </row>
    <row r="78" spans="1:11" ht="21.75" customHeight="1">
      <c r="A78" s="93" t="s">
        <v>97</v>
      </c>
      <c r="B78" s="93"/>
      <c r="G78" s="99" t="s">
        <v>142</v>
      </c>
      <c r="H78" s="99"/>
      <c r="I78" s="99"/>
      <c r="J78" s="99"/>
      <c r="K78" s="99"/>
    </row>
    <row r="79" spans="1:11" ht="21.75" customHeight="1">
      <c r="A79" s="93" t="s">
        <v>98</v>
      </c>
      <c r="B79" s="93"/>
      <c r="G79" s="98" t="s">
        <v>98</v>
      </c>
      <c r="H79" s="98"/>
      <c r="I79" s="98"/>
      <c r="J79" s="98"/>
      <c r="K79" s="98"/>
    </row>
    <row r="80" spans="1:11" ht="21.75" customHeight="1">
      <c r="A80" s="29" t="s">
        <v>104</v>
      </c>
      <c r="B80" s="29"/>
      <c r="C80" s="30"/>
      <c r="D80" s="30"/>
      <c r="E80" s="30"/>
      <c r="F80" s="30"/>
      <c r="G80" s="30"/>
      <c r="H80" s="30"/>
      <c r="I80" s="31"/>
      <c r="J80" s="32"/>
      <c r="K80" s="31"/>
    </row>
    <row r="81" spans="1:11" ht="21.75" customHeight="1">
      <c r="A81" s="29" t="s">
        <v>71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1.75" customHeight="1">
      <c r="A82" s="29" t="s">
        <v>228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30"/>
      <c r="B83" s="30"/>
      <c r="C83" s="30"/>
      <c r="D83" s="30"/>
      <c r="E83" s="30"/>
      <c r="F83" s="30"/>
      <c r="G83" s="30"/>
      <c r="H83" s="30"/>
      <c r="I83" s="32"/>
      <c r="J83" s="30"/>
      <c r="K83" s="32" t="s">
        <v>128</v>
      </c>
    </row>
    <row r="84" spans="1:11" ht="21.75" customHeight="1">
      <c r="A84" s="30"/>
      <c r="B84" s="30"/>
      <c r="C84" s="30"/>
      <c r="D84" s="30"/>
      <c r="E84" s="33" t="s">
        <v>86</v>
      </c>
      <c r="F84" s="34"/>
      <c r="G84" s="33"/>
      <c r="H84" s="30"/>
      <c r="I84" s="33" t="s">
        <v>1</v>
      </c>
      <c r="J84" s="34"/>
      <c r="K84" s="33"/>
    </row>
    <row r="85" spans="1:11" ht="21.75" customHeight="1">
      <c r="A85" s="30"/>
      <c r="B85" s="30"/>
      <c r="C85" s="36" t="s">
        <v>2</v>
      </c>
      <c r="D85" s="30"/>
      <c r="E85" s="37" t="s">
        <v>229</v>
      </c>
      <c r="F85" s="30"/>
      <c r="G85" s="38" t="s">
        <v>230</v>
      </c>
      <c r="H85" s="39"/>
      <c r="I85" s="37" t="s">
        <v>229</v>
      </c>
      <c r="J85" s="30"/>
      <c r="K85" s="38" t="s">
        <v>230</v>
      </c>
    </row>
    <row r="86" spans="1:11" s="40" customFormat="1" ht="21.75" customHeight="1">
      <c r="A86" s="35"/>
      <c r="B86" s="35"/>
      <c r="C86" s="41"/>
      <c r="D86" s="35"/>
      <c r="E86" s="42" t="s">
        <v>129</v>
      </c>
      <c r="F86" s="30"/>
      <c r="G86" s="43" t="s">
        <v>131</v>
      </c>
      <c r="H86" s="44"/>
      <c r="I86" s="42" t="s">
        <v>129</v>
      </c>
      <c r="J86" s="30"/>
      <c r="K86" s="43" t="s">
        <v>131</v>
      </c>
    </row>
    <row r="87" spans="1:11" s="40" customFormat="1" ht="21.75" customHeight="1">
      <c r="A87" s="35"/>
      <c r="B87" s="35"/>
      <c r="C87" s="41"/>
      <c r="D87" s="35"/>
      <c r="E87" s="42" t="s">
        <v>130</v>
      </c>
      <c r="F87" s="30"/>
      <c r="G87" s="43"/>
      <c r="H87" s="44"/>
      <c r="I87" s="42" t="s">
        <v>130</v>
      </c>
      <c r="J87" s="30"/>
      <c r="K87" s="43"/>
    </row>
    <row r="88" spans="1:11" ht="21.75" customHeight="1">
      <c r="A88" s="40" t="s">
        <v>17</v>
      </c>
      <c r="B88" s="40"/>
      <c r="I88" s="89"/>
      <c r="J88" s="89"/>
      <c r="K88" s="89"/>
    </row>
    <row r="89" spans="1:11" ht="21.75" customHeight="1">
      <c r="A89" s="89" t="s">
        <v>18</v>
      </c>
      <c r="I89" s="89"/>
      <c r="J89" s="89"/>
      <c r="K89" s="89"/>
    </row>
    <row r="90" spans="1:11" ht="21.75" customHeight="1">
      <c r="A90" s="89" t="s">
        <v>19</v>
      </c>
      <c r="I90" s="89"/>
      <c r="J90" s="89"/>
      <c r="K90" s="89"/>
    </row>
    <row r="91" spans="1:11" ht="21.75" customHeight="1" thickBot="1">
      <c r="A91" s="89" t="s">
        <v>93</v>
      </c>
      <c r="C91" s="45"/>
      <c r="E91" s="51">
        <v>880421</v>
      </c>
      <c r="F91" s="81"/>
      <c r="G91" s="51">
        <v>880421</v>
      </c>
      <c r="H91" s="91"/>
      <c r="I91" s="51">
        <v>880421</v>
      </c>
      <c r="J91" s="91"/>
      <c r="K91" s="51">
        <v>880421</v>
      </c>
    </row>
    <row r="92" spans="1:11" ht="21.75" customHeight="1" thickTop="1">
      <c r="A92" s="89" t="s">
        <v>20</v>
      </c>
      <c r="C92" s="45"/>
      <c r="E92" s="91"/>
      <c r="F92" s="81"/>
      <c r="G92" s="91"/>
      <c r="H92" s="91"/>
      <c r="I92" s="91"/>
      <c r="K92" s="91"/>
    </row>
    <row r="93" spans="1:11" ht="21.75" customHeight="1">
      <c r="A93" s="89" t="s">
        <v>93</v>
      </c>
      <c r="C93" s="45"/>
      <c r="E93" s="91">
        <v>880421</v>
      </c>
      <c r="F93" s="81"/>
      <c r="G93" s="91">
        <v>880421</v>
      </c>
      <c r="H93" s="91"/>
      <c r="I93" s="91">
        <v>880421</v>
      </c>
      <c r="J93" s="91"/>
      <c r="K93" s="91">
        <v>880421</v>
      </c>
    </row>
    <row r="94" spans="1:11" ht="21.75" customHeight="1">
      <c r="A94" s="89" t="s">
        <v>21</v>
      </c>
      <c r="C94" s="45"/>
      <c r="E94" s="91">
        <v>300741</v>
      </c>
      <c r="F94" s="81"/>
      <c r="G94" s="91">
        <v>300741</v>
      </c>
      <c r="H94" s="91"/>
      <c r="I94" s="91">
        <v>300741</v>
      </c>
      <c r="J94" s="91"/>
      <c r="K94" s="91">
        <v>300741</v>
      </c>
    </row>
    <row r="95" spans="1:11" ht="21.75" customHeight="1">
      <c r="A95" s="89" t="s">
        <v>124</v>
      </c>
      <c r="C95" s="45"/>
      <c r="E95" s="91">
        <v>764866</v>
      </c>
      <c r="F95" s="81"/>
      <c r="G95" s="91">
        <v>764866</v>
      </c>
      <c r="H95" s="91"/>
      <c r="I95" s="91">
        <v>764866</v>
      </c>
      <c r="J95" s="91"/>
      <c r="K95" s="91">
        <v>764866</v>
      </c>
    </row>
    <row r="96" spans="1:11" ht="21.75" customHeight="1">
      <c r="A96" s="89" t="s">
        <v>180</v>
      </c>
      <c r="C96" s="45"/>
      <c r="E96" s="91">
        <v>66886</v>
      </c>
      <c r="F96" s="81"/>
      <c r="G96" s="91">
        <v>66886</v>
      </c>
      <c r="H96" s="91"/>
      <c r="I96" s="91">
        <v>0</v>
      </c>
      <c r="J96" s="91"/>
      <c r="K96" s="91">
        <v>0</v>
      </c>
    </row>
    <row r="97" spans="1:11" ht="21.75" customHeight="1">
      <c r="A97" s="89" t="s">
        <v>22</v>
      </c>
      <c r="E97" s="91"/>
      <c r="F97" s="81"/>
      <c r="G97" s="91"/>
      <c r="H97" s="91"/>
      <c r="I97" s="91"/>
      <c r="J97" s="91"/>
      <c r="K97" s="91"/>
    </row>
    <row r="98" spans="1:11" ht="21.75" customHeight="1">
      <c r="A98" s="89" t="s">
        <v>23</v>
      </c>
      <c r="C98" s="45"/>
      <c r="E98" s="91">
        <v>89705</v>
      </c>
      <c r="F98" s="81"/>
      <c r="G98" s="91">
        <v>89705</v>
      </c>
      <c r="H98" s="91"/>
      <c r="I98" s="91">
        <v>89705</v>
      </c>
      <c r="J98" s="91"/>
      <c r="K98" s="91">
        <v>89705</v>
      </c>
    </row>
    <row r="99" spans="1:11" ht="21.75" customHeight="1">
      <c r="A99" s="89" t="s">
        <v>24</v>
      </c>
      <c r="E99" s="91">
        <v>3265902</v>
      </c>
      <c r="F99" s="81"/>
      <c r="G99" s="91">
        <v>3416404</v>
      </c>
      <c r="H99" s="91"/>
      <c r="I99" s="90">
        <v>2266777</v>
      </c>
      <c r="J99" s="91"/>
      <c r="K99" s="91">
        <v>2442560</v>
      </c>
    </row>
    <row r="100" spans="1:11" ht="21.75" customHeight="1">
      <c r="A100" s="89" t="s">
        <v>67</v>
      </c>
      <c r="E100" s="47">
        <v>-251743</v>
      </c>
      <c r="F100" s="81"/>
      <c r="G100" s="47">
        <v>-248994</v>
      </c>
      <c r="H100" s="91"/>
      <c r="I100" s="47">
        <v>-51096</v>
      </c>
      <c r="J100" s="91"/>
      <c r="K100" s="47">
        <v>-49704</v>
      </c>
    </row>
    <row r="101" spans="1:11" ht="21.75" customHeight="1">
      <c r="A101" s="89" t="s">
        <v>110</v>
      </c>
      <c r="E101" s="91">
        <f>SUM(E93:E100)</f>
        <v>5116778</v>
      </c>
      <c r="F101" s="81"/>
      <c r="G101" s="91">
        <f>SUM(G93:G100)</f>
        <v>5270029</v>
      </c>
      <c r="H101" s="91"/>
      <c r="I101" s="91">
        <f>SUM(I93:I100)</f>
        <v>4251414</v>
      </c>
      <c r="J101" s="91"/>
      <c r="K101" s="91">
        <f>SUM(K93:K100)</f>
        <v>4428589</v>
      </c>
    </row>
    <row r="102" spans="1:11" ht="21.75" customHeight="1">
      <c r="A102" s="89" t="s">
        <v>101</v>
      </c>
      <c r="E102" s="91">
        <v>354428</v>
      </c>
      <c r="F102" s="81"/>
      <c r="G102" s="91">
        <v>373888</v>
      </c>
      <c r="H102" s="91"/>
      <c r="I102" s="91">
        <v>0</v>
      </c>
      <c r="J102" s="91"/>
      <c r="K102" s="91">
        <v>0</v>
      </c>
    </row>
    <row r="103" spans="1:11" ht="21.75" customHeight="1">
      <c r="A103" s="40" t="s">
        <v>25</v>
      </c>
      <c r="B103" s="40"/>
      <c r="E103" s="52">
        <f>SUM(E101:E102)</f>
        <v>5471206</v>
      </c>
      <c r="F103" s="81"/>
      <c r="G103" s="52">
        <f>SUM(G101:G102)</f>
        <v>5643917</v>
      </c>
      <c r="H103" s="91"/>
      <c r="I103" s="52">
        <f>SUM(I101:I102)</f>
        <v>4251414</v>
      </c>
      <c r="J103" s="91"/>
      <c r="K103" s="52">
        <f>SUM(K101:K102)</f>
        <v>4428589</v>
      </c>
    </row>
    <row r="104" spans="1:11" ht="21.75" customHeight="1" thickBot="1">
      <c r="A104" s="40" t="s">
        <v>26</v>
      </c>
      <c r="B104" s="40"/>
      <c r="C104" s="45"/>
      <c r="E104" s="49">
        <f>SUM(E71+E103)</f>
        <v>8903569</v>
      </c>
      <c r="F104" s="81"/>
      <c r="G104" s="49">
        <f>SUM(G71+G103)</f>
        <v>8722052</v>
      </c>
      <c r="H104" s="91"/>
      <c r="I104" s="49">
        <f>SUM(I71+I103)</f>
        <v>7145964</v>
      </c>
      <c r="J104" s="91"/>
      <c r="K104" s="49">
        <f>SUM(K71+K103)</f>
        <v>7009007</v>
      </c>
    </row>
    <row r="105" spans="1:11" ht="21" customHeight="1" thickTop="1">
      <c r="C105" s="45"/>
      <c r="E105" s="90">
        <f>SUM(E104-E34)</f>
        <v>0</v>
      </c>
      <c r="F105" s="82"/>
      <c r="G105" s="90">
        <f>SUM(G104-G34)</f>
        <v>0</v>
      </c>
      <c r="H105" s="39"/>
      <c r="I105" s="90">
        <f>SUM(I104-I34)</f>
        <v>0</v>
      </c>
      <c r="J105" s="91"/>
      <c r="K105" s="90">
        <f>SUM(K104-K34)</f>
        <v>0</v>
      </c>
    </row>
    <row r="106" spans="1:11" ht="21.75" customHeight="1">
      <c r="A106" s="89" t="s">
        <v>190</v>
      </c>
      <c r="C106" s="45"/>
      <c r="I106" s="89"/>
      <c r="J106" s="89"/>
      <c r="K106" s="89"/>
    </row>
    <row r="107" spans="1:11" ht="21.75" customHeight="1">
      <c r="C107" s="45"/>
      <c r="I107" s="53"/>
      <c r="J107" s="91"/>
      <c r="K107" s="53"/>
    </row>
    <row r="108" spans="1:11" ht="21.75" customHeight="1">
      <c r="C108" s="45"/>
      <c r="I108" s="53"/>
      <c r="J108" s="91"/>
      <c r="K108" s="53"/>
    </row>
    <row r="109" spans="1:11" ht="21.75" customHeight="1">
      <c r="E109" s="32"/>
      <c r="G109" s="32"/>
      <c r="H109" s="32"/>
      <c r="I109" s="46"/>
      <c r="J109" s="46"/>
      <c r="K109" s="46"/>
    </row>
    <row r="110" spans="1:11" ht="21.75" customHeight="1">
      <c r="A110" s="15"/>
      <c r="B110" s="70"/>
      <c r="E110" s="32"/>
      <c r="G110" s="15"/>
      <c r="H110" s="15"/>
      <c r="I110" s="15"/>
      <c r="J110" s="15"/>
      <c r="K110" s="15"/>
    </row>
    <row r="111" spans="1:11" ht="21.75" customHeight="1">
      <c r="A111" s="93" t="s">
        <v>97</v>
      </c>
      <c r="B111" s="93"/>
      <c r="G111" s="99" t="s">
        <v>142</v>
      </c>
      <c r="H111" s="99"/>
      <c r="I111" s="99"/>
      <c r="J111" s="99"/>
      <c r="K111" s="99"/>
    </row>
    <row r="112" spans="1:11" ht="21.75" customHeight="1">
      <c r="A112" s="93" t="s">
        <v>98</v>
      </c>
      <c r="B112" s="93"/>
      <c r="G112" s="98" t="s">
        <v>98</v>
      </c>
      <c r="H112" s="98"/>
      <c r="I112" s="98"/>
      <c r="J112" s="98"/>
      <c r="K112" s="98"/>
    </row>
  </sheetData>
  <mergeCells count="6">
    <mergeCell ref="G112:K112"/>
    <mergeCell ref="G41:K41"/>
    <mergeCell ref="G42:K42"/>
    <mergeCell ref="G78:K78"/>
    <mergeCell ref="G79:K79"/>
    <mergeCell ref="G111:K111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M262"/>
  <sheetViews>
    <sheetView showGridLines="0" tabSelected="1" view="pageBreakPreview" topLeftCell="A124" zoomScaleNormal="100" zoomScaleSheetLayoutView="100" workbookViewId="0">
      <selection activeCell="E102" sqref="E102"/>
    </sheetView>
  </sheetViews>
  <sheetFormatPr defaultColWidth="9.140625" defaultRowHeight="21.75" customHeight="1"/>
  <cols>
    <col min="1" max="1" width="56.42578125" style="89" customWidth="1"/>
    <col min="2" max="2" width="16" style="89" customWidth="1"/>
    <col min="3" max="3" width="5" style="89" customWidth="1"/>
    <col min="4" max="4" width="1.5703125" style="89" customWidth="1"/>
    <col min="5" max="5" width="15.85546875" style="89" customWidth="1"/>
    <col min="6" max="6" width="1.5703125" style="89" customWidth="1"/>
    <col min="7" max="7" width="15.85546875" style="89" customWidth="1"/>
    <col min="8" max="8" width="1.5703125" style="89" customWidth="1"/>
    <col min="9" max="9" width="15.85546875" style="90" customWidth="1"/>
    <col min="10" max="10" width="1.5703125" style="90" customWidth="1"/>
    <col min="11" max="11" width="15.85546875" style="90" customWidth="1"/>
    <col min="12" max="16384" width="9.140625" style="89"/>
  </cols>
  <sheetData>
    <row r="1" spans="1:11" ht="21.75" customHeight="1">
      <c r="A1" s="93"/>
      <c r="B1" s="93"/>
      <c r="G1" s="93"/>
      <c r="H1" s="93"/>
      <c r="I1" s="93"/>
      <c r="J1" s="93"/>
      <c r="K1" s="54" t="s">
        <v>127</v>
      </c>
    </row>
    <row r="2" spans="1:11" ht="21.75" customHeight="1">
      <c r="A2" s="29" t="s">
        <v>104</v>
      </c>
      <c r="B2" s="29"/>
      <c r="C2" s="30"/>
      <c r="D2" s="30"/>
      <c r="E2" s="30"/>
      <c r="F2" s="30"/>
      <c r="G2" s="30"/>
      <c r="H2" s="30"/>
      <c r="I2" s="31"/>
      <c r="J2" s="32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225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2"/>
      <c r="J5" s="30"/>
      <c r="K5" s="32" t="s">
        <v>128</v>
      </c>
    </row>
    <row r="6" spans="1:11" ht="21.75" customHeight="1">
      <c r="A6" s="30"/>
      <c r="B6" s="30"/>
      <c r="C6" s="30"/>
      <c r="D6" s="30"/>
      <c r="E6" s="33" t="s">
        <v>86</v>
      </c>
      <c r="F6" s="34"/>
      <c r="G6" s="33"/>
      <c r="H6" s="30"/>
      <c r="I6" s="33" t="s">
        <v>1</v>
      </c>
      <c r="J6" s="34"/>
      <c r="K6" s="33"/>
    </row>
    <row r="7" spans="1:11" ht="21.75" customHeight="1">
      <c r="A7" s="30"/>
      <c r="B7" s="30"/>
      <c r="C7" s="36" t="s">
        <v>2</v>
      </c>
      <c r="D7" s="30"/>
      <c r="E7" s="37" t="s">
        <v>226</v>
      </c>
      <c r="F7" s="30"/>
      <c r="G7" s="38" t="s">
        <v>201</v>
      </c>
      <c r="H7" s="50"/>
      <c r="I7" s="37" t="s">
        <v>226</v>
      </c>
      <c r="J7" s="30"/>
      <c r="K7" s="38" t="s">
        <v>201</v>
      </c>
    </row>
    <row r="8" spans="1:11" s="40" customFormat="1" ht="21.75" customHeight="1">
      <c r="A8" s="40" t="s">
        <v>66</v>
      </c>
      <c r="D8" s="55"/>
      <c r="E8" s="42"/>
      <c r="F8" s="30"/>
      <c r="G8" s="43"/>
      <c r="H8" s="44"/>
      <c r="I8" s="42"/>
      <c r="J8" s="30"/>
      <c r="K8" s="43"/>
    </row>
    <row r="9" spans="1:11" s="40" customFormat="1" ht="21.75" customHeight="1">
      <c r="A9" s="40" t="s">
        <v>27</v>
      </c>
      <c r="D9" s="89"/>
      <c r="E9" s="42"/>
      <c r="F9" s="30"/>
      <c r="G9" s="43"/>
      <c r="H9" s="44"/>
      <c r="I9" s="42"/>
      <c r="J9" s="30"/>
      <c r="K9" s="43"/>
    </row>
    <row r="10" spans="1:11" s="40" customFormat="1" ht="21.75" customHeight="1">
      <c r="A10" s="89" t="s">
        <v>28</v>
      </c>
      <c r="B10" s="89"/>
      <c r="C10" s="45"/>
      <c r="D10" s="45"/>
      <c r="E10" s="91">
        <v>2462800</v>
      </c>
      <c r="F10" s="91"/>
      <c r="G10" s="91">
        <v>2710369</v>
      </c>
      <c r="H10" s="91"/>
      <c r="I10" s="91">
        <v>1290218</v>
      </c>
      <c r="J10" s="91"/>
      <c r="K10" s="91">
        <v>1358515</v>
      </c>
    </row>
    <row r="11" spans="1:11" s="40" customFormat="1" ht="21.75" customHeight="1">
      <c r="A11" s="89" t="s">
        <v>161</v>
      </c>
      <c r="B11" s="89"/>
      <c r="C11" s="45"/>
      <c r="D11" s="45"/>
      <c r="E11" s="91">
        <v>6298</v>
      </c>
      <c r="F11" s="91"/>
      <c r="G11" s="91">
        <v>22667</v>
      </c>
      <c r="H11" s="91"/>
      <c r="I11" s="91">
        <v>13984</v>
      </c>
      <c r="J11" s="91"/>
      <c r="K11" s="91">
        <v>31496</v>
      </c>
    </row>
    <row r="12" spans="1:11" s="40" customFormat="1" ht="21.75" customHeight="1">
      <c r="A12" s="89" t="s">
        <v>168</v>
      </c>
      <c r="B12" s="89"/>
      <c r="C12" s="45" t="s">
        <v>204</v>
      </c>
      <c r="D12" s="45"/>
      <c r="E12" s="91">
        <v>0</v>
      </c>
      <c r="F12" s="91"/>
      <c r="G12" s="91">
        <v>0</v>
      </c>
      <c r="H12" s="91"/>
      <c r="I12" s="91">
        <v>14000</v>
      </c>
      <c r="J12" s="91"/>
      <c r="K12" s="91">
        <v>0</v>
      </c>
    </row>
    <row r="13" spans="1:11" s="40" customFormat="1" ht="21.75" customHeight="1">
      <c r="A13" s="89" t="s">
        <v>29</v>
      </c>
      <c r="B13" s="89"/>
      <c r="C13" s="45"/>
      <c r="D13" s="45"/>
      <c r="E13" s="91">
        <v>17796</v>
      </c>
      <c r="F13" s="91"/>
      <c r="G13" s="91">
        <v>9856</v>
      </c>
      <c r="H13" s="91"/>
      <c r="I13" s="91">
        <v>24672</v>
      </c>
      <c r="J13" s="91"/>
      <c r="K13" s="91">
        <v>13432</v>
      </c>
    </row>
    <row r="14" spans="1:11" s="40" customFormat="1" ht="21.75" customHeight="1">
      <c r="A14" s="40" t="s">
        <v>30</v>
      </c>
      <c r="C14" s="56"/>
      <c r="D14" s="45"/>
      <c r="E14" s="48">
        <f>SUM(E10:E13)</f>
        <v>2486894</v>
      </c>
      <c r="F14" s="91"/>
      <c r="G14" s="48">
        <f>SUM(G10:G13)</f>
        <v>2742892</v>
      </c>
      <c r="H14" s="91"/>
      <c r="I14" s="48">
        <f>SUM(I10:I13)</f>
        <v>1342874</v>
      </c>
      <c r="J14" s="91"/>
      <c r="K14" s="48">
        <f>SUM(K10:K13)</f>
        <v>1403443</v>
      </c>
    </row>
    <row r="15" spans="1:11" s="40" customFormat="1" ht="21.75" customHeight="1">
      <c r="A15" s="40" t="s">
        <v>31</v>
      </c>
      <c r="C15" s="56"/>
      <c r="D15" s="45"/>
      <c r="E15" s="91"/>
      <c r="F15" s="91"/>
      <c r="G15" s="91"/>
      <c r="H15" s="91"/>
      <c r="I15" s="91"/>
      <c r="J15" s="91"/>
      <c r="K15" s="91"/>
    </row>
    <row r="16" spans="1:11" s="40" customFormat="1" ht="21.75" customHeight="1">
      <c r="A16" s="89" t="s">
        <v>32</v>
      </c>
      <c r="B16" s="89"/>
      <c r="C16" s="45"/>
      <c r="D16" s="45"/>
      <c r="E16" s="91">
        <v>2166775</v>
      </c>
      <c r="F16" s="91"/>
      <c r="G16" s="91">
        <v>2221779</v>
      </c>
      <c r="H16" s="91"/>
      <c r="I16" s="91">
        <v>1136097</v>
      </c>
      <c r="J16" s="91"/>
      <c r="K16" s="91">
        <v>1105845</v>
      </c>
    </row>
    <row r="17" spans="1:11" s="40" customFormat="1" ht="21.75" customHeight="1">
      <c r="A17" s="89" t="s">
        <v>162</v>
      </c>
      <c r="B17" s="89"/>
      <c r="C17" s="45"/>
      <c r="D17" s="45"/>
      <c r="E17" s="91">
        <v>4302</v>
      </c>
      <c r="F17" s="91"/>
      <c r="G17" s="91">
        <v>21754</v>
      </c>
      <c r="H17" s="91"/>
      <c r="I17" s="91">
        <v>12731</v>
      </c>
      <c r="J17" s="91"/>
      <c r="K17" s="91">
        <v>30016</v>
      </c>
    </row>
    <row r="18" spans="1:11" s="40" customFormat="1" ht="21.75" customHeight="1">
      <c r="A18" s="89" t="s">
        <v>159</v>
      </c>
      <c r="B18" s="89"/>
      <c r="C18" s="45"/>
      <c r="D18" s="45"/>
      <c r="E18" s="91">
        <v>164760</v>
      </c>
      <c r="F18" s="91"/>
      <c r="G18" s="91">
        <v>224869</v>
      </c>
      <c r="H18" s="91"/>
      <c r="I18" s="91">
        <v>91780</v>
      </c>
      <c r="J18" s="91"/>
      <c r="K18" s="91">
        <v>91275</v>
      </c>
    </row>
    <row r="19" spans="1:11" s="40" customFormat="1" ht="21.75" customHeight="1">
      <c r="A19" s="89" t="s">
        <v>33</v>
      </c>
      <c r="B19" s="89"/>
      <c r="C19" s="45"/>
      <c r="D19" s="45"/>
      <c r="E19" s="91">
        <v>189459</v>
      </c>
      <c r="F19" s="91"/>
      <c r="G19" s="91">
        <v>193039</v>
      </c>
      <c r="H19" s="91"/>
      <c r="I19" s="91">
        <v>136403</v>
      </c>
      <c r="J19" s="91"/>
      <c r="K19" s="91">
        <v>130910</v>
      </c>
    </row>
    <row r="20" spans="1:11" s="40" customFormat="1" ht="21.75" customHeight="1">
      <c r="A20" s="40" t="s">
        <v>34</v>
      </c>
      <c r="C20" s="56"/>
      <c r="D20" s="45"/>
      <c r="E20" s="48">
        <f>SUM(E16:E19)</f>
        <v>2525296</v>
      </c>
      <c r="F20" s="91"/>
      <c r="G20" s="48">
        <f>SUM(G16:G19)</f>
        <v>2661441</v>
      </c>
      <c r="H20" s="91"/>
      <c r="I20" s="48">
        <f>SUM(I16:I19)</f>
        <v>1377011</v>
      </c>
      <c r="J20" s="91"/>
      <c r="K20" s="48">
        <f>SUM(K16:K19)</f>
        <v>1358046</v>
      </c>
    </row>
    <row r="21" spans="1:11" s="40" customFormat="1" ht="21.75" customHeight="1">
      <c r="A21" s="40" t="s">
        <v>239</v>
      </c>
      <c r="C21" s="56"/>
      <c r="D21" s="45"/>
      <c r="E21" s="91">
        <f>SUM(E14-E20)</f>
        <v>-38402</v>
      </c>
      <c r="F21" s="91"/>
      <c r="G21" s="91">
        <v>81451</v>
      </c>
      <c r="H21" s="91"/>
      <c r="I21" s="91">
        <f>SUM(I14-I20)</f>
        <v>-34137</v>
      </c>
      <c r="J21" s="91"/>
      <c r="K21" s="91">
        <v>45397</v>
      </c>
    </row>
    <row r="22" spans="1:11" s="40" customFormat="1" ht="21.75" customHeight="1">
      <c r="A22" s="57" t="s">
        <v>178</v>
      </c>
      <c r="B22" s="57"/>
      <c r="C22" s="72"/>
      <c r="D22" s="58"/>
      <c r="E22" s="91">
        <v>-7846</v>
      </c>
      <c r="F22" s="91"/>
      <c r="G22" s="91">
        <v>-4774</v>
      </c>
      <c r="H22" s="91"/>
      <c r="I22" s="91">
        <v>-5250</v>
      </c>
      <c r="J22" s="91"/>
      <c r="K22" s="91">
        <v>-1751</v>
      </c>
    </row>
    <row r="23" spans="1:11" s="40" customFormat="1" ht="21.75" customHeight="1">
      <c r="A23" s="57" t="s">
        <v>192</v>
      </c>
      <c r="B23" s="57"/>
      <c r="C23" s="72"/>
      <c r="D23" s="58"/>
      <c r="E23" s="91">
        <v>2215</v>
      </c>
      <c r="F23" s="91"/>
      <c r="G23" s="91">
        <v>1534</v>
      </c>
      <c r="H23" s="91"/>
      <c r="I23" s="91">
        <v>8425</v>
      </c>
      <c r="J23" s="91"/>
      <c r="K23" s="91">
        <v>8076</v>
      </c>
    </row>
    <row r="24" spans="1:11" s="40" customFormat="1" ht="21.6" customHeight="1">
      <c r="A24" s="57" t="s">
        <v>85</v>
      </c>
      <c r="B24" s="57"/>
      <c r="C24" s="58"/>
      <c r="D24" s="45"/>
      <c r="E24" s="47">
        <v>-20714</v>
      </c>
      <c r="F24" s="91"/>
      <c r="G24" s="47">
        <v>-17267</v>
      </c>
      <c r="H24" s="91"/>
      <c r="I24" s="47">
        <v>-14627</v>
      </c>
      <c r="J24" s="91"/>
      <c r="K24" s="47">
        <v>-11378</v>
      </c>
    </row>
    <row r="25" spans="1:11" s="40" customFormat="1" ht="21.75" customHeight="1">
      <c r="A25" s="40" t="s">
        <v>238</v>
      </c>
      <c r="C25" s="56"/>
      <c r="D25" s="45"/>
      <c r="E25" s="91">
        <f>SUM(E21:E24)</f>
        <v>-64747</v>
      </c>
      <c r="F25" s="91"/>
      <c r="G25" s="91">
        <f>SUM(G21:G24)</f>
        <v>60944</v>
      </c>
      <c r="H25" s="91"/>
      <c r="I25" s="91">
        <f>SUM(I21:I24)</f>
        <v>-45589</v>
      </c>
      <c r="J25" s="91"/>
      <c r="K25" s="91">
        <f>SUM(K21:K24)</f>
        <v>40344</v>
      </c>
    </row>
    <row r="26" spans="1:11" s="40" customFormat="1" ht="21.75" customHeight="1">
      <c r="A26" s="89" t="s">
        <v>253</v>
      </c>
      <c r="B26" s="89"/>
      <c r="C26" s="45">
        <v>10</v>
      </c>
      <c r="D26" s="45"/>
      <c r="E26" s="47">
        <v>3476</v>
      </c>
      <c r="F26" s="91"/>
      <c r="G26" s="47">
        <v>-16932</v>
      </c>
      <c r="H26" s="91"/>
      <c r="I26" s="47">
        <v>13348</v>
      </c>
      <c r="J26" s="91"/>
      <c r="K26" s="47">
        <v>-8531</v>
      </c>
    </row>
    <row r="27" spans="1:11" s="40" customFormat="1" ht="21.75" customHeight="1">
      <c r="A27" s="40" t="s">
        <v>240</v>
      </c>
      <c r="C27" s="56"/>
      <c r="D27" s="45"/>
      <c r="E27" s="48">
        <f>SUM(E25:E26)</f>
        <v>-61271</v>
      </c>
      <c r="F27" s="91"/>
      <c r="G27" s="48">
        <f>SUM(G25:G26)</f>
        <v>44012</v>
      </c>
      <c r="H27" s="91"/>
      <c r="I27" s="48">
        <f>SUM(I25:I26)</f>
        <v>-32241</v>
      </c>
      <c r="J27" s="91"/>
      <c r="K27" s="48">
        <f>SUM(K25:K26)</f>
        <v>31813</v>
      </c>
    </row>
    <row r="28" spans="1:11" s="40" customFormat="1" ht="21.75" customHeight="1">
      <c r="A28" s="40" t="s">
        <v>55</v>
      </c>
      <c r="C28" s="56"/>
      <c r="D28" s="45"/>
      <c r="E28" s="74"/>
      <c r="F28" s="74"/>
      <c r="G28" s="74"/>
      <c r="H28" s="74"/>
      <c r="I28" s="74"/>
      <c r="J28" s="74"/>
      <c r="K28" s="74"/>
    </row>
    <row r="29" spans="1:11" s="40" customFormat="1" ht="21.75" customHeight="1">
      <c r="A29" s="59" t="s">
        <v>82</v>
      </c>
      <c r="B29" s="59"/>
      <c r="C29" s="45"/>
      <c r="D29" s="45"/>
      <c r="E29" s="74"/>
      <c r="F29" s="74"/>
      <c r="G29" s="74"/>
      <c r="H29" s="74"/>
      <c r="I29" s="74"/>
      <c r="J29" s="74"/>
      <c r="K29" s="74"/>
    </row>
    <row r="30" spans="1:11" s="40" customFormat="1" ht="21.75" customHeight="1">
      <c r="A30" s="59" t="s">
        <v>83</v>
      </c>
      <c r="B30" s="59"/>
      <c r="C30" s="45"/>
      <c r="D30" s="45"/>
      <c r="E30" s="74"/>
      <c r="F30" s="74"/>
      <c r="G30" s="74"/>
      <c r="H30" s="74"/>
      <c r="I30" s="74"/>
      <c r="J30" s="74"/>
      <c r="K30" s="74"/>
    </row>
    <row r="31" spans="1:11" s="40" customFormat="1" ht="21.75" customHeight="1">
      <c r="A31" s="89" t="s">
        <v>56</v>
      </c>
      <c r="B31" s="89"/>
      <c r="C31" s="45"/>
      <c r="D31" s="45"/>
    </row>
    <row r="32" spans="1:11" s="40" customFormat="1" ht="21.75" customHeight="1">
      <c r="A32" s="89" t="s">
        <v>144</v>
      </c>
      <c r="B32" s="89"/>
      <c r="C32" s="45"/>
      <c r="D32" s="45"/>
      <c r="E32" s="47">
        <v>22922</v>
      </c>
      <c r="F32" s="74"/>
      <c r="G32" s="47">
        <v>30030</v>
      </c>
      <c r="H32" s="74"/>
      <c r="I32" s="47">
        <v>0</v>
      </c>
      <c r="J32" s="74"/>
      <c r="K32" s="47">
        <v>0</v>
      </c>
    </row>
    <row r="33" spans="1:11" s="40" customFormat="1" ht="21.75" customHeight="1">
      <c r="A33" s="89" t="s">
        <v>82</v>
      </c>
      <c r="B33" s="89"/>
      <c r="C33" s="45"/>
      <c r="D33" s="45"/>
      <c r="E33" s="74"/>
      <c r="F33" s="74"/>
      <c r="G33" s="74"/>
      <c r="H33" s="74"/>
      <c r="I33" s="74"/>
      <c r="J33" s="74"/>
      <c r="K33" s="74"/>
    </row>
    <row r="34" spans="1:11" s="40" customFormat="1" ht="21.75" customHeight="1">
      <c r="A34" s="89" t="s">
        <v>84</v>
      </c>
      <c r="B34" s="89"/>
      <c r="C34" s="89"/>
      <c r="D34" s="89"/>
      <c r="E34" s="47">
        <f>SUM(E32)</f>
        <v>22922</v>
      </c>
      <c r="F34" s="91"/>
      <c r="G34" s="47">
        <v>30030</v>
      </c>
      <c r="H34" s="91"/>
      <c r="I34" s="47">
        <f>SUM(I32)</f>
        <v>0</v>
      </c>
      <c r="J34" s="91"/>
      <c r="K34" s="47">
        <v>0</v>
      </c>
    </row>
    <row r="35" spans="1:11" s="40" customFormat="1" ht="21.75" customHeight="1">
      <c r="A35" s="59" t="s">
        <v>173</v>
      </c>
      <c r="B35" s="59"/>
      <c r="C35" s="45"/>
      <c r="D35" s="45"/>
      <c r="E35" s="74"/>
      <c r="F35" s="74"/>
      <c r="G35" s="74"/>
      <c r="H35" s="74"/>
      <c r="I35" s="74"/>
      <c r="J35" s="74"/>
      <c r="K35" s="74"/>
    </row>
    <row r="36" spans="1:11" s="40" customFormat="1" ht="21.75" customHeight="1">
      <c r="A36" s="59" t="s">
        <v>83</v>
      </c>
      <c r="B36" s="59"/>
      <c r="C36" s="45"/>
      <c r="D36" s="45"/>
      <c r="E36" s="74"/>
      <c r="F36" s="74"/>
      <c r="G36" s="74"/>
      <c r="H36" s="74"/>
      <c r="I36" s="74"/>
      <c r="J36" s="74"/>
      <c r="K36" s="74"/>
    </row>
    <row r="37" spans="1:11" s="40" customFormat="1" ht="21.75" customHeight="1">
      <c r="A37" s="89" t="s">
        <v>241</v>
      </c>
      <c r="B37" s="89"/>
      <c r="C37" s="45"/>
      <c r="D37" s="45"/>
      <c r="E37" s="91"/>
      <c r="F37" s="74"/>
      <c r="G37" s="91"/>
      <c r="H37" s="74"/>
      <c r="I37" s="91"/>
      <c r="J37" s="74"/>
      <c r="K37" s="91"/>
    </row>
    <row r="38" spans="1:11" s="40" customFormat="1" ht="21.75" customHeight="1">
      <c r="A38" s="89" t="s">
        <v>174</v>
      </c>
      <c r="B38" s="89"/>
      <c r="C38" s="71"/>
      <c r="D38" s="45">
        <v>7.2</v>
      </c>
      <c r="E38" s="47">
        <v>-31322</v>
      </c>
      <c r="F38" s="74"/>
      <c r="G38" s="47">
        <v>6960</v>
      </c>
      <c r="H38" s="74"/>
      <c r="I38" s="47">
        <v>-31322</v>
      </c>
      <c r="J38" s="74"/>
      <c r="K38" s="47">
        <v>6960</v>
      </c>
    </row>
    <row r="39" spans="1:11" s="40" customFormat="1" ht="21.75" customHeight="1">
      <c r="A39" s="89" t="s">
        <v>173</v>
      </c>
      <c r="B39" s="89"/>
      <c r="C39" s="45"/>
      <c r="D39" s="45"/>
      <c r="E39" s="74"/>
      <c r="F39" s="74"/>
      <c r="G39" s="74"/>
      <c r="H39" s="74"/>
      <c r="I39" s="74"/>
      <c r="J39" s="74"/>
      <c r="K39" s="74"/>
    </row>
    <row r="40" spans="1:11" s="40" customFormat="1" ht="21.75" customHeight="1">
      <c r="A40" s="89" t="s">
        <v>84</v>
      </c>
      <c r="B40" s="89"/>
      <c r="C40" s="89"/>
      <c r="D40" s="89"/>
      <c r="E40" s="47">
        <f>SUM(E38)</f>
        <v>-31322</v>
      </c>
      <c r="F40" s="91"/>
      <c r="G40" s="47">
        <f>SUM(G38)</f>
        <v>6960</v>
      </c>
      <c r="H40" s="91"/>
      <c r="I40" s="47">
        <f>SUM(I38)</f>
        <v>-31322</v>
      </c>
      <c r="J40" s="91"/>
      <c r="K40" s="47">
        <f>SUM(K38)</f>
        <v>6960</v>
      </c>
    </row>
    <row r="41" spans="1:11" s="40" customFormat="1" ht="21.75" customHeight="1">
      <c r="A41" s="40" t="s">
        <v>95</v>
      </c>
      <c r="D41" s="89"/>
      <c r="E41" s="91">
        <f>SUM(E34+E40)</f>
        <v>-8400</v>
      </c>
      <c r="F41" s="74"/>
      <c r="G41" s="91">
        <f>SUM(G34+G40)</f>
        <v>36990</v>
      </c>
      <c r="H41" s="91"/>
      <c r="I41" s="91">
        <f>SUM(I34+I40)</f>
        <v>-31322</v>
      </c>
      <c r="J41" s="74"/>
      <c r="K41" s="91">
        <f>SUM(K34+K40)</f>
        <v>6960</v>
      </c>
    </row>
    <row r="42" spans="1:11" s="40" customFormat="1" ht="21.75" customHeight="1" thickBot="1">
      <c r="A42" s="40" t="s">
        <v>96</v>
      </c>
      <c r="D42" s="89"/>
      <c r="E42" s="75">
        <f>SUM(E27+E41)</f>
        <v>-69671</v>
      </c>
      <c r="F42" s="74"/>
      <c r="G42" s="75">
        <f>SUM(G27+G41)</f>
        <v>81002</v>
      </c>
      <c r="H42" s="74"/>
      <c r="I42" s="75">
        <f>SUM(I27+I41)</f>
        <v>-63563</v>
      </c>
      <c r="J42" s="74"/>
      <c r="K42" s="75">
        <f>SUM(K27+K41)</f>
        <v>38773</v>
      </c>
    </row>
    <row r="43" spans="1:11" s="40" customFormat="1" ht="21.75" customHeight="1" thickTop="1">
      <c r="D43" s="89"/>
      <c r="E43" s="42"/>
      <c r="F43" s="30"/>
      <c r="G43" s="43"/>
      <c r="H43" s="44"/>
      <c r="I43" s="42"/>
      <c r="J43" s="30"/>
      <c r="K43" s="43"/>
    </row>
    <row r="44" spans="1:11" ht="21.75" customHeight="1">
      <c r="A44" s="89" t="s">
        <v>190</v>
      </c>
      <c r="C44" s="45"/>
      <c r="I44" s="53"/>
      <c r="J44" s="91"/>
      <c r="K44" s="53"/>
    </row>
    <row r="45" spans="1:11" ht="21.75" customHeight="1">
      <c r="C45" s="45"/>
      <c r="I45" s="53"/>
      <c r="J45" s="91"/>
      <c r="K45" s="53"/>
    </row>
    <row r="46" spans="1:11" ht="21.75" customHeight="1">
      <c r="C46" s="45"/>
      <c r="I46" s="53"/>
      <c r="J46" s="91"/>
      <c r="K46" s="53"/>
    </row>
    <row r="47" spans="1:11" ht="21.75" customHeight="1">
      <c r="E47" s="32"/>
      <c r="G47" s="32"/>
      <c r="H47" s="32"/>
      <c r="I47" s="46"/>
      <c r="J47" s="46"/>
      <c r="K47" s="46"/>
    </row>
    <row r="48" spans="1:11" ht="21.75" customHeight="1">
      <c r="A48" s="15"/>
      <c r="B48" s="70"/>
      <c r="E48" s="32"/>
      <c r="G48" s="15"/>
      <c r="H48" s="15"/>
      <c r="I48" s="15"/>
      <c r="J48" s="15"/>
      <c r="K48" s="15"/>
    </row>
    <row r="49" spans="1:11" ht="21.75" customHeight="1">
      <c r="A49" s="93" t="s">
        <v>97</v>
      </c>
      <c r="B49" s="93"/>
      <c r="G49" s="99" t="s">
        <v>142</v>
      </c>
      <c r="H49" s="99"/>
      <c r="I49" s="99"/>
      <c r="J49" s="99"/>
      <c r="K49" s="99"/>
    </row>
    <row r="50" spans="1:11" ht="21.75" customHeight="1">
      <c r="A50" s="93" t="s">
        <v>98</v>
      </c>
      <c r="B50" s="93"/>
      <c r="G50" s="98" t="s">
        <v>98</v>
      </c>
      <c r="H50" s="98"/>
      <c r="I50" s="98"/>
      <c r="J50" s="98"/>
      <c r="K50" s="98"/>
    </row>
    <row r="51" spans="1:11" ht="21.75" customHeight="1">
      <c r="A51" s="93"/>
      <c r="B51" s="93"/>
      <c r="G51" s="93"/>
      <c r="H51" s="93"/>
      <c r="I51" s="93"/>
      <c r="J51" s="93"/>
      <c r="K51" s="54" t="s">
        <v>127</v>
      </c>
    </row>
    <row r="52" spans="1:11" ht="21.75" customHeight="1">
      <c r="A52" s="29" t="s">
        <v>104</v>
      </c>
      <c r="B52" s="29"/>
      <c r="C52" s="30"/>
      <c r="D52" s="30"/>
      <c r="E52" s="30"/>
      <c r="F52" s="30"/>
      <c r="G52" s="30"/>
      <c r="H52" s="30"/>
      <c r="I52" s="31"/>
      <c r="J52" s="32"/>
      <c r="K52" s="31"/>
    </row>
    <row r="53" spans="1:11" ht="21.75" customHeight="1">
      <c r="A53" s="29" t="s">
        <v>99</v>
      </c>
      <c r="B53" s="29"/>
      <c r="C53" s="30"/>
      <c r="D53" s="30"/>
      <c r="E53" s="30"/>
      <c r="F53" s="30"/>
      <c r="G53" s="30"/>
      <c r="H53" s="30"/>
      <c r="I53" s="31"/>
      <c r="J53" s="30"/>
      <c r="K53" s="31"/>
    </row>
    <row r="54" spans="1:11" ht="21.75" customHeight="1">
      <c r="A54" s="29" t="s">
        <v>225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30"/>
      <c r="B55" s="30"/>
      <c r="C55" s="30"/>
      <c r="D55" s="30"/>
      <c r="E55" s="30"/>
      <c r="F55" s="30"/>
      <c r="G55" s="30"/>
      <c r="H55" s="30"/>
      <c r="I55" s="32"/>
      <c r="J55" s="30"/>
      <c r="K55" s="32" t="s">
        <v>128</v>
      </c>
    </row>
    <row r="56" spans="1:11" ht="21.75" customHeight="1">
      <c r="A56" s="30"/>
      <c r="B56" s="30"/>
      <c r="C56" s="30"/>
      <c r="D56" s="30"/>
      <c r="E56" s="33" t="s">
        <v>86</v>
      </c>
      <c r="F56" s="34"/>
      <c r="G56" s="33"/>
      <c r="H56" s="30"/>
      <c r="I56" s="33" t="s">
        <v>1</v>
      </c>
      <c r="J56" s="34"/>
      <c r="K56" s="33"/>
    </row>
    <row r="57" spans="1:11" ht="21.75" customHeight="1">
      <c r="A57" s="30"/>
      <c r="B57" s="30"/>
      <c r="C57" s="36" t="s">
        <v>2</v>
      </c>
      <c r="D57" s="30"/>
      <c r="E57" s="37" t="s">
        <v>226</v>
      </c>
      <c r="F57" s="30"/>
      <c r="G57" s="38" t="s">
        <v>201</v>
      </c>
      <c r="H57" s="50"/>
      <c r="I57" s="37" t="s">
        <v>226</v>
      </c>
      <c r="J57" s="30"/>
      <c r="K57" s="38" t="s">
        <v>201</v>
      </c>
    </row>
    <row r="58" spans="1:11" s="40" customFormat="1" ht="21.75" customHeight="1">
      <c r="D58" s="89"/>
      <c r="E58" s="74"/>
      <c r="F58" s="74"/>
      <c r="G58" s="74"/>
      <c r="H58" s="74"/>
      <c r="I58" s="74"/>
      <c r="J58" s="74"/>
      <c r="K58" s="74"/>
    </row>
    <row r="59" spans="1:11" ht="21.75" customHeight="1">
      <c r="A59" s="60" t="s">
        <v>242</v>
      </c>
      <c r="B59" s="60"/>
      <c r="C59" s="60"/>
      <c r="D59" s="61"/>
      <c r="E59" s="62"/>
      <c r="F59" s="30"/>
      <c r="G59" s="43"/>
      <c r="H59" s="50"/>
      <c r="I59" s="62"/>
      <c r="J59" s="30"/>
      <c r="K59" s="43"/>
    </row>
    <row r="60" spans="1:11" ht="21.75" customHeight="1" thickBot="1">
      <c r="A60" s="63" t="s">
        <v>100</v>
      </c>
      <c r="B60" s="63"/>
      <c r="C60" s="63"/>
      <c r="D60" s="61"/>
      <c r="E60" s="44">
        <v>-45584</v>
      </c>
      <c r="F60" s="69"/>
      <c r="G60" s="44">
        <v>46039</v>
      </c>
      <c r="H60" s="73"/>
      <c r="I60" s="51">
        <f>SUM(I27)</f>
        <v>-32241</v>
      </c>
      <c r="J60" s="44"/>
      <c r="K60" s="51">
        <f>SUM(K27)</f>
        <v>31813</v>
      </c>
    </row>
    <row r="61" spans="1:11" ht="21.75" customHeight="1" thickTop="1">
      <c r="A61" s="63" t="s">
        <v>101</v>
      </c>
      <c r="B61" s="63"/>
      <c r="C61" s="63"/>
      <c r="D61" s="61"/>
      <c r="E61" s="91">
        <v>-15687</v>
      </c>
      <c r="F61" s="68"/>
      <c r="G61" s="91">
        <v>-2027</v>
      </c>
      <c r="H61" s="73"/>
      <c r="I61" s="91"/>
      <c r="J61" s="44"/>
      <c r="K61" s="91"/>
    </row>
    <row r="62" spans="1:11" ht="21.75" customHeight="1" thickBot="1">
      <c r="A62" s="63"/>
      <c r="B62" s="63"/>
      <c r="C62" s="63"/>
      <c r="D62" s="61"/>
      <c r="E62" s="49">
        <f>SUM(E60:E61)</f>
        <v>-61271</v>
      </c>
      <c r="F62" s="69"/>
      <c r="G62" s="49">
        <f>SUM(G60:G61)</f>
        <v>44012</v>
      </c>
      <c r="H62" s="73"/>
      <c r="I62" s="69"/>
      <c r="J62" s="69"/>
      <c r="K62" s="91"/>
    </row>
    <row r="63" spans="1:11" ht="21.75" customHeight="1" thickTop="1">
      <c r="A63" s="63"/>
      <c r="B63" s="63"/>
      <c r="C63" s="63"/>
      <c r="D63" s="61"/>
      <c r="E63" s="91"/>
      <c r="F63" s="69"/>
      <c r="G63" s="91"/>
      <c r="H63" s="73"/>
      <c r="I63" s="91"/>
      <c r="J63" s="91"/>
      <c r="K63" s="91"/>
    </row>
    <row r="64" spans="1:11" ht="21.75" customHeight="1">
      <c r="A64" s="60" t="s">
        <v>102</v>
      </c>
      <c r="B64" s="60"/>
      <c r="C64" s="45"/>
      <c r="D64" s="61"/>
      <c r="E64" s="46"/>
      <c r="F64" s="69"/>
      <c r="G64" s="46"/>
      <c r="H64" s="73"/>
      <c r="I64" s="91"/>
      <c r="J64" s="91"/>
      <c r="K64" s="91"/>
    </row>
    <row r="65" spans="1:11" ht="21.75" customHeight="1" thickBot="1">
      <c r="A65" s="63" t="s">
        <v>100</v>
      </c>
      <c r="B65" s="63"/>
      <c r="C65" s="45"/>
      <c r="D65" s="61"/>
      <c r="E65" s="44">
        <v>-61178</v>
      </c>
      <c r="F65" s="69"/>
      <c r="G65" s="44">
        <v>74409</v>
      </c>
      <c r="H65" s="73"/>
      <c r="I65" s="51">
        <f>SUM(I42)</f>
        <v>-63563</v>
      </c>
      <c r="J65" s="44"/>
      <c r="K65" s="51">
        <f>SUM(K42)</f>
        <v>38773</v>
      </c>
    </row>
    <row r="66" spans="1:11" ht="21.75" customHeight="1" thickTop="1">
      <c r="A66" s="63" t="s">
        <v>101</v>
      </c>
      <c r="B66" s="63"/>
      <c r="C66" s="45"/>
      <c r="D66" s="61"/>
      <c r="E66" s="91">
        <v>-8493</v>
      </c>
      <c r="F66" s="68"/>
      <c r="G66" s="91">
        <v>6593</v>
      </c>
      <c r="H66" s="73"/>
      <c r="I66" s="91"/>
      <c r="J66" s="91"/>
      <c r="K66" s="91"/>
    </row>
    <row r="67" spans="1:11" s="40" customFormat="1" ht="21.75" customHeight="1" thickBot="1">
      <c r="A67" s="63"/>
      <c r="B67" s="63"/>
      <c r="C67" s="45"/>
      <c r="D67" s="61"/>
      <c r="E67" s="49">
        <f>SUM(E65:E66)</f>
        <v>-69671</v>
      </c>
      <c r="F67" s="69"/>
      <c r="G67" s="49">
        <f>SUM(G65:G66)</f>
        <v>81002</v>
      </c>
      <c r="H67" s="73"/>
      <c r="I67" s="91"/>
      <c r="J67" s="68"/>
      <c r="K67" s="91"/>
    </row>
    <row r="68" spans="1:11" s="40" customFormat="1" ht="21.75" customHeight="1" thickTop="1">
      <c r="A68" s="63"/>
      <c r="B68" s="63"/>
      <c r="C68" s="45"/>
      <c r="D68" s="61"/>
      <c r="E68" s="42"/>
      <c r="F68" s="30"/>
      <c r="G68" s="43"/>
      <c r="H68" s="44"/>
      <c r="I68" s="42"/>
      <c r="J68" s="30"/>
      <c r="K68" s="64" t="s">
        <v>0</v>
      </c>
    </row>
    <row r="69" spans="1:11" s="40" customFormat="1" ht="21.75" customHeight="1">
      <c r="A69" s="40" t="s">
        <v>243</v>
      </c>
      <c r="C69" s="45">
        <v>11</v>
      </c>
      <c r="D69" s="65">
        <v>18</v>
      </c>
      <c r="E69" s="42"/>
      <c r="F69" s="30"/>
      <c r="G69" s="43"/>
      <c r="H69" s="44"/>
      <c r="I69" s="42"/>
      <c r="J69" s="30"/>
      <c r="K69" s="43"/>
    </row>
    <row r="70" spans="1:11" s="40" customFormat="1" ht="21.75" customHeight="1" thickBot="1">
      <c r="A70" s="89" t="s">
        <v>244</v>
      </c>
      <c r="B70" s="89"/>
      <c r="C70" s="45"/>
      <c r="D70" s="66"/>
      <c r="E70" s="67">
        <f>+E60/(880420930/1000)</f>
        <v>-5.1775234375675279E-2</v>
      </c>
      <c r="F70" s="30"/>
      <c r="G70" s="67">
        <f>+G60/(880420930/1000)</f>
        <v>5.2292032630346486E-2</v>
      </c>
      <c r="H70" s="44"/>
      <c r="I70" s="67">
        <f>+I60/(880420930/1000)</f>
        <v>-3.6619983579899672E-2</v>
      </c>
      <c r="J70" s="30"/>
      <c r="K70" s="67">
        <f>+K60/(880420930/1000)</f>
        <v>3.6133852474406758E-2</v>
      </c>
    </row>
    <row r="71" spans="1:11" s="40" customFormat="1" ht="21.75" customHeight="1" thickTop="1">
      <c r="A71" s="89"/>
      <c r="B71" s="89"/>
      <c r="C71" s="45"/>
      <c r="D71" s="66"/>
      <c r="E71" s="42"/>
      <c r="F71" s="30"/>
      <c r="G71" s="43"/>
      <c r="H71" s="44"/>
      <c r="I71" s="42"/>
      <c r="J71" s="30"/>
      <c r="K71" s="43"/>
    </row>
    <row r="72" spans="1:11" ht="21.75" customHeight="1">
      <c r="A72" s="89" t="s">
        <v>190</v>
      </c>
      <c r="C72" s="45"/>
      <c r="I72" s="53"/>
      <c r="J72" s="91"/>
      <c r="K72" s="53"/>
    </row>
    <row r="73" spans="1:11" ht="21.75" customHeight="1">
      <c r="C73" s="45"/>
      <c r="I73" s="53"/>
      <c r="J73" s="91"/>
      <c r="K73" s="53"/>
    </row>
    <row r="74" spans="1:11" ht="21.75" customHeight="1">
      <c r="C74" s="45"/>
      <c r="I74" s="53"/>
      <c r="J74" s="91"/>
      <c r="K74" s="53"/>
    </row>
    <row r="75" spans="1:11" ht="21.75" customHeight="1">
      <c r="E75" s="32"/>
      <c r="G75" s="32"/>
      <c r="H75" s="32"/>
      <c r="I75" s="46"/>
      <c r="J75" s="46"/>
      <c r="K75" s="46"/>
    </row>
    <row r="76" spans="1:11" ht="21.75" customHeight="1">
      <c r="A76" s="15"/>
      <c r="B76" s="70"/>
      <c r="E76" s="32"/>
      <c r="G76" s="15"/>
      <c r="H76" s="15"/>
      <c r="I76" s="15"/>
      <c r="J76" s="15"/>
      <c r="K76" s="15"/>
    </row>
    <row r="77" spans="1:11" ht="21.75" customHeight="1">
      <c r="A77" s="93" t="s">
        <v>97</v>
      </c>
      <c r="B77" s="93"/>
      <c r="G77" s="99" t="s">
        <v>142</v>
      </c>
      <c r="H77" s="99"/>
      <c r="I77" s="99"/>
      <c r="J77" s="99"/>
      <c r="K77" s="99"/>
    </row>
    <row r="78" spans="1:11" ht="21.75" customHeight="1">
      <c r="A78" s="93" t="s">
        <v>98</v>
      </c>
      <c r="B78" s="93"/>
      <c r="G78" s="98" t="s">
        <v>98</v>
      </c>
      <c r="H78" s="98"/>
      <c r="I78" s="98"/>
      <c r="J78" s="98"/>
      <c r="K78" s="98"/>
    </row>
    <row r="79" spans="1:11" ht="21.75" customHeight="1">
      <c r="A79" s="93"/>
      <c r="B79" s="93"/>
      <c r="G79" s="93"/>
      <c r="H79" s="93"/>
      <c r="I79" s="93"/>
      <c r="J79" s="93"/>
      <c r="K79" s="54" t="s">
        <v>127</v>
      </c>
    </row>
    <row r="80" spans="1:11" ht="21.75" customHeight="1">
      <c r="A80" s="29" t="s">
        <v>104</v>
      </c>
      <c r="B80" s="29"/>
      <c r="C80" s="30"/>
      <c r="D80" s="30"/>
      <c r="E80" s="30"/>
      <c r="F80" s="30"/>
      <c r="G80" s="30"/>
      <c r="H80" s="30"/>
      <c r="I80" s="31"/>
      <c r="J80" s="32"/>
      <c r="K80" s="31"/>
    </row>
    <row r="81" spans="1:11" ht="21.75" customHeight="1">
      <c r="A81" s="29" t="s">
        <v>63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1.75" customHeight="1">
      <c r="A82" s="29" t="s">
        <v>227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30"/>
      <c r="B83" s="30"/>
      <c r="C83" s="30"/>
      <c r="D83" s="30"/>
      <c r="E83" s="30"/>
      <c r="F83" s="30"/>
      <c r="G83" s="30"/>
      <c r="H83" s="30"/>
      <c r="I83" s="32"/>
      <c r="J83" s="30"/>
      <c r="K83" s="32" t="s">
        <v>128</v>
      </c>
    </row>
    <row r="84" spans="1:11" ht="21.75" customHeight="1">
      <c r="A84" s="30"/>
      <c r="B84" s="30"/>
      <c r="C84" s="30"/>
      <c r="D84" s="30"/>
      <c r="E84" s="33" t="s">
        <v>86</v>
      </c>
      <c r="F84" s="34"/>
      <c r="G84" s="33"/>
      <c r="H84" s="30"/>
      <c r="I84" s="33" t="s">
        <v>1</v>
      </c>
      <c r="J84" s="34"/>
      <c r="K84" s="33"/>
    </row>
    <row r="85" spans="1:11" ht="21.75" customHeight="1">
      <c r="A85" s="30"/>
      <c r="B85" s="30"/>
      <c r="C85" s="36" t="s">
        <v>2</v>
      </c>
      <c r="D85" s="30"/>
      <c r="E85" s="37" t="s">
        <v>226</v>
      </c>
      <c r="F85" s="30"/>
      <c r="G85" s="38" t="s">
        <v>201</v>
      </c>
      <c r="H85" s="50"/>
      <c r="I85" s="37" t="s">
        <v>226</v>
      </c>
      <c r="J85" s="30"/>
      <c r="K85" s="38" t="s">
        <v>201</v>
      </c>
    </row>
    <row r="86" spans="1:11" s="40" customFormat="1" ht="21.75" customHeight="1">
      <c r="A86" s="40" t="s">
        <v>66</v>
      </c>
      <c r="D86" s="55"/>
      <c r="E86" s="42"/>
      <c r="F86" s="30"/>
      <c r="G86" s="43"/>
      <c r="H86" s="44"/>
      <c r="I86" s="42"/>
      <c r="J86" s="30"/>
      <c r="K86" s="43"/>
    </row>
    <row r="87" spans="1:11" s="40" customFormat="1" ht="21.75" customHeight="1">
      <c r="A87" s="40" t="s">
        <v>27</v>
      </c>
      <c r="D87" s="89"/>
      <c r="E87" s="42"/>
      <c r="F87" s="30"/>
      <c r="G87" s="43"/>
      <c r="H87" s="44"/>
      <c r="I87" s="42"/>
      <c r="J87" s="30"/>
      <c r="K87" s="43"/>
    </row>
    <row r="88" spans="1:11" s="40" customFormat="1" ht="21.75" customHeight="1">
      <c r="A88" s="89" t="s">
        <v>28</v>
      </c>
      <c r="B88" s="89"/>
      <c r="C88" s="45"/>
      <c r="D88" s="45"/>
      <c r="E88" s="91">
        <v>4972680</v>
      </c>
      <c r="F88" s="91"/>
      <c r="G88" s="91">
        <v>5161363</v>
      </c>
      <c r="H88" s="91"/>
      <c r="I88" s="91">
        <v>2730573</v>
      </c>
      <c r="J88" s="91"/>
      <c r="K88" s="91">
        <v>2834167</v>
      </c>
    </row>
    <row r="89" spans="1:11" s="40" customFormat="1" ht="21.75" customHeight="1">
      <c r="A89" s="89" t="s">
        <v>161</v>
      </c>
      <c r="B89" s="89"/>
      <c r="C89" s="45"/>
      <c r="D89" s="45"/>
      <c r="E89" s="91">
        <v>13793</v>
      </c>
      <c r="F89" s="91"/>
      <c r="G89" s="91">
        <v>36430</v>
      </c>
      <c r="H89" s="91"/>
      <c r="I89" s="91">
        <v>30254</v>
      </c>
      <c r="J89" s="91"/>
      <c r="K89" s="91">
        <v>49439</v>
      </c>
    </row>
    <row r="90" spans="1:11" s="40" customFormat="1" ht="21.75" customHeight="1">
      <c r="A90" s="89" t="s">
        <v>168</v>
      </c>
      <c r="B90" s="89"/>
      <c r="C90" s="45" t="s">
        <v>204</v>
      </c>
      <c r="D90" s="45"/>
      <c r="E90" s="91">
        <v>0</v>
      </c>
      <c r="F90" s="91"/>
      <c r="G90" s="91">
        <v>0</v>
      </c>
      <c r="H90" s="91"/>
      <c r="I90" s="91">
        <v>16030</v>
      </c>
      <c r="J90" s="91"/>
      <c r="K90" s="91">
        <v>3845</v>
      </c>
    </row>
    <row r="91" spans="1:11" s="40" customFormat="1" ht="21.75" customHeight="1">
      <c r="A91" s="89" t="s">
        <v>29</v>
      </c>
      <c r="B91" s="89"/>
      <c r="C91" s="45"/>
      <c r="D91" s="45"/>
      <c r="E91" s="91">
        <v>41503</v>
      </c>
      <c r="F91" s="91"/>
      <c r="G91" s="91">
        <v>32987</v>
      </c>
      <c r="H91" s="91"/>
      <c r="I91" s="91">
        <v>34397</v>
      </c>
      <c r="J91" s="91"/>
      <c r="K91" s="91">
        <v>34777</v>
      </c>
    </row>
    <row r="92" spans="1:11" s="40" customFormat="1" ht="21.75" customHeight="1">
      <c r="A92" s="40" t="s">
        <v>30</v>
      </c>
      <c r="C92" s="56"/>
      <c r="D92" s="45"/>
      <c r="E92" s="48">
        <f>SUM(E88:E91)</f>
        <v>5027976</v>
      </c>
      <c r="F92" s="91"/>
      <c r="G92" s="48">
        <f>SUM(G88:G91)</f>
        <v>5230780</v>
      </c>
      <c r="H92" s="91"/>
      <c r="I92" s="48">
        <f>SUM(I88:I91)</f>
        <v>2811254</v>
      </c>
      <c r="J92" s="91"/>
      <c r="K92" s="48">
        <f>SUM(K88:K91)</f>
        <v>2922228</v>
      </c>
    </row>
    <row r="93" spans="1:11" s="40" customFormat="1" ht="21.75" customHeight="1">
      <c r="A93" s="40" t="s">
        <v>31</v>
      </c>
      <c r="C93" s="56"/>
      <c r="D93" s="45"/>
      <c r="E93" s="91"/>
      <c r="F93" s="91"/>
      <c r="G93" s="91"/>
      <c r="H93" s="91"/>
      <c r="I93" s="91"/>
      <c r="J93" s="91"/>
      <c r="K93" s="91"/>
    </row>
    <row r="94" spans="1:11" s="40" customFormat="1" ht="21.75" customHeight="1">
      <c r="A94" s="89" t="s">
        <v>32</v>
      </c>
      <c r="B94" s="89"/>
      <c r="C94" s="45"/>
      <c r="D94" s="45"/>
      <c r="E94" s="91">
        <v>4195126</v>
      </c>
      <c r="F94" s="91"/>
      <c r="G94" s="91">
        <v>4099226</v>
      </c>
      <c r="H94" s="91"/>
      <c r="I94" s="91">
        <v>2286959</v>
      </c>
      <c r="J94" s="91"/>
      <c r="K94" s="91">
        <v>2232091</v>
      </c>
    </row>
    <row r="95" spans="1:11" s="40" customFormat="1" ht="21.75" customHeight="1">
      <c r="A95" s="89" t="s">
        <v>162</v>
      </c>
      <c r="B95" s="89"/>
      <c r="C95" s="45"/>
      <c r="D95" s="45"/>
      <c r="E95" s="91">
        <v>9541</v>
      </c>
      <c r="F95" s="91"/>
      <c r="G95" s="91">
        <v>35850</v>
      </c>
      <c r="H95" s="91"/>
      <c r="I95" s="91">
        <v>27461</v>
      </c>
      <c r="J95" s="91"/>
      <c r="K95" s="91">
        <v>47156</v>
      </c>
    </row>
    <row r="96" spans="1:11" s="40" customFormat="1" ht="21.75" customHeight="1">
      <c r="A96" s="89" t="s">
        <v>159</v>
      </c>
      <c r="B96" s="89"/>
      <c r="C96" s="45"/>
      <c r="D96" s="45"/>
      <c r="E96" s="91">
        <v>358111</v>
      </c>
      <c r="F96" s="91"/>
      <c r="G96" s="91">
        <v>414316</v>
      </c>
      <c r="H96" s="91"/>
      <c r="I96" s="91">
        <v>198986</v>
      </c>
      <c r="J96" s="91"/>
      <c r="K96" s="91">
        <v>187069</v>
      </c>
    </row>
    <row r="97" spans="1:11" s="40" customFormat="1" ht="21.75" customHeight="1">
      <c r="A97" s="89" t="s">
        <v>33</v>
      </c>
      <c r="B97" s="89"/>
      <c r="C97" s="45"/>
      <c r="D97" s="45"/>
      <c r="E97" s="91">
        <v>373977</v>
      </c>
      <c r="F97" s="91"/>
      <c r="G97" s="91">
        <v>366813</v>
      </c>
      <c r="H97" s="91"/>
      <c r="I97" s="91">
        <v>267854</v>
      </c>
      <c r="J97" s="91"/>
      <c r="K97" s="91">
        <v>255722</v>
      </c>
    </row>
    <row r="98" spans="1:11" s="40" customFormat="1" ht="21.75" customHeight="1">
      <c r="A98" s="40" t="s">
        <v>34</v>
      </c>
      <c r="C98" s="56"/>
      <c r="D98" s="45"/>
      <c r="E98" s="48">
        <f>SUM(E94:E97)</f>
        <v>4936755</v>
      </c>
      <c r="F98" s="91"/>
      <c r="G98" s="48">
        <f>SUM(G94:G97)</f>
        <v>4916205</v>
      </c>
      <c r="H98" s="91"/>
      <c r="I98" s="48">
        <f>SUM(I94:I97)</f>
        <v>2781260</v>
      </c>
      <c r="J98" s="91"/>
      <c r="K98" s="48">
        <f>SUM(K94:K97)</f>
        <v>2722038</v>
      </c>
    </row>
    <row r="99" spans="1:11" s="40" customFormat="1" ht="21.75" customHeight="1">
      <c r="A99" s="40" t="s">
        <v>206</v>
      </c>
      <c r="C99" s="56"/>
      <c r="D99" s="45"/>
      <c r="E99" s="91">
        <f>SUM(E92-E98)</f>
        <v>91221</v>
      </c>
      <c r="F99" s="91"/>
      <c r="G99" s="91">
        <f>SUM(G92-G98)</f>
        <v>314575</v>
      </c>
      <c r="H99" s="91"/>
      <c r="I99" s="91">
        <f>SUM(I92-I98)</f>
        <v>29994</v>
      </c>
      <c r="J99" s="91"/>
      <c r="K99" s="91">
        <f>SUM(K92-K98)</f>
        <v>200190</v>
      </c>
    </row>
    <row r="100" spans="1:11" s="40" customFormat="1" ht="21.75" customHeight="1">
      <c r="A100" s="57" t="s">
        <v>178</v>
      </c>
      <c r="B100" s="57"/>
      <c r="C100" s="72"/>
      <c r="D100" s="58"/>
      <c r="E100" s="91">
        <v>-10289</v>
      </c>
      <c r="F100" s="91"/>
      <c r="G100" s="91">
        <v>-9769</v>
      </c>
      <c r="H100" s="91"/>
      <c r="I100" s="91">
        <v>-7755</v>
      </c>
      <c r="J100" s="91"/>
      <c r="K100" s="91">
        <v>-5620</v>
      </c>
    </row>
    <row r="101" spans="1:11" s="40" customFormat="1" ht="21.75" customHeight="1">
      <c r="A101" s="57" t="s">
        <v>192</v>
      </c>
      <c r="B101" s="57"/>
      <c r="C101" s="72"/>
      <c r="D101" s="58"/>
      <c r="E101" s="91">
        <v>2455</v>
      </c>
      <c r="F101" s="91"/>
      <c r="G101" s="91">
        <v>1730</v>
      </c>
      <c r="H101" s="91"/>
      <c r="I101" s="91">
        <v>14862</v>
      </c>
      <c r="J101" s="91"/>
      <c r="K101" s="91">
        <v>15828</v>
      </c>
    </row>
    <row r="102" spans="1:11" s="40" customFormat="1" ht="21.6" customHeight="1">
      <c r="A102" s="57" t="s">
        <v>85</v>
      </c>
      <c r="B102" s="57"/>
      <c r="C102" s="58"/>
      <c r="D102" s="45"/>
      <c r="E102" s="47">
        <v>-37804</v>
      </c>
      <c r="F102" s="91"/>
      <c r="G102" s="47">
        <v>-35124</v>
      </c>
      <c r="H102" s="91"/>
      <c r="I102" s="47">
        <v>-26470</v>
      </c>
      <c r="J102" s="91"/>
      <c r="K102" s="47">
        <v>-25208</v>
      </c>
    </row>
    <row r="103" spans="1:11" s="40" customFormat="1" ht="21.75" customHeight="1">
      <c r="A103" s="40" t="s">
        <v>72</v>
      </c>
      <c r="C103" s="56"/>
      <c r="D103" s="45"/>
      <c r="E103" s="91">
        <f>SUM(E99:E102)</f>
        <v>45583</v>
      </c>
      <c r="F103" s="91"/>
      <c r="G103" s="91">
        <f>SUM(G99:G102)</f>
        <v>271412</v>
      </c>
      <c r="H103" s="91"/>
      <c r="I103" s="91">
        <f>SUM(I99:I102)</f>
        <v>10631</v>
      </c>
      <c r="J103" s="91"/>
      <c r="K103" s="91">
        <f>SUM(K99:K102)</f>
        <v>185190</v>
      </c>
    </row>
    <row r="104" spans="1:11" s="40" customFormat="1" ht="21.75" customHeight="1">
      <c r="A104" s="89" t="s">
        <v>253</v>
      </c>
      <c r="B104" s="89"/>
      <c r="C104" s="45">
        <v>10</v>
      </c>
      <c r="D104" s="45"/>
      <c r="E104" s="47">
        <v>-22902</v>
      </c>
      <c r="F104" s="91"/>
      <c r="G104" s="47">
        <v>-48931</v>
      </c>
      <c r="H104" s="91"/>
      <c r="I104" s="47">
        <v>3581</v>
      </c>
      <c r="J104" s="91"/>
      <c r="K104" s="47">
        <v>-25346</v>
      </c>
    </row>
    <row r="105" spans="1:11" s="40" customFormat="1" ht="21.75" customHeight="1">
      <c r="A105" s="40" t="s">
        <v>94</v>
      </c>
      <c r="C105" s="56"/>
      <c r="D105" s="45"/>
      <c r="E105" s="48">
        <f>SUM(E103:E104)</f>
        <v>22681</v>
      </c>
      <c r="F105" s="91"/>
      <c r="G105" s="48">
        <f>SUM(G103:G104)</f>
        <v>222481</v>
      </c>
      <c r="H105" s="91"/>
      <c r="I105" s="48">
        <f>SUM(I103:I104)</f>
        <v>14212</v>
      </c>
      <c r="J105" s="91"/>
      <c r="K105" s="48">
        <f>SUM(K103:K104)</f>
        <v>159844</v>
      </c>
    </row>
    <row r="106" spans="1:11" s="40" customFormat="1" ht="21.75" customHeight="1">
      <c r="A106" s="40" t="s">
        <v>55</v>
      </c>
      <c r="C106" s="56"/>
      <c r="D106" s="45"/>
      <c r="E106" s="74"/>
      <c r="F106" s="74"/>
      <c r="G106" s="74"/>
      <c r="H106" s="74"/>
      <c r="I106" s="74"/>
      <c r="J106" s="74"/>
      <c r="K106" s="74"/>
    </row>
    <row r="107" spans="1:11" s="40" customFormat="1" ht="21.75" customHeight="1">
      <c r="A107" s="59" t="s">
        <v>82</v>
      </c>
      <c r="B107" s="59"/>
      <c r="C107" s="45"/>
      <c r="D107" s="45"/>
      <c r="E107" s="74"/>
      <c r="F107" s="74"/>
      <c r="G107" s="74"/>
      <c r="H107" s="74"/>
      <c r="I107" s="74"/>
      <c r="J107" s="74"/>
      <c r="K107" s="74"/>
    </row>
    <row r="108" spans="1:11" s="40" customFormat="1" ht="21.75" customHeight="1">
      <c r="A108" s="59" t="s">
        <v>83</v>
      </c>
      <c r="B108" s="59"/>
      <c r="C108" s="45"/>
      <c r="D108" s="45"/>
      <c r="E108" s="74"/>
      <c r="F108" s="74"/>
      <c r="G108" s="74"/>
      <c r="H108" s="74"/>
      <c r="I108" s="74"/>
      <c r="J108" s="74"/>
      <c r="K108" s="74"/>
    </row>
    <row r="109" spans="1:11" s="40" customFormat="1" ht="21.75" customHeight="1">
      <c r="A109" s="89" t="s">
        <v>56</v>
      </c>
      <c r="B109" s="89"/>
      <c r="C109" s="45"/>
      <c r="D109" s="45"/>
    </row>
    <row r="110" spans="1:11" s="40" customFormat="1" ht="21.75" customHeight="1">
      <c r="A110" s="89" t="s">
        <v>144</v>
      </c>
      <c r="B110" s="89"/>
      <c r="C110" s="45"/>
      <c r="D110" s="45"/>
      <c r="E110" s="47">
        <v>2865</v>
      </c>
      <c r="F110" s="74"/>
      <c r="G110" s="47">
        <v>15982</v>
      </c>
      <c r="H110" s="74"/>
      <c r="I110" s="47">
        <v>0</v>
      </c>
      <c r="J110" s="74"/>
      <c r="K110" s="47">
        <v>0</v>
      </c>
    </row>
    <row r="111" spans="1:11" s="40" customFormat="1" ht="21.75" customHeight="1">
      <c r="A111" s="89" t="s">
        <v>82</v>
      </c>
      <c r="B111" s="89"/>
      <c r="C111" s="45"/>
      <c r="D111" s="45"/>
      <c r="E111" s="74"/>
      <c r="F111" s="74"/>
      <c r="G111" s="74"/>
      <c r="H111" s="74"/>
      <c r="I111" s="74"/>
      <c r="J111" s="74"/>
      <c r="K111" s="74"/>
    </row>
    <row r="112" spans="1:11" s="40" customFormat="1" ht="21.75" customHeight="1">
      <c r="A112" s="89" t="s">
        <v>84</v>
      </c>
      <c r="B112" s="89"/>
      <c r="C112" s="89"/>
      <c r="D112" s="89"/>
      <c r="E112" s="47">
        <f>SUM(E110)</f>
        <v>2865</v>
      </c>
      <c r="F112" s="91"/>
      <c r="G112" s="47">
        <f>SUM(G110)</f>
        <v>15982</v>
      </c>
      <c r="H112" s="91"/>
      <c r="I112" s="47">
        <f>SUM(I110)</f>
        <v>0</v>
      </c>
      <c r="J112" s="91"/>
      <c r="K112" s="47">
        <f>SUM(K110)</f>
        <v>0</v>
      </c>
    </row>
    <row r="113" spans="1:11" s="40" customFormat="1" ht="21.75" customHeight="1">
      <c r="A113" s="59" t="s">
        <v>173</v>
      </c>
      <c r="B113" s="59"/>
      <c r="C113" s="45"/>
      <c r="D113" s="45"/>
      <c r="E113" s="74"/>
      <c r="F113" s="74"/>
      <c r="G113" s="74"/>
      <c r="H113" s="74"/>
      <c r="I113" s="74"/>
      <c r="J113" s="74"/>
      <c r="K113" s="74"/>
    </row>
    <row r="114" spans="1:11" s="40" customFormat="1" ht="21.75" customHeight="1">
      <c r="A114" s="59" t="s">
        <v>83</v>
      </c>
      <c r="B114" s="59"/>
      <c r="C114" s="45"/>
      <c r="D114" s="45"/>
      <c r="E114" s="74"/>
      <c r="F114" s="74"/>
      <c r="G114" s="74"/>
      <c r="H114" s="74"/>
      <c r="I114" s="74"/>
      <c r="J114" s="74"/>
      <c r="K114" s="74"/>
    </row>
    <row r="115" spans="1:11" s="40" customFormat="1" ht="21.75" customHeight="1">
      <c r="A115" s="89" t="s">
        <v>241</v>
      </c>
      <c r="B115" s="89"/>
      <c r="C115" s="45"/>
      <c r="D115" s="45"/>
      <c r="E115" s="91"/>
      <c r="F115" s="74"/>
      <c r="G115" s="91"/>
      <c r="H115" s="74"/>
      <c r="I115" s="91"/>
      <c r="J115" s="74"/>
      <c r="K115" s="91"/>
    </row>
    <row r="116" spans="1:11" s="40" customFormat="1" ht="21.75" customHeight="1">
      <c r="A116" s="89" t="s">
        <v>174</v>
      </c>
      <c r="B116" s="89"/>
      <c r="C116" s="71"/>
      <c r="D116" s="45">
        <v>7.2</v>
      </c>
      <c r="E116" s="47">
        <v>-1392</v>
      </c>
      <c r="F116" s="74"/>
      <c r="G116" s="47">
        <v>3480</v>
      </c>
      <c r="H116" s="74"/>
      <c r="I116" s="47">
        <v>-1392</v>
      </c>
      <c r="J116" s="74"/>
      <c r="K116" s="47">
        <v>3480</v>
      </c>
    </row>
    <row r="117" spans="1:11" s="40" customFormat="1" ht="21.75" customHeight="1">
      <c r="A117" s="89" t="s">
        <v>173</v>
      </c>
      <c r="B117" s="89"/>
      <c r="C117" s="45"/>
      <c r="D117" s="45"/>
      <c r="E117" s="74"/>
      <c r="F117" s="74"/>
      <c r="G117" s="74"/>
      <c r="H117" s="74"/>
      <c r="I117" s="74"/>
      <c r="J117" s="74"/>
      <c r="K117" s="74"/>
    </row>
    <row r="118" spans="1:11" s="40" customFormat="1" ht="21.75" customHeight="1">
      <c r="A118" s="89" t="s">
        <v>84</v>
      </c>
      <c r="B118" s="89"/>
      <c r="C118" s="89"/>
      <c r="D118" s="89"/>
      <c r="E118" s="47">
        <f>SUM(E116)</f>
        <v>-1392</v>
      </c>
      <c r="F118" s="91"/>
      <c r="G118" s="47">
        <f>SUM(G116)</f>
        <v>3480</v>
      </c>
      <c r="H118" s="91"/>
      <c r="I118" s="47">
        <f>SUM(I116)</f>
        <v>-1392</v>
      </c>
      <c r="J118" s="91"/>
      <c r="K118" s="47">
        <f>SUM(K116)</f>
        <v>3480</v>
      </c>
    </row>
    <row r="119" spans="1:11" s="40" customFormat="1" ht="21.75" customHeight="1">
      <c r="A119" s="40" t="s">
        <v>95</v>
      </c>
      <c r="D119" s="89"/>
      <c r="E119" s="91">
        <f>SUM(E112+E118)</f>
        <v>1473</v>
      </c>
      <c r="F119" s="74"/>
      <c r="G119" s="91">
        <f>SUM(G112+G118)</f>
        <v>19462</v>
      </c>
      <c r="H119" s="91"/>
      <c r="I119" s="91">
        <f>SUM(I112+I118)</f>
        <v>-1392</v>
      </c>
      <c r="J119" s="74"/>
      <c r="K119" s="91">
        <f>SUM(K112+K118)</f>
        <v>3480</v>
      </c>
    </row>
    <row r="120" spans="1:11" s="40" customFormat="1" ht="21.75" customHeight="1" thickBot="1">
      <c r="A120" s="40" t="s">
        <v>96</v>
      </c>
      <c r="D120" s="89"/>
      <c r="E120" s="75">
        <f>SUM(E105+E119)</f>
        <v>24154</v>
      </c>
      <c r="F120" s="74"/>
      <c r="G120" s="75">
        <f>SUM(G105+G119)</f>
        <v>241943</v>
      </c>
      <c r="H120" s="74"/>
      <c r="I120" s="75">
        <f>SUM(I105+I119)</f>
        <v>12820</v>
      </c>
      <c r="J120" s="74"/>
      <c r="K120" s="75">
        <f>SUM(K105+K119)</f>
        <v>163324</v>
      </c>
    </row>
    <row r="121" spans="1:11" s="40" customFormat="1" ht="21.75" customHeight="1" thickTop="1">
      <c r="D121" s="89"/>
      <c r="E121" s="42"/>
      <c r="F121" s="30"/>
      <c r="G121" s="43"/>
      <c r="H121" s="44"/>
      <c r="I121" s="42"/>
      <c r="J121" s="30"/>
      <c r="K121" s="43"/>
    </row>
    <row r="122" spans="1:11" ht="21.75" customHeight="1">
      <c r="A122" s="89" t="s">
        <v>190</v>
      </c>
      <c r="C122" s="45"/>
      <c r="I122" s="53"/>
      <c r="J122" s="91"/>
      <c r="K122" s="53"/>
    </row>
    <row r="123" spans="1:11" ht="21.75" customHeight="1">
      <c r="C123" s="45"/>
      <c r="I123" s="53"/>
      <c r="J123" s="91"/>
      <c r="K123" s="53"/>
    </row>
    <row r="124" spans="1:11" ht="21.75" customHeight="1">
      <c r="C124" s="45"/>
      <c r="I124" s="53"/>
      <c r="J124" s="91"/>
      <c r="K124" s="53"/>
    </row>
    <row r="125" spans="1:11" ht="21.75" customHeight="1">
      <c r="E125" s="32"/>
      <c r="G125" s="32"/>
      <c r="H125" s="32"/>
      <c r="I125" s="46"/>
      <c r="J125" s="46"/>
      <c r="K125" s="46"/>
    </row>
    <row r="126" spans="1:11" ht="21.75" customHeight="1">
      <c r="A126" s="15"/>
      <c r="B126" s="70"/>
      <c r="E126" s="32"/>
      <c r="G126" s="15"/>
      <c r="H126" s="15"/>
      <c r="I126" s="15"/>
      <c r="J126" s="15"/>
      <c r="K126" s="15"/>
    </row>
    <row r="127" spans="1:11" ht="21.75" customHeight="1">
      <c r="A127" s="93" t="s">
        <v>97</v>
      </c>
      <c r="B127" s="93"/>
      <c r="G127" s="99" t="s">
        <v>142</v>
      </c>
      <c r="H127" s="99"/>
      <c r="I127" s="99"/>
      <c r="J127" s="99"/>
      <c r="K127" s="99"/>
    </row>
    <row r="128" spans="1:11" ht="21.75" customHeight="1">
      <c r="A128" s="93" t="s">
        <v>98</v>
      </c>
      <c r="B128" s="93"/>
      <c r="G128" s="98" t="s">
        <v>98</v>
      </c>
      <c r="H128" s="98"/>
      <c r="I128" s="98"/>
      <c r="J128" s="98"/>
      <c r="K128" s="98"/>
    </row>
    <row r="129" spans="1:11" ht="21.75" customHeight="1">
      <c r="A129" s="93"/>
      <c r="B129" s="93"/>
      <c r="G129" s="93"/>
      <c r="H129" s="93"/>
      <c r="I129" s="93"/>
      <c r="J129" s="93"/>
      <c r="K129" s="54" t="s">
        <v>127</v>
      </c>
    </row>
    <row r="130" spans="1:11" ht="21.75" customHeight="1">
      <c r="A130" s="29" t="s">
        <v>104</v>
      </c>
      <c r="B130" s="29"/>
      <c r="C130" s="30"/>
      <c r="D130" s="30"/>
      <c r="E130" s="30"/>
      <c r="F130" s="30"/>
      <c r="G130" s="30"/>
      <c r="H130" s="30"/>
      <c r="I130" s="31"/>
      <c r="J130" s="32"/>
      <c r="K130" s="31"/>
    </row>
    <row r="131" spans="1:11" ht="21.75" customHeight="1">
      <c r="A131" s="29" t="s">
        <v>99</v>
      </c>
      <c r="B131" s="29"/>
      <c r="C131" s="30"/>
      <c r="D131" s="30"/>
      <c r="E131" s="30"/>
      <c r="F131" s="30"/>
      <c r="G131" s="30"/>
      <c r="H131" s="30"/>
      <c r="I131" s="31"/>
      <c r="J131" s="30"/>
      <c r="K131" s="31"/>
    </row>
    <row r="132" spans="1:11" ht="21.75" customHeight="1">
      <c r="A132" s="29" t="s">
        <v>227</v>
      </c>
      <c r="B132" s="29"/>
      <c r="C132" s="30"/>
      <c r="D132" s="30"/>
      <c r="E132" s="30"/>
      <c r="F132" s="30"/>
      <c r="G132" s="30"/>
      <c r="H132" s="30"/>
      <c r="I132" s="31"/>
      <c r="J132" s="30"/>
      <c r="K132" s="31"/>
    </row>
    <row r="133" spans="1:11" ht="21.75" customHeight="1">
      <c r="A133" s="30"/>
      <c r="B133" s="30"/>
      <c r="C133" s="30"/>
      <c r="D133" s="30"/>
      <c r="E133" s="30"/>
      <c r="F133" s="30"/>
      <c r="G133" s="30"/>
      <c r="H133" s="30"/>
      <c r="I133" s="32"/>
      <c r="J133" s="30"/>
      <c r="K133" s="32" t="s">
        <v>128</v>
      </c>
    </row>
    <row r="134" spans="1:11" ht="21.75" customHeight="1">
      <c r="A134" s="30"/>
      <c r="B134" s="30"/>
      <c r="C134" s="30"/>
      <c r="D134" s="30"/>
      <c r="E134" s="33" t="s">
        <v>86</v>
      </c>
      <c r="F134" s="34"/>
      <c r="G134" s="33"/>
      <c r="H134" s="30"/>
      <c r="I134" s="33" t="s">
        <v>1</v>
      </c>
      <c r="J134" s="34"/>
      <c r="K134" s="33"/>
    </row>
    <row r="135" spans="1:11" ht="21.75" customHeight="1">
      <c r="A135" s="30"/>
      <c r="B135" s="30"/>
      <c r="C135" s="36" t="s">
        <v>2</v>
      </c>
      <c r="D135" s="30"/>
      <c r="E135" s="37" t="s">
        <v>226</v>
      </c>
      <c r="F135" s="30"/>
      <c r="G135" s="38" t="s">
        <v>201</v>
      </c>
      <c r="H135" s="50"/>
      <c r="I135" s="37" t="s">
        <v>226</v>
      </c>
      <c r="J135" s="30"/>
      <c r="K135" s="38" t="s">
        <v>201</v>
      </c>
    </row>
    <row r="136" spans="1:11" s="40" customFormat="1" ht="21.75" customHeight="1">
      <c r="D136" s="89"/>
      <c r="E136" s="74"/>
      <c r="F136" s="74"/>
      <c r="G136" s="74"/>
      <c r="H136" s="74"/>
      <c r="I136" s="74"/>
      <c r="J136" s="74"/>
      <c r="K136" s="74"/>
    </row>
    <row r="137" spans="1:11" ht="21.75" customHeight="1">
      <c r="A137" s="60" t="s">
        <v>194</v>
      </c>
      <c r="B137" s="60"/>
      <c r="C137" s="60"/>
      <c r="D137" s="61"/>
      <c r="E137" s="62"/>
      <c r="F137" s="30"/>
      <c r="G137" s="43"/>
      <c r="H137" s="50"/>
      <c r="I137" s="62"/>
      <c r="J137" s="30"/>
      <c r="K137" s="43"/>
    </row>
    <row r="138" spans="1:11" ht="21.75" customHeight="1" thickBot="1">
      <c r="A138" s="63" t="s">
        <v>100</v>
      </c>
      <c r="B138" s="63"/>
      <c r="C138" s="63"/>
      <c r="D138" s="61"/>
      <c r="E138" s="44">
        <v>39493</v>
      </c>
      <c r="F138" s="69"/>
      <c r="G138" s="44">
        <v>212664</v>
      </c>
      <c r="H138" s="73"/>
      <c r="I138" s="51">
        <f>SUM(I105)</f>
        <v>14212</v>
      </c>
      <c r="J138" s="44"/>
      <c r="K138" s="51">
        <f>SUM(K105)</f>
        <v>159844</v>
      </c>
    </row>
    <row r="139" spans="1:11" ht="21.75" customHeight="1" thickTop="1">
      <c r="A139" s="63" t="s">
        <v>101</v>
      </c>
      <c r="B139" s="63"/>
      <c r="C139" s="63"/>
      <c r="D139" s="61"/>
      <c r="E139" s="91">
        <v>-16812</v>
      </c>
      <c r="F139" s="68"/>
      <c r="G139" s="91">
        <v>9817</v>
      </c>
      <c r="H139" s="73"/>
      <c r="I139" s="91"/>
      <c r="J139" s="44"/>
      <c r="K139" s="91"/>
    </row>
    <row r="140" spans="1:11" ht="21.75" customHeight="1" thickBot="1">
      <c r="A140" s="63"/>
      <c r="B140" s="63"/>
      <c r="C140" s="63"/>
      <c r="D140" s="61"/>
      <c r="E140" s="49">
        <f>SUM(E138:E139)</f>
        <v>22681</v>
      </c>
      <c r="F140" s="69"/>
      <c r="G140" s="49">
        <f>SUM(G138:G139)</f>
        <v>222481</v>
      </c>
      <c r="H140" s="73"/>
      <c r="I140" s="69"/>
      <c r="J140" s="69"/>
      <c r="K140" s="91"/>
    </row>
    <row r="141" spans="1:11" ht="21.75" customHeight="1" thickTop="1">
      <c r="A141" s="63"/>
      <c r="B141" s="63"/>
      <c r="C141" s="63"/>
      <c r="D141" s="61"/>
      <c r="E141" s="91"/>
      <c r="F141" s="69"/>
      <c r="G141" s="91"/>
      <c r="H141" s="73"/>
      <c r="I141" s="91"/>
      <c r="J141" s="91"/>
      <c r="K141" s="91"/>
    </row>
    <row r="142" spans="1:11" ht="21.75" customHeight="1">
      <c r="A142" s="60" t="s">
        <v>102</v>
      </c>
      <c r="B142" s="60"/>
      <c r="C142" s="45"/>
      <c r="D142" s="61"/>
      <c r="E142" s="46"/>
      <c r="F142" s="69"/>
      <c r="G142" s="46"/>
      <c r="H142" s="73"/>
      <c r="I142" s="91"/>
      <c r="J142" s="91"/>
      <c r="K142" s="91"/>
    </row>
    <row r="143" spans="1:11" ht="21.75" customHeight="1" thickBot="1">
      <c r="A143" s="63" t="s">
        <v>100</v>
      </c>
      <c r="B143" s="63"/>
      <c r="C143" s="45"/>
      <c r="D143" s="61"/>
      <c r="E143" s="44">
        <v>36744</v>
      </c>
      <c r="F143" s="69"/>
      <c r="G143" s="44">
        <v>224520</v>
      </c>
      <c r="H143" s="73"/>
      <c r="I143" s="51">
        <f>SUM(I120)</f>
        <v>12820</v>
      </c>
      <c r="J143" s="44"/>
      <c r="K143" s="51">
        <f>SUM(K120)</f>
        <v>163324</v>
      </c>
    </row>
    <row r="144" spans="1:11" ht="21.75" customHeight="1" thickTop="1">
      <c r="A144" s="63" t="s">
        <v>101</v>
      </c>
      <c r="B144" s="63"/>
      <c r="C144" s="45"/>
      <c r="D144" s="61"/>
      <c r="E144" s="91">
        <v>-12590</v>
      </c>
      <c r="F144" s="68"/>
      <c r="G144" s="91">
        <v>17423</v>
      </c>
      <c r="H144" s="73"/>
      <c r="I144" s="91"/>
      <c r="J144" s="91"/>
      <c r="K144" s="91"/>
    </row>
    <row r="145" spans="1:11" s="40" customFormat="1" ht="21.75" customHeight="1" thickBot="1">
      <c r="A145" s="63"/>
      <c r="B145" s="63"/>
      <c r="C145" s="45"/>
      <c r="D145" s="61"/>
      <c r="E145" s="49">
        <f>SUM(E143:E144)</f>
        <v>24154</v>
      </c>
      <c r="F145" s="69"/>
      <c r="G145" s="49">
        <f>SUM(G143:G144)</f>
        <v>241943</v>
      </c>
      <c r="H145" s="73"/>
      <c r="I145" s="91"/>
      <c r="J145" s="68"/>
      <c r="K145" s="91"/>
    </row>
    <row r="146" spans="1:11" s="40" customFormat="1" ht="21.75" customHeight="1" thickTop="1">
      <c r="A146" s="63"/>
      <c r="B146" s="63"/>
      <c r="C146" s="45"/>
      <c r="D146" s="61"/>
      <c r="E146" s="42"/>
      <c r="F146" s="30"/>
      <c r="G146" s="43"/>
      <c r="H146" s="44"/>
      <c r="I146" s="42"/>
      <c r="J146" s="30"/>
      <c r="K146" s="64" t="s">
        <v>0</v>
      </c>
    </row>
    <row r="147" spans="1:11" s="40" customFormat="1" ht="21.75" customHeight="1">
      <c r="A147" s="40" t="s">
        <v>35</v>
      </c>
      <c r="C147" s="45">
        <v>11</v>
      </c>
      <c r="D147" s="65">
        <v>18</v>
      </c>
      <c r="E147" s="42"/>
      <c r="F147" s="30"/>
      <c r="G147" s="43"/>
      <c r="H147" s="44"/>
      <c r="I147" s="42"/>
      <c r="J147" s="30"/>
      <c r="K147" s="43"/>
    </row>
    <row r="148" spans="1:11" s="40" customFormat="1" ht="21.75" customHeight="1" thickBot="1">
      <c r="A148" s="89" t="s">
        <v>103</v>
      </c>
      <c r="B148" s="89"/>
      <c r="C148" s="45"/>
      <c r="D148" s="66"/>
      <c r="E148" s="67">
        <f>+E138/(880420930/1000)</f>
        <v>4.4856952685120736E-2</v>
      </c>
      <c r="F148" s="30"/>
      <c r="G148" s="67">
        <f>+G138/(880420930/1000)</f>
        <v>0.24154809677230185</v>
      </c>
      <c r="H148" s="44"/>
      <c r="I148" s="67">
        <f>+I138/(880420930/1000)</f>
        <v>1.6142278671180614E-2</v>
      </c>
      <c r="J148" s="30"/>
      <c r="K148" s="67">
        <f>+K138/(880420930/1000)</f>
        <v>0.18155406641684449</v>
      </c>
    </row>
    <row r="149" spans="1:11" s="40" customFormat="1" ht="21.75" customHeight="1" thickTop="1">
      <c r="A149" s="89"/>
      <c r="B149" s="89"/>
      <c r="C149" s="45"/>
      <c r="D149" s="66"/>
      <c r="E149" s="42"/>
      <c r="F149" s="30"/>
      <c r="G149" s="43"/>
      <c r="H149" s="44"/>
      <c r="I149" s="42"/>
      <c r="J149" s="30"/>
      <c r="K149" s="43"/>
    </row>
    <row r="150" spans="1:11" ht="21.75" customHeight="1">
      <c r="A150" s="89" t="s">
        <v>190</v>
      </c>
      <c r="C150" s="45"/>
      <c r="I150" s="53"/>
      <c r="J150" s="91"/>
      <c r="K150" s="53"/>
    </row>
    <row r="151" spans="1:11" ht="21.75" customHeight="1">
      <c r="C151" s="45"/>
      <c r="I151" s="53"/>
      <c r="J151" s="91"/>
      <c r="K151" s="53"/>
    </row>
    <row r="152" spans="1:11" ht="21.75" customHeight="1">
      <c r="C152" s="45"/>
      <c r="I152" s="53"/>
      <c r="J152" s="91"/>
      <c r="K152" s="53"/>
    </row>
    <row r="153" spans="1:11" ht="21.75" customHeight="1">
      <c r="E153" s="32"/>
      <c r="G153" s="32"/>
      <c r="H153" s="32"/>
      <c r="I153" s="46"/>
      <c r="J153" s="46"/>
      <c r="K153" s="46"/>
    </row>
    <row r="154" spans="1:11" ht="21.75" customHeight="1">
      <c r="A154" s="15"/>
      <c r="B154" s="70"/>
      <c r="E154" s="32"/>
      <c r="G154" s="15"/>
      <c r="H154" s="15"/>
      <c r="I154" s="15"/>
      <c r="J154" s="15"/>
      <c r="K154" s="15"/>
    </row>
    <row r="155" spans="1:11" ht="21.75" customHeight="1">
      <c r="A155" s="93" t="s">
        <v>97</v>
      </c>
      <c r="B155" s="93"/>
      <c r="G155" s="99" t="s">
        <v>142</v>
      </c>
      <c r="H155" s="99"/>
      <c r="I155" s="99"/>
      <c r="J155" s="99"/>
      <c r="K155" s="99"/>
    </row>
    <row r="156" spans="1:11" ht="21.75" customHeight="1">
      <c r="A156" s="93" t="s">
        <v>98</v>
      </c>
      <c r="B156" s="93"/>
      <c r="G156" s="98" t="s">
        <v>98</v>
      </c>
      <c r="H156" s="98"/>
      <c r="I156" s="98"/>
      <c r="J156" s="98"/>
      <c r="K156" s="98"/>
    </row>
    <row r="157" spans="1:11" ht="20.100000000000001" customHeight="1">
      <c r="A157" s="93"/>
      <c r="B157" s="93"/>
      <c r="G157" s="93"/>
      <c r="H157" s="93"/>
      <c r="I157" s="93"/>
      <c r="J157" s="93"/>
      <c r="K157" s="54" t="s">
        <v>127</v>
      </c>
    </row>
    <row r="158" spans="1:11" ht="20.100000000000001" customHeight="1">
      <c r="A158" s="29" t="s">
        <v>104</v>
      </c>
      <c r="B158" s="29"/>
      <c r="C158" s="30"/>
      <c r="D158" s="30"/>
      <c r="E158" s="30"/>
      <c r="F158" s="30"/>
      <c r="G158" s="30"/>
      <c r="H158" s="30"/>
      <c r="I158" s="31"/>
      <c r="J158" s="32"/>
      <c r="K158" s="31"/>
    </row>
    <row r="159" spans="1:11" ht="20.100000000000001" customHeight="1">
      <c r="A159" s="29" t="s">
        <v>68</v>
      </c>
      <c r="B159" s="29"/>
      <c r="C159" s="30"/>
      <c r="D159" s="30"/>
      <c r="E159" s="30"/>
      <c r="F159" s="30"/>
      <c r="G159" s="30"/>
      <c r="H159" s="30"/>
      <c r="I159" s="31"/>
      <c r="J159" s="30"/>
      <c r="K159" s="31"/>
    </row>
    <row r="160" spans="1:11" ht="20.100000000000001" customHeight="1">
      <c r="A160" s="29" t="s">
        <v>227</v>
      </c>
      <c r="B160" s="29"/>
      <c r="C160" s="30"/>
      <c r="D160" s="30"/>
      <c r="E160" s="30"/>
      <c r="F160" s="30"/>
      <c r="G160" s="30"/>
      <c r="H160" s="30"/>
      <c r="I160" s="31"/>
      <c r="J160" s="30"/>
      <c r="K160" s="31"/>
    </row>
    <row r="161" spans="1:11" ht="20.100000000000001" customHeight="1">
      <c r="A161" s="30"/>
      <c r="B161" s="30"/>
      <c r="C161" s="30"/>
      <c r="D161" s="30"/>
      <c r="E161" s="30"/>
      <c r="F161" s="30"/>
      <c r="G161" s="30"/>
      <c r="H161" s="30"/>
      <c r="I161" s="32"/>
      <c r="J161" s="30"/>
      <c r="K161" s="32" t="s">
        <v>128</v>
      </c>
    </row>
    <row r="162" spans="1:11" ht="20.100000000000001" customHeight="1">
      <c r="A162" s="30"/>
      <c r="B162" s="30"/>
      <c r="C162" s="30"/>
      <c r="D162" s="30"/>
      <c r="E162" s="33" t="s">
        <v>86</v>
      </c>
      <c r="F162" s="34"/>
      <c r="G162" s="33"/>
      <c r="H162" s="30"/>
      <c r="I162" s="33" t="s">
        <v>1</v>
      </c>
      <c r="J162" s="34"/>
      <c r="K162" s="33"/>
    </row>
    <row r="163" spans="1:11" ht="20.100000000000001" customHeight="1">
      <c r="A163" s="30"/>
      <c r="B163" s="30"/>
      <c r="D163" s="30"/>
      <c r="E163" s="37" t="s">
        <v>226</v>
      </c>
      <c r="F163" s="30"/>
      <c r="G163" s="38" t="s">
        <v>201</v>
      </c>
      <c r="H163" s="50"/>
      <c r="I163" s="37" t="s">
        <v>226</v>
      </c>
      <c r="J163" s="30"/>
      <c r="K163" s="38" t="s">
        <v>201</v>
      </c>
    </row>
    <row r="164" spans="1:11" ht="20.100000000000001" customHeight="1">
      <c r="A164" s="40" t="s">
        <v>36</v>
      </c>
      <c r="B164" s="40"/>
      <c r="G164" s="93"/>
      <c r="H164" s="93"/>
      <c r="I164" s="93"/>
      <c r="J164" s="93"/>
      <c r="K164" s="93"/>
    </row>
    <row r="165" spans="1:11" ht="20.100000000000001" customHeight="1">
      <c r="A165" s="89" t="s">
        <v>60</v>
      </c>
      <c r="E165" s="90">
        <f>SUM(E103)</f>
        <v>45583</v>
      </c>
      <c r="G165" s="90">
        <f>SUM(G103)</f>
        <v>271412</v>
      </c>
      <c r="H165" s="93"/>
      <c r="I165" s="90">
        <f>SUM(I103)</f>
        <v>10631</v>
      </c>
      <c r="J165" s="93"/>
      <c r="K165" s="90">
        <f>SUM(K103)</f>
        <v>185190</v>
      </c>
    </row>
    <row r="166" spans="1:11" ht="20.100000000000001" customHeight="1">
      <c r="A166" s="89" t="s">
        <v>155</v>
      </c>
    </row>
    <row r="167" spans="1:11" ht="20.100000000000001" customHeight="1">
      <c r="A167" s="89" t="s">
        <v>156</v>
      </c>
      <c r="G167" s="93"/>
      <c r="H167" s="93"/>
      <c r="I167" s="93"/>
      <c r="J167" s="93"/>
      <c r="K167" s="93"/>
    </row>
    <row r="168" spans="1:11" ht="20.100000000000001" customHeight="1">
      <c r="A168" s="89" t="s">
        <v>37</v>
      </c>
      <c r="E168" s="90">
        <v>250210</v>
      </c>
      <c r="F168" s="46"/>
      <c r="G168" s="90">
        <v>243711</v>
      </c>
      <c r="H168" s="46"/>
      <c r="I168" s="90">
        <v>145546</v>
      </c>
      <c r="J168" s="46"/>
      <c r="K168" s="90">
        <v>137716</v>
      </c>
    </row>
    <row r="169" spans="1:11" ht="20.100000000000001" customHeight="1">
      <c r="A169" s="89" t="s">
        <v>198</v>
      </c>
      <c r="E169" s="90">
        <v>267</v>
      </c>
      <c r="F169" s="46"/>
      <c r="G169" s="90">
        <v>19798</v>
      </c>
      <c r="H169" s="46"/>
      <c r="I169" s="90">
        <v>-144</v>
      </c>
      <c r="J169" s="46"/>
      <c r="K169" s="90">
        <v>-2072</v>
      </c>
    </row>
    <row r="170" spans="1:11" ht="20.100000000000001" customHeight="1">
      <c r="A170" s="89" t="s">
        <v>245</v>
      </c>
      <c r="E170" s="90">
        <v>23734</v>
      </c>
      <c r="F170" s="46"/>
      <c r="G170" s="90">
        <v>395</v>
      </c>
      <c r="H170" s="46"/>
      <c r="I170" s="90">
        <v>22440</v>
      </c>
      <c r="J170" s="46"/>
      <c r="K170" s="90">
        <v>2325</v>
      </c>
    </row>
    <row r="171" spans="1:11" ht="20.100000000000001" customHeight="1">
      <c r="A171" s="89" t="s">
        <v>246</v>
      </c>
      <c r="E171" s="90"/>
      <c r="F171" s="90"/>
      <c r="G171" s="90"/>
      <c r="H171" s="90"/>
    </row>
    <row r="172" spans="1:11" ht="20.100000000000001" customHeight="1">
      <c r="A172" s="89" t="s">
        <v>216</v>
      </c>
      <c r="E172" s="90">
        <v>-492</v>
      </c>
      <c r="F172" s="90"/>
      <c r="G172" s="90">
        <v>-69</v>
      </c>
      <c r="H172" s="90"/>
      <c r="I172" s="90">
        <v>-1051</v>
      </c>
      <c r="K172" s="90">
        <v>-447</v>
      </c>
    </row>
    <row r="173" spans="1:11" ht="20.100000000000001" customHeight="1">
      <c r="A173" s="89" t="s">
        <v>247</v>
      </c>
      <c r="E173" s="90">
        <v>1423</v>
      </c>
      <c r="F173" s="90"/>
      <c r="G173" s="90">
        <v>-473</v>
      </c>
      <c r="H173" s="90"/>
      <c r="I173" s="90">
        <v>1423</v>
      </c>
      <c r="K173" s="90">
        <v>-435</v>
      </c>
    </row>
    <row r="174" spans="1:11" ht="19.5" customHeight="1">
      <c r="A174" s="89" t="s">
        <v>248</v>
      </c>
      <c r="E174" s="90">
        <v>-5513</v>
      </c>
      <c r="F174" s="90"/>
      <c r="G174" s="90">
        <v>7266</v>
      </c>
      <c r="H174" s="90"/>
      <c r="I174" s="90">
        <v>-5513</v>
      </c>
      <c r="K174" s="90">
        <v>7191</v>
      </c>
    </row>
    <row r="175" spans="1:11" ht="19.5" customHeight="1">
      <c r="A175" s="89" t="s">
        <v>196</v>
      </c>
      <c r="E175" s="90">
        <v>10289</v>
      </c>
      <c r="F175" s="90"/>
      <c r="G175" s="90">
        <v>9769</v>
      </c>
      <c r="H175" s="90"/>
      <c r="I175" s="90">
        <v>7755</v>
      </c>
      <c r="K175" s="90">
        <v>5620</v>
      </c>
    </row>
    <row r="176" spans="1:11" ht="20.100000000000001" customHeight="1">
      <c r="A176" s="89" t="s">
        <v>197</v>
      </c>
      <c r="E176" s="90">
        <v>-25539</v>
      </c>
      <c r="F176" s="46"/>
      <c r="G176" s="90">
        <v>-9022</v>
      </c>
      <c r="H176" s="46"/>
      <c r="I176" s="90">
        <v>-21858</v>
      </c>
      <c r="J176" s="46"/>
      <c r="K176" s="90">
        <v>-8175</v>
      </c>
    </row>
    <row r="177" spans="1:13" ht="20.100000000000001" customHeight="1">
      <c r="A177" s="89" t="s">
        <v>235</v>
      </c>
      <c r="E177" s="90">
        <v>620</v>
      </c>
      <c r="F177" s="46"/>
      <c r="G177" s="90">
        <v>0</v>
      </c>
      <c r="H177" s="46"/>
      <c r="I177" s="90">
        <v>620</v>
      </c>
      <c r="J177" s="46"/>
      <c r="K177" s="90">
        <v>0</v>
      </c>
      <c r="M177" s="90"/>
    </row>
    <row r="178" spans="1:13" ht="20.100000000000001" customHeight="1">
      <c r="A178" s="89" t="s">
        <v>181</v>
      </c>
      <c r="E178" s="90">
        <v>0</v>
      </c>
      <c r="F178" s="46"/>
      <c r="G178" s="90">
        <v>461</v>
      </c>
      <c r="H178" s="46"/>
      <c r="I178" s="90">
        <v>0</v>
      </c>
      <c r="J178" s="46"/>
      <c r="K178" s="90">
        <v>461</v>
      </c>
    </row>
    <row r="179" spans="1:13" ht="20.100000000000001" customHeight="1">
      <c r="A179" s="89" t="s">
        <v>64</v>
      </c>
      <c r="E179" s="90">
        <v>17811</v>
      </c>
      <c r="F179" s="46"/>
      <c r="G179" s="90">
        <v>18199</v>
      </c>
      <c r="H179" s="46"/>
      <c r="I179" s="90">
        <v>13281</v>
      </c>
      <c r="J179" s="46"/>
      <c r="K179" s="90">
        <v>14909</v>
      </c>
    </row>
    <row r="180" spans="1:13" ht="20.100000000000001" customHeight="1">
      <c r="A180" s="89" t="s">
        <v>78</v>
      </c>
      <c r="E180" s="90">
        <v>-2455</v>
      </c>
      <c r="F180" s="46"/>
      <c r="G180" s="90">
        <v>-1730</v>
      </c>
      <c r="H180" s="46"/>
      <c r="I180" s="90">
        <v>-14862</v>
      </c>
      <c r="J180" s="46"/>
      <c r="K180" s="90">
        <v>-15828</v>
      </c>
    </row>
    <row r="181" spans="1:13" ht="20.100000000000001" customHeight="1">
      <c r="A181" s="89" t="s">
        <v>182</v>
      </c>
      <c r="E181" s="90">
        <v>0</v>
      </c>
      <c r="F181" s="46"/>
      <c r="G181" s="90">
        <v>0</v>
      </c>
      <c r="H181" s="46"/>
      <c r="I181" s="90">
        <v>-16030</v>
      </c>
      <c r="J181" s="46"/>
      <c r="K181" s="90">
        <v>-3845</v>
      </c>
    </row>
    <row r="182" spans="1:13" ht="20.100000000000001" customHeight="1">
      <c r="A182" s="89" t="s">
        <v>137</v>
      </c>
      <c r="E182" s="76">
        <v>37184</v>
      </c>
      <c r="F182" s="46"/>
      <c r="G182" s="76">
        <v>34663</v>
      </c>
      <c r="H182" s="46"/>
      <c r="I182" s="76">
        <v>25850</v>
      </c>
      <c r="J182" s="46"/>
      <c r="K182" s="76">
        <v>24747</v>
      </c>
    </row>
    <row r="183" spans="1:13" ht="20.100000000000001" customHeight="1">
      <c r="A183" s="89" t="s">
        <v>134</v>
      </c>
      <c r="E183" s="44"/>
      <c r="F183" s="46"/>
      <c r="G183" s="44"/>
      <c r="H183" s="46"/>
      <c r="I183" s="44"/>
      <c r="J183" s="46"/>
      <c r="K183" s="44"/>
    </row>
    <row r="184" spans="1:13" ht="20.100000000000001" customHeight="1">
      <c r="A184" s="89" t="s">
        <v>135</v>
      </c>
      <c r="E184" s="46">
        <f>SUM(E165:E182)</f>
        <v>353122</v>
      </c>
      <c r="F184" s="46"/>
      <c r="G184" s="46">
        <f>SUM(G165:G182)</f>
        <v>594380</v>
      </c>
      <c r="H184" s="46"/>
      <c r="I184" s="46">
        <f>SUM(I165:I182)</f>
        <v>168088</v>
      </c>
      <c r="J184" s="46"/>
      <c r="K184" s="46">
        <f>SUM(K165:K182)</f>
        <v>347357</v>
      </c>
    </row>
    <row r="185" spans="1:13" ht="20.100000000000001" customHeight="1">
      <c r="A185" s="89" t="s">
        <v>38</v>
      </c>
      <c r="I185" s="89"/>
      <c r="J185" s="89"/>
      <c r="K185" s="89"/>
    </row>
    <row r="186" spans="1:13" ht="20.100000000000001" customHeight="1">
      <c r="A186" s="89" t="s">
        <v>61</v>
      </c>
      <c r="E186" s="46">
        <v>3599</v>
      </c>
      <c r="F186" s="46"/>
      <c r="G186" s="46">
        <v>-56484</v>
      </c>
      <c r="H186" s="46"/>
      <c r="I186" s="46">
        <v>83726</v>
      </c>
      <c r="J186" s="46"/>
      <c r="K186" s="46">
        <v>178756</v>
      </c>
    </row>
    <row r="187" spans="1:13" ht="20.100000000000001" customHeight="1">
      <c r="A187" s="89" t="s">
        <v>39</v>
      </c>
      <c r="E187" s="46">
        <v>-218367</v>
      </c>
      <c r="F187" s="46"/>
      <c r="G187" s="46">
        <v>-103361</v>
      </c>
      <c r="H187" s="46"/>
      <c r="I187" s="46">
        <v>-185156</v>
      </c>
      <c r="J187" s="46"/>
      <c r="K187" s="46">
        <v>-26560</v>
      </c>
    </row>
    <row r="188" spans="1:13" ht="20.100000000000001" customHeight="1">
      <c r="A188" s="89" t="s">
        <v>40</v>
      </c>
      <c r="E188" s="46">
        <v>-11773</v>
      </c>
      <c r="F188" s="46"/>
      <c r="G188" s="46">
        <v>11434</v>
      </c>
      <c r="H188" s="46"/>
      <c r="I188" s="46">
        <v>6878</v>
      </c>
      <c r="J188" s="46"/>
      <c r="K188" s="46">
        <v>30220</v>
      </c>
    </row>
    <row r="189" spans="1:13" ht="20.100000000000001" customHeight="1">
      <c r="A189" s="89" t="s">
        <v>41</v>
      </c>
      <c r="E189" s="46">
        <v>-1931</v>
      </c>
      <c r="F189" s="46"/>
      <c r="G189" s="46">
        <v>-3046</v>
      </c>
      <c r="H189" s="46"/>
      <c r="I189" s="46">
        <v>-967</v>
      </c>
      <c r="J189" s="46"/>
      <c r="K189" s="46">
        <v>-573</v>
      </c>
    </row>
    <row r="190" spans="1:13" ht="20.100000000000001" customHeight="1">
      <c r="A190" s="89" t="s">
        <v>42</v>
      </c>
      <c r="E190" s="46"/>
      <c r="F190" s="46"/>
      <c r="G190" s="46"/>
      <c r="H190" s="46"/>
      <c r="I190" s="46"/>
      <c r="J190" s="46"/>
      <c r="K190" s="46"/>
    </row>
    <row r="191" spans="1:13" ht="20.100000000000001" customHeight="1">
      <c r="A191" s="89" t="s">
        <v>62</v>
      </c>
      <c r="E191" s="46">
        <v>-278134</v>
      </c>
      <c r="F191" s="46"/>
      <c r="G191" s="46">
        <v>-229806</v>
      </c>
      <c r="H191" s="46"/>
      <c r="I191" s="46">
        <v>-131244</v>
      </c>
      <c r="J191" s="46"/>
      <c r="K191" s="46">
        <v>-236886</v>
      </c>
    </row>
    <row r="192" spans="1:13" ht="20.100000000000001" customHeight="1">
      <c r="A192" s="89" t="s">
        <v>43</v>
      </c>
      <c r="E192" s="91">
        <v>21850</v>
      </c>
      <c r="F192" s="91"/>
      <c r="G192" s="91">
        <v>-2541</v>
      </c>
      <c r="H192" s="91"/>
      <c r="I192" s="91">
        <v>5690</v>
      </c>
      <c r="J192" s="91"/>
      <c r="K192" s="91">
        <v>-10007</v>
      </c>
    </row>
    <row r="193" spans="1:11" ht="20.100000000000001" customHeight="1">
      <c r="A193" s="89" t="s">
        <v>105</v>
      </c>
      <c r="E193" s="47">
        <v>5535</v>
      </c>
      <c r="F193" s="46"/>
      <c r="G193" s="47">
        <v>0</v>
      </c>
      <c r="H193" s="46"/>
      <c r="I193" s="47">
        <v>0</v>
      </c>
      <c r="J193" s="46"/>
      <c r="K193" s="47">
        <v>0</v>
      </c>
    </row>
    <row r="194" spans="1:11" ht="20.100000000000001" customHeight="1">
      <c r="A194" s="89" t="s">
        <v>251</v>
      </c>
      <c r="C194" s="30"/>
      <c r="D194" s="30"/>
      <c r="E194" s="46">
        <f>SUM(E184:E189,E191:E193)</f>
        <v>-126099</v>
      </c>
      <c r="F194" s="46"/>
      <c r="G194" s="46">
        <f>SUM(G184:G189,G191:G193)</f>
        <v>210576</v>
      </c>
      <c r="H194" s="46"/>
      <c r="I194" s="46">
        <f>SUM(I184:I189,I191:I193)</f>
        <v>-52985</v>
      </c>
      <c r="J194" s="46"/>
      <c r="K194" s="46">
        <f>SUM(K184:K189,K191:K193)</f>
        <v>282307</v>
      </c>
    </row>
    <row r="195" spans="1:11" ht="20.100000000000001" customHeight="1">
      <c r="A195" s="89" t="s">
        <v>132</v>
      </c>
      <c r="E195" s="46">
        <v>-19328</v>
      </c>
      <c r="F195" s="46"/>
      <c r="G195" s="46">
        <v>-6036</v>
      </c>
      <c r="H195" s="46"/>
      <c r="I195" s="46">
        <v>-18081</v>
      </c>
      <c r="J195" s="46"/>
      <c r="K195" s="46">
        <v>-4575</v>
      </c>
    </row>
    <row r="196" spans="1:11" ht="20.100000000000001" customHeight="1">
      <c r="A196" s="89" t="s">
        <v>74</v>
      </c>
      <c r="E196" s="46">
        <v>-35904</v>
      </c>
      <c r="F196" s="46"/>
      <c r="G196" s="46">
        <v>-47057</v>
      </c>
      <c r="H196" s="46"/>
      <c r="I196" s="46">
        <v>-8159</v>
      </c>
      <c r="J196" s="46"/>
      <c r="K196" s="46">
        <v>-2763</v>
      </c>
    </row>
    <row r="197" spans="1:11" ht="20.100000000000001" customHeight="1">
      <c r="A197" s="40" t="s">
        <v>209</v>
      </c>
      <c r="E197" s="48">
        <f>SUM(E194:E196)</f>
        <v>-181331</v>
      </c>
      <c r="F197" s="46"/>
      <c r="G197" s="48">
        <f>SUM(G194:G196)</f>
        <v>157483</v>
      </c>
      <c r="H197" s="46"/>
      <c r="I197" s="48">
        <f>SUM(I194:I196)</f>
        <v>-79225</v>
      </c>
      <c r="J197" s="46"/>
      <c r="K197" s="48">
        <f>SUM(K194:K196)</f>
        <v>274969</v>
      </c>
    </row>
    <row r="198" spans="1:11" ht="20.100000000000001" customHeight="1">
      <c r="E198" s="46"/>
      <c r="F198" s="46"/>
      <c r="G198" s="46"/>
      <c r="H198" s="46"/>
      <c r="I198" s="46"/>
      <c r="J198" s="46"/>
      <c r="K198" s="46"/>
    </row>
    <row r="199" spans="1:11" ht="21.75" customHeight="1">
      <c r="A199" s="89" t="s">
        <v>190</v>
      </c>
      <c r="C199" s="45"/>
      <c r="I199" s="53"/>
      <c r="J199" s="91"/>
      <c r="K199" s="53"/>
    </row>
    <row r="200" spans="1:11" ht="21.75" customHeight="1">
      <c r="C200" s="45"/>
      <c r="I200" s="53"/>
      <c r="J200" s="91"/>
      <c r="K200" s="53"/>
    </row>
    <row r="201" spans="1:11" ht="21.75" customHeight="1">
      <c r="C201" s="45"/>
      <c r="I201" s="53"/>
      <c r="J201" s="91"/>
      <c r="K201" s="53"/>
    </row>
    <row r="202" spans="1:11" ht="21.75" customHeight="1">
      <c r="E202" s="32"/>
      <c r="G202" s="32"/>
      <c r="H202" s="32"/>
      <c r="I202" s="46"/>
      <c r="J202" s="46"/>
      <c r="K202" s="46"/>
    </row>
    <row r="203" spans="1:11" ht="21.75" customHeight="1">
      <c r="A203" s="15"/>
      <c r="B203" s="70"/>
      <c r="E203" s="32"/>
      <c r="G203" s="15"/>
      <c r="H203" s="15"/>
      <c r="I203" s="15"/>
      <c r="J203" s="15"/>
      <c r="K203" s="15"/>
    </row>
    <row r="204" spans="1:11" ht="21.75" customHeight="1">
      <c r="A204" s="93" t="s">
        <v>97</v>
      </c>
      <c r="B204" s="93"/>
      <c r="G204" s="99" t="s">
        <v>142</v>
      </c>
      <c r="H204" s="99"/>
      <c r="I204" s="99"/>
      <c r="J204" s="99"/>
      <c r="K204" s="99"/>
    </row>
    <row r="205" spans="1:11" ht="21.75" customHeight="1">
      <c r="A205" s="93" t="s">
        <v>98</v>
      </c>
      <c r="B205" s="93"/>
      <c r="G205" s="98" t="s">
        <v>98</v>
      </c>
      <c r="H205" s="98"/>
      <c r="I205" s="98"/>
      <c r="J205" s="98"/>
      <c r="K205" s="98"/>
    </row>
    <row r="206" spans="1:11" ht="20.100000000000001" customHeight="1">
      <c r="A206" s="93"/>
      <c r="B206" s="93"/>
      <c r="G206" s="93"/>
      <c r="H206" s="93"/>
      <c r="I206" s="93"/>
      <c r="J206" s="93"/>
      <c r="K206" s="54" t="s">
        <v>127</v>
      </c>
    </row>
    <row r="207" spans="1:11" ht="20.100000000000001" customHeight="1">
      <c r="A207" s="29" t="s">
        <v>104</v>
      </c>
      <c r="B207" s="29"/>
      <c r="C207" s="30"/>
      <c r="D207" s="30"/>
      <c r="E207" s="30"/>
      <c r="F207" s="30"/>
      <c r="G207" s="30"/>
      <c r="H207" s="30"/>
      <c r="I207" s="31"/>
      <c r="J207" s="32"/>
      <c r="K207" s="31"/>
    </row>
    <row r="208" spans="1:11" ht="20.100000000000001" customHeight="1">
      <c r="A208" s="29" t="s">
        <v>69</v>
      </c>
      <c r="B208" s="29"/>
      <c r="C208" s="30"/>
      <c r="D208" s="30"/>
      <c r="E208" s="30"/>
      <c r="F208" s="30"/>
      <c r="G208" s="30"/>
      <c r="H208" s="30"/>
      <c r="I208" s="31"/>
      <c r="J208" s="30"/>
      <c r="K208" s="31"/>
    </row>
    <row r="209" spans="1:11" ht="20.100000000000001" customHeight="1">
      <c r="A209" s="29" t="s">
        <v>227</v>
      </c>
      <c r="B209" s="29"/>
      <c r="C209" s="30"/>
      <c r="D209" s="30"/>
      <c r="E209" s="30"/>
      <c r="F209" s="30"/>
      <c r="G209" s="30"/>
      <c r="H209" s="30"/>
      <c r="I209" s="31"/>
      <c r="J209" s="30"/>
      <c r="K209" s="31"/>
    </row>
    <row r="210" spans="1:11" ht="20.100000000000001" customHeight="1">
      <c r="A210" s="30"/>
      <c r="B210" s="30"/>
      <c r="C210" s="30"/>
      <c r="D210" s="30"/>
      <c r="E210" s="30"/>
      <c r="F210" s="30"/>
      <c r="G210" s="30"/>
      <c r="H210" s="30"/>
      <c r="I210" s="32"/>
      <c r="J210" s="30"/>
      <c r="K210" s="32" t="s">
        <v>128</v>
      </c>
    </row>
    <row r="211" spans="1:11" ht="20.100000000000001" customHeight="1">
      <c r="A211" s="30"/>
      <c r="B211" s="30"/>
      <c r="C211" s="30"/>
      <c r="D211" s="30"/>
      <c r="E211" s="33" t="s">
        <v>86</v>
      </c>
      <c r="F211" s="34"/>
      <c r="G211" s="33"/>
      <c r="H211" s="30"/>
      <c r="I211" s="33" t="s">
        <v>1</v>
      </c>
      <c r="J211" s="34"/>
      <c r="K211" s="33"/>
    </row>
    <row r="212" spans="1:11" ht="20.100000000000001" customHeight="1">
      <c r="A212" s="30"/>
      <c r="B212" s="30"/>
      <c r="D212" s="30"/>
      <c r="E212" s="37" t="s">
        <v>226</v>
      </c>
      <c r="F212" s="30"/>
      <c r="G212" s="38" t="s">
        <v>201</v>
      </c>
      <c r="H212" s="50"/>
      <c r="I212" s="37" t="s">
        <v>226</v>
      </c>
      <c r="J212" s="30"/>
      <c r="K212" s="38" t="s">
        <v>201</v>
      </c>
    </row>
    <row r="213" spans="1:11" ht="21" customHeight="1">
      <c r="A213" s="40" t="s">
        <v>44</v>
      </c>
      <c r="B213" s="40"/>
      <c r="E213" s="69"/>
      <c r="G213" s="69"/>
      <c r="H213" s="69"/>
    </row>
    <row r="214" spans="1:11" ht="21" customHeight="1">
      <c r="A214" s="89" t="s">
        <v>236</v>
      </c>
      <c r="B214" s="40"/>
      <c r="E214" s="69">
        <v>15436</v>
      </c>
      <c r="G214" s="95" t="s">
        <v>234</v>
      </c>
      <c r="H214" s="69"/>
      <c r="I214" s="90">
        <v>0</v>
      </c>
      <c r="K214" s="90">
        <v>0</v>
      </c>
    </row>
    <row r="215" spans="1:11" ht="21" customHeight="1">
      <c r="A215" s="89" t="s">
        <v>106</v>
      </c>
      <c r="E215" s="44">
        <v>5929</v>
      </c>
      <c r="F215" s="91"/>
      <c r="G215" s="44">
        <v>6129</v>
      </c>
      <c r="H215" s="91"/>
      <c r="I215" s="44">
        <v>17437</v>
      </c>
      <c r="J215" s="91"/>
      <c r="K215" s="44">
        <v>20162</v>
      </c>
    </row>
    <row r="216" spans="1:11" ht="21" customHeight="1">
      <c r="A216" s="89" t="s">
        <v>138</v>
      </c>
      <c r="E216" s="90">
        <v>0</v>
      </c>
      <c r="F216" s="91"/>
      <c r="G216" s="90">
        <v>0</v>
      </c>
      <c r="H216" s="91"/>
      <c r="I216" s="90">
        <v>-3000</v>
      </c>
      <c r="J216" s="91"/>
      <c r="K216" s="90">
        <v>-9500</v>
      </c>
    </row>
    <row r="217" spans="1:11" ht="21" customHeight="1">
      <c r="A217" s="80" t="s">
        <v>218</v>
      </c>
      <c r="B217" s="80"/>
      <c r="E217" s="90">
        <v>0</v>
      </c>
      <c r="F217" s="91"/>
      <c r="G217" s="90">
        <v>0</v>
      </c>
      <c r="H217" s="91"/>
      <c r="I217" s="90">
        <v>-164700</v>
      </c>
      <c r="J217" s="91"/>
      <c r="K217" s="90">
        <v>-180808</v>
      </c>
    </row>
    <row r="218" spans="1:11" ht="21" customHeight="1">
      <c r="A218" s="80" t="s">
        <v>219</v>
      </c>
      <c r="B218" s="80"/>
      <c r="E218" s="90">
        <v>0</v>
      </c>
      <c r="F218" s="91"/>
      <c r="G218" s="90">
        <v>0</v>
      </c>
      <c r="H218" s="91"/>
      <c r="I218" s="90">
        <v>60248</v>
      </c>
      <c r="J218" s="91"/>
      <c r="K218" s="90">
        <v>98030</v>
      </c>
    </row>
    <row r="219" spans="1:11" ht="21" customHeight="1">
      <c r="A219" s="89" t="s">
        <v>183</v>
      </c>
      <c r="E219" s="90">
        <v>-2206</v>
      </c>
      <c r="F219" s="91"/>
      <c r="G219" s="90">
        <v>-230228</v>
      </c>
      <c r="H219" s="91"/>
      <c r="I219" s="90">
        <v>-2206</v>
      </c>
      <c r="J219" s="91"/>
      <c r="K219" s="90">
        <v>-210748</v>
      </c>
    </row>
    <row r="220" spans="1:11" ht="21" customHeight="1">
      <c r="A220" s="89" t="s">
        <v>153</v>
      </c>
      <c r="E220" s="90">
        <v>0</v>
      </c>
      <c r="F220" s="91"/>
      <c r="G220" s="90">
        <v>0</v>
      </c>
      <c r="H220" s="91"/>
      <c r="I220" s="90">
        <v>-67682</v>
      </c>
      <c r="J220" s="91"/>
      <c r="K220" s="90">
        <v>-74997</v>
      </c>
    </row>
    <row r="221" spans="1:11" ht="21" customHeight="1">
      <c r="A221" s="89" t="s">
        <v>75</v>
      </c>
      <c r="E221" s="44">
        <v>-335118</v>
      </c>
      <c r="F221" s="91"/>
      <c r="G221" s="44">
        <v>-222754</v>
      </c>
      <c r="H221" s="91"/>
      <c r="I221" s="44">
        <v>-137742</v>
      </c>
      <c r="J221" s="91"/>
      <c r="K221" s="44">
        <v>-169813</v>
      </c>
    </row>
    <row r="222" spans="1:11" ht="21" customHeight="1">
      <c r="A222" s="89" t="s">
        <v>133</v>
      </c>
      <c r="E222" s="90">
        <v>-2851</v>
      </c>
      <c r="F222" s="44"/>
      <c r="G222" s="90">
        <v>-5747</v>
      </c>
      <c r="H222" s="44"/>
      <c r="I222" s="90">
        <v>-2814</v>
      </c>
      <c r="J222" s="44"/>
      <c r="K222" s="90">
        <v>-5747</v>
      </c>
    </row>
    <row r="223" spans="1:11" ht="21" customHeight="1">
      <c r="A223" s="89" t="s">
        <v>184</v>
      </c>
      <c r="E223" s="90">
        <v>78309</v>
      </c>
      <c r="F223" s="44"/>
      <c r="G223" s="90">
        <v>491630</v>
      </c>
      <c r="H223" s="44"/>
      <c r="I223" s="90">
        <v>78309</v>
      </c>
      <c r="J223" s="44"/>
      <c r="K223" s="90">
        <v>481591</v>
      </c>
    </row>
    <row r="224" spans="1:11" ht="21" customHeight="1">
      <c r="A224" s="89" t="s">
        <v>212</v>
      </c>
      <c r="E224" s="90">
        <v>0</v>
      </c>
      <c r="F224" s="44"/>
      <c r="G224" s="90">
        <v>10000</v>
      </c>
      <c r="H224" s="44"/>
      <c r="I224" s="90">
        <v>0</v>
      </c>
      <c r="J224" s="44"/>
      <c r="K224" s="90">
        <v>10000</v>
      </c>
    </row>
    <row r="225" spans="1:11" ht="21" customHeight="1">
      <c r="A225" s="89" t="s">
        <v>185</v>
      </c>
      <c r="E225" s="90">
        <v>4185</v>
      </c>
      <c r="F225" s="91"/>
      <c r="G225" s="90">
        <v>1868</v>
      </c>
      <c r="H225" s="91"/>
      <c r="I225" s="90">
        <v>3725</v>
      </c>
      <c r="J225" s="91"/>
      <c r="K225" s="90">
        <v>1339</v>
      </c>
    </row>
    <row r="226" spans="1:11" ht="21" customHeight="1">
      <c r="A226" s="89" t="s">
        <v>186</v>
      </c>
      <c r="E226" s="90">
        <v>0</v>
      </c>
      <c r="F226" s="91"/>
      <c r="G226" s="90">
        <v>0</v>
      </c>
      <c r="H226" s="91"/>
      <c r="I226" s="90">
        <v>16030</v>
      </c>
      <c r="J226" s="91"/>
      <c r="K226" s="90">
        <v>3845</v>
      </c>
    </row>
    <row r="227" spans="1:11" ht="21" customHeight="1">
      <c r="A227" s="40" t="s">
        <v>210</v>
      </c>
      <c r="B227" s="40"/>
      <c r="E227" s="48">
        <f>SUM(E214:E226)</f>
        <v>-236316</v>
      </c>
      <c r="F227" s="91"/>
      <c r="G227" s="48">
        <f>SUM(G215:G226)</f>
        <v>50898</v>
      </c>
      <c r="H227" s="91"/>
      <c r="I227" s="48">
        <f>SUM(I215:I226)</f>
        <v>-202395</v>
      </c>
      <c r="J227" s="91"/>
      <c r="K227" s="48">
        <f>SUM(K215:K226)</f>
        <v>-36646</v>
      </c>
    </row>
    <row r="228" spans="1:11" ht="21" customHeight="1">
      <c r="A228" s="40" t="s">
        <v>107</v>
      </c>
      <c r="B228" s="40"/>
      <c r="G228" s="91"/>
    </row>
    <row r="229" spans="1:11" ht="21" customHeight="1">
      <c r="A229" s="89" t="s">
        <v>205</v>
      </c>
      <c r="E229" s="91">
        <v>688374</v>
      </c>
      <c r="F229" s="91"/>
      <c r="G229" s="91">
        <v>389783</v>
      </c>
      <c r="H229" s="91"/>
      <c r="I229" s="91">
        <v>550000</v>
      </c>
      <c r="J229" s="91"/>
      <c r="K229" s="91">
        <v>270000</v>
      </c>
    </row>
    <row r="230" spans="1:11" ht="21" customHeight="1">
      <c r="A230" s="89" t="s">
        <v>187</v>
      </c>
      <c r="E230" s="91">
        <v>-23200</v>
      </c>
      <c r="F230" s="91"/>
      <c r="G230" s="91">
        <v>-16731</v>
      </c>
      <c r="H230" s="91"/>
      <c r="I230" s="91">
        <v>-14052</v>
      </c>
      <c r="J230" s="91"/>
      <c r="K230" s="91">
        <v>-9131</v>
      </c>
    </row>
    <row r="231" spans="1:11" ht="21" customHeight="1">
      <c r="A231" s="89" t="s">
        <v>224</v>
      </c>
      <c r="E231" s="91">
        <v>0</v>
      </c>
      <c r="F231" s="91"/>
      <c r="G231" s="91">
        <v>0</v>
      </c>
      <c r="H231" s="91"/>
      <c r="I231" s="91">
        <v>0</v>
      </c>
      <c r="J231" s="91"/>
      <c r="K231" s="91">
        <v>60000</v>
      </c>
    </row>
    <row r="232" spans="1:11" ht="21" customHeight="1">
      <c r="A232" s="89" t="s">
        <v>237</v>
      </c>
      <c r="E232" s="91">
        <v>0</v>
      </c>
      <c r="F232" s="91"/>
      <c r="G232" s="91">
        <v>0</v>
      </c>
      <c r="H232" s="91"/>
      <c r="I232" s="91">
        <v>-20000</v>
      </c>
      <c r="J232" s="91"/>
      <c r="K232" s="91">
        <v>0</v>
      </c>
    </row>
    <row r="233" spans="1:11" ht="21" customHeight="1">
      <c r="A233" s="89" t="s">
        <v>221</v>
      </c>
      <c r="E233" s="91">
        <v>45000</v>
      </c>
      <c r="F233" s="91"/>
      <c r="G233" s="91">
        <v>700000</v>
      </c>
      <c r="H233" s="91"/>
      <c r="I233" s="91">
        <v>45000</v>
      </c>
      <c r="J233" s="91"/>
      <c r="K233" s="91">
        <v>700000</v>
      </c>
    </row>
    <row r="234" spans="1:11" ht="21" customHeight="1">
      <c r="A234" s="89" t="s">
        <v>220</v>
      </c>
      <c r="E234" s="91">
        <v>-101430</v>
      </c>
      <c r="F234" s="91"/>
      <c r="G234" s="46">
        <v>-30000</v>
      </c>
      <c r="H234" s="46"/>
      <c r="I234" s="46">
        <v>-101430</v>
      </c>
      <c r="J234" s="46"/>
      <c r="K234" s="46">
        <v>-30000</v>
      </c>
    </row>
    <row r="235" spans="1:11" ht="21" customHeight="1">
      <c r="A235" s="89" t="s">
        <v>250</v>
      </c>
      <c r="E235" s="91">
        <v>-1050</v>
      </c>
      <c r="F235" s="91"/>
      <c r="G235" s="46">
        <v>0</v>
      </c>
      <c r="H235" s="46"/>
      <c r="I235" s="46">
        <v>-1050</v>
      </c>
      <c r="J235" s="46"/>
      <c r="K235" s="46">
        <v>0</v>
      </c>
    </row>
    <row r="236" spans="1:11" ht="21" customHeight="1">
      <c r="A236" s="89" t="s">
        <v>208</v>
      </c>
      <c r="E236" s="91">
        <v>0</v>
      </c>
      <c r="F236" s="91"/>
      <c r="G236" s="46">
        <v>-1000000</v>
      </c>
      <c r="H236" s="46"/>
      <c r="I236" s="46">
        <v>0</v>
      </c>
      <c r="J236" s="46"/>
      <c r="K236" s="46">
        <v>-1000000</v>
      </c>
    </row>
    <row r="237" spans="1:11" ht="21" customHeight="1">
      <c r="A237" s="89" t="s">
        <v>108</v>
      </c>
      <c r="E237" s="91">
        <v>-37078</v>
      </c>
      <c r="F237" s="91"/>
      <c r="G237" s="91">
        <v>-41340</v>
      </c>
      <c r="H237" s="91"/>
      <c r="I237" s="91">
        <v>-25144</v>
      </c>
      <c r="J237" s="91"/>
      <c r="K237" s="91">
        <v>-32016</v>
      </c>
    </row>
    <row r="238" spans="1:11" ht="21" customHeight="1">
      <c r="A238" s="89" t="s">
        <v>139</v>
      </c>
      <c r="E238" s="91">
        <v>-189754</v>
      </c>
      <c r="F238" s="91"/>
      <c r="G238" s="91">
        <v>-189814</v>
      </c>
      <c r="H238" s="91"/>
      <c r="I238" s="91">
        <v>-189754</v>
      </c>
      <c r="J238" s="91"/>
      <c r="K238" s="91">
        <v>-189814</v>
      </c>
    </row>
    <row r="239" spans="1:11" ht="21" customHeight="1">
      <c r="A239" s="89" t="s">
        <v>222</v>
      </c>
      <c r="E239" s="47">
        <v>-6870</v>
      </c>
      <c r="F239" s="91"/>
      <c r="G239" s="47">
        <v>-1649</v>
      </c>
      <c r="H239" s="91"/>
      <c r="I239" s="47">
        <v>0</v>
      </c>
      <c r="J239" s="91"/>
      <c r="K239" s="47">
        <v>0</v>
      </c>
    </row>
    <row r="240" spans="1:11" ht="21" customHeight="1">
      <c r="A240" s="40" t="s">
        <v>252</v>
      </c>
      <c r="B240" s="40"/>
      <c r="E240" s="91">
        <f>SUM(E229:E239)</f>
        <v>373992</v>
      </c>
      <c r="F240" s="91"/>
      <c r="G240" s="91">
        <f>SUM(G229:G239)</f>
        <v>-189751</v>
      </c>
      <c r="H240" s="91"/>
      <c r="I240" s="91">
        <f>SUM(I229:I239)</f>
        <v>243570</v>
      </c>
      <c r="J240" s="91"/>
      <c r="K240" s="91">
        <f>SUM(K229:K239)</f>
        <v>-230961</v>
      </c>
    </row>
    <row r="241" spans="1:11" ht="21" customHeight="1">
      <c r="A241" s="89" t="s">
        <v>141</v>
      </c>
      <c r="E241" s="47">
        <v>-11231</v>
      </c>
      <c r="F241" s="91"/>
      <c r="G241" s="47">
        <v>1389</v>
      </c>
      <c r="H241" s="91"/>
      <c r="I241" s="47">
        <v>0</v>
      </c>
      <c r="J241" s="91"/>
      <c r="K241" s="47">
        <v>0</v>
      </c>
    </row>
    <row r="242" spans="1:11" ht="21" customHeight="1">
      <c r="A242" s="40" t="s">
        <v>211</v>
      </c>
      <c r="B242" s="40"/>
      <c r="E242" s="91">
        <f>SUM(E197+E227+E240+E241)</f>
        <v>-54886</v>
      </c>
      <c r="F242" s="91"/>
      <c r="G242" s="91">
        <f>SUM(G197+G227+G240+G241)</f>
        <v>20019</v>
      </c>
      <c r="H242" s="91"/>
      <c r="I242" s="91">
        <f>SUM(I197+I227+I240+I241)</f>
        <v>-38050</v>
      </c>
      <c r="J242" s="91"/>
      <c r="K242" s="91">
        <f>SUM(K197+K227+K240+K241)</f>
        <v>7362</v>
      </c>
    </row>
    <row r="243" spans="1:11" ht="21" customHeight="1">
      <c r="A243" s="89" t="s">
        <v>109</v>
      </c>
      <c r="E243" s="91">
        <v>1025768</v>
      </c>
      <c r="F243" s="91"/>
      <c r="G243" s="91">
        <v>889506</v>
      </c>
      <c r="H243" s="91"/>
      <c r="I243" s="91">
        <v>455907</v>
      </c>
      <c r="J243" s="91"/>
      <c r="K243" s="91">
        <v>377878</v>
      </c>
    </row>
    <row r="244" spans="1:11" ht="21" customHeight="1" thickBot="1">
      <c r="A244" s="40" t="s">
        <v>199</v>
      </c>
      <c r="B244" s="40"/>
      <c r="E244" s="49">
        <f>SUM(E242:E243)</f>
        <v>970882</v>
      </c>
      <c r="F244" s="91"/>
      <c r="G244" s="49">
        <f>SUM(G242:G243)</f>
        <v>909525</v>
      </c>
      <c r="H244" s="91"/>
      <c r="I244" s="49">
        <f>SUM(I242:I243)</f>
        <v>417857</v>
      </c>
      <c r="J244" s="91"/>
      <c r="K244" s="49">
        <f>SUM(K242:K243)</f>
        <v>385240</v>
      </c>
    </row>
    <row r="245" spans="1:11" ht="21" customHeight="1" thickTop="1">
      <c r="A245" s="40"/>
      <c r="B245" s="40"/>
      <c r="E245" s="91">
        <f>E244-BS!E11</f>
        <v>0</v>
      </c>
      <c r="F245" s="91"/>
      <c r="G245" s="91"/>
      <c r="H245" s="91"/>
      <c r="I245" s="91">
        <f>I244-BS!I11</f>
        <v>0</v>
      </c>
      <c r="J245" s="91"/>
      <c r="K245" s="91"/>
    </row>
    <row r="246" spans="1:11" ht="21.75" customHeight="1">
      <c r="A246" s="40" t="s">
        <v>157</v>
      </c>
      <c r="B246" s="40"/>
    </row>
    <row r="247" spans="1:11" ht="21.75" customHeight="1">
      <c r="A247" s="89" t="s">
        <v>79</v>
      </c>
    </row>
    <row r="248" spans="1:11" ht="21.75" customHeight="1">
      <c r="A248" s="89" t="s">
        <v>158</v>
      </c>
      <c r="E248" s="46">
        <v>45526</v>
      </c>
      <c r="F248" s="90"/>
      <c r="G248" s="46">
        <v>48700</v>
      </c>
      <c r="H248" s="90"/>
      <c r="I248" s="46">
        <v>37723</v>
      </c>
      <c r="J248" s="91"/>
      <c r="K248" s="46">
        <v>33112</v>
      </c>
    </row>
    <row r="249" spans="1:11" ht="21.75" customHeight="1">
      <c r="A249" s="89" t="s">
        <v>140</v>
      </c>
      <c r="E249" s="46">
        <v>1177</v>
      </c>
      <c r="F249" s="74"/>
      <c r="G249" s="46">
        <v>1177</v>
      </c>
      <c r="H249" s="74"/>
      <c r="I249" s="46">
        <v>1177</v>
      </c>
      <c r="J249" s="91"/>
      <c r="K249" s="46">
        <v>1177</v>
      </c>
    </row>
    <row r="250" spans="1:11" ht="21" customHeight="1">
      <c r="A250" s="89" t="s">
        <v>217</v>
      </c>
      <c r="E250" s="46">
        <v>6035</v>
      </c>
      <c r="F250" s="74"/>
      <c r="G250" s="46">
        <v>54398</v>
      </c>
      <c r="H250" s="74"/>
      <c r="I250" s="46">
        <v>6035</v>
      </c>
      <c r="J250" s="91"/>
      <c r="K250" s="46">
        <v>40185</v>
      </c>
    </row>
    <row r="251" spans="1:11" ht="21.75" customHeight="1">
      <c r="A251" s="89" t="s">
        <v>160</v>
      </c>
      <c r="E251" s="46">
        <v>0</v>
      </c>
      <c r="F251" s="74"/>
      <c r="G251" s="46">
        <v>0</v>
      </c>
      <c r="H251" s="74"/>
      <c r="I251" s="46">
        <v>5893</v>
      </c>
      <c r="J251" s="91"/>
      <c r="K251" s="46">
        <v>5893</v>
      </c>
    </row>
    <row r="252" spans="1:11" ht="21.75" customHeight="1">
      <c r="A252" s="89" t="s">
        <v>163</v>
      </c>
      <c r="E252" s="46">
        <v>1121</v>
      </c>
      <c r="F252" s="74"/>
      <c r="G252" s="46">
        <v>929</v>
      </c>
      <c r="H252" s="74"/>
      <c r="I252" s="46">
        <v>1121</v>
      </c>
      <c r="J252" s="74"/>
      <c r="K252" s="46">
        <v>929</v>
      </c>
    </row>
    <row r="253" spans="1:11" ht="21.75" customHeight="1">
      <c r="A253" s="89" t="s">
        <v>249</v>
      </c>
      <c r="E253" s="46">
        <v>-1740</v>
      </c>
      <c r="F253" s="74"/>
      <c r="G253" s="46">
        <v>4350</v>
      </c>
      <c r="H253" s="74"/>
      <c r="I253" s="46">
        <v>-1740</v>
      </c>
      <c r="J253" s="74"/>
      <c r="K253" s="46">
        <v>4350</v>
      </c>
    </row>
    <row r="254" spans="1:11" ht="21.75" customHeight="1">
      <c r="A254" s="89" t="s">
        <v>255</v>
      </c>
      <c r="E254" s="46">
        <v>0</v>
      </c>
      <c r="G254" s="46">
        <v>1516</v>
      </c>
      <c r="I254" s="46">
        <v>555</v>
      </c>
      <c r="K254" s="46">
        <v>16891</v>
      </c>
    </row>
    <row r="256" spans="1:11" ht="21.75" customHeight="1">
      <c r="A256" s="89" t="s">
        <v>190</v>
      </c>
    </row>
    <row r="260" spans="1:11" ht="21.75" customHeight="1">
      <c r="A260" s="15"/>
      <c r="B260" s="70"/>
      <c r="G260" s="15"/>
      <c r="H260" s="15"/>
      <c r="I260" s="15"/>
      <c r="J260" s="15"/>
      <c r="K260" s="15"/>
    </row>
    <row r="261" spans="1:11" ht="21.75" customHeight="1">
      <c r="A261" s="93" t="s">
        <v>97</v>
      </c>
      <c r="B261" s="93"/>
      <c r="G261" s="99" t="s">
        <v>142</v>
      </c>
      <c r="H261" s="99"/>
      <c r="I261" s="99"/>
      <c r="J261" s="99"/>
      <c r="K261" s="99"/>
    </row>
    <row r="262" spans="1:11" ht="21.75" customHeight="1">
      <c r="A262" s="93" t="s">
        <v>98</v>
      </c>
      <c r="B262" s="93"/>
      <c r="G262" s="98" t="s">
        <v>98</v>
      </c>
      <c r="H262" s="98"/>
      <c r="I262" s="98"/>
      <c r="J262" s="98"/>
      <c r="K262" s="98"/>
    </row>
  </sheetData>
  <mergeCells count="12">
    <mergeCell ref="G49:K49"/>
    <mergeCell ref="G50:K50"/>
    <mergeCell ref="G77:K77"/>
    <mergeCell ref="G78:K78"/>
    <mergeCell ref="G262:K262"/>
    <mergeCell ref="G127:K127"/>
    <mergeCell ref="G128:K128"/>
    <mergeCell ref="G155:K155"/>
    <mergeCell ref="G156:K156"/>
    <mergeCell ref="G204:K204"/>
    <mergeCell ref="G205:K205"/>
    <mergeCell ref="G261:K261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5" manualBreakCount="5">
    <brk id="50" max="16383" man="1"/>
    <brk id="78" max="16383" man="1"/>
    <brk id="128" max="16383" man="1"/>
    <brk id="156" max="16383" man="1"/>
    <brk id="2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view="pageBreakPreview" topLeftCell="A7" zoomScaleNormal="83" zoomScaleSheetLayoutView="100" workbookViewId="0">
      <selection activeCell="A28" sqref="A28"/>
    </sheetView>
  </sheetViews>
  <sheetFormatPr defaultColWidth="9.140625" defaultRowHeight="21.75" customHeight="1"/>
  <cols>
    <col min="1" max="2" width="2.5703125" style="1" customWidth="1"/>
    <col min="3" max="3" width="45.140625" style="1" customWidth="1"/>
    <col min="4" max="4" width="15.5703125" style="1" customWidth="1"/>
    <col min="5" max="5" width="1.5703125" style="2" customWidth="1"/>
    <col min="6" max="6" width="13.5703125" style="1" customWidth="1"/>
    <col min="7" max="7" width="1.5703125" style="2" customWidth="1"/>
    <col min="8" max="8" width="19.140625" style="1" customWidth="1"/>
    <col min="9" max="9" width="1.85546875" style="1" customWidth="1"/>
    <col min="10" max="10" width="19.140625" style="1" customWidth="1"/>
    <col min="11" max="11" width="1.5703125" style="2" customWidth="1"/>
    <col min="12" max="12" width="19.5703125" style="2" customWidth="1"/>
    <col min="13" max="13" width="1.5703125" style="2" customWidth="1"/>
    <col min="14" max="14" width="18.140625" style="1" customWidth="1"/>
    <col min="15" max="15" width="1.5703125" style="2" customWidth="1"/>
    <col min="16" max="16" width="28.5703125" style="1" customWidth="1"/>
    <col min="17" max="17" width="1.5703125" style="2" customWidth="1"/>
    <col min="18" max="18" width="21.5703125" style="1" customWidth="1"/>
    <col min="19" max="19" width="1.5703125" style="2" customWidth="1"/>
    <col min="20" max="20" width="21.5703125" style="1" customWidth="1"/>
    <col min="21" max="21" width="1.5703125" style="1" customWidth="1"/>
    <col min="22" max="22" width="19.140625" style="1" customWidth="1"/>
    <col min="23" max="23" width="1.5703125" style="1" customWidth="1"/>
    <col min="24" max="24" width="20.5703125" style="1" customWidth="1"/>
    <col min="25" max="25" width="1.5703125" style="1" customWidth="1"/>
    <col min="26" max="26" width="16.5703125" style="1" customWidth="1"/>
    <col min="27" max="16384" width="9.140625" style="1"/>
  </cols>
  <sheetData>
    <row r="1" spans="1:26" s="83" customFormat="1" ht="21.75" customHeight="1">
      <c r="B1" s="84"/>
      <c r="C1" s="84"/>
      <c r="D1" s="84"/>
      <c r="M1" s="85"/>
      <c r="O1" s="85"/>
      <c r="Z1" s="3" t="s">
        <v>127</v>
      </c>
    </row>
    <row r="2" spans="1:26" s="83" customFormat="1" ht="21.75" customHeight="1">
      <c r="A2" s="22" t="s">
        <v>104</v>
      </c>
      <c r="B2" s="84"/>
      <c r="D2" s="84"/>
      <c r="M2" s="84"/>
      <c r="O2" s="84"/>
      <c r="Q2" s="84"/>
    </row>
    <row r="3" spans="1:26" s="83" customFormat="1" ht="21.75" customHeight="1">
      <c r="A3" s="22" t="s">
        <v>73</v>
      </c>
      <c r="B3" s="84"/>
      <c r="D3" s="84"/>
      <c r="M3" s="84"/>
      <c r="O3" s="84"/>
      <c r="Q3" s="84"/>
    </row>
    <row r="4" spans="1:26" s="83" customFormat="1" ht="21.75" customHeight="1">
      <c r="A4" s="22" t="s">
        <v>227</v>
      </c>
      <c r="B4" s="84"/>
      <c r="D4" s="84"/>
      <c r="M4" s="84"/>
      <c r="O4" s="84"/>
      <c r="Q4" s="84"/>
    </row>
    <row r="5" spans="1:26" ht="21.75" customHeight="1">
      <c r="C5" s="86"/>
      <c r="S5" s="3"/>
      <c r="Z5" s="3" t="s">
        <v>128</v>
      </c>
    </row>
    <row r="6" spans="1:26" ht="21.75" customHeight="1">
      <c r="D6" s="100" t="s">
        <v>86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 spans="1:26" ht="21.75" customHeight="1">
      <c r="D7" s="101" t="s">
        <v>110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1" t="s">
        <v>77</v>
      </c>
      <c r="Q8" s="101"/>
      <c r="R8" s="101"/>
      <c r="S8" s="101"/>
      <c r="T8" s="101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1" t="s">
        <v>111</v>
      </c>
      <c r="Q9" s="101"/>
      <c r="R9" s="101"/>
      <c r="T9" s="2"/>
      <c r="U9" s="4"/>
    </row>
    <row r="10" spans="1:26" s="5" customFormat="1" ht="21.75" customHeight="1">
      <c r="O10" s="4"/>
      <c r="P10" s="4" t="s">
        <v>179</v>
      </c>
      <c r="Q10" s="4"/>
      <c r="R10" s="6" t="s">
        <v>145</v>
      </c>
      <c r="S10" s="4"/>
      <c r="T10" s="4"/>
      <c r="V10" s="5" t="s">
        <v>57</v>
      </c>
      <c r="W10" s="4"/>
      <c r="X10" s="4" t="s">
        <v>112</v>
      </c>
      <c r="Y10" s="4"/>
      <c r="Z10" s="4"/>
    </row>
    <row r="11" spans="1:26" s="5" customFormat="1" ht="21.75" customHeight="1">
      <c r="D11" s="6" t="s">
        <v>113</v>
      </c>
      <c r="E11" s="4"/>
      <c r="G11" s="4"/>
      <c r="J11" s="5" t="s">
        <v>169</v>
      </c>
      <c r="K11" s="4"/>
      <c r="L11" s="102" t="s">
        <v>22</v>
      </c>
      <c r="M11" s="102"/>
      <c r="N11" s="102"/>
      <c r="O11" s="4"/>
      <c r="P11" s="4" t="s">
        <v>175</v>
      </c>
      <c r="Q11" s="4"/>
      <c r="R11" s="6" t="s">
        <v>146</v>
      </c>
      <c r="S11" s="4"/>
      <c r="T11" s="5" t="s">
        <v>114</v>
      </c>
      <c r="V11" s="7" t="s">
        <v>115</v>
      </c>
      <c r="X11" s="5" t="s">
        <v>116</v>
      </c>
      <c r="Z11" s="5" t="s">
        <v>48</v>
      </c>
    </row>
    <row r="12" spans="1:26" s="5" customFormat="1" ht="21.75" customHeight="1">
      <c r="D12" s="6" t="s">
        <v>136</v>
      </c>
      <c r="E12" s="4"/>
      <c r="F12" s="7" t="s">
        <v>149</v>
      </c>
      <c r="G12" s="4"/>
      <c r="H12" s="7" t="s">
        <v>125</v>
      </c>
      <c r="I12" s="7"/>
      <c r="J12" s="7" t="s">
        <v>170</v>
      </c>
      <c r="K12" s="4"/>
      <c r="L12" s="6" t="s">
        <v>46</v>
      </c>
      <c r="M12" s="4"/>
      <c r="N12" s="4"/>
      <c r="O12" s="4"/>
      <c r="P12" s="5" t="s">
        <v>176</v>
      </c>
      <c r="Q12" s="4"/>
      <c r="R12" s="7" t="s">
        <v>147</v>
      </c>
      <c r="S12" s="4"/>
      <c r="T12" s="7" t="s">
        <v>117</v>
      </c>
      <c r="U12" s="4"/>
      <c r="V12" s="7" t="s">
        <v>118</v>
      </c>
      <c r="W12" s="4"/>
      <c r="X12" s="5" t="s">
        <v>119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150</v>
      </c>
      <c r="G13" s="4"/>
      <c r="H13" s="8" t="s">
        <v>151</v>
      </c>
      <c r="I13" s="6"/>
      <c r="J13" s="8" t="s">
        <v>171</v>
      </c>
      <c r="K13" s="4"/>
      <c r="L13" s="94" t="s">
        <v>120</v>
      </c>
      <c r="M13" s="4"/>
      <c r="N13" s="94" t="s">
        <v>47</v>
      </c>
      <c r="O13" s="4"/>
      <c r="P13" s="94" t="s">
        <v>177</v>
      </c>
      <c r="Q13" s="4"/>
      <c r="R13" s="8" t="s">
        <v>148</v>
      </c>
      <c r="S13" s="4"/>
      <c r="T13" s="8" t="s">
        <v>121</v>
      </c>
      <c r="U13" s="4"/>
      <c r="V13" s="8" t="s">
        <v>122</v>
      </c>
      <c r="W13" s="4"/>
      <c r="X13" s="8" t="s">
        <v>123</v>
      </c>
      <c r="Y13" s="4"/>
      <c r="Z13" s="94" t="s">
        <v>59</v>
      </c>
    </row>
    <row r="14" spans="1:26" ht="21.75" customHeight="1">
      <c r="A14" s="9" t="s">
        <v>200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3251329</v>
      </c>
      <c r="O14" s="18"/>
      <c r="P14" s="18">
        <v>-69174</v>
      </c>
      <c r="Q14" s="18"/>
      <c r="R14" s="18">
        <v>-121857</v>
      </c>
      <c r="S14" s="18"/>
      <c r="T14" s="18">
        <f>SUM(P14:R14)</f>
        <v>-191031</v>
      </c>
      <c r="U14" s="18"/>
      <c r="V14" s="18">
        <f>SUM(D14:N14,T14)</f>
        <v>5162917</v>
      </c>
      <c r="W14" s="18"/>
      <c r="X14" s="18">
        <v>370913</v>
      </c>
      <c r="Y14" s="18"/>
      <c r="Z14" s="18">
        <f>SUM(V14:X14)</f>
        <v>5533830</v>
      </c>
    </row>
    <row r="15" spans="1:26" ht="21.75" customHeight="1">
      <c r="A15" s="10" t="s">
        <v>94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SUM(PL!G138)</f>
        <v>212664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212664</v>
      </c>
      <c r="W15" s="23"/>
      <c r="X15" s="23">
        <f>SUM(PL!G139)</f>
        <v>9817</v>
      </c>
      <c r="Y15" s="23"/>
      <c r="Z15" s="19">
        <f t="shared" ref="Z15:Z19" si="0">SUM(V15:X15)</f>
        <v>222481</v>
      </c>
    </row>
    <row r="16" spans="1:26" ht="21.75" customHeight="1">
      <c r="A16" s="1" t="s">
        <v>95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v>3480</v>
      </c>
      <c r="Q16" s="18"/>
      <c r="R16" s="20">
        <v>8376</v>
      </c>
      <c r="S16" s="18"/>
      <c r="T16" s="20">
        <f>SUM(P16:R16)</f>
        <v>11856</v>
      </c>
      <c r="U16" s="18"/>
      <c r="V16" s="20">
        <f>SUM(D16:N16)+T16</f>
        <v>11856</v>
      </c>
      <c r="W16" s="23"/>
      <c r="X16" s="20">
        <v>7606</v>
      </c>
      <c r="Y16" s="23"/>
      <c r="Z16" s="20">
        <f t="shared" si="0"/>
        <v>19462</v>
      </c>
    </row>
    <row r="17" spans="1:26" ht="21.75" customHeight="1">
      <c r="A17" s="1" t="s">
        <v>96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212664</v>
      </c>
      <c r="O17" s="18"/>
      <c r="P17" s="18">
        <f>SUM(P15:P16)</f>
        <v>3480</v>
      </c>
      <c r="Q17" s="18"/>
      <c r="R17" s="18">
        <f>SUM(R15:R16)</f>
        <v>8376</v>
      </c>
      <c r="S17" s="18"/>
      <c r="T17" s="18">
        <f>SUM(T15:T16)</f>
        <v>11856</v>
      </c>
      <c r="U17" s="18"/>
      <c r="V17" s="18">
        <f>SUM(V15:V16)</f>
        <v>224520</v>
      </c>
      <c r="W17" s="23"/>
      <c r="X17" s="18">
        <f>SUM(X15:X16)</f>
        <v>17423</v>
      </c>
      <c r="Y17" s="23"/>
      <c r="Z17" s="18">
        <f t="shared" si="0"/>
        <v>241943</v>
      </c>
    </row>
    <row r="18" spans="1:26" ht="21.75" customHeight="1">
      <c r="A18" s="1" t="s">
        <v>233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-190082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-190082</v>
      </c>
      <c r="W18" s="23"/>
      <c r="X18" s="18">
        <v>0</v>
      </c>
      <c r="Y18" s="23"/>
      <c r="Z18" s="19">
        <f t="shared" si="0"/>
        <v>-190082</v>
      </c>
    </row>
    <row r="19" spans="1:26" ht="21.75" customHeight="1">
      <c r="A19" s="1" t="s">
        <v>223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f>SUM(P19:R19)</f>
        <v>0</v>
      </c>
      <c r="U19" s="18"/>
      <c r="V19" s="18">
        <f>SUM(D19:N19)+T19</f>
        <v>0</v>
      </c>
      <c r="W19" s="23"/>
      <c r="X19" s="18">
        <v>-1649</v>
      </c>
      <c r="Y19" s="23"/>
      <c r="Z19" s="19">
        <f t="shared" si="0"/>
        <v>-1649</v>
      </c>
    </row>
    <row r="20" spans="1:26" ht="21.75" customHeight="1" thickBot="1">
      <c r="A20" s="11" t="s">
        <v>207</v>
      </c>
      <c r="D20" s="21">
        <f>SUM(D14,D17:D19)</f>
        <v>880421</v>
      </c>
      <c r="E20" s="19"/>
      <c r="F20" s="21">
        <f>SUM(F14,F17:F19)</f>
        <v>300741</v>
      </c>
      <c r="G20" s="19">
        <v>11190</v>
      </c>
      <c r="H20" s="21">
        <f>SUM(H14,H17:H19)</f>
        <v>764866</v>
      </c>
      <c r="I20" s="19"/>
      <c r="J20" s="21">
        <f>SUM(J14,J17:J19)</f>
        <v>66886</v>
      </c>
      <c r="K20" s="19">
        <v>11190</v>
      </c>
      <c r="L20" s="21">
        <f>SUM(L14,L17:L19)</f>
        <v>89705</v>
      </c>
      <c r="M20" s="19"/>
      <c r="N20" s="21">
        <f>SUM(N14,N17:N19)</f>
        <v>3273911</v>
      </c>
      <c r="O20" s="19"/>
      <c r="P20" s="21">
        <f>SUM(P14,P17:P19)</f>
        <v>-65694</v>
      </c>
      <c r="Q20" s="19"/>
      <c r="R20" s="21">
        <f>SUM(R14,R17:R19)</f>
        <v>-113481</v>
      </c>
      <c r="S20" s="19"/>
      <c r="T20" s="21">
        <f>SUM(T14,T17:T19)</f>
        <v>-179175</v>
      </c>
      <c r="U20" s="19"/>
      <c r="V20" s="21">
        <f>SUM(V14,V17:V19)</f>
        <v>5197355</v>
      </c>
      <c r="W20" s="19"/>
      <c r="X20" s="21">
        <f>SUM(X14,X17:X19)</f>
        <v>386687</v>
      </c>
      <c r="Y20" s="19"/>
      <c r="Z20" s="21">
        <f>SUM(Z14,Z17:Z19)</f>
        <v>5584042</v>
      </c>
    </row>
    <row r="21" spans="1:26" s="5" customFormat="1" ht="21.75" customHeight="1" thickTop="1">
      <c r="D21" s="6"/>
      <c r="E21" s="4"/>
      <c r="F21" s="6"/>
      <c r="G21" s="4"/>
      <c r="H21" s="6"/>
      <c r="I21" s="6"/>
      <c r="J21" s="6"/>
      <c r="K21" s="4"/>
      <c r="L21" s="4"/>
      <c r="M21" s="4"/>
      <c r="N21" s="4"/>
      <c r="O21" s="4"/>
      <c r="P21" s="4"/>
      <c r="Q21" s="4"/>
      <c r="R21" s="6"/>
      <c r="S21" s="4"/>
      <c r="T21" s="6"/>
      <c r="U21" s="4"/>
      <c r="V21" s="6"/>
      <c r="W21" s="4"/>
      <c r="X21" s="6"/>
      <c r="Y21" s="4"/>
      <c r="Z21" s="4"/>
    </row>
    <row r="22" spans="1:26" ht="21.75" customHeight="1">
      <c r="A22" s="9" t="s">
        <v>232</v>
      </c>
      <c r="B22" s="9"/>
      <c r="C22" s="9"/>
      <c r="D22" s="18">
        <v>880421</v>
      </c>
      <c r="E22" s="18"/>
      <c r="F22" s="18">
        <v>300741</v>
      </c>
      <c r="G22" s="18"/>
      <c r="H22" s="18">
        <v>764866</v>
      </c>
      <c r="I22" s="18"/>
      <c r="J22" s="18">
        <v>66886</v>
      </c>
      <c r="K22" s="18"/>
      <c r="L22" s="18">
        <v>89705</v>
      </c>
      <c r="M22" s="18"/>
      <c r="N22" s="18">
        <v>3416404</v>
      </c>
      <c r="O22" s="18"/>
      <c r="P22" s="18">
        <v>-61908</v>
      </c>
      <c r="Q22" s="18"/>
      <c r="R22" s="18">
        <v>-187086</v>
      </c>
      <c r="S22" s="18"/>
      <c r="T22" s="18">
        <f>SUM(P22:R22)</f>
        <v>-248994</v>
      </c>
      <c r="U22" s="18"/>
      <c r="V22" s="18">
        <f>SUM(D22:N22,T22)</f>
        <v>5270029</v>
      </c>
      <c r="W22" s="18"/>
      <c r="X22" s="18">
        <v>373888</v>
      </c>
      <c r="Y22" s="18"/>
      <c r="Z22" s="18">
        <f>SUM(V22:X22)</f>
        <v>5643917</v>
      </c>
    </row>
    <row r="23" spans="1:26" ht="21.75" customHeight="1">
      <c r="A23" s="10" t="s">
        <v>94</v>
      </c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8"/>
      <c r="N23" s="18">
        <f>SUM(PL!E138)</f>
        <v>39493</v>
      </c>
      <c r="O23" s="18"/>
      <c r="P23" s="18">
        <v>0</v>
      </c>
      <c r="Q23" s="18"/>
      <c r="R23" s="18">
        <v>0</v>
      </c>
      <c r="S23" s="18"/>
      <c r="T23" s="18">
        <f>SUM(P23:R23)</f>
        <v>0</v>
      </c>
      <c r="U23" s="18"/>
      <c r="V23" s="18">
        <f>SUM(D23:N23)+T23</f>
        <v>39493</v>
      </c>
      <c r="W23" s="23"/>
      <c r="X23" s="23">
        <f>SUM(PL!E139)</f>
        <v>-16812</v>
      </c>
      <c r="Y23" s="23"/>
      <c r="Z23" s="19">
        <f t="shared" ref="Z23:Z24" si="1">SUM(V23:X23)</f>
        <v>22681</v>
      </c>
    </row>
    <row r="24" spans="1:26" ht="21.75" customHeight="1">
      <c r="A24" s="1" t="s">
        <v>95</v>
      </c>
      <c r="B24" s="9"/>
      <c r="C24" s="10"/>
      <c r="D24" s="20">
        <v>0</v>
      </c>
      <c r="E24" s="18"/>
      <c r="F24" s="20">
        <v>0</v>
      </c>
      <c r="G24" s="18"/>
      <c r="H24" s="20">
        <v>0</v>
      </c>
      <c r="I24" s="19"/>
      <c r="J24" s="20">
        <v>0</v>
      </c>
      <c r="K24" s="18"/>
      <c r="L24" s="20">
        <v>0</v>
      </c>
      <c r="M24" s="18"/>
      <c r="N24" s="20">
        <v>0</v>
      </c>
      <c r="O24" s="18"/>
      <c r="P24" s="96">
        <f>PL!E116</f>
        <v>-1392</v>
      </c>
      <c r="Q24" s="97"/>
      <c r="R24" s="96">
        <v>-1357</v>
      </c>
      <c r="S24" s="97"/>
      <c r="T24" s="20">
        <f>SUM(P24:R24)</f>
        <v>-2749</v>
      </c>
      <c r="U24" s="97"/>
      <c r="V24" s="20">
        <f>SUM(D24:N24)+T24</f>
        <v>-2749</v>
      </c>
      <c r="W24" s="81"/>
      <c r="X24" s="96">
        <v>4222</v>
      </c>
      <c r="Y24" s="23"/>
      <c r="Z24" s="20">
        <f t="shared" si="1"/>
        <v>1473</v>
      </c>
    </row>
    <row r="25" spans="1:26" ht="21.75" customHeight="1">
      <c r="A25" s="1" t="s">
        <v>96</v>
      </c>
      <c r="D25" s="18">
        <f>SUM(D23:D24)</f>
        <v>0</v>
      </c>
      <c r="E25" s="18"/>
      <c r="F25" s="18">
        <f>SUM(F23:F24)</f>
        <v>0</v>
      </c>
      <c r="G25" s="18"/>
      <c r="H25" s="18">
        <f>SUM(H23:H24)</f>
        <v>0</v>
      </c>
      <c r="I25" s="18"/>
      <c r="J25" s="18">
        <f>SUM(J23:J24)</f>
        <v>0</v>
      </c>
      <c r="K25" s="18"/>
      <c r="L25" s="18">
        <f>SUM(L23:L24)</f>
        <v>0</v>
      </c>
      <c r="M25" s="18"/>
      <c r="N25" s="18">
        <f>SUM(N23:N24)</f>
        <v>39493</v>
      </c>
      <c r="O25" s="18"/>
      <c r="P25" s="18">
        <f>SUM(P23:P24)</f>
        <v>-1392</v>
      </c>
      <c r="Q25" s="18"/>
      <c r="R25" s="18">
        <f>SUM(R23:R24)</f>
        <v>-1357</v>
      </c>
      <c r="S25" s="18"/>
      <c r="T25" s="18">
        <f>SUM(T23:T24)</f>
        <v>-2749</v>
      </c>
      <c r="U25" s="18"/>
      <c r="V25" s="18">
        <f>SUM(V23:V24)</f>
        <v>36744</v>
      </c>
      <c r="W25" s="23"/>
      <c r="X25" s="18">
        <f>SUM(X23:X24)</f>
        <v>-12590</v>
      </c>
      <c r="Y25" s="23"/>
      <c r="Z25" s="18">
        <f>SUM(V25:X25)</f>
        <v>24154</v>
      </c>
    </row>
    <row r="26" spans="1:26" ht="21.75" customHeight="1">
      <c r="A26" s="1" t="s">
        <v>233</v>
      </c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-189995</v>
      </c>
      <c r="O26" s="18"/>
      <c r="P26" s="18">
        <v>0</v>
      </c>
      <c r="Q26" s="18"/>
      <c r="R26" s="18">
        <v>0</v>
      </c>
      <c r="S26" s="18"/>
      <c r="T26" s="18">
        <f>SUM(P26:R26)</f>
        <v>0</v>
      </c>
      <c r="U26" s="18"/>
      <c r="V26" s="18">
        <f>SUM(D26:N26)+T26</f>
        <v>-189995</v>
      </c>
      <c r="W26" s="23"/>
      <c r="X26" s="92">
        <v>0</v>
      </c>
      <c r="Y26" s="23"/>
      <c r="Z26" s="19">
        <f>SUM(V26:X26)</f>
        <v>-189995</v>
      </c>
    </row>
    <row r="27" spans="1:26" ht="21.75" customHeight="1">
      <c r="A27" s="1" t="s">
        <v>254</v>
      </c>
      <c r="D27" s="18">
        <v>0</v>
      </c>
      <c r="E27" s="18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f>SUM(P27:R27)</f>
        <v>0</v>
      </c>
      <c r="U27" s="18"/>
      <c r="V27" s="18">
        <f>SUM(D27:N27)+T27</f>
        <v>0</v>
      </c>
      <c r="W27" s="23"/>
      <c r="X27" s="92">
        <v>-6870</v>
      </c>
      <c r="Y27" s="23"/>
      <c r="Z27" s="19">
        <f>SUM(V27:X27)</f>
        <v>-6870</v>
      </c>
    </row>
    <row r="28" spans="1:26" ht="21.75" customHeight="1" thickBot="1">
      <c r="A28" s="11" t="s">
        <v>231</v>
      </c>
      <c r="D28" s="21">
        <f>SUM(D22,D25:D27)</f>
        <v>880421</v>
      </c>
      <c r="E28" s="19"/>
      <c r="F28" s="21">
        <f>SUM(F22,F25:F27)</f>
        <v>300741</v>
      </c>
      <c r="G28" s="19">
        <v>11190</v>
      </c>
      <c r="H28" s="21">
        <f>SUM(H22,H25:H27)</f>
        <v>764866</v>
      </c>
      <c r="I28" s="19"/>
      <c r="J28" s="21">
        <f>SUM(J22,J25:J27)</f>
        <v>66886</v>
      </c>
      <c r="K28" s="19">
        <v>11190</v>
      </c>
      <c r="L28" s="21">
        <f>SUM(L22,L25:L27)</f>
        <v>89705</v>
      </c>
      <c r="M28" s="19"/>
      <c r="N28" s="21">
        <f>SUM(N22,N25:N27)</f>
        <v>3265902</v>
      </c>
      <c r="O28" s="19"/>
      <c r="P28" s="21">
        <f>SUM(P22,P25:P27)</f>
        <v>-63300</v>
      </c>
      <c r="Q28" s="19"/>
      <c r="R28" s="21">
        <f>SUM(R22,R25:R27)</f>
        <v>-188443</v>
      </c>
      <c r="S28" s="19"/>
      <c r="T28" s="21">
        <f>SUM(T22,T25:T27)</f>
        <v>-251743</v>
      </c>
      <c r="U28" s="19"/>
      <c r="V28" s="21">
        <f>SUM(V22,V25:V27)</f>
        <v>5116778</v>
      </c>
      <c r="W28" s="19"/>
      <c r="X28" s="21">
        <f>SUM(X22,X25:X27)</f>
        <v>354428</v>
      </c>
      <c r="Y28" s="19"/>
      <c r="Z28" s="21">
        <f>SUM(Z22,Z25:Z27)</f>
        <v>5471206</v>
      </c>
    </row>
    <row r="29" spans="1:26" ht="21.75" customHeight="1" thickTop="1">
      <c r="A29" s="11"/>
      <c r="D29" s="24">
        <f>D22-BS!G93</f>
        <v>0</v>
      </c>
      <c r="E29" s="25"/>
      <c r="F29" s="24">
        <f>F22-BS!G94</f>
        <v>0</v>
      </c>
      <c r="G29" s="25"/>
      <c r="H29" s="24">
        <f>H22-BS!G95</f>
        <v>0</v>
      </c>
      <c r="I29" s="24"/>
      <c r="J29" s="24">
        <f>SUM(J22-BS!G96)</f>
        <v>0</v>
      </c>
      <c r="K29" s="25"/>
      <c r="L29" s="24">
        <f>L22-BS!G98</f>
        <v>0</v>
      </c>
      <c r="M29" s="25"/>
      <c r="N29" s="24">
        <f>N22-BS!G99</f>
        <v>0</v>
      </c>
      <c r="O29" s="25"/>
      <c r="P29" s="24"/>
      <c r="Q29" s="25"/>
      <c r="R29" s="24"/>
      <c r="S29" s="25"/>
      <c r="T29" s="24">
        <f>T22-BS!G100</f>
        <v>0</v>
      </c>
      <c r="U29" s="25"/>
      <c r="V29" s="24">
        <f>V22-BS!G101</f>
        <v>0</v>
      </c>
      <c r="W29" s="25"/>
      <c r="X29" s="24">
        <f>X22-BS!G102</f>
        <v>0</v>
      </c>
      <c r="Y29" s="25"/>
      <c r="Z29" s="24">
        <f>Z22-BS!G103</f>
        <v>0</v>
      </c>
    </row>
    <row r="30" spans="1:26" s="12" customFormat="1" ht="21.75" customHeight="1">
      <c r="B30" s="13"/>
      <c r="C30" s="13"/>
      <c r="D30" s="24">
        <f>SUM(D28-BS!E93)</f>
        <v>0</v>
      </c>
      <c r="E30" s="25"/>
      <c r="F30" s="24">
        <f>SUM(F28-BS!E94)</f>
        <v>0</v>
      </c>
      <c r="G30" s="25"/>
      <c r="H30" s="24">
        <f>SUM(H28-BS!E95)</f>
        <v>0</v>
      </c>
      <c r="I30" s="24"/>
      <c r="J30" s="24">
        <f>SUM(J28-BS!E96)</f>
        <v>0</v>
      </c>
      <c r="K30" s="25"/>
      <c r="L30" s="24">
        <f>SUM(L28-BS!E98)</f>
        <v>0</v>
      </c>
      <c r="M30" s="25"/>
      <c r="N30" s="24">
        <f>SUM(N28-BS!E99)</f>
        <v>0</v>
      </c>
      <c r="O30" s="25"/>
      <c r="P30" s="24"/>
      <c r="Q30" s="25"/>
      <c r="R30" s="24"/>
      <c r="S30" s="25"/>
      <c r="T30" s="24">
        <f>SUM(T28-BS!E100)</f>
        <v>0</v>
      </c>
      <c r="U30" s="25"/>
      <c r="V30" s="24">
        <f>SUM(V28-BS!E101)</f>
        <v>0</v>
      </c>
      <c r="W30" s="25"/>
      <c r="X30" s="24">
        <f>SUM(X28-BS!E102)</f>
        <v>0</v>
      </c>
      <c r="Y30" s="25"/>
      <c r="Z30" s="24">
        <f>SUM(Z28-BS!E103)</f>
        <v>0</v>
      </c>
    </row>
    <row r="31" spans="1:26" s="10" customFormat="1" ht="21.75" customHeight="1">
      <c r="A31" s="89" t="s">
        <v>190</v>
      </c>
      <c r="B31" s="89"/>
      <c r="C31" s="87"/>
      <c r="D31" s="87"/>
      <c r="E31" s="87"/>
      <c r="F31" s="87"/>
      <c r="G31" s="87"/>
      <c r="H31" s="87"/>
      <c r="I31" s="87"/>
      <c r="J31" s="87"/>
      <c r="K31" s="87"/>
      <c r="P31" s="88"/>
      <c r="Q31" s="87"/>
    </row>
    <row r="32" spans="1:26" s="10" customFormat="1" ht="21.75" customHeight="1">
      <c r="A32" s="86"/>
      <c r="B32" s="88"/>
      <c r="C32" s="87"/>
      <c r="D32" s="87"/>
      <c r="E32" s="87"/>
      <c r="F32" s="87"/>
      <c r="G32" s="87"/>
      <c r="H32" s="87"/>
      <c r="I32" s="87"/>
      <c r="J32" s="87"/>
      <c r="K32" s="87"/>
      <c r="P32" s="88"/>
      <c r="Q32" s="87"/>
    </row>
    <row r="33" spans="4:26" ht="21.75" customHeight="1">
      <c r="D33" s="2"/>
      <c r="F33" s="2"/>
      <c r="H33" s="2"/>
      <c r="I33" s="2"/>
      <c r="J33" s="2"/>
      <c r="N33" s="2"/>
      <c r="P33" s="2"/>
      <c r="R33" s="2"/>
      <c r="T33" s="2"/>
      <c r="U33" s="26"/>
      <c r="V33" s="2"/>
      <c r="W33" s="26"/>
      <c r="X33" s="2"/>
      <c r="Y33" s="26"/>
      <c r="Z33" s="2"/>
    </row>
    <row r="34" spans="4:26" s="14" customFormat="1" ht="21.75" customHeight="1">
      <c r="F34" s="15"/>
      <c r="G34" s="15"/>
      <c r="H34" s="15"/>
      <c r="I34" s="15"/>
      <c r="J34" s="15"/>
      <c r="K34" s="15"/>
      <c r="L34" s="15"/>
      <c r="M34" s="15"/>
      <c r="N34" s="15"/>
      <c r="R34" s="27"/>
      <c r="S34" s="15"/>
      <c r="T34" s="15"/>
      <c r="U34" s="15"/>
      <c r="V34" s="15"/>
      <c r="W34" s="28"/>
      <c r="X34" s="28"/>
    </row>
    <row r="35" spans="4:26" s="16" customFormat="1" ht="21.75" customHeight="1">
      <c r="F35" s="98" t="s">
        <v>97</v>
      </c>
      <c r="G35" s="98"/>
      <c r="H35" s="98"/>
      <c r="I35" s="98"/>
      <c r="J35" s="98"/>
      <c r="K35" s="98"/>
      <c r="L35" s="98"/>
      <c r="M35" s="98"/>
      <c r="N35" s="98"/>
      <c r="P35" s="17"/>
      <c r="R35" s="99" t="s">
        <v>142</v>
      </c>
      <c r="S35" s="99"/>
      <c r="T35" s="99"/>
      <c r="U35" s="99"/>
      <c r="V35" s="99"/>
      <c r="W35" s="99"/>
      <c r="X35" s="99"/>
    </row>
    <row r="36" spans="4:26" s="16" customFormat="1" ht="21.75" customHeight="1">
      <c r="F36" s="98" t="s">
        <v>98</v>
      </c>
      <c r="G36" s="98"/>
      <c r="H36" s="98"/>
      <c r="I36" s="98"/>
      <c r="J36" s="98"/>
      <c r="K36" s="98"/>
      <c r="L36" s="98"/>
      <c r="M36" s="98"/>
      <c r="N36" s="98"/>
      <c r="P36" s="17"/>
      <c r="R36" s="98" t="s">
        <v>98</v>
      </c>
      <c r="S36" s="98"/>
      <c r="T36" s="98"/>
      <c r="U36" s="98"/>
      <c r="V36" s="98"/>
      <c r="W36" s="98"/>
      <c r="X36" s="98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topLeftCell="B13" zoomScale="80" zoomScaleNormal="83" zoomScaleSheetLayoutView="80" workbookViewId="0">
      <selection activeCell="C25" sqref="C25"/>
    </sheetView>
  </sheetViews>
  <sheetFormatPr defaultColWidth="9.140625" defaultRowHeight="21.75" customHeight="1"/>
  <cols>
    <col min="1" max="2" width="2.5703125" style="1" customWidth="1"/>
    <col min="3" max="3" width="21.85546875" style="1" customWidth="1"/>
    <col min="4" max="4" width="17.85546875" style="1" customWidth="1"/>
    <col min="5" max="5" width="1.5703125" style="1" customWidth="1"/>
    <col min="6" max="6" width="17.140625" style="1" customWidth="1"/>
    <col min="7" max="7" width="1.5703125" style="2" customWidth="1"/>
    <col min="8" max="8" width="14.8554687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140625" style="2" customWidth="1"/>
    <col min="13" max="13" width="1.5703125" style="2" customWidth="1"/>
    <col min="14" max="14" width="16.85546875" style="1" customWidth="1"/>
    <col min="15" max="15" width="1.5703125" style="2" customWidth="1"/>
    <col min="16" max="16" width="28.140625" style="1" customWidth="1"/>
    <col min="17" max="17" width="1.42578125" style="1" customWidth="1"/>
    <col min="18" max="18" width="20.85546875" style="1" customWidth="1"/>
    <col min="19" max="19" width="1.5703125" style="2" customWidth="1"/>
    <col min="20" max="20" width="17.42578125" style="1" customWidth="1"/>
    <col min="21" max="16384" width="9.140625" style="1"/>
  </cols>
  <sheetData>
    <row r="1" spans="1:20" s="83" customFormat="1" ht="21.75" customHeight="1">
      <c r="B1" s="84"/>
      <c r="C1" s="84"/>
      <c r="D1" s="84"/>
      <c r="E1" s="84"/>
      <c r="F1" s="84"/>
      <c r="M1" s="85"/>
      <c r="O1" s="85"/>
      <c r="T1" s="85"/>
    </row>
    <row r="2" spans="1:20" s="83" customFormat="1" ht="21.75" customHeight="1">
      <c r="B2" s="84"/>
      <c r="C2" s="84"/>
      <c r="D2" s="84"/>
      <c r="E2" s="84"/>
      <c r="F2" s="84"/>
      <c r="M2" s="85"/>
      <c r="O2" s="85"/>
      <c r="T2" s="3" t="s">
        <v>127</v>
      </c>
    </row>
    <row r="3" spans="1:20" s="83" customFormat="1" ht="21.75" customHeight="1">
      <c r="A3" s="22" t="s">
        <v>104</v>
      </c>
      <c r="B3" s="84"/>
      <c r="C3" s="84"/>
      <c r="D3" s="84"/>
      <c r="E3" s="84"/>
      <c r="F3" s="84"/>
      <c r="M3" s="84"/>
      <c r="O3" s="84"/>
      <c r="S3" s="84"/>
    </row>
    <row r="4" spans="1:20" s="83" customFormat="1" ht="21.75" customHeight="1">
      <c r="A4" s="22" t="s">
        <v>81</v>
      </c>
      <c r="B4" s="84"/>
      <c r="C4" s="84"/>
      <c r="D4" s="84"/>
      <c r="E4" s="84"/>
      <c r="F4" s="84"/>
      <c r="M4" s="84"/>
      <c r="O4" s="84"/>
      <c r="S4" s="84"/>
    </row>
    <row r="5" spans="1:20" s="83" customFormat="1" ht="21.75" customHeight="1">
      <c r="A5" s="22" t="s">
        <v>227</v>
      </c>
      <c r="B5" s="84"/>
      <c r="C5" s="84"/>
      <c r="D5" s="84"/>
      <c r="E5" s="84"/>
      <c r="F5" s="84"/>
      <c r="M5" s="84"/>
      <c r="O5" s="84"/>
      <c r="S5" s="84"/>
    </row>
    <row r="6" spans="1:20" ht="21.75" customHeight="1">
      <c r="D6" s="86"/>
      <c r="T6" s="3" t="s">
        <v>128</v>
      </c>
    </row>
    <row r="7" spans="1:20" ht="21.75" customHeight="1">
      <c r="F7" s="100" t="s">
        <v>1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</row>
    <row r="8" spans="1:20" ht="21.75" customHeight="1">
      <c r="F8" s="77"/>
      <c r="G8" s="77"/>
      <c r="H8" s="77"/>
      <c r="I8" s="77"/>
      <c r="J8" s="77"/>
      <c r="K8" s="77"/>
      <c r="L8" s="77"/>
      <c r="M8" s="77"/>
      <c r="N8" s="77"/>
      <c r="O8" s="77"/>
      <c r="P8" s="101" t="s">
        <v>77</v>
      </c>
      <c r="Q8" s="101"/>
      <c r="R8" s="101"/>
      <c r="S8" s="77"/>
      <c r="T8" s="77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94" t="s">
        <v>111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179</v>
      </c>
      <c r="Q10" s="7"/>
      <c r="R10" s="7"/>
      <c r="S10" s="5"/>
      <c r="T10" s="5"/>
    </row>
    <row r="11" spans="1:20" s="5" customFormat="1" ht="21.75" customHeight="1">
      <c r="F11" s="6" t="s">
        <v>113</v>
      </c>
      <c r="G11" s="4"/>
      <c r="I11" s="4"/>
      <c r="K11" s="4"/>
      <c r="L11" s="102" t="s">
        <v>22</v>
      </c>
      <c r="M11" s="102"/>
      <c r="N11" s="102"/>
      <c r="O11" s="4"/>
      <c r="P11" s="7" t="s">
        <v>175</v>
      </c>
      <c r="Q11" s="7"/>
      <c r="R11" s="5" t="s">
        <v>114</v>
      </c>
      <c r="S11" s="4"/>
      <c r="T11" s="7" t="s">
        <v>48</v>
      </c>
    </row>
    <row r="12" spans="1:20" s="5" customFormat="1" ht="21.75" customHeight="1">
      <c r="E12" s="4"/>
      <c r="F12" s="6" t="s">
        <v>136</v>
      </c>
      <c r="G12" s="4"/>
      <c r="H12" s="7" t="s">
        <v>149</v>
      </c>
      <c r="I12" s="4"/>
      <c r="J12" s="7" t="s">
        <v>125</v>
      </c>
      <c r="K12" s="4"/>
      <c r="L12" s="5" t="s">
        <v>46</v>
      </c>
      <c r="O12" s="4"/>
      <c r="P12" s="7" t="s">
        <v>176</v>
      </c>
      <c r="Q12" s="7"/>
      <c r="R12" s="7" t="s">
        <v>117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150</v>
      </c>
      <c r="I13" s="4"/>
      <c r="J13" s="8" t="s">
        <v>151</v>
      </c>
      <c r="K13" s="4"/>
      <c r="L13" s="94" t="s">
        <v>120</v>
      </c>
      <c r="M13" s="4"/>
      <c r="N13" s="94" t="s">
        <v>47</v>
      </c>
      <c r="O13" s="4"/>
      <c r="P13" s="8" t="s">
        <v>177</v>
      </c>
      <c r="Q13" s="6"/>
      <c r="R13" s="8" t="s">
        <v>121</v>
      </c>
      <c r="S13" s="4"/>
      <c r="T13" s="8" t="s">
        <v>59</v>
      </c>
    </row>
    <row r="14" spans="1:20" ht="21.75" customHeight="1">
      <c r="A14" s="9" t="s">
        <v>200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2382275</v>
      </c>
      <c r="O14" s="18"/>
      <c r="P14" s="18">
        <v>-69193</v>
      </c>
      <c r="Q14" s="18"/>
      <c r="R14" s="18">
        <f>SUM(P14:P14)</f>
        <v>-69193</v>
      </c>
      <c r="S14" s="18"/>
      <c r="T14" s="18">
        <f>SUM(F14:N14,R14)</f>
        <v>4348815</v>
      </c>
    </row>
    <row r="15" spans="1:20" ht="21.75" customHeight="1">
      <c r="A15" s="10" t="s">
        <v>94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SUM(PL!K138)</f>
        <v>159844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159844</v>
      </c>
    </row>
    <row r="16" spans="1:20" ht="21.75" customHeight="1">
      <c r="A16" s="1" t="s">
        <v>95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3480</v>
      </c>
      <c r="Q16" s="19"/>
      <c r="R16" s="20">
        <f>SUM(P16:P16)</f>
        <v>3480</v>
      </c>
      <c r="S16" s="19"/>
      <c r="T16" s="20">
        <f>SUM(F16:N16,R16)</f>
        <v>3480</v>
      </c>
    </row>
    <row r="17" spans="1:20" ht="21.75" customHeight="1">
      <c r="A17" s="1" t="s">
        <v>96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159844</v>
      </c>
      <c r="O17" s="18"/>
      <c r="P17" s="18">
        <f>SUM(P15:P16)</f>
        <v>3480</v>
      </c>
      <c r="Q17" s="18"/>
      <c r="R17" s="18">
        <f>SUM(R15:R16)</f>
        <v>3480</v>
      </c>
      <c r="S17" s="18"/>
      <c r="T17" s="19">
        <f>SUM(T15:T16)</f>
        <v>163324</v>
      </c>
    </row>
    <row r="18" spans="1:20" ht="21.75" customHeight="1">
      <c r="A18" s="1" t="s">
        <v>233</v>
      </c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-190082</v>
      </c>
      <c r="O18" s="18"/>
      <c r="P18" s="18">
        <v>0</v>
      </c>
      <c r="Q18" s="18"/>
      <c r="R18" s="18">
        <f>SUM(P18:P18)</f>
        <v>0</v>
      </c>
      <c r="S18" s="18"/>
      <c r="T18" s="19">
        <f>SUM(F18:N18,R18)</f>
        <v>-190082</v>
      </c>
    </row>
    <row r="19" spans="1:20" ht="21.75" customHeight="1" thickBot="1">
      <c r="A19" s="11" t="s">
        <v>207</v>
      </c>
      <c r="F19" s="21">
        <f>SUM(F14,F17:F17,F18)</f>
        <v>880421</v>
      </c>
      <c r="G19" s="19"/>
      <c r="H19" s="21">
        <f>SUM(H14,H17:H17,H18)</f>
        <v>300741</v>
      </c>
      <c r="I19" s="19"/>
      <c r="J19" s="21">
        <f>SUM(J14,J17:J17,J18)</f>
        <v>764866</v>
      </c>
      <c r="K19" s="19"/>
      <c r="L19" s="21">
        <f>SUM(L14,L17:L17,L18)</f>
        <v>89705</v>
      </c>
      <c r="M19" s="19"/>
      <c r="N19" s="21">
        <f>SUM(N14,N17:N17,N18)</f>
        <v>2352037</v>
      </c>
      <c r="O19" s="19"/>
      <c r="P19" s="21">
        <f>SUM(P14,P17:P17,P18)</f>
        <v>-65713</v>
      </c>
      <c r="Q19" s="19"/>
      <c r="R19" s="21">
        <f>SUM(R14,R17:R17,R18)</f>
        <v>-65713</v>
      </c>
      <c r="S19" s="19"/>
      <c r="T19" s="21">
        <f>SUM(T14,T17:T17,T18)</f>
        <v>4322057</v>
      </c>
    </row>
    <row r="20" spans="1:20" ht="21.75" customHeight="1" thickTop="1">
      <c r="A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1.75" customHeight="1">
      <c r="A21" s="9" t="s">
        <v>232</v>
      </c>
      <c r="B21" s="9"/>
      <c r="C21" s="9"/>
      <c r="D21" s="9"/>
      <c r="F21" s="18">
        <v>880421</v>
      </c>
      <c r="G21" s="18"/>
      <c r="H21" s="18">
        <v>300741</v>
      </c>
      <c r="I21" s="18"/>
      <c r="J21" s="18">
        <v>764866</v>
      </c>
      <c r="K21" s="18"/>
      <c r="L21" s="18">
        <v>89705</v>
      </c>
      <c r="M21" s="18"/>
      <c r="N21" s="18">
        <v>2442560</v>
      </c>
      <c r="O21" s="18"/>
      <c r="P21" s="18">
        <v>-49704</v>
      </c>
      <c r="Q21" s="18"/>
      <c r="R21" s="18">
        <f>SUM(P21:P21)</f>
        <v>-49704</v>
      </c>
      <c r="S21" s="18"/>
      <c r="T21" s="18">
        <f>SUM(F21:N21,R21)</f>
        <v>4428589</v>
      </c>
    </row>
    <row r="22" spans="1:20" ht="21.75" customHeight="1">
      <c r="A22" s="10" t="s">
        <v>94</v>
      </c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SUM(PL!I138)</f>
        <v>14212</v>
      </c>
      <c r="O22" s="18"/>
      <c r="P22" s="18">
        <v>0</v>
      </c>
      <c r="Q22" s="18"/>
      <c r="R22" s="18">
        <f>SUM(P22:P22)</f>
        <v>0</v>
      </c>
      <c r="S22" s="18"/>
      <c r="T22" s="19">
        <f>SUM(F22:N22,R22)</f>
        <v>14212</v>
      </c>
    </row>
    <row r="23" spans="1:20" ht="21.75" customHeight="1">
      <c r="A23" s="1" t="s">
        <v>95</v>
      </c>
      <c r="B23" s="9"/>
      <c r="C23" s="9"/>
      <c r="D23" s="10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0</v>
      </c>
      <c r="O23" s="18"/>
      <c r="P23" s="20">
        <f>PL!I116</f>
        <v>-1392</v>
      </c>
      <c r="Q23" s="19"/>
      <c r="R23" s="20">
        <f>SUM(P23:P23)</f>
        <v>-1392</v>
      </c>
      <c r="S23" s="19"/>
      <c r="T23" s="20">
        <f>SUM(F23:N23,R23)</f>
        <v>-1392</v>
      </c>
    </row>
    <row r="24" spans="1:20" ht="21.75" customHeight="1">
      <c r="A24" s="1" t="s">
        <v>96</v>
      </c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14212</v>
      </c>
      <c r="O24" s="18"/>
      <c r="P24" s="18">
        <f>SUM(P22:P23)</f>
        <v>-1392</v>
      </c>
      <c r="Q24" s="18"/>
      <c r="R24" s="18">
        <f>SUM(R22:R23)</f>
        <v>-1392</v>
      </c>
      <c r="S24" s="18"/>
      <c r="T24" s="18">
        <f>SUM(T22:T23)</f>
        <v>12820</v>
      </c>
    </row>
    <row r="25" spans="1:20" ht="21.75" customHeight="1">
      <c r="A25" s="1" t="s">
        <v>233</v>
      </c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-189995</v>
      </c>
      <c r="O25" s="18"/>
      <c r="P25" s="18">
        <v>0</v>
      </c>
      <c r="Q25" s="18"/>
      <c r="R25" s="18">
        <f>SUM(P25:P25)</f>
        <v>0</v>
      </c>
      <c r="S25" s="18"/>
      <c r="T25" s="19">
        <f>SUM(F25:N25,R25)</f>
        <v>-189995</v>
      </c>
    </row>
    <row r="26" spans="1:20" ht="21.75" customHeight="1" thickBot="1">
      <c r="A26" s="11" t="s">
        <v>231</v>
      </c>
      <c r="F26" s="21">
        <f>SUM(F21,F24:F24,F25)</f>
        <v>880421</v>
      </c>
      <c r="G26" s="19"/>
      <c r="H26" s="21">
        <f>SUM(H21,H24:H24,H25)</f>
        <v>300741</v>
      </c>
      <c r="I26" s="19"/>
      <c r="J26" s="21">
        <f>SUM(J21,J24:J24,J25)</f>
        <v>764866</v>
      </c>
      <c r="K26" s="19"/>
      <c r="L26" s="21">
        <f>SUM(L21,L24:L24,L25)</f>
        <v>89705</v>
      </c>
      <c r="M26" s="19"/>
      <c r="N26" s="21">
        <f>SUM(N21,N24:N24,N25)</f>
        <v>2266777</v>
      </c>
      <c r="O26" s="19"/>
      <c r="P26" s="21">
        <f>SUM(P21,P24:P24,P25)</f>
        <v>-51096</v>
      </c>
      <c r="Q26" s="19"/>
      <c r="R26" s="21">
        <f>SUM(R21,R24:R24,R25)</f>
        <v>-51096</v>
      </c>
      <c r="S26" s="19"/>
      <c r="T26" s="21">
        <f>SUM(T21,T24:T24,T25)</f>
        <v>4251414</v>
      </c>
    </row>
    <row r="27" spans="1:20" s="12" customFormat="1" ht="18" customHeight="1" thickTop="1">
      <c r="B27" s="13"/>
      <c r="C27" s="13"/>
      <c r="D27" s="13"/>
      <c r="F27" s="24">
        <f>F21-BS!K93</f>
        <v>0</v>
      </c>
      <c r="G27" s="78"/>
      <c r="H27" s="24">
        <f>H21-BS!K94</f>
        <v>0</v>
      </c>
      <c r="I27" s="24"/>
      <c r="J27" s="24">
        <f>J21-BS!K95</f>
        <v>0</v>
      </c>
      <c r="K27" s="24"/>
      <c r="L27" s="24">
        <f>L21-BS!K98</f>
        <v>0</v>
      </c>
      <c r="M27" s="24"/>
      <c r="N27" s="24">
        <f>SUM(N21-BS!K99)</f>
        <v>0</v>
      </c>
      <c r="O27" s="24"/>
      <c r="P27" s="24">
        <f>SUM(P21-BS!K100)</f>
        <v>0</v>
      </c>
      <c r="Q27" s="24"/>
      <c r="R27" s="24"/>
      <c r="S27" s="24"/>
      <c r="T27" s="24">
        <f>T21-BS!K103</f>
        <v>0</v>
      </c>
    </row>
    <row r="28" spans="1:20" s="12" customFormat="1" ht="21.75" customHeight="1">
      <c r="B28" s="13"/>
      <c r="C28" s="13"/>
      <c r="D28" s="13"/>
      <c r="F28" s="24">
        <f>SUM(F26-BS!I93)</f>
        <v>0</v>
      </c>
      <c r="G28" s="78"/>
      <c r="H28" s="24">
        <f>SUM(H26-BS!I94)</f>
        <v>0</v>
      </c>
      <c r="I28" s="24"/>
      <c r="J28" s="24">
        <f>SUM(J26-BS!I95)</f>
        <v>0</v>
      </c>
      <c r="K28" s="24"/>
      <c r="L28" s="24">
        <f>SUM(L26-BS!I98)</f>
        <v>0</v>
      </c>
      <c r="M28" s="24"/>
      <c r="N28" s="24">
        <f>SUM(N26-BS!I99)</f>
        <v>0</v>
      </c>
      <c r="O28" s="24"/>
      <c r="P28" s="24">
        <f>SUM(P26-BS!I100)</f>
        <v>0</v>
      </c>
      <c r="Q28" s="24"/>
      <c r="R28" s="24"/>
      <c r="S28" s="24"/>
      <c r="T28" s="24">
        <f>SUM(T26-BS!I103)</f>
        <v>0</v>
      </c>
    </row>
    <row r="29" spans="1:20" s="10" customFormat="1" ht="21.75" customHeight="1">
      <c r="A29" s="89" t="s">
        <v>190</v>
      </c>
      <c r="B29" s="88"/>
      <c r="C29" s="88"/>
      <c r="D29" s="87"/>
      <c r="F29" s="87"/>
      <c r="G29" s="87"/>
      <c r="H29" s="87"/>
      <c r="I29" s="87"/>
      <c r="J29" s="87"/>
      <c r="K29" s="87"/>
      <c r="P29" s="88"/>
      <c r="Q29" s="88"/>
      <c r="R29" s="88"/>
      <c r="S29" s="87"/>
    </row>
    <row r="30" spans="1:20" s="10" customFormat="1" ht="13.5" customHeight="1">
      <c r="A30" s="86"/>
      <c r="B30" s="88"/>
      <c r="C30" s="88"/>
      <c r="D30" s="87"/>
      <c r="F30" s="87"/>
      <c r="G30" s="87"/>
      <c r="H30" s="87"/>
      <c r="I30" s="87"/>
      <c r="J30" s="87"/>
      <c r="K30" s="87"/>
      <c r="P30" s="88"/>
      <c r="Q30" s="88"/>
      <c r="R30" s="88"/>
      <c r="S30" s="87"/>
    </row>
    <row r="31" spans="1:20" ht="21.75" customHeight="1">
      <c r="F31" s="2"/>
      <c r="H31" s="2"/>
      <c r="J31" s="2"/>
      <c r="N31" s="2"/>
      <c r="P31" s="2"/>
      <c r="Q31" s="2"/>
      <c r="R31" s="2"/>
      <c r="T31" s="2"/>
    </row>
    <row r="32" spans="1:20" s="14" customFormat="1" ht="21.75" customHeight="1">
      <c r="D32" s="70"/>
      <c r="E32" s="70"/>
      <c r="F32" s="70"/>
      <c r="I32" s="79"/>
      <c r="K32" s="79"/>
      <c r="L32" s="15"/>
      <c r="M32" s="15"/>
      <c r="N32" s="15"/>
      <c r="O32" s="15"/>
    </row>
    <row r="33" spans="4:18" s="16" customFormat="1" ht="21.75" customHeight="1">
      <c r="D33" s="99" t="s">
        <v>97</v>
      </c>
      <c r="E33" s="99"/>
      <c r="F33" s="99"/>
      <c r="I33" s="54"/>
      <c r="K33" s="54"/>
      <c r="L33" s="98" t="s">
        <v>142</v>
      </c>
      <c r="M33" s="98"/>
      <c r="N33" s="98"/>
      <c r="O33" s="98"/>
      <c r="P33" s="17"/>
      <c r="Q33" s="17"/>
      <c r="R33" s="17"/>
    </row>
    <row r="34" spans="4:18" s="16" customFormat="1" ht="21.75" customHeight="1">
      <c r="D34" s="98" t="s">
        <v>98</v>
      </c>
      <c r="E34" s="98"/>
      <c r="F34" s="98"/>
      <c r="I34" s="54"/>
      <c r="K34" s="54"/>
      <c r="L34" s="98" t="s">
        <v>98</v>
      </c>
      <c r="M34" s="98"/>
      <c r="N34" s="98"/>
      <c r="O34" s="98"/>
      <c r="P34" s="17"/>
      <c r="Q34" s="17"/>
      <c r="R34" s="17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F49CC2E7726845940AD75DDB77EB40" ma:contentTypeVersion="17" ma:contentTypeDescription="สร้างเอกสารใหม่" ma:contentTypeScope="" ma:versionID="183449d73d9bcda4e973b2a2d3c342cb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93ae2fa53ebef97533a3f0753e2d0e74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</documentManagement>
</p:properties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F5DF1E-11D6-403C-BF21-7DD3A54DFC94}"/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64853</vt:lpwstr>
  </property>
  <property fmtid="{D5CDD505-2E9C-101B-9397-08002B2CF9AE}" pid="4" name="OptimizationTime">
    <vt:lpwstr>20230808_1522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2023-08-02T08:13:04Z</cp:lastPrinted>
  <dcterms:created xsi:type="dcterms:W3CDTF">2011-10-10T07:02:03Z</dcterms:created>
  <dcterms:modified xsi:type="dcterms:W3CDTF">2023-08-02T08:13:09Z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