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inancial Statement-Confidential\2023\Q223\soft file\"/>
    </mc:Choice>
  </mc:AlternateContent>
  <bookViews>
    <workbookView xWindow="-105" yWindow="-105" windowWidth="19425" windowHeight="10425" tabRatio="820"/>
  </bookViews>
  <sheets>
    <sheet name="สินทรัพย์" sheetId="26" r:id="rId1"/>
    <sheet name="หนี้สิน" sheetId="25" r:id="rId2"/>
    <sheet name="3M" sheetId="27" r:id="rId3"/>
    <sheet name="6M" sheetId="35" r:id="rId4"/>
    <sheet name="ส่วนผู้ถือหุ้น EQ+Separate" sheetId="34" r:id="rId5"/>
    <sheet name="กระแสเงินสด" sheetId="32" r:id="rId6"/>
  </sheets>
  <definedNames>
    <definedName name="AS2DocOpenMode" hidden="1">"AS2DocumentEdit"</definedName>
    <definedName name="TextRefCopyRangeCount" hidden="1">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2" i="32" l="1"/>
  <c r="E112" i="32"/>
  <c r="E28" i="32"/>
  <c r="E63" i="32" s="1"/>
  <c r="E69" i="32" s="1"/>
  <c r="E33" i="25"/>
  <c r="E36" i="25"/>
  <c r="M28" i="34"/>
  <c r="Q28" i="34"/>
  <c r="U26" i="34"/>
  <c r="U23" i="34"/>
  <c r="E76" i="25"/>
  <c r="E77" i="25" s="1"/>
  <c r="E28" i="25"/>
  <c r="E37" i="25" s="1"/>
  <c r="U16" i="34"/>
  <c r="U15" i="34"/>
  <c r="I76" i="32"/>
  <c r="S14" i="34"/>
  <c r="U14" i="34"/>
  <c r="S17" i="34"/>
  <c r="S18" i="34"/>
  <c r="I34" i="35"/>
  <c r="I35" i="35"/>
  <c r="E34" i="35"/>
  <c r="E35" i="35"/>
  <c r="I20" i="35"/>
  <c r="E20" i="35"/>
  <c r="I16" i="35"/>
  <c r="I22" i="35"/>
  <c r="I26" i="35"/>
  <c r="I28" i="35"/>
  <c r="E16" i="35"/>
  <c r="E22" i="35"/>
  <c r="E26" i="35"/>
  <c r="E28" i="35"/>
  <c r="E76" i="32"/>
  <c r="E25" i="26"/>
  <c r="E34" i="27"/>
  <c r="E35" i="27"/>
  <c r="E37" i="26"/>
  <c r="S27" i="34"/>
  <c r="U27" i="34"/>
  <c r="U24" i="34"/>
  <c r="S22" i="34"/>
  <c r="U22" i="34"/>
  <c r="U28" i="34" s="1"/>
  <c r="O28" i="34"/>
  <c r="K28" i="34"/>
  <c r="I28" i="34"/>
  <c r="G28" i="34"/>
  <c r="E28" i="34"/>
  <c r="C28" i="34"/>
  <c r="Q18" i="34"/>
  <c r="O18" i="34"/>
  <c r="K18" i="34"/>
  <c r="I18" i="34"/>
  <c r="E18" i="34"/>
  <c r="C18" i="34"/>
  <c r="E20" i="27"/>
  <c r="E16" i="27"/>
  <c r="E22" i="27"/>
  <c r="E26" i="27"/>
  <c r="E28" i="27"/>
  <c r="E36" i="27"/>
  <c r="I28" i="32"/>
  <c r="I63" i="32" s="1"/>
  <c r="I69" i="32" s="1"/>
  <c r="I37" i="26"/>
  <c r="I36" i="25"/>
  <c r="I28" i="25"/>
  <c r="I37" i="25"/>
  <c r="I77" i="25" s="1"/>
  <c r="I76" i="25"/>
  <c r="I34" i="27"/>
  <c r="I35" i="27"/>
  <c r="I16" i="27"/>
  <c r="I20" i="27"/>
  <c r="I22" i="27"/>
  <c r="I26" i="27"/>
  <c r="I28" i="27"/>
  <c r="I25" i="26"/>
  <c r="I38" i="26"/>
  <c r="U25" i="34"/>
  <c r="I36" i="27"/>
  <c r="E36" i="35"/>
  <c r="I36" i="35"/>
  <c r="S28" i="34"/>
  <c r="U17" i="34"/>
  <c r="U18" i="34"/>
  <c r="E38" i="26" l="1"/>
  <c r="I114" i="32"/>
  <c r="I116" i="32" s="1"/>
  <c r="E114" i="32"/>
  <c r="E116" i="32" s="1"/>
</calcChain>
</file>

<file path=xl/sharedStrings.xml><?xml version="1.0" encoding="utf-8"?>
<sst xmlns="http://schemas.openxmlformats.org/spreadsheetml/2006/main" count="340" uniqueCount="194">
  <si>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</si>
  <si>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</si>
  <si>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</si>
  <si>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</si>
  <si>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</si>
  <si>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</si>
  <si>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</si>
  <si>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</si>
  <si>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</si>
  <si>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</si>
  <si>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</si>
  <si>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</si>
  <si>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</si>
  <si>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</si>
  <si>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</si>
  <si>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</si>
  <si>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</si>
  <si>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</si>
  <si>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</si>
  <si>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</si>
  <si>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</si>
  <si>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</si>
  <si>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รายได้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</si>
  <si>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</si>
  <si>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</si>
  <si>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</si>
  <si>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</si>
  <si>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</si>
  <si>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</si>
  <si>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สินทรัพย์ภาษีเงินได้รอการตัดบัญชี</t>
  </si>
  <si>
    <t>เงินกู้ยืมระยะยาวที่ครบกำหนดชำระภายในหนึ่งปี</t>
  </si>
  <si>
    <t>ต้นทุนทางการเงิน</t>
  </si>
  <si>
    <t>บาท</t>
  </si>
  <si>
    <t>ยังไม่ได้จัดสรร</t>
  </si>
  <si>
    <t>งบแสดงการเปลี่ยนแปลงส่วนของผู้ถือหุ้น</t>
  </si>
  <si>
    <t>รวม</t>
  </si>
  <si>
    <t>เงินให้กู้ยืมและลูกหนี้ตามสัญญาเช่าซื้อ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</si>
  <si>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</si>
  <si>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</si>
  <si>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</si>
  <si>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เงินสดรับจากการขายทรัพย์สินรอการขาย</t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</si>
  <si>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</si>
  <si>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</si>
  <si>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 xml:space="preserve">เงินสดสุทธิใช้ไปในกิจกรรมลงทุน </t>
  </si>
  <si>
    <t>เงินสดและรายการเทียบเท่าเงินสด ณ วันที่ 1 มกราคม</t>
  </si>
  <si>
    <t>เงินสดจ่ายซื้อสินทรัพย์ไม่มีตัวตน</t>
  </si>
  <si>
    <r>
      <rPr>
        <b/>
        <sz val="16"/>
        <rFont val="Angsana New"/>
        <family val="1"/>
      </rPr>
      <t>กระแสเงินสดจากกิจกรรมจัดหาเงิน</t>
    </r>
    <r>
      <rPr>
        <sz val="16"/>
        <rFont val="Angsana New"/>
        <family val="1"/>
      </rPr>
      <t xml:space="preserve"> </t>
    </r>
  </si>
  <si>
    <t>ค่าใช้จ่ายภาษีเงินได้</t>
  </si>
  <si>
    <t>ชำระครบแล้ว</t>
  </si>
  <si>
    <t>สินทรัพย์หมุนเวียนอื่น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</si>
  <si>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</si>
  <si>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งบแสดงฐานะการเงิน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</si>
  <si>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</si>
  <si>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กำไรก่อนค่าใช้จ่ายภาษีเงินได้</t>
  </si>
  <si>
    <t>กำไรต่อหุ้นขั้นพื้นฐาน</t>
  </si>
  <si>
    <t>ลูกหนี้ตัวแทนรับชำระหนี้</t>
  </si>
  <si>
    <t>ค่าใช้จ่ายจ่ายล่วงหน้า</t>
  </si>
  <si>
    <t>เจ้าหนี้กิจการที่เกี่ยวข้องกัน</t>
  </si>
  <si>
    <t>เจ้าหนี้กรมสรรพากร</t>
  </si>
  <si>
    <t>ค่าใช้จ่ายค้างจ่าย</t>
  </si>
  <si>
    <t>ทุนที่ออกและชำระแล้ว</t>
  </si>
  <si>
    <t xml:space="preserve">ที่ครบกำหนดชำระภายในหนึ่งปี </t>
  </si>
  <si>
    <t xml:space="preserve">ทรัพย์สินรอการขาย </t>
  </si>
  <si>
    <t xml:space="preserve">ที่ครบกำหนดชำระเกินกว่าหนึ่งปี </t>
  </si>
  <si>
    <t xml:space="preserve">ส่วนปรับปรุงอาคารเช่าและอุปกรณ์ </t>
  </si>
  <si>
    <t>กำไรสะสม</t>
  </si>
  <si>
    <t>จัดสรรแล้ว</t>
  </si>
  <si>
    <t xml:space="preserve">ทุนสำรองตามกฎหมาย </t>
  </si>
  <si>
    <t>ทุนสำรองตามกฎหมาย</t>
  </si>
  <si>
    <t>หุ้นกู้ระยะยาวที่ครบกำหนดชำระภายในหนึ่งปี</t>
  </si>
  <si>
    <t>ภาษีเงินได้ค้างจ่าย</t>
  </si>
  <si>
    <t>รายได้ดอกเบี้ยรับจากลูกหนี้ตามสัญญาเช่าซื้อ</t>
  </si>
  <si>
    <t>รายได้ดอกเบี้ยรับจากเงินให้กู้ยืม</t>
  </si>
  <si>
    <t>เงินสดรับจากการขายอุปกรณ์</t>
  </si>
  <si>
    <t>ขาดทุนจากการขายและด้อยค่าทรัพย์สินรอการขาย</t>
  </si>
  <si>
    <t>เงินสดจ่ายซื้อส่วนปรับปรุงอาคารเช่าและอุปกรณ์</t>
  </si>
  <si>
    <t>งบกำไรขาดทุนและกำไรขาดทุนเบ็ดเสร็จอื่น</t>
  </si>
  <si>
    <t>กำไร (ขาดทุน) เบ็ดเสร็จอื่น</t>
  </si>
  <si>
    <t>ลูกหนี้หมุนเวียนอื่น</t>
  </si>
  <si>
    <t>เจ้าหนี้หมุนเวียนอื่น</t>
  </si>
  <si>
    <t>กำไรเบ็ดเสร็จรวม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</si>
  <si>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</si>
  <si>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</si>
  <si>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หนี้สินดำเนินงานเพิ่มขึ้น (ลดลง)</t>
  </si>
  <si>
    <t>เงินสดจ่ายค่าใช้จ่ายดอกเบี้ย</t>
  </si>
  <si>
    <t>เงินสดจ่ายค่าใช้จ่ายภาษีเงินได้</t>
  </si>
  <si>
    <t>ประมาณการหนี้สินหมุนเวียนสำหรับผลประโยชน์พนักงาน</t>
  </si>
  <si>
    <t>เงินกู้ยืมระยะยาวที่ครบกำหนดชำระเกินกว่าหนึ่งปี</t>
  </si>
  <si>
    <t>หุ้นกู้ระยะยาวที่ครบกำหนดชำระเกินกว่าหนึ่งปี</t>
  </si>
  <si>
    <t>เงินสดจ่ายหนี้สินตามสัญญาเช่า</t>
  </si>
  <si>
    <t>หนี้สินตามสัญญาเช่าที่ครบกำหนดชำระภายในหนึ่งปี</t>
  </si>
  <si>
    <t>หนี้สินตามสัญญาเช่าที่ครบกำหนดชำระเกินกว่าหนึ่งปี</t>
  </si>
  <si>
    <t>กำไรจากกิจกรรมดำเนินงาน</t>
  </si>
  <si>
    <t>ปรับรายการที่กระทบกำไรก่อนภาษีเงินได้เป็นเงินสดรับ (จ่าย)</t>
  </si>
  <si>
    <t>ประมาณการหนี้สินไม่หมุนเวียนสำหรับผลประโยชน์พนักงาน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</si>
  <si>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</si>
  <si>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</si>
  <si>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เงินสดจ่ายค่าใช้จ่ายในการกู้ยืมและออกหุ้นกู้</t>
  </si>
  <si>
    <t>หน่วย : พันบาท</t>
  </si>
  <si>
    <t>หน่วย: พันบาท</t>
  </si>
  <si>
    <t xml:space="preserve">อาคารเช่า อุปกรณ์และสินทรัพย์ไม่มีตัวตน </t>
  </si>
  <si>
    <t>เงินสดรับจากเงินกู้ยืมระยะสั้น</t>
  </si>
  <si>
    <t>เงินสดจ่ายคืนเงินกู้ยืมระยะสั้น</t>
  </si>
  <si>
    <t>บริษัท เงินติดล้อ จำกัด (มหาชน)</t>
  </si>
  <si>
    <t>องค์ประกอบอื่นของส่วนของผู้ถือหุ้น</t>
  </si>
  <si>
    <t>จากการ</t>
  </si>
  <si>
    <t>ป้องกันความเสี่ยง</t>
  </si>
  <si>
    <t>องค์ประกอบอื่น</t>
  </si>
  <si>
    <t>ส่วนของ</t>
  </si>
  <si>
    <t>ผู้ถือหุ้น</t>
  </si>
  <si>
    <t>เงินกู้ยืมระยะสั้น</t>
  </si>
  <si>
    <t>จากการวัดมูลค่าใหม่</t>
  </si>
  <si>
    <t>ของผลประโยชน์</t>
  </si>
  <si>
    <t>พนักงานที่กำหนดไว้</t>
  </si>
  <si>
    <t>สินทรัพย์ที่เกิดจากสัญญาหมุนเวียน</t>
  </si>
  <si>
    <t>รายการที่อาจถูกจัดประเภทใหม่ไว้ในกำไรหรือขาดทุนในภายหลัง</t>
  </si>
  <si>
    <t>รายได้ดอกเบี้ยรับจากลูกหนี้สัญญาเช่าซื้อและเงินให้กู้ยืม</t>
  </si>
  <si>
    <t>เงินสดรับจากรายได้ดอกเบี้ยจากลูกหนี้สัญญาเช่าซื้อและเงินให้กู้ยืม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</si>
  <si>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</si>
  <si>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</si>
  <si>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ในกระแสเงินสด</t>
  </si>
  <si>
    <t>รวมรายการที่อาจถูกจัดประเภทใหม่ไว้ในกำไรหรือขาดทุนในภายหลัง</t>
  </si>
  <si>
    <t>ค่าความนิยม</t>
  </si>
  <si>
    <t>สินทรัพย์ไม่มีตัวตนอื่นนอกจากค่าความนิยม</t>
  </si>
  <si>
    <t>ณ วันที่</t>
  </si>
  <si>
    <t>31 ธันวาคม</t>
  </si>
  <si>
    <t>“ยังไม่ได้ตรวจสอบ”</t>
  </si>
  <si>
    <t>กำไรเบ็ดเสร็จรวมสำหรับงวด</t>
  </si>
  <si>
    <t>หมายเหตุประกอบงบการเงินแบบย่อเป็นส่วนหนึ่งของงบการเงินระหว่างกาลนี้</t>
  </si>
  <si>
    <t>ขาดทุนจากการด้อยค่าและตัดจำหน่ายสินทรัพย์อื่น</t>
  </si>
  <si>
    <t>ส่วนเกินมูลค่าหุ้นสามัญ</t>
  </si>
  <si>
    <t>ค่าใช้จ่ายผลประโยชน์พนักงานระยะยาว</t>
  </si>
  <si>
    <t>ผลกำไร (ขาดทุน)</t>
  </si>
  <si>
    <t>กำไรสำหรับงวด</t>
  </si>
  <si>
    <t>เงินสดสุทธิได้มาจากกิจกรรมจัดหาเงิน</t>
  </si>
  <si>
    <t>เงินสดจ่ายคืนหุ้นกู้ระยะยาว</t>
  </si>
  <si>
    <t>ค่าใช้จ่ายผลประโยชน์พนักงานระยะสั้น</t>
  </si>
  <si>
    <t>หุ้นกู้ระยะสั้น</t>
  </si>
  <si>
    <t>ยอดคงเหลือ ณ วันที่ 1 มกราคม 2565</t>
  </si>
  <si>
    <t>เงินสดสุทธิใช้ไปในกิจกรรมดำเนินงาน</t>
  </si>
  <si>
    <t>เงินสดจ่ายเพื่อการดำเนินงาน</t>
  </si>
  <si>
    <t>ด้วยราคาทุนตัดจำหน่าย</t>
  </si>
  <si>
    <t>หุ้นสามัญ 2,497,367,998 หุ้น มูลค่าหุ้นละ 3.7 บาท</t>
  </si>
  <si>
    <t>หุ้นสามัญ 2,497,336,063 หุ้น มูลค่าหุ้นละ 3.7 บาท</t>
  </si>
  <si>
    <t>เงินสดรับจากการออกหุ้นกู้ระยะยาว</t>
  </si>
  <si>
    <t>ทุนที่ออกและ</t>
  </si>
  <si>
    <t>ชำระแล้ว</t>
  </si>
  <si>
    <t>และปรับมูลค่ายุติธรรมด้านความเสี่ยงสินเชื่อ</t>
  </si>
  <si>
    <t>ผลขาดทุนจากการตัดรายการสินทรัพย์ทางการเงินที่วัดมูลค่าด้วยราคาทุนตัดจำหน่าย</t>
  </si>
  <si>
    <t>ลูกหนี้อื่น</t>
  </si>
  <si>
    <t>ส่วนเกินมูลค่า</t>
  </si>
  <si>
    <t>หุ้นสามัญ</t>
  </si>
  <si>
    <t>ยอดคงเหลือ ณ วันที่ 1 มกราคม 2566</t>
  </si>
  <si>
    <t>สินทรัพย์ทางการเงินไม่หมุนเวียนอื่น</t>
  </si>
  <si>
    <t>ส่วนเกินทุนจากการจ่ายโดยใช้หุ้นเป็นเกณฑ์</t>
  </si>
  <si>
    <t>หุ้นทุนซื้อคืน</t>
  </si>
  <si>
    <t>ส่วนเกินทุนจาก</t>
  </si>
  <si>
    <t>การจ่ายโดยใช้หุ้น</t>
  </si>
  <si>
    <t>เป็นเกณฑ์</t>
  </si>
  <si>
    <t>ค่าใช้จ่ายโครงการร่วมลงทุนสำหรับพนักงาน</t>
  </si>
  <si>
    <t>เงินสดจ่ายหุ้นซื้อคืนเพื่อโครงการร่วมลงทุนสำหรับพนักงาน</t>
  </si>
  <si>
    <t>งบการเงินที่แสดงเงินลงทุน</t>
  </si>
  <si>
    <t>งบการเงินเฉพาะกิจการ</t>
  </si>
  <si>
    <t>การจ่ายโดยใช้หุ้นเป็นเกณฑ์</t>
  </si>
  <si>
    <t>หุ้นทุนซื้อคืนเพิ่มขึ้น</t>
  </si>
  <si>
    <t>เงินสดจ่ายเพื่อซื้อส่วนได้เสียในกิจการร่วมค้า</t>
  </si>
  <si>
    <t>เงินลงทุนในการร่วมค้า</t>
  </si>
  <si>
    <t>งบการเงิน</t>
  </si>
  <si>
    <t>เฉพาะกิจการ</t>
  </si>
  <si>
    <t>ตามวิธีส่วนได้เสียและ</t>
  </si>
  <si>
    <t xml:space="preserve">งบการเงินที่แสดงเงินลงทุนตามวิธีส่วนได้เสีย / งบการเงินเฉพาะกิจการ </t>
  </si>
  <si>
    <t>เงินสดและรายการเทียบเท่าเงินสด ณ วันที่ 30 มิถุนายน</t>
  </si>
  <si>
    <t>สำหรับงวดหกเดือนสิ้นสุดวันที่ 30 มิถุนายน 2566</t>
  </si>
  <si>
    <t>สำหรับงวดสามเดือนสิ้นสุดวันที่ 30 มิถุนายน 2566</t>
  </si>
  <si>
    <t>30 มิถุนายน</t>
  </si>
  <si>
    <t>ณ 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</si>
  <si>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</si>
  <si>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</si>
  <si>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เงินปันผลจ่าย</t>
  </si>
  <si>
    <t>การเพิ่มทุน - หุ้นสามัญ</t>
  </si>
  <si>
    <t>เงินสดรับจากการออกหุ้นกู้ระยะสั้น</t>
  </si>
  <si>
    <t>เงินสดจ่ายปันผล</t>
  </si>
  <si>
    <t>หุ้นสามัญ 2,809,503,070 หุ้น มูลค่าหุ้นละ 3.7 บาท</t>
  </si>
  <si>
    <t>หุ้นสามัญ 2,809,480,305 หุ้น มูลค่าหุ้นละ 3.7 บาท</t>
  </si>
  <si>
    <t>ขาดทุนจากการด้อยค่าซึ่งเป็นไปตาม TFRS 9</t>
  </si>
  <si>
    <t>เงินสดจ่ายคืนหุ้นกู้ระยะสั้น</t>
  </si>
  <si>
    <t>กำไรจากการขายและการตัดจำหน่ายส่วนปรับปรุง</t>
  </si>
  <si>
    <t>เงินสดและรายการเทียบเท่าเงินสดลดลง - สุทธิ</t>
  </si>
  <si>
    <t>ผลกำไรจากการป้องกันความเสี่ยงในกระแสเงินสด</t>
  </si>
  <si>
    <t>กำไรเบ็ดเสร็จอื่นสำหรับงวด - สุทธิจากภาษี</t>
  </si>
  <si>
    <t>ผลขาดทุนจากการตัดรายการสินทรัพย์ทางการเงินที่วัดมูลค่า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</si>
  <si>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</si>
  <si>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กำไรจากการดำเนินงานก่อนการเปลี่ยนแปลงในสินทรัพย์และหนี้สินดำเนินงาน</t>
  </si>
  <si>
    <t>7, 12 และ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</si>
</sst>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8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[Red]\(\t&quot;$&quot;#,##0\)"/>
    <numFmt numFmtId="172" formatCode="\t&quot;$&quot;#,##0.00_);\(\t&quot;$&quot;#,##0.00\)"/>
    <numFmt numFmtId="173" formatCode="\t&quot;$&quot;#,##0.00_);[Red]\(\t&quot;$&quot;#,##0.00\)"/>
    <numFmt numFmtId="174" formatCode="#,##0;\(#,##0\)"/>
    <numFmt numFmtId="175" formatCode="#,##0;\(#,##0\);&quot;-&quot;;@"/>
    <numFmt numFmtId="176" formatCode="0.00_ "/>
    <numFmt numFmtId="177" formatCode="_(* #,##0_);_(* \(#,##0\);_(* &quot;-&quot;??_);_(@_)"/>
    <numFmt numFmtId="178" formatCode="0.0%"/>
    <numFmt numFmtId="179" formatCode="General_)"/>
    <numFmt numFmtId="180" formatCode="\$#,##0\ ;\(\$#,##0\)"/>
    <numFmt numFmtId="181" formatCode="_-[$€]* #,##0.00_-;\-[$€]* #,##0.00_-;_-[$€]* &quot;-&quot;??_-;_-@_-"/>
    <numFmt numFmtId="182" formatCode="_ * #,##0.00_ ;_ * \-#,##0.00_ ;_ * &quot;-&quot;??_ ;_ @_ "/>
    <numFmt numFmtId="183" formatCode="\$#,##0.00;\(\$#,##0.00\)"/>
    <numFmt numFmtId="184" formatCode="\$#,##0;\(\$#,##0\)"/>
    <numFmt numFmtId="185" formatCode="_-* #,##0.00\ &quot;F&quot;_-;\-* #,##0.00\ &quot;F&quot;_-;_-* &quot;-&quot;??\ &quot;F&quot;_-;_-@_-"/>
    <numFmt numFmtId="186" formatCode="#,##0.0_);[Red]\(\-#,##0.0\);&quot;&quot;"/>
    <numFmt numFmtId="187" formatCode="&quot;$&quot;#,##0.0000_);[Red]\(&quot;$&quot;#,##0.0000\)"/>
    <numFmt numFmtId="188" formatCode="&quot;$&quot;#,##0.0"/>
    <numFmt numFmtId="189" formatCode="#,##0.0_);[Red]\(&quot;$&quot;#,##0.0\)"/>
    <numFmt numFmtId="190" formatCode="&quot;$&quot;#,##0.000000_);\(&quot;$&quot;#,##0.000000\)"/>
    <numFmt numFmtId="191" formatCode="&quot;$&quot;#,##0.000"/>
    <numFmt numFmtId="192" formatCode="0%_);\(0%\)"/>
    <numFmt numFmtId="193" formatCode="* #,##0_%;* \-#,##0_%;* #,##0_%;@_%"/>
    <numFmt numFmtId="194" formatCode="_-* #,##0\ _D_M_-;\-* #,##0\ _D_M_-;_-* &quot;-&quot;\ _D_M_-;_-@_-"/>
    <numFmt numFmtId="195" formatCode="_-* #,##0.00\ _D_M_-;\-* #,##0.00\ _D_M_-;_-* &quot;-&quot;??\ _D_M_-;_-@_-"/>
    <numFmt numFmtId="196" formatCode="_-* #,##0\ &quot;DM&quot;_-;\-* #,##0\ &quot;DM&quot;_-;_-* &quot;-&quot;\ &quot;DM&quot;_-;_-@_-"/>
    <numFmt numFmtId="197" formatCode="_-* #,##0.00\ &quot;DM&quot;_-;\-* #,##0.00\ &quot;DM&quot;_-;_-* &quot;-&quot;??\ &quot;DM&quot;_-;_-@_-"/>
    <numFmt numFmtId="198" formatCode="dd\ mmm\ yyyy"/>
    <numFmt numFmtId="199" formatCode="#,##0&quot;円&quot;;[Red]\-#,##0&quot;円&quot;"/>
    <numFmt numFmtId="200" formatCode="#,##0_ "/>
    <numFmt numFmtId="201" formatCode="_(* #,##0.0_);_(* \(#,##0.0\);_(* &quot;-&quot;??_);_(@_)"/>
    <numFmt numFmtId="202" formatCode="0.0"/>
    <numFmt numFmtId="203" formatCode="0.00_)"/>
    <numFmt numFmtId="204" formatCode="#,##0.0000_);[Red]\(#,##0.0000\)"/>
    <numFmt numFmtId="205" formatCode="&quot;\&quot;#,##0.00;[Red]&quot;\&quot;\-#,##0.00"/>
    <numFmt numFmtId="206" formatCode="_ &quot;\&quot;* #,##0_ ;_ &quot;\&quot;* \-#,##0_ ;_ &quot;\&quot;* &quot;-&quot;_ ;_ @_ "/>
    <numFmt numFmtId="207" formatCode="_ &quot;\&quot;* #,##0.00_ ;_ &quot;\&quot;* \-#,##0.00_ ;_ &quot;\&quot;* &quot;-&quot;??_ ;_ @_ "/>
    <numFmt numFmtId="208" formatCode="_ * #,##0_ ;_ * \-#,##0_ ;_ * &quot;-&quot;_ ;_ @_ "/>
    <numFmt numFmtId="209" formatCode="_(* #,##0_);_(* \(#,##0\);_(* \-_);_(@_)"/>
    <numFmt numFmtId="210" formatCode="_(* #,##0.00_);_(* \(#,##0.00\);_(* \-??_);_(@_)"/>
    <numFmt numFmtId="211" formatCode="0.00000"/>
    <numFmt numFmtId="212" formatCode="0.0000000"/>
    <numFmt numFmtId="213" formatCode="0.000000"/>
    <numFmt numFmtId="214" formatCode="0_);\(0\)"/>
    <numFmt numFmtId="215" formatCode="_-&quot;$&quot;* #,##0.00_-;\-&quot;$&quot;* #,##0.00_-;_-&quot;$&quot;* &quot;-&quot;??_-;_-@_-"/>
    <numFmt numFmtId="216" formatCode="&quot;$&quot;#,##0.00;[Red]\-&quot;$&quot;#,##0.00"/>
    <numFmt numFmtId="217" formatCode="0.0000"/>
    <numFmt numFmtId="218" formatCode="&quot;$&quot;* #,##0\ ;&quot;$&quot;* \(#,##0\)"/>
    <numFmt numFmtId="219" formatCode="_(&quot;$&quot;* #,##0.000000_);_(&quot;$&quot;* \(#,##0.000000\);_(&quot;$&quot;* &quot;-&quot;??_);_(@_)"/>
    <numFmt numFmtId="220" formatCode="&quot;￡&quot;#,##0.00;[Red]&quot;￡&quot;\-#,##0.00"/>
    <numFmt numFmtId="221" formatCode="_(* #,##0.000_);_(* \(#,##0.000\);_(* &quot;-&quot;??_);_(@_)"/>
    <numFmt numFmtId="222" formatCode="\(0\)\ "/>
    <numFmt numFmtId="223" formatCode="_-\$* #,##0_ ;_-\$* \-#,##0\ ;_-\$* &quot;-&quot;_ ;_-@_ "/>
    <numFmt numFmtId="224" formatCode="&quot;$&quot;* #,##0.0\ ;&quot;$&quot;* \(#,##0.0\)"/>
    <numFmt numFmtId="225" formatCode="&quot;$&quot;* #,##0.00\ ;&quot;$&quot;* \(#,##0.00\)"/>
    <numFmt numFmtId="226" formatCode="0%_);[Red]\(0%\)"/>
    <numFmt numFmtId="227" formatCode="0.0\ %;\(0.0\)%"/>
    <numFmt numFmtId="228" formatCode="00.0%"/>
    <numFmt numFmtId="229" formatCode="&quot;\&quot;#,##0;[Red]&quot;\&quot;\-#,##0"/>
    <numFmt numFmtId="230" formatCode="#,##0\ "/>
    <numFmt numFmtId="231" formatCode="#,##0\ ;\(#,##0\);\-\ "/>
    <numFmt numFmtId="232" formatCode="0_)"/>
    <numFmt numFmtId="233" formatCode="&quot;$&quot;#,##0.0_);\(&quot;$&quot;#,##0.0\)"/>
    <numFmt numFmtId="234" formatCode="_ &quot;\&quot;* #,##0_);_ &quot;\&quot;* \(#,##0\);_ &quot;\&quot;* &quot;-&quot;_)"/>
    <numFmt numFmtId="235" formatCode="0;&quot;▲ &quot;0"/>
    <numFmt numFmtId="236" formatCode="_(&quot;$&quot;* #,##0.00000_);_(&quot;$&quot;* \(#,##0.00000\);_(&quot;$&quot;* &quot;-&quot;??_);_(@_)"/>
    <numFmt numFmtId="237" formatCode="000"/>
    <numFmt numFmtId="238" formatCode="\$#,##0.00;[Red]\-\$#,##0.00"/>
    <numFmt numFmtId="239" formatCode="\$\ #,##0;\-\$\ #,##0"/>
    <numFmt numFmtId="240" formatCode="#,##0.0_);\(#,##0.0\)"/>
    <numFmt numFmtId="241" formatCode="###,###,###,###,###,###"/>
    <numFmt numFmtId="242" formatCode="."/>
    <numFmt numFmtId="243" formatCode="_ &quot;￡&quot;* #,##0_ ;_ &quot;￡&quot;* \-#,##0_ ;_ &quot;￡&quot;* &quot;-&quot;_ ;_ @_ "/>
    <numFmt numFmtId="244" formatCode="_ &quot;￡&quot;* #,##0.00_ ;_ &quot;￡&quot;* \-#,##0.00_ ;_ &quot;￡&quot;* &quot;-&quot;??_ ;_ @_ "/>
    <numFmt numFmtId="245" formatCode="_(&quot;$&quot;* #,##0.0000000_);_(&quot;$&quot;* \(#,##0.0000000\);_(&quot;$&quot;* &quot;-&quot;??_);_(@_)"/>
    <numFmt numFmtId="246" formatCode="_(&quot;$&quot;* #,##0.00000000_);_(&quot;$&quot;* \(#,##0.00000000\);_(&quot;$&quot;* &quot;-&quot;??_);_(@_)"/>
    <numFmt numFmtId="247" formatCode="#,##0.0\ ;\(#,##0.0\)"/>
    <numFmt numFmtId="248" formatCode="\A&quot;$&quot;#,##0_);\(&quot;$&quot;#,##0\)"/>
    <numFmt numFmtId="249" formatCode="#,##0.00\ ;\(#,##0.00\)"/>
    <numFmt numFmtId="250" formatCode="_(&quot;$&quot;* #,##0.0_);_(&quot;$&quot;* \(#,##0.0\);_(&quot;$&quot;* &quot;0.0&quot;_);_(@_)"/>
    <numFmt numFmtId="251" formatCode="_(* #,##0.0_);_(* \(#,##0.0\);_(* &quot;0.0&quot;_);_(@_)"/>
    <numFmt numFmtId="252" formatCode="_(* #,##0_);_(* \(#,##0\);_(* &quot;N/A&quot;_);_(@_)"/>
    <numFmt numFmtId="253" formatCode="_(* #,##0_);_(* \(#,##0\);_(* &quot;incl.&quot;_);_(@_)"/>
    <numFmt numFmtId="254" formatCode="_(* #,##0_);_(* \(#,##0\);_(* &quot;TBD&quot;_);_(@_)"/>
    <numFmt numFmtId="255" formatCode="_(* #,##0_);_(* \(#,##0\);_(* &quot;(TBD)&quot;;_(@_)"/>
    <numFmt numFmtId="256" formatCode="_(&quot;$&quot;* #,##0_);_(&quot;$&quot;* \(#,##0\);_(&quot;$&quot;* &quot;incl.&quot;_);_(@_)"/>
    <numFmt numFmtId="257" formatCode="_(&quot;$&quot;* #,##0_);_(&quot;$&quot;* \(#,##0\);_(&quot;$&quot;* &quot;N/A&quot;_);_(@_)"/>
    <numFmt numFmtId="258" formatCode="_(&quot;$&quot;* #,##0_);_(&quot;$&quot;* \(#,##0\);_(&quot;$&quot;* &quot;(TBD)&quot;;_(@_)"/>
    <numFmt numFmtId="259" formatCode="_(&quot;$&quot;* #,##0_);_(&quot;$&quot;* \(#,##0\);_(&quot;$&quot;* &quot;TBD&quot;_);_(@_)"/>
    <numFmt numFmtId="260" formatCode="_(&quot;$&quot;* #,##0_);_(&quot;$&quot;* \(#,##0\);_(@_)"/>
    <numFmt numFmtId="261" formatCode="_(* #,##0.0_);_(* \(#,##0.0\);_(* #,##0_);_(@_)"/>
    <numFmt numFmtId="262" formatCode="mm/dd/yy"/>
    <numFmt numFmtId="263" formatCode="&quot;$&quot;#,##0.00;\-&quot;$&quot;#,##0.00"/>
    <numFmt numFmtId="264" formatCode="#,##0.0;\-#,##0.0"/>
    <numFmt numFmtId="265" formatCode="_(* #,##0.0000_);_(* \(#,##0.0000\);_(* &quot;-&quot;????_);_(@_)"/>
    <numFmt numFmtId="266" formatCode="_(* #,##0_);_(* \(#,##0\);_(* &quot;-&quot;????_);_(@_)"/>
    <numFmt numFmtId="267" formatCode="_-* #,##0_-;\-* #,##0_-;_-* &quot;-&quot;??_-;_-@_-"/>
    <numFmt numFmtId="268" formatCode="_(* #,##0.000_);_(* \(#,##0.000\);_(* &quot;-&quot;???_);_(@_)"/>
    <numFmt numFmtId="269" formatCode="_(* #,##0_);_(* \(#,##0\);_(* &quot;-&quot;???_);_(@_)"/>
  </numFmts>
  <fonts count="184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8"/>
      <color indexed="10"/>
      <name val="Angsana New"/>
      <family val="1"/>
    </font>
    <font>
      <sz val="16"/>
      <name val="AngsanaUPC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6"/>
      <name val="Arial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Times New Roman"/>
      <family val="1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2"/>
      <name val="นูลมรผ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sz val="13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6"/>
      <color indexed="8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325">
    <xf numFmtId="0" fontId="0" fillId="0" borderId="0"/>
    <xf numFmtId="0" fontId="31" fillId="0" borderId="0">
      <alignment vertical="top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33" fillId="0" borderId="0" applyFont="0" applyFill="0" applyBorder="0" applyAlignment="0" applyProtection="0"/>
    <xf numFmtId="217" fontId="11" fillId="0" borderId="0" applyFont="0" applyFill="0" applyBorder="0" applyAlignment="0" applyProtection="0"/>
    <xf numFmtId="220" fontId="34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21" fontId="5" fillId="0" borderId="0" applyFont="0" applyFill="0" applyBorder="0" applyAlignment="0" applyProtection="0"/>
    <xf numFmtId="217" fontId="11" fillId="0" borderId="0" applyFont="0" applyFill="0" applyBorder="0" applyAlignment="0" applyProtection="0"/>
    <xf numFmtId="218" fontId="32" fillId="0" borderId="0" applyFont="0" applyFill="0" applyBorder="0" applyAlignment="0" applyProtection="0"/>
    <xf numFmtId="217" fontId="3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223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51" fontId="5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>
      <alignment horizontal="right"/>
    </xf>
    <xf numFmtId="226" fontId="38" fillId="0" borderId="0" applyFont="0" applyFill="0" applyBorder="0" applyAlignment="0" applyProtection="0"/>
    <xf numFmtId="227" fontId="32" fillId="0" borderId="0" applyFont="0" applyFill="0" applyBorder="0" applyAlignment="0" applyProtection="0"/>
    <xf numFmtId="228" fontId="38" fillId="0" borderId="0" applyFont="0" applyFill="0" applyBorder="0" applyAlignment="0" applyProtection="0"/>
    <xf numFmtId="178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78" fontId="37" fillId="0" borderId="0" applyFont="0" applyFill="0" applyBorder="0" applyAlignment="0" applyProtection="0">
      <alignment horizontal="right"/>
    </xf>
    <xf numFmtId="10" fontId="37" fillId="0" borderId="0" applyFont="0" applyFill="0" applyBorder="0" applyAlignment="0" applyProtection="0">
      <alignment horizontal="right"/>
    </xf>
    <xf numFmtId="0" fontId="39" fillId="0" borderId="0"/>
    <xf numFmtId="37" fontId="40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32" fontId="42" fillId="0" borderId="0"/>
    <xf numFmtId="179" fontId="43" fillId="0" borderId="0"/>
    <xf numFmtId="0" fontId="39" fillId="0" borderId="0"/>
    <xf numFmtId="179" fontId="43" fillId="0" borderId="0"/>
    <xf numFmtId="37" fontId="42" fillId="0" borderId="0"/>
    <xf numFmtId="37" fontId="42" fillId="0" borderId="0"/>
    <xf numFmtId="232" fontId="42" fillId="0" borderId="0"/>
    <xf numFmtId="0" fontId="44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32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232" fontId="40" fillId="0" borderId="0"/>
    <xf numFmtId="232" fontId="42" fillId="0" borderId="0"/>
    <xf numFmtId="37" fontId="42" fillId="0" borderId="0"/>
    <xf numFmtId="37" fontId="40" fillId="0" borderId="0"/>
    <xf numFmtId="0" fontId="41" fillId="0" borderId="0"/>
    <xf numFmtId="232" fontId="42" fillId="0" borderId="0"/>
    <xf numFmtId="179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232" fontId="40" fillId="0" borderId="0"/>
    <xf numFmtId="0" fontId="39" fillId="0" borderId="0"/>
    <xf numFmtId="0" fontId="41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41" fillId="0" borderId="0"/>
    <xf numFmtId="179" fontId="45" fillId="0" borderId="0"/>
    <xf numFmtId="0" fontId="41" fillId="0" borderId="0"/>
    <xf numFmtId="0" fontId="39" fillId="0" borderId="0"/>
    <xf numFmtId="0" fontId="5" fillId="0" borderId="0"/>
    <xf numFmtId="0" fontId="5" fillId="0" borderId="0"/>
    <xf numFmtId="179" fontId="40" fillId="0" borderId="0"/>
    <xf numFmtId="179" fontId="42" fillId="0" borderId="0"/>
    <xf numFmtId="179" fontId="46" fillId="0" borderId="0"/>
    <xf numFmtId="179" fontId="43" fillId="0" borderId="0"/>
    <xf numFmtId="179" fontId="43" fillId="0" borderId="0"/>
    <xf numFmtId="0" fontId="41" fillId="0" borderId="0"/>
    <xf numFmtId="232" fontId="42" fillId="0" borderId="0"/>
    <xf numFmtId="0" fontId="41" fillId="0" borderId="0"/>
    <xf numFmtId="232" fontId="45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79" fontId="45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179" fontId="43" fillId="0" borderId="0"/>
    <xf numFmtId="179" fontId="40" fillId="0" borderId="0"/>
    <xf numFmtId="0" fontId="41" fillId="0" borderId="0"/>
    <xf numFmtId="0" fontId="41" fillId="0" borderId="0"/>
    <xf numFmtId="0" fontId="5" fillId="0" borderId="0"/>
    <xf numFmtId="232" fontId="40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37" fontId="42" fillId="0" borderId="0"/>
    <xf numFmtId="179" fontId="45" fillId="0" borderId="0"/>
    <xf numFmtId="0" fontId="41" fillId="0" borderId="0"/>
    <xf numFmtId="0" fontId="39" fillId="0" borderId="0"/>
    <xf numFmtId="232" fontId="40" fillId="0" borderId="0"/>
    <xf numFmtId="0" fontId="41" fillId="0" borderId="0"/>
    <xf numFmtId="0" fontId="39" fillId="0" borderId="0"/>
    <xf numFmtId="179" fontId="40" fillId="0" borderId="0"/>
    <xf numFmtId="37" fontId="48" fillId="0" borderId="0"/>
    <xf numFmtId="179" fontId="48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45" fillId="0" borderId="0"/>
    <xf numFmtId="232" fontId="40" fillId="0" borderId="0"/>
    <xf numFmtId="0" fontId="39" fillId="0" borderId="0"/>
    <xf numFmtId="232" fontId="42" fillId="0" borderId="0"/>
    <xf numFmtId="232" fontId="40" fillId="0" borderId="0"/>
    <xf numFmtId="232" fontId="40" fillId="0" borderId="0"/>
    <xf numFmtId="232" fontId="40" fillId="0" borderId="0"/>
    <xf numFmtId="0" fontId="5" fillId="0" borderId="0"/>
    <xf numFmtId="232" fontId="42" fillId="0" borderId="0"/>
    <xf numFmtId="232" fontId="46" fillId="0" borderId="0"/>
    <xf numFmtId="232" fontId="42" fillId="0" borderId="0"/>
    <xf numFmtId="232" fontId="42" fillId="0" borderId="0"/>
    <xf numFmtId="232" fontId="42" fillId="0" borderId="0"/>
    <xf numFmtId="232" fontId="42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164" fontId="46" fillId="0" borderId="0"/>
    <xf numFmtId="232" fontId="42" fillId="0" borderId="0"/>
    <xf numFmtId="179" fontId="46" fillId="0" borderId="0"/>
    <xf numFmtId="0" fontId="39" fillId="0" borderId="0"/>
    <xf numFmtId="0" fontId="47" fillId="0" borderId="0"/>
    <xf numFmtId="0" fontId="39" fillId="0" borderId="0"/>
    <xf numFmtId="0" fontId="5" fillId="0" borderId="0"/>
    <xf numFmtId="232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0" fontId="5" fillId="0" borderId="0"/>
    <xf numFmtId="179" fontId="48" fillId="0" borderId="0"/>
    <xf numFmtId="37" fontId="46" fillId="0" borderId="0"/>
    <xf numFmtId="37" fontId="42" fillId="0" borderId="0"/>
    <xf numFmtId="179" fontId="42" fillId="0" borderId="0"/>
    <xf numFmtId="37" fontId="40" fillId="0" borderId="0"/>
    <xf numFmtId="232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32" fontId="40" fillId="0" borderId="0"/>
    <xf numFmtId="37" fontId="42" fillId="0" borderId="0"/>
    <xf numFmtId="37" fontId="42" fillId="0" borderId="0"/>
    <xf numFmtId="178" fontId="42" fillId="0" borderId="0"/>
    <xf numFmtId="37" fontId="42" fillId="0" borderId="0"/>
    <xf numFmtId="232" fontId="40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5" fillId="0" borderId="0"/>
    <xf numFmtId="232" fontId="40" fillId="0" borderId="0"/>
    <xf numFmtId="232" fontId="42" fillId="0" borderId="0"/>
    <xf numFmtId="37" fontId="42" fillId="0" borderId="0"/>
    <xf numFmtId="0" fontId="47" fillId="0" borderId="0"/>
    <xf numFmtId="0" fontId="41" fillId="0" borderId="0"/>
    <xf numFmtId="179" fontId="48" fillId="0" borderId="0"/>
    <xf numFmtId="0" fontId="41" fillId="0" borderId="0"/>
    <xf numFmtId="232" fontId="42" fillId="0" borderId="0"/>
    <xf numFmtId="0" fontId="41" fillId="0" borderId="0"/>
    <xf numFmtId="0" fontId="39" fillId="0" borderId="0"/>
    <xf numFmtId="164" fontId="40" fillId="0" borderId="0"/>
    <xf numFmtId="0" fontId="41" fillId="0" borderId="0"/>
    <xf numFmtId="233" fontId="42" fillId="0" borderId="0"/>
    <xf numFmtId="232" fontId="42" fillId="0" borderId="0"/>
    <xf numFmtId="232" fontId="42" fillId="0" borderId="0"/>
    <xf numFmtId="232" fontId="42" fillId="0" borderId="0"/>
    <xf numFmtId="0" fontId="40" fillId="0" borderId="0"/>
    <xf numFmtId="232" fontId="42" fillId="0" borderId="0"/>
    <xf numFmtId="0" fontId="41" fillId="0" borderId="0"/>
    <xf numFmtId="178" fontId="42" fillId="0" borderId="0"/>
    <xf numFmtId="0" fontId="41" fillId="0" borderId="0"/>
    <xf numFmtId="0" fontId="41" fillId="0" borderId="0"/>
    <xf numFmtId="0" fontId="47" fillId="0" borderId="0"/>
    <xf numFmtId="179" fontId="42" fillId="0" borderId="0"/>
    <xf numFmtId="179" fontId="42" fillId="0" borderId="0"/>
    <xf numFmtId="0" fontId="41" fillId="0" borderId="0"/>
    <xf numFmtId="0" fontId="39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179" fontId="42" fillId="0" borderId="0"/>
    <xf numFmtId="179" fontId="48" fillId="0" borderId="0"/>
    <xf numFmtId="0" fontId="39" fillId="0" borderId="0"/>
    <xf numFmtId="232" fontId="40" fillId="0" borderId="0"/>
    <xf numFmtId="232" fontId="40" fillId="0" borderId="0"/>
    <xf numFmtId="0" fontId="41" fillId="0" borderId="0"/>
    <xf numFmtId="37" fontId="45" fillId="0" borderId="0"/>
    <xf numFmtId="179" fontId="40" fillId="0" borderId="0"/>
    <xf numFmtId="0" fontId="41" fillId="0" borderId="0"/>
    <xf numFmtId="0" fontId="47" fillId="0" borderId="0"/>
    <xf numFmtId="179" fontId="40" fillId="0" borderId="0"/>
    <xf numFmtId="0" fontId="39" fillId="0" borderId="0"/>
    <xf numFmtId="179" fontId="46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32" fontId="40" fillId="0" borderId="0"/>
    <xf numFmtId="37" fontId="48" fillId="0" borderId="0"/>
    <xf numFmtId="0" fontId="5" fillId="0" borderId="0"/>
    <xf numFmtId="179" fontId="40" fillId="0" borderId="0"/>
    <xf numFmtId="0" fontId="46" fillId="0" borderId="0"/>
    <xf numFmtId="0" fontId="46" fillId="0" borderId="0"/>
    <xf numFmtId="37" fontId="48" fillId="0" borderId="0"/>
    <xf numFmtId="179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9" fillId="0" borderId="0"/>
    <xf numFmtId="0" fontId="39" fillId="0" borderId="0"/>
    <xf numFmtId="232" fontId="42" fillId="0" borderId="0"/>
    <xf numFmtId="179" fontId="46" fillId="0" borderId="0"/>
    <xf numFmtId="179" fontId="46" fillId="0" borderId="0"/>
    <xf numFmtId="0" fontId="39" fillId="0" borderId="0"/>
    <xf numFmtId="0" fontId="39" fillId="0" borderId="0"/>
    <xf numFmtId="0" fontId="39" fillId="0" borderId="0"/>
    <xf numFmtId="37" fontId="40" fillId="0" borderId="0"/>
    <xf numFmtId="232" fontId="42" fillId="0" borderId="0"/>
    <xf numFmtId="0" fontId="39" fillId="0" borderId="0"/>
    <xf numFmtId="0" fontId="41" fillId="0" borderId="0"/>
    <xf numFmtId="0" fontId="39" fillId="0" borderId="0"/>
    <xf numFmtId="37" fontId="42" fillId="0" borderId="0"/>
    <xf numFmtId="0" fontId="39" fillId="0" borderId="0"/>
    <xf numFmtId="232" fontId="40" fillId="0" borderId="0"/>
    <xf numFmtId="232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32" fontId="40" fillId="0" borderId="0"/>
    <xf numFmtId="179" fontId="48" fillId="0" borderId="0"/>
    <xf numFmtId="0" fontId="4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9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70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5" fillId="0" borderId="0"/>
    <xf numFmtId="205" fontId="50" fillId="0" borderId="0" applyFont="0" applyFill="0" applyBorder="0" applyAlignment="0" applyProtection="0"/>
    <xf numFmtId="209" fontId="51" fillId="0" borderId="0" applyFill="0" applyBorder="0" applyAlignment="0" applyProtection="0"/>
    <xf numFmtId="170" fontId="5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39" fillId="0" borderId="0" applyFont="0" applyFill="0" applyBorder="0" applyAlignment="0" applyProtection="0"/>
    <xf numFmtId="210" fontId="51" fillId="0" borderId="0" applyFill="0" applyBorder="0" applyAlignment="0" applyProtection="0"/>
    <xf numFmtId="0" fontId="40" fillId="0" borderId="0"/>
    <xf numFmtId="0" fontId="40" fillId="0" borderId="0"/>
    <xf numFmtId="230" fontId="5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5" fillId="0" borderId="0"/>
    <xf numFmtId="231" fontId="53" fillId="0" borderId="0" applyFill="0" applyBorder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5" fillId="0" borderId="0"/>
    <xf numFmtId="0" fontId="5" fillId="0" borderId="0"/>
    <xf numFmtId="14" fontId="40" fillId="0" borderId="0" applyProtection="0">
      <alignment vertical="center"/>
    </xf>
    <xf numFmtId="0" fontId="5" fillId="0" borderId="0"/>
    <xf numFmtId="0" fontId="31" fillId="0" borderId="0">
      <alignment vertical="top"/>
    </xf>
    <xf numFmtId="0" fontId="5" fillId="0" borderId="0"/>
    <xf numFmtId="179" fontId="40" fillId="0" borderId="0"/>
    <xf numFmtId="0" fontId="5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1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5" fillId="0" borderId="0"/>
    <xf numFmtId="0" fontId="56" fillId="0" borderId="0"/>
    <xf numFmtId="0" fontId="56" fillId="0" borderId="0"/>
    <xf numFmtId="0" fontId="5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4" fillId="0" borderId="0" applyNumberFormat="0" applyFill="0" applyBorder="0" applyAlignment="0" applyProtection="0"/>
    <xf numFmtId="0" fontId="5" fillId="0" borderId="0" applyFont="0" applyFill="0" applyBorder="0" applyAlignment="0" applyProtection="0"/>
    <xf numFmtId="229" fontId="52" fillId="0" borderId="0" applyFont="0" applyFill="0" applyBorder="0" applyAlignment="0" applyProtection="0"/>
    <xf numFmtId="0" fontId="41" fillId="0" borderId="0"/>
    <xf numFmtId="168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5" fillId="0" borderId="0"/>
    <xf numFmtId="9" fontId="57" fillId="0" borderId="0" applyFont="0" applyFill="0" applyBorder="0" applyAlignment="0" applyProtection="0">
      <alignment horizontal="right"/>
    </xf>
    <xf numFmtId="178" fontId="57" fillId="0" borderId="0" applyFont="0" applyFill="0" applyBorder="0" applyAlignment="0" applyProtection="0">
      <alignment horizontal="right"/>
    </xf>
    <xf numFmtId="0" fontId="58" fillId="0" borderId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234" fontId="34" fillId="0" borderId="0" applyFont="0" applyFill="0" applyBorder="0" applyAlignment="0" applyProtection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235" fontId="34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2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1" fillId="0" borderId="1" applyNumberFormat="0" applyFont="0" applyFill="0" applyBorder="0" applyAlignment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9" fontId="64" fillId="0" borderId="0"/>
    <xf numFmtId="0" fontId="40" fillId="0" borderId="2"/>
    <xf numFmtId="0" fontId="65" fillId="0" borderId="3" applyBorder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261" fontId="66" fillId="0" borderId="0" applyFont="0" applyFill="0" applyBorder="0" applyAlignment="0" applyProtection="0"/>
    <xf numFmtId="206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0" fontId="67" fillId="0" borderId="0"/>
    <xf numFmtId="179" fontId="68" fillId="0" borderId="0">
      <alignment horizontal="centerContinuous"/>
    </xf>
    <xf numFmtId="0" fontId="48" fillId="0" borderId="0">
      <alignment horizontal="center" wrapText="1"/>
      <protection locked="0"/>
    </xf>
    <xf numFmtId="208" fontId="60" fillId="0" borderId="0" applyFont="0" applyFill="0" applyBorder="0" applyAlignment="0" applyProtection="0"/>
    <xf numFmtId="182" fontId="60" fillId="0" borderId="0" applyFont="0" applyFill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38" fontId="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Protection="0">
      <alignment horizontal="left"/>
    </xf>
    <xf numFmtId="0" fontId="72" fillId="0" borderId="0"/>
    <xf numFmtId="0" fontId="73" fillId="0" borderId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90" fontId="5" fillId="0" borderId="0" applyFill="0" applyBorder="0" applyAlignment="0"/>
    <xf numFmtId="191" fontId="5" fillId="0" borderId="0" applyFill="0" applyBorder="0" applyAlignment="0"/>
    <xf numFmtId="187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5" fillId="0" borderId="0"/>
    <xf numFmtId="0" fontId="76" fillId="0" borderId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8" fillId="0" borderId="6">
      <alignment horizontal="center"/>
    </xf>
    <xf numFmtId="0" fontId="79" fillId="0" borderId="0" applyNumberFormat="0" applyFill="0" applyBorder="0" applyProtection="0">
      <alignment horizontal="right"/>
    </xf>
    <xf numFmtId="43" fontId="2" fillId="0" borderId="0" applyFont="0" applyFill="0" applyBorder="0" applyAlignment="0" applyProtection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81" fillId="0" borderId="0" applyFont="0" applyFill="0" applyBorder="0" applyAlignment="0" applyProtection="0">
      <alignment horizontal="centerContinuous"/>
    </xf>
    <xf numFmtId="253" fontId="81" fillId="0" borderId="0" applyFont="0" applyFill="0" applyBorder="0" applyAlignment="0" applyProtection="0">
      <alignment horizontal="centerContinuous"/>
    </xf>
    <xf numFmtId="252" fontId="81" fillId="0" borderId="0" applyFont="0" applyFill="0" applyBorder="0" applyAlignment="0" applyProtection="0">
      <alignment horizontal="centerContinuous"/>
    </xf>
    <xf numFmtId="254" fontId="81" fillId="0" borderId="0" applyFont="0" applyFill="0" applyBorder="0" applyAlignment="0" applyProtection="0">
      <alignment horizontal="centerContinuous"/>
    </xf>
    <xf numFmtId="255" fontId="81" fillId="0" borderId="0" applyFont="0" applyFill="0" applyBorder="0" applyAlignment="0" applyProtection="0">
      <alignment horizontal="centerContinuous"/>
    </xf>
    <xf numFmtId="18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63" fontId="45" fillId="0" borderId="0" applyFont="0" applyFill="0" applyBorder="0" applyAlignment="0" applyProtection="0"/>
    <xf numFmtId="170" fontId="11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173" fontId="82" fillId="0" borderId="0" applyFill="0" applyBorder="0" applyAlignment="0" applyProtection="0"/>
    <xf numFmtId="44" fontId="4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82" fillId="0" borderId="0" applyFill="0" applyBorder="0" applyAlignment="0" applyProtection="0"/>
    <xf numFmtId="192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3" fontId="82" fillId="0" borderId="0" applyFill="0" applyBorder="0" applyAlignment="0" applyProtection="0"/>
    <xf numFmtId="186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64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64" fillId="0" borderId="0"/>
    <xf numFmtId="37" fontId="5" fillId="0" borderId="0" applyFont="0" applyFill="0" applyBorder="0" applyAlignment="0" applyProtection="0">
      <alignment horizontal="right"/>
    </xf>
    <xf numFmtId="170" fontId="11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22" borderId="0" applyFill="0" applyBorder="0"/>
    <xf numFmtId="0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213" fontId="11" fillId="0" borderId="0" applyFill="0" applyBorder="0" applyProtection="0"/>
    <xf numFmtId="213" fontId="11" fillId="0" borderId="7" applyFill="0" applyProtection="0"/>
    <xf numFmtId="213" fontId="11" fillId="0" borderId="8" applyFill="0" applyProtection="0"/>
    <xf numFmtId="172" fontId="11" fillId="0" borderId="0" applyFill="0" applyBorder="0" applyProtection="0"/>
    <xf numFmtId="0" fontId="89" fillId="0" borderId="9"/>
    <xf numFmtId="238" fontId="45" fillId="0" borderId="0">
      <alignment horizontal="center"/>
    </xf>
    <xf numFmtId="260" fontId="81" fillId="0" borderId="0" applyFont="0" applyFill="0" applyBorder="0" applyAlignment="0" applyProtection="0">
      <alignment horizontal="centerContinuous"/>
    </xf>
    <xf numFmtId="167" fontId="81" fillId="0" borderId="0" applyFont="0" applyFill="0" applyBorder="0" applyAlignment="0" applyProtection="0">
      <alignment horizontal="centerContinuous"/>
    </xf>
    <xf numFmtId="256" fontId="81" fillId="0" borderId="0" applyFont="0" applyFill="0" applyBorder="0" applyAlignment="0" applyProtection="0">
      <alignment horizontal="centerContinuous"/>
    </xf>
    <xf numFmtId="257" fontId="81" fillId="0" borderId="0" applyFont="0" applyFill="0" applyBorder="0" applyAlignment="0" applyProtection="0">
      <alignment horizontal="centerContinuous"/>
    </xf>
    <xf numFmtId="259" fontId="81" fillId="0" borderId="0" applyFont="0" applyFill="0" applyBorder="0" applyAlignment="0" applyProtection="0">
      <alignment horizontal="centerContinuous"/>
    </xf>
    <xf numFmtId="258" fontId="81" fillId="0" borderId="0" applyFont="0" applyFill="0" applyBorder="0" applyAlignment="0" applyProtection="0">
      <alignment horizontal="centerContinuous"/>
    </xf>
    <xf numFmtId="188" fontId="5" fillId="0" borderId="0" applyFont="0" applyFill="0" applyBorder="0" applyAlignment="0" applyProtection="0"/>
    <xf numFmtId="1" fontId="177" fillId="0" borderId="0" applyFill="0" applyBorder="0" applyProtection="0">
      <alignment horizontal="center"/>
    </xf>
    <xf numFmtId="1" fontId="177" fillId="0" borderId="0" applyFill="0" applyBorder="0" applyProtection="0">
      <alignment horizontal="center"/>
    </xf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64" fillId="0" borderId="0"/>
    <xf numFmtId="183" fontId="45" fillId="0" borderId="0"/>
    <xf numFmtId="183" fontId="45" fillId="0" borderId="0"/>
    <xf numFmtId="183" fontId="45" fillId="0" borderId="0"/>
    <xf numFmtId="183" fontId="45" fillId="0" borderId="0"/>
    <xf numFmtId="0" fontId="64" fillId="0" borderId="0"/>
    <xf numFmtId="239" fontId="5" fillId="22" borderId="0" applyFont="0" applyBorder="0"/>
    <xf numFmtId="177" fontId="48" fillId="0" borderId="0">
      <protection locked="0"/>
    </xf>
    <xf numFmtId="0" fontId="7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31" fillId="0" borderId="0" applyFill="0" applyBorder="0" applyAlignment="0"/>
    <xf numFmtId="262" fontId="39" fillId="0" borderId="10" applyFont="0" applyFill="0" applyBorder="0" applyAlignment="0">
      <alignment horizontal="center"/>
    </xf>
    <xf numFmtId="38" fontId="5" fillId="0" borderId="0" applyFont="0" applyFill="0" applyBorder="0" applyAlignment="0" applyProtection="0"/>
    <xf numFmtId="212" fontId="11" fillId="0" borderId="0" applyFill="0" applyBorder="0" applyProtection="0"/>
    <xf numFmtId="212" fontId="11" fillId="0" borderId="7" applyFill="0" applyProtection="0"/>
    <xf numFmtId="212" fontId="11" fillId="0" borderId="8" applyFill="0" applyProtection="0"/>
    <xf numFmtId="171" fontId="11" fillId="0" borderId="0" applyFill="0" applyBorder="0" applyProtection="0"/>
    <xf numFmtId="38" fontId="75" fillId="0" borderId="11">
      <alignment vertical="center"/>
    </xf>
    <xf numFmtId="0" fontId="90" fillId="0" borderId="12" applyNumberFormat="0" applyBorder="0" applyAlignment="0" applyProtection="0">
      <alignment horizontal="right" vertical="center"/>
    </xf>
    <xf numFmtId="194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3" fontId="5" fillId="0" borderId="0"/>
    <xf numFmtId="177" fontId="11" fillId="0" borderId="0"/>
    <xf numFmtId="178" fontId="64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78" fontId="64" fillId="0" borderId="0"/>
    <xf numFmtId="25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/>
    <xf numFmtId="0" fontId="93" fillId="0" borderId="0" applyNumberFormat="0" applyFill="0" applyBorder="0" applyProtection="0">
      <alignment horizontal="left"/>
    </xf>
    <xf numFmtId="187" fontId="5" fillId="0" borderId="0" applyFill="0" applyBorder="0" applyAlignment="0"/>
    <xf numFmtId="188" fontId="5" fillId="0" borderId="0" applyFill="0" applyBorder="0" applyAlignment="0"/>
    <xf numFmtId="187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0" fontId="94" fillId="0" borderId="0" applyNumberFormat="0" applyAlignment="0">
      <alignment horizontal="left"/>
    </xf>
    <xf numFmtId="0" fontId="95" fillId="0" borderId="0">
      <alignment horizontal="left"/>
    </xf>
    <xf numFmtId="0" fontId="96" fillId="0" borderId="0" applyNumberFormat="0" applyFill="0" applyBorder="0" applyProtection="0">
      <alignment horizontal="right"/>
    </xf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Fill="0" applyAlignment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0" applyNumberFormat="0" applyFill="0" applyBorder="0" applyProtection="0">
      <alignment horizontal="right"/>
    </xf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240" fontId="46" fillId="0" borderId="0"/>
    <xf numFmtId="178" fontId="46" fillId="0" borderId="0"/>
    <xf numFmtId="38" fontId="33" fillId="22" borderId="0" applyNumberFormat="0" applyBorder="0" applyAlignment="0" applyProtection="0"/>
    <xf numFmtId="0" fontId="105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7" fillId="0" borderId="13" applyNumberFormat="0" applyAlignment="0" applyProtection="0">
      <alignment horizontal="left" vertical="center"/>
    </xf>
    <xf numFmtId="0" fontId="107" fillId="0" borderId="14">
      <alignment horizontal="left" vertical="center"/>
    </xf>
    <xf numFmtId="14" fontId="108" fillId="23" borderId="15">
      <alignment horizontal="center" vertical="center" wrapText="1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>
      <alignment horizontal="left"/>
    </xf>
    <xf numFmtId="0" fontId="111" fillId="0" borderId="10">
      <alignment horizontal="left"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2" fillId="0" borderId="0">
      <alignment horizontal="left"/>
    </xf>
    <xf numFmtId="0" fontId="113" fillId="0" borderId="10">
      <alignment horizontal="left" vertical="top"/>
    </xf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5" fillId="0" borderId="0">
      <alignment horizontal="left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17">
      <alignment vertical="top"/>
    </xf>
    <xf numFmtId="10" fontId="33" fillId="24" borderId="18" applyNumberFormat="0" applyBorder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31" fillId="0" borderId="0" applyNumberFormat="0" applyFill="0" applyBorder="0" applyProtection="0">
      <alignment horizontal="left"/>
    </xf>
    <xf numFmtId="0" fontId="5" fillId="0" borderId="0"/>
    <xf numFmtId="0" fontId="117" fillId="0" borderId="19" applyNumberFormat="0" applyFill="0" applyBorder="0" applyAlignment="0">
      <alignment horizontal="centerContinuous"/>
    </xf>
    <xf numFmtId="187" fontId="5" fillId="0" borderId="0" applyFill="0" applyBorder="0" applyAlignment="0"/>
    <xf numFmtId="219" fontId="33" fillId="0" borderId="0" applyFill="0" applyBorder="0" applyAlignment="0"/>
    <xf numFmtId="237" fontId="5" fillId="0" borderId="0" applyFill="0" applyBorder="0" applyAlignment="0"/>
    <xf numFmtId="211" fontId="33" fillId="0" borderId="0" applyFill="0" applyBorder="0" applyAlignment="0"/>
    <xf numFmtId="219" fontId="33" fillId="0" borderId="0" applyFill="0" applyBorder="0" applyAlignment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119" fillId="0" borderId="15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3" fontId="34" fillId="0" borderId="0" applyFont="0" applyFill="0" applyBorder="0" applyAlignment="0" applyProtection="0"/>
    <xf numFmtId="244" fontId="34" fillId="0" borderId="0" applyFont="0" applyFill="0" applyBorder="0" applyAlignment="0" applyProtection="0"/>
    <xf numFmtId="165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5" fontId="33" fillId="0" borderId="0" applyFont="0" applyFill="0" applyBorder="0" applyAlignment="0" applyProtection="0"/>
    <xf numFmtId="246" fontId="33" fillId="0" borderId="0" applyFont="0" applyFill="0" applyBorder="0" applyAlignment="0" applyProtection="0"/>
    <xf numFmtId="241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37" fontId="121" fillId="0" borderId="0"/>
    <xf numFmtId="0" fontId="40" fillId="0" borderId="0"/>
    <xf numFmtId="0" fontId="5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3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179" fontId="124" fillId="0" borderId="0"/>
    <xf numFmtId="37" fontId="176" fillId="0" borderId="0"/>
    <xf numFmtId="37" fontId="176" fillId="0" borderId="0"/>
    <xf numFmtId="0" fontId="11" fillId="0" borderId="0"/>
    <xf numFmtId="0" fontId="2" fillId="0" borderId="0"/>
    <xf numFmtId="0" fontId="11" fillId="0" borderId="0"/>
    <xf numFmtId="37" fontId="13" fillId="0" borderId="0"/>
    <xf numFmtId="0" fontId="11" fillId="0" borderId="0"/>
    <xf numFmtId="0" fontId="11" fillId="0" borderId="0"/>
    <xf numFmtId="0" fontId="11" fillId="0" borderId="0"/>
    <xf numFmtId="0" fontId="125" fillId="0" borderId="0"/>
    <xf numFmtId="3" fontId="126" fillId="0" borderId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47" fontId="32" fillId="0" borderId="0" applyFont="0" applyFill="0" applyBorder="0" applyAlignment="0" applyProtection="0"/>
    <xf numFmtId="0" fontId="129" fillId="0" borderId="0">
      <alignment wrapText="1"/>
    </xf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131" fillId="27" borderId="0">
      <alignment horizontal="right"/>
    </xf>
    <xf numFmtId="0" fontId="132" fillId="24" borderId="0">
      <alignment horizontal="center"/>
    </xf>
    <xf numFmtId="0" fontId="133" fillId="28" borderId="23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6" fillId="29" borderId="0"/>
    <xf numFmtId="0" fontId="136" fillId="30" borderId="0"/>
    <xf numFmtId="0" fontId="137" fillId="0" borderId="0">
      <alignment horizontal="left"/>
    </xf>
    <xf numFmtId="14" fontId="48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92" fontId="5" fillId="0" borderId="0" applyFont="0" applyFill="0" applyBorder="0" applyAlignment="0" applyProtection="0"/>
    <xf numFmtId="227" fontId="81" fillId="0" borderId="0" applyFont="0" applyFill="0" applyBorder="0" applyAlignment="0" applyProtection="0">
      <alignment horizontal="centerContinuous"/>
    </xf>
    <xf numFmtId="246" fontId="33" fillId="0" borderId="0" applyFont="0" applyFill="0" applyBorder="0" applyAlignment="0" applyProtection="0"/>
    <xf numFmtId="248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139" fillId="0" borderId="0" applyNumberFormat="0" applyFill="0" applyBorder="0" applyProtection="0">
      <alignment horizontal="right"/>
    </xf>
    <xf numFmtId="237" fontId="5" fillId="0" borderId="0" applyFill="0" applyBorder="0" applyAlignment="0"/>
    <xf numFmtId="219" fontId="33" fillId="0" borderId="0" applyFill="0" applyBorder="0" applyAlignment="0"/>
    <xf numFmtId="237" fontId="5" fillId="0" borderId="0" applyFill="0" applyBorder="0" applyAlignment="0"/>
    <xf numFmtId="211" fontId="33" fillId="0" borderId="0" applyFill="0" applyBorder="0" applyAlignment="0"/>
    <xf numFmtId="219" fontId="33" fillId="0" borderId="0" applyFill="0" applyBorder="0" applyAlignment="0"/>
    <xf numFmtId="4" fontId="95" fillId="0" borderId="0">
      <alignment horizontal="right"/>
    </xf>
    <xf numFmtId="4" fontId="5" fillId="0" borderId="0" applyFont="0" applyFill="0" applyBorder="0" applyProtection="0">
      <alignment horizontal="right"/>
    </xf>
    <xf numFmtId="9" fontId="5" fillId="0" borderId="0" applyNumberFormat="0" applyFill="0" applyBorder="0" applyAlignment="0" applyProtection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140" fillId="0" borderId="15">
      <alignment horizontal="center"/>
    </xf>
    <xf numFmtId="3" fontId="75" fillId="0" borderId="0" applyFont="0" applyFill="0" applyBorder="0" applyAlignment="0" applyProtection="0"/>
    <xf numFmtId="0" fontId="75" fillId="31" borderId="0" applyNumberFormat="0" applyFont="0" applyBorder="0" applyAlignment="0" applyProtection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37" fontId="39" fillId="0" borderId="0"/>
    <xf numFmtId="2" fontId="141" fillId="32" borderId="24" applyAlignment="0" applyProtection="0">
      <protection locked="0"/>
    </xf>
    <xf numFmtId="0" fontId="142" fillId="24" borderId="24" applyNumberFormat="0" applyAlignment="0" applyProtection="0"/>
    <xf numFmtId="0" fontId="143" fillId="33" borderId="18" applyNumberFormat="0" applyAlignment="0" applyProtection="0">
      <alignment horizontal="center" vertical="center"/>
    </xf>
    <xf numFmtId="4" fontId="144" fillId="0" borderId="0">
      <alignment horizontal="right"/>
    </xf>
    <xf numFmtId="0" fontId="145" fillId="0" borderId="0" applyNumberFormat="0" applyFill="0" applyBorder="0" applyAlignment="0" applyProtection="0">
      <alignment horizontal="left"/>
    </xf>
    <xf numFmtId="0" fontId="100" fillId="0" borderId="25">
      <alignment vertical="center"/>
    </xf>
    <xf numFmtId="0" fontId="146" fillId="0" borderId="0">
      <alignment horizontal="left"/>
    </xf>
    <xf numFmtId="201" fontId="11" fillId="0" borderId="0" applyFont="0" applyFill="0" applyBorder="0" applyAlignment="0" applyProtection="0"/>
    <xf numFmtId="178" fontId="39" fillId="0" borderId="0" applyFont="0" applyFill="0" applyBorder="0" applyAlignment="0" applyProtection="0"/>
    <xf numFmtId="246" fontId="33" fillId="0" borderId="0">
      <alignment horizontal="center"/>
    </xf>
    <xf numFmtId="0" fontId="5" fillId="0" borderId="0" applyNumberFormat="0" applyFill="0" applyBorder="0" applyAlignment="0" applyProtection="0"/>
    <xf numFmtId="179" fontId="40" fillId="0" borderId="0"/>
    <xf numFmtId="198" fontId="108" fillId="34" borderId="0" applyBorder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119" fillId="0" borderId="0"/>
    <xf numFmtId="40" fontId="147" fillId="0" borderId="0" applyBorder="0">
      <alignment horizontal="right"/>
    </xf>
    <xf numFmtId="0" fontId="148" fillId="0" borderId="0">
      <alignment horizontal="left"/>
    </xf>
    <xf numFmtId="0" fontId="101" fillId="0" borderId="0">
      <alignment horizontal="left"/>
    </xf>
    <xf numFmtId="0" fontId="112" fillId="0" borderId="0"/>
    <xf numFmtId="0" fontId="110" fillId="0" borderId="0"/>
    <xf numFmtId="0" fontId="101" fillId="0" borderId="0"/>
    <xf numFmtId="0" fontId="149" fillId="0" borderId="0"/>
    <xf numFmtId="0" fontId="149" fillId="0" borderId="0"/>
    <xf numFmtId="0" fontId="150" fillId="0" borderId="0"/>
    <xf numFmtId="0" fontId="150" fillId="0" borderId="0"/>
    <xf numFmtId="0" fontId="149" fillId="0" borderId="0"/>
    <xf numFmtId="0" fontId="149" fillId="0" borderId="0"/>
    <xf numFmtId="49" fontId="31" fillId="0" borderId="0" applyFill="0" applyBorder="0" applyAlignment="0"/>
    <xf numFmtId="204" fontId="33" fillId="0" borderId="0" applyFill="0" applyBorder="0" applyAlignment="0"/>
    <xf numFmtId="204" fontId="33" fillId="0" borderId="0" applyFill="0" applyBorder="0" applyAlignment="0"/>
    <xf numFmtId="38" fontId="5" fillId="0" borderId="0" applyNumberFormat="0" applyFont="0" applyFill="0" applyAlignment="0" applyProtection="0"/>
    <xf numFmtId="0" fontId="151" fillId="0" borderId="0" applyFill="0" applyBorder="0" applyProtection="0">
      <alignment horizontal="left" vertical="top"/>
    </xf>
    <xf numFmtId="0" fontId="151" fillId="0" borderId="0">
      <alignment horizontal="center" vertical="top"/>
    </xf>
    <xf numFmtId="40" fontId="152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/>
    <xf numFmtId="0" fontId="149" fillId="0" borderId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39" fillId="0" borderId="0"/>
    <xf numFmtId="38" fontId="5" fillId="0" borderId="0" applyFont="0" applyFill="0" applyBorder="0" applyAlignment="0" applyProtection="0"/>
    <xf numFmtId="249" fontId="32" fillId="0" borderId="0" applyFont="0" applyFill="0" applyBorder="0" applyAlignment="0" applyProtection="0"/>
    <xf numFmtId="0" fontId="154" fillId="0" borderId="0" applyAlignment="0">
      <alignment wrapText="1"/>
    </xf>
    <xf numFmtId="0" fontId="6" fillId="22" borderId="0">
      <alignment vertical="top"/>
    </xf>
    <xf numFmtId="0" fontId="155" fillId="0" borderId="0" applyNumberFormat="0" applyFill="0" applyBorder="0" applyAlignment="0" applyProtection="0"/>
    <xf numFmtId="0" fontId="156" fillId="22" borderId="0" applyFont="0" applyFill="0">
      <alignment horizontal="center"/>
    </xf>
    <xf numFmtId="0" fontId="157" fillId="0" borderId="0" applyNumberFormat="0" applyFill="0" applyBorder="0" applyAlignment="0" applyProtection="0"/>
    <xf numFmtId="0" fontId="71" fillId="35" borderId="27" applyNumberFormat="0" applyAlignment="0" applyProtection="0"/>
    <xf numFmtId="0" fontId="158" fillId="0" borderId="0" applyNumberFormat="0" applyFill="0" applyBorder="0" applyProtection="0">
      <alignment horizontal="right"/>
    </xf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6" fontId="5" fillId="0" borderId="0" applyNumberFormat="0" applyFill="0" applyBorder="0" applyAlignment="0" applyProtection="0"/>
    <xf numFmtId="196" fontId="5" fillId="0" borderId="0" applyFont="0" applyFill="0" applyBorder="0" applyAlignment="0" applyProtection="0"/>
    <xf numFmtId="197" fontId="5" fillId="0" borderId="0" applyNumberFormat="0" applyFill="0" applyBorder="0" applyAlignment="0" applyProtection="0"/>
    <xf numFmtId="19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8" fillId="0" borderId="0">
      <alignment horizontal="left"/>
    </xf>
    <xf numFmtId="0" fontId="5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215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15" fontId="47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5" fillId="0" borderId="0" applyFont="0" applyFill="0" applyBorder="0" applyAlignment="0" applyProtection="0"/>
    <xf numFmtId="215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21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215" fontId="47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215" fontId="47" fillId="0" borderId="0" applyFont="0" applyFill="0" applyBorder="0" applyAlignment="0" applyProtection="0"/>
    <xf numFmtId="21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216" fontId="39" fillId="0" borderId="0" applyFont="0" applyFill="0" applyBorder="0" applyAlignment="0" applyProtection="0"/>
    <xf numFmtId="169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21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240" fontId="4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31" fillId="0" borderId="0">
      <alignment vertical="top"/>
    </xf>
    <xf numFmtId="0" fontId="160" fillId="0" borderId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165" fillId="0" borderId="0">
      <alignment vertical="center"/>
    </xf>
    <xf numFmtId="0" fontId="163" fillId="0" borderId="0"/>
    <xf numFmtId="199" fontId="164" fillId="0" borderId="0" applyFont="0" applyFill="0" applyBorder="0" applyProtection="0">
      <alignment vertical="center"/>
      <protection locked="0"/>
    </xf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" fontId="57" fillId="0" borderId="0" applyFont="0" applyFill="0" applyBorder="0" applyAlignment="0" applyProtection="0">
      <alignment horizontal="right"/>
    </xf>
    <xf numFmtId="202" fontId="37" fillId="0" borderId="0" applyFont="0" applyFill="0" applyBorder="0" applyAlignment="0" applyProtection="0"/>
    <xf numFmtId="1" fontId="37" fillId="0" borderId="0" applyFont="0" applyFill="0" applyBorder="0" applyAlignment="0" applyProtection="0">
      <alignment horizontal="right"/>
    </xf>
    <xf numFmtId="0" fontId="166" fillId="0" borderId="0"/>
    <xf numFmtId="38" fontId="34" fillId="0" borderId="0" applyFont="0" applyFill="0" applyBorder="0" applyAlignment="0" applyProtection="0"/>
    <xf numFmtId="200" fontId="167" fillId="0" borderId="0" applyFont="0" applyFill="0" applyBorder="0" applyAlignment="0" applyProtection="0"/>
    <xf numFmtId="176" fontId="167" fillId="0" borderId="0" applyFont="0" applyFill="0" applyBorder="0" applyAlignment="0" applyProtection="0"/>
    <xf numFmtId="0" fontId="168" fillId="0" borderId="0"/>
    <xf numFmtId="0" fontId="169" fillId="0" borderId="0">
      <alignment vertical="center"/>
    </xf>
    <xf numFmtId="230" fontId="170" fillId="0" borderId="0">
      <alignment vertical="center"/>
    </xf>
    <xf numFmtId="231" fontId="45" fillId="0" borderId="0" applyFill="0" applyBorder="0" applyProtection="0">
      <alignment vertical="center"/>
    </xf>
    <xf numFmtId="231" fontId="171" fillId="0" borderId="0" applyFill="0" applyBorder="0" applyProtection="0">
      <alignment vertical="center"/>
    </xf>
    <xf numFmtId="202" fontId="57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205" fontId="173" fillId="0" borderId="0" applyFont="0" applyFill="0" applyBorder="0" applyAlignment="0" applyProtection="0"/>
    <xf numFmtId="229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</cellStyleXfs>
  <cellXfs count="172">
    <xf numFmtId="0" fontId="0" fillId="0" borderId="0" xfId="0"/>
    <xf numFmtId="37" fontId="182" fillId="0" borderId="0" xfId="1824" applyFont="1" applyAlignment="1">
      <alignment horizontal="center" vertical="center"/>
    </xf>
    <xf numFmtId="37" fontId="10" fillId="0" borderId="0" xfId="1306" applyNumberFormat="1" applyFont="1" applyFill="1" applyAlignment="1">
      <alignment vertical="center"/>
    </xf>
    <xf numFmtId="37" fontId="10" fillId="0" borderId="0" xfId="1306" applyNumberFormat="1" applyFont="1" applyFill="1" applyBorder="1" applyAlignment="1">
      <alignment horizontal="right" vertical="center"/>
    </xf>
    <xf numFmtId="37" fontId="10" fillId="0" borderId="0" xfId="1306" applyNumberFormat="1" applyFont="1" applyFill="1"/>
    <xf numFmtId="168" fontId="7" fillId="0" borderId="0" xfId="1443" applyNumberFormat="1" applyFont="1" applyFill="1" applyAlignment="1">
      <alignment horizontal="center" vertical="center"/>
    </xf>
    <xf numFmtId="168" fontId="7" fillId="0" borderId="0" xfId="1306" applyNumberFormat="1" applyFont="1" applyFill="1" applyAlignment="1">
      <alignment horizontal="center" vertical="center"/>
    </xf>
    <xf numFmtId="37" fontId="10" fillId="0" borderId="0" xfId="1813" applyNumberFormat="1" applyFont="1" applyAlignment="1">
      <alignment horizontal="left" vertical="center" indent="2"/>
    </xf>
    <xf numFmtId="37" fontId="10" fillId="0" borderId="0" xfId="1306" applyNumberFormat="1" applyFont="1" applyFill="1" applyAlignment="1">
      <alignment horizontal="right" vertical="center"/>
    </xf>
    <xf numFmtId="0" fontId="10" fillId="0" borderId="0" xfId="1794" applyFont="1" applyAlignment="1">
      <alignment horizontal="left" vertical="center" indent="2"/>
    </xf>
    <xf numFmtId="0" fontId="10" fillId="0" borderId="0" xfId="1794" applyFont="1" applyAlignment="1">
      <alignment horizontal="center" vertical="center"/>
    </xf>
    <xf numFmtId="0" fontId="10" fillId="0" borderId="0" xfId="1794" applyFont="1" applyAlignment="1">
      <alignment horizontal="left" vertical="center" indent="3"/>
    </xf>
    <xf numFmtId="0" fontId="10" fillId="0" borderId="0" xfId="1794" applyFont="1" applyAlignment="1">
      <alignment vertical="center"/>
    </xf>
    <xf numFmtId="175" fontId="10" fillId="0" borderId="0" xfId="1794" applyNumberFormat="1" applyFont="1" applyAlignment="1">
      <alignment vertical="center"/>
    </xf>
    <xf numFmtId="168" fontId="10" fillId="0" borderId="0" xfId="1794" applyNumberFormat="1" applyFont="1" applyAlignment="1">
      <alignment vertical="center"/>
    </xf>
    <xf numFmtId="37" fontId="180" fillId="0" borderId="0" xfId="1824" applyFont="1" applyAlignment="1">
      <alignment vertical="center"/>
    </xf>
    <xf numFmtId="37" fontId="178" fillId="0" borderId="0" xfId="1824" applyFont="1" applyAlignment="1">
      <alignment vertical="center"/>
    </xf>
    <xf numFmtId="168" fontId="178" fillId="0" borderId="0" xfId="1306" applyNumberFormat="1" applyFont="1" applyFill="1" applyBorder="1" applyAlignment="1">
      <alignment horizontal="right" vertical="center"/>
    </xf>
    <xf numFmtId="175" fontId="7" fillId="0" borderId="0" xfId="1794" applyNumberFormat="1" applyFont="1" applyAlignment="1">
      <alignment horizontal="right" vertical="center"/>
    </xf>
    <xf numFmtId="0" fontId="15" fillId="0" borderId="0" xfId="1794" applyFont="1" applyAlignment="1">
      <alignment vertical="center"/>
    </xf>
    <xf numFmtId="0" fontId="181" fillId="0" borderId="0" xfId="1415" applyNumberFormat="1" applyFont="1" applyFill="1" applyAlignment="1">
      <alignment horizontal="left" vertical="center" indent="1"/>
    </xf>
    <xf numFmtId="0" fontId="10" fillId="0" borderId="0" xfId="1794" applyFont="1" applyAlignment="1">
      <alignment horizontal="left" vertical="center" indent="4"/>
    </xf>
    <xf numFmtId="0" fontId="7" fillId="0" borderId="0" xfId="1794" applyFont="1" applyAlignment="1">
      <alignment horizontal="center" vertical="center"/>
    </xf>
    <xf numFmtId="175" fontId="7" fillId="0" borderId="0" xfId="1794" applyNumberFormat="1" applyFont="1" applyAlignment="1">
      <alignment vertical="center"/>
    </xf>
    <xf numFmtId="0" fontId="10" fillId="0" borderId="0" xfId="1794" applyFont="1" applyAlignment="1">
      <alignment horizontal="left" vertical="center"/>
    </xf>
    <xf numFmtId="37" fontId="10" fillId="0" borderId="0" xfId="1794" applyNumberFormat="1" applyFont="1" applyAlignment="1">
      <alignment vertical="center"/>
    </xf>
    <xf numFmtId="0" fontId="7" fillId="0" borderId="0" xfId="1794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14" fillId="0" borderId="0" xfId="1824" applyFont="1" applyAlignment="1">
      <alignment vertical="center"/>
    </xf>
    <xf numFmtId="37" fontId="10" fillId="0" borderId="0" xfId="1824" applyFont="1" applyAlignment="1">
      <alignment vertical="center"/>
    </xf>
    <xf numFmtId="37" fontId="10" fillId="0" borderId="0" xfId="1824" applyFont="1" applyAlignment="1">
      <alignment horizontal="center" vertical="center"/>
    </xf>
    <xf numFmtId="37" fontId="181" fillId="0" borderId="0" xfId="1824" applyFont="1" applyAlignment="1">
      <alignment horizontal="center" vertical="center"/>
    </xf>
    <xf numFmtId="49" fontId="182" fillId="0" borderId="0" xfId="1824" applyNumberFormat="1" applyFont="1" applyAlignment="1">
      <alignment vertical="center"/>
    </xf>
    <xf numFmtId="49" fontId="182" fillId="0" borderId="0" xfId="1824" applyNumberFormat="1" applyFont="1" applyAlignment="1">
      <alignment horizontal="center" vertical="center"/>
    </xf>
    <xf numFmtId="37" fontId="182" fillId="0" borderId="0" xfId="1824" applyFont="1" applyAlignment="1">
      <alignment vertical="center"/>
    </xf>
    <xf numFmtId="0" fontId="182" fillId="0" borderId="0" xfId="1823" applyFont="1" applyAlignment="1">
      <alignment horizontal="center" vertical="center"/>
    </xf>
    <xf numFmtId="39" fontId="182" fillId="0" borderId="0" xfId="1824" applyNumberFormat="1" applyFont="1" applyAlignment="1">
      <alignment horizontal="center" vertical="center"/>
    </xf>
    <xf numFmtId="37" fontId="182" fillId="0" borderId="0" xfId="1824" applyFont="1" applyAlignment="1">
      <alignment horizontal="left" vertical="center"/>
    </xf>
    <xf numFmtId="37" fontId="179" fillId="0" borderId="0" xfId="1824" applyFont="1" applyAlignment="1">
      <alignment horizontal="left" vertical="center"/>
    </xf>
    <xf numFmtId="37" fontId="178" fillId="0" borderId="0" xfId="1824" applyFont="1" applyAlignment="1">
      <alignment horizontal="center" vertical="center"/>
    </xf>
    <xf numFmtId="0" fontId="10" fillId="0" borderId="0" xfId="1821" applyFont="1" applyAlignment="1">
      <alignment vertical="center"/>
    </xf>
    <xf numFmtId="0" fontId="30" fillId="0" borderId="0" xfId="1788" applyFont="1" applyAlignment="1">
      <alignment horizontal="center"/>
    </xf>
    <xf numFmtId="0" fontId="30" fillId="0" borderId="0" xfId="1788" applyFont="1"/>
    <xf numFmtId="0" fontId="7" fillId="0" borderId="0" xfId="1821" applyFont="1" applyAlignment="1">
      <alignment vertical="center"/>
    </xf>
    <xf numFmtId="0" fontId="7" fillId="0" borderId="0" xfId="1821" applyFont="1" applyAlignment="1">
      <alignment horizontal="left" vertical="center"/>
    </xf>
    <xf numFmtId="39" fontId="10" fillId="0" borderId="0" xfId="1788" applyNumberFormat="1" applyFont="1" applyAlignment="1">
      <alignment horizontal="right"/>
    </xf>
    <xf numFmtId="175" fontId="7" fillId="0" borderId="0" xfId="1794" quotePrefix="1" applyNumberFormat="1" applyFont="1" applyAlignment="1">
      <alignment vertical="center"/>
    </xf>
    <xf numFmtId="49" fontId="10" fillId="0" borderId="0" xfId="1794" applyNumberFormat="1" applyFont="1" applyAlignment="1">
      <alignment horizontal="center" vertical="center"/>
    </xf>
    <xf numFmtId="0" fontId="10" fillId="0" borderId="0" xfId="1794" applyFont="1" applyAlignment="1">
      <alignment horizontal="left" vertical="center" indent="5"/>
    </xf>
    <xf numFmtId="37" fontId="10" fillId="0" borderId="0" xfId="1365" applyNumberFormat="1" applyFont="1" applyFill="1" applyAlignment="1">
      <alignment horizontal="right" vertical="center"/>
    </xf>
    <xf numFmtId="43" fontId="15" fillId="0" borderId="0" xfId="1306" applyFont="1" applyFill="1" applyAlignment="1">
      <alignment vertical="center"/>
    </xf>
    <xf numFmtId="43" fontId="10" fillId="0" borderId="0" xfId="1794" applyNumberFormat="1" applyFont="1" applyAlignment="1">
      <alignment vertical="center"/>
    </xf>
    <xf numFmtId="37" fontId="10" fillId="0" borderId="0" xfId="1813" quotePrefix="1" applyNumberFormat="1" applyFont="1" applyAlignment="1">
      <alignment horizontal="left" vertical="center" indent="2"/>
    </xf>
    <xf numFmtId="0" fontId="182" fillId="0" borderId="0" xfId="1415" quotePrefix="1" applyNumberFormat="1" applyFont="1" applyFill="1" applyAlignment="1">
      <alignment horizontal="left" vertical="center"/>
    </xf>
    <xf numFmtId="0" fontId="10" fillId="0" borderId="0" xfId="1821" applyFont="1" applyAlignment="1">
      <alignment horizontal="left" vertical="center" indent="1"/>
    </xf>
    <xf numFmtId="43" fontId="10" fillId="0" borderId="0" xfId="1306" applyFont="1" applyFill="1" applyAlignment="1">
      <alignment vertical="center"/>
    </xf>
    <xf numFmtId="168" fontId="15" fillId="0" borderId="0" xfId="1794" applyNumberFormat="1" applyFont="1" applyAlignment="1">
      <alignment vertical="center"/>
    </xf>
    <xf numFmtId="37" fontId="10" fillId="0" borderId="0" xfId="1794" applyNumberFormat="1" applyFont="1" applyAlignment="1">
      <alignment horizontal="right" vertical="center"/>
    </xf>
    <xf numFmtId="37" fontId="10" fillId="0" borderId="3" xfId="1794" applyNumberFormat="1" applyFont="1" applyBorder="1" applyAlignment="1">
      <alignment horizontal="right" vertical="center"/>
    </xf>
    <xf numFmtId="37" fontId="10" fillId="0" borderId="0" xfId="1365" applyNumberFormat="1" applyFont="1" applyFill="1" applyBorder="1" applyAlignment="1">
      <alignment horizontal="right" vertical="center"/>
    </xf>
    <xf numFmtId="37" fontId="10" fillId="0" borderId="28" xfId="1794" applyNumberFormat="1" applyFont="1" applyBorder="1" applyAlignment="1">
      <alignment horizontal="right" vertical="center"/>
    </xf>
    <xf numFmtId="37" fontId="10" fillId="0" borderId="14" xfId="1794" applyNumberFormat="1" applyFont="1" applyBorder="1" applyAlignment="1">
      <alignment horizontal="right" vertical="center"/>
    </xf>
    <xf numFmtId="37" fontId="179" fillId="0" borderId="0" xfId="1824" applyFont="1" applyAlignment="1">
      <alignment horizontal="center" vertical="center"/>
    </xf>
    <xf numFmtId="0" fontId="182" fillId="0" borderId="0" xfId="0" applyFont="1" applyAlignment="1">
      <alignment horizontal="center"/>
    </xf>
    <xf numFmtId="37" fontId="181" fillId="0" borderId="0" xfId="1306" applyNumberFormat="1" applyFont="1" applyFill="1" applyAlignment="1">
      <alignment horizontal="right" vertical="center"/>
    </xf>
    <xf numFmtId="168" fontId="10" fillId="0" borderId="0" xfId="1306" applyNumberFormat="1" applyFont="1" applyFill="1" applyAlignment="1">
      <alignment horizontal="right" vertical="center"/>
    </xf>
    <xf numFmtId="0" fontId="182" fillId="0" borderId="0" xfId="1822" applyFont="1" applyAlignment="1">
      <alignment horizontal="center"/>
    </xf>
    <xf numFmtId="266" fontId="10" fillId="0" borderId="0" xfId="1306" applyNumberFormat="1" applyFont="1" applyFill="1" applyAlignment="1">
      <alignment horizontal="right" vertical="center"/>
    </xf>
    <xf numFmtId="266" fontId="10" fillId="0" borderId="0" xfId="1306" applyNumberFormat="1" applyFont="1" applyFill="1" applyBorder="1" applyAlignment="1">
      <alignment horizontal="right" vertical="center"/>
    </xf>
    <xf numFmtId="37" fontId="10" fillId="0" borderId="0" xfId="1794" applyNumberFormat="1" applyFont="1" applyAlignment="1">
      <alignment horizontal="center" vertical="center"/>
    </xf>
    <xf numFmtId="37" fontId="10" fillId="0" borderId="0" xfId="1795" applyNumberFormat="1" applyFont="1" applyAlignment="1">
      <alignment horizontal="right" vertical="center"/>
    </xf>
    <xf numFmtId="37" fontId="10" fillId="0" borderId="3" xfId="1795" applyNumberFormat="1" applyFont="1" applyBorder="1" applyAlignment="1">
      <alignment horizontal="right" vertical="center"/>
    </xf>
    <xf numFmtId="168" fontId="10" fillId="0" borderId="0" xfId="1788" applyNumberFormat="1" applyFont="1" applyAlignment="1">
      <alignment horizontal="right"/>
    </xf>
    <xf numFmtId="37" fontId="183" fillId="0" borderId="0" xfId="0" applyNumberFormat="1" applyFont="1" applyAlignment="1">
      <alignment horizontal="right" vertical="center"/>
    </xf>
    <xf numFmtId="43" fontId="10" fillId="0" borderId="0" xfId="1306" applyFont="1" applyFill="1" applyAlignment="1">
      <alignment horizontal="right"/>
    </xf>
    <xf numFmtId="168" fontId="183" fillId="0" borderId="0" xfId="1369" applyNumberFormat="1" applyFont="1" applyFill="1" applyAlignment="1">
      <alignment horizontal="right" vertical="center"/>
    </xf>
    <xf numFmtId="37" fontId="181" fillId="0" borderId="0" xfId="1364" applyNumberFormat="1" applyFont="1" applyFill="1" applyAlignment="1">
      <alignment horizontal="right" vertical="center"/>
    </xf>
    <xf numFmtId="37" fontId="10" fillId="0" borderId="0" xfId="1825" applyNumberFormat="1" applyFont="1" applyAlignment="1">
      <alignment horizontal="right" vertical="center"/>
    </xf>
    <xf numFmtId="168" fontId="183" fillId="0" borderId="3" xfId="1369" applyNumberFormat="1" applyFont="1" applyFill="1" applyBorder="1" applyAlignment="1">
      <alignment horizontal="right" vertical="center"/>
    </xf>
    <xf numFmtId="0" fontId="2" fillId="0" borderId="0" xfId="1802"/>
    <xf numFmtId="0" fontId="10" fillId="0" borderId="0" xfId="1802" applyFont="1" applyAlignment="1">
      <alignment vertical="center"/>
    </xf>
    <xf numFmtId="0" fontId="10" fillId="0" borderId="0" xfId="1802" applyFont="1" applyAlignment="1">
      <alignment horizontal="center" vertical="center"/>
    </xf>
    <xf numFmtId="175" fontId="7" fillId="0" borderId="0" xfId="1802" applyNumberFormat="1" applyFont="1" applyAlignment="1">
      <alignment horizontal="right" vertical="center"/>
    </xf>
    <xf numFmtId="175" fontId="10" fillId="0" borderId="0" xfId="1802" applyNumberFormat="1" applyFont="1" applyAlignment="1">
      <alignment vertical="center"/>
    </xf>
    <xf numFmtId="0" fontId="15" fillId="0" borderId="0" xfId="1802" applyFont="1" applyAlignment="1">
      <alignment vertical="center"/>
    </xf>
    <xf numFmtId="0" fontId="7" fillId="0" borderId="0" xfId="1827" applyFont="1" applyAlignment="1">
      <alignment horizontal="center" vertical="center"/>
    </xf>
    <xf numFmtId="0" fontId="7" fillId="0" borderId="0" xfId="1802" applyFont="1" applyAlignment="1">
      <alignment horizontal="center" vertical="center"/>
    </xf>
    <xf numFmtId="37" fontId="7" fillId="0" borderId="0" xfId="1820" applyFont="1" applyAlignment="1">
      <alignment vertical="center"/>
    </xf>
    <xf numFmtId="37" fontId="10" fillId="0" borderId="0" xfId="1820" applyFont="1" applyAlignment="1">
      <alignment horizontal="left" vertical="center" indent="1"/>
    </xf>
    <xf numFmtId="37" fontId="10" fillId="0" borderId="0" xfId="1820" applyFont="1" applyAlignment="1">
      <alignment horizontal="left" vertical="center" indent="2"/>
    </xf>
    <xf numFmtId="168" fontId="10" fillId="0" borderId="0" xfId="1826" applyNumberFormat="1" applyFont="1" applyAlignment="1">
      <alignment vertical="center"/>
    </xf>
    <xf numFmtId="0" fontId="10" fillId="0" borderId="0" xfId="1802" applyFont="1"/>
    <xf numFmtId="37" fontId="10" fillId="0" borderId="0" xfId="1820" applyFont="1" applyAlignment="1">
      <alignment horizontal="left" vertical="center" indent="3"/>
    </xf>
    <xf numFmtId="37" fontId="2" fillId="0" borderId="0" xfId="1802" applyNumberFormat="1"/>
    <xf numFmtId="168" fontId="2" fillId="0" borderId="0" xfId="1802" applyNumberFormat="1"/>
    <xf numFmtId="37" fontId="10" fillId="0" borderId="0" xfId="1820" applyFont="1" applyAlignment="1">
      <alignment vertical="center"/>
    </xf>
    <xf numFmtId="37" fontId="10" fillId="0" borderId="0" xfId="1820" applyFont="1" applyAlignment="1">
      <alignment horizontal="right" vertical="center"/>
    </xf>
    <xf numFmtId="37" fontId="10" fillId="0" borderId="0" xfId="1820" applyFont="1" applyAlignment="1">
      <alignment horizontal="center" vertical="center"/>
    </xf>
    <xf numFmtId="37" fontId="10" fillId="0" borderId="0" xfId="1811" applyNumberFormat="1" applyFont="1" applyAlignment="1">
      <alignment vertical="center"/>
    </xf>
    <xf numFmtId="49" fontId="10" fillId="0" borderId="0" xfId="1820" applyNumberFormat="1" applyFont="1" applyAlignment="1">
      <alignment horizontal="left" vertical="center" indent="2"/>
    </xf>
    <xf numFmtId="37" fontId="10" fillId="0" borderId="0" xfId="1819" applyFont="1" applyAlignment="1">
      <alignment horizontal="right" vertical="center"/>
    </xf>
    <xf numFmtId="0" fontId="10" fillId="0" borderId="0" xfId="1802" applyFont="1" applyAlignment="1">
      <alignment vertical="top"/>
    </xf>
    <xf numFmtId="168" fontId="10" fillId="0" borderId="0" xfId="1788" applyNumberFormat="1" applyFont="1" applyAlignment="1">
      <alignment horizontal="right" vertical="center"/>
    </xf>
    <xf numFmtId="37" fontId="181" fillId="0" borderId="0" xfId="1364" applyNumberFormat="1" applyFont="1" applyFill="1" applyBorder="1" applyAlignment="1">
      <alignment horizontal="right" vertical="center"/>
    </xf>
    <xf numFmtId="168" fontId="10" fillId="0" borderId="14" xfId="1306" applyNumberFormat="1" applyFont="1" applyFill="1" applyBorder="1" applyAlignment="1">
      <alignment horizontal="right" vertical="center"/>
    </xf>
    <xf numFmtId="168" fontId="10" fillId="0" borderId="8" xfId="1306" applyNumberFormat="1" applyFont="1" applyFill="1" applyBorder="1" applyAlignment="1">
      <alignment horizontal="right" vertical="center"/>
    </xf>
    <xf numFmtId="177" fontId="10" fillId="0" borderId="0" xfId="1794" applyNumberFormat="1" applyFont="1" applyAlignment="1">
      <alignment vertical="center"/>
    </xf>
    <xf numFmtId="267" fontId="10" fillId="0" borderId="0" xfId="1306" applyNumberFormat="1" applyFont="1" applyFill="1" applyAlignment="1">
      <alignment vertical="center"/>
    </xf>
    <xf numFmtId="267" fontId="10" fillId="0" borderId="0" xfId="1794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68" fontId="10" fillId="0" borderId="0" xfId="1369" applyNumberFormat="1" applyFont="1" applyFill="1" applyAlignment="1">
      <alignment horizontal="right" vertical="center"/>
    </xf>
    <xf numFmtId="37" fontId="10" fillId="0" borderId="0" xfId="1369" applyNumberFormat="1" applyFont="1" applyFill="1" applyBorder="1" applyAlignment="1">
      <alignment horizontal="right" vertical="center"/>
    </xf>
    <xf numFmtId="37" fontId="10" fillId="0" borderId="0" xfId="1369" applyNumberFormat="1" applyFont="1" applyFill="1" applyAlignment="1">
      <alignment horizontal="right" vertical="center"/>
    </xf>
    <xf numFmtId="37" fontId="10" fillId="0" borderId="0" xfId="1826" applyNumberFormat="1" applyFont="1" applyAlignment="1">
      <alignment horizontal="right" vertical="center"/>
    </xf>
    <xf numFmtId="37" fontId="10" fillId="0" borderId="0" xfId="1802" applyNumberFormat="1" applyFont="1" applyAlignment="1">
      <alignment horizontal="right"/>
    </xf>
    <xf numFmtId="168" fontId="10" fillId="0" borderId="14" xfId="1369" applyNumberFormat="1" applyFont="1" applyFill="1" applyBorder="1" applyAlignment="1">
      <alignment horizontal="right" vertical="center"/>
    </xf>
    <xf numFmtId="37" fontId="181" fillId="0" borderId="0" xfId="1794" applyNumberFormat="1" applyFont="1" applyAlignment="1">
      <alignment horizontal="right" vertical="center"/>
    </xf>
    <xf numFmtId="37" fontId="181" fillId="0" borderId="0" xfId="1802" applyNumberFormat="1" applyFont="1" applyAlignment="1">
      <alignment horizontal="right" vertical="center"/>
    </xf>
    <xf numFmtId="37" fontId="181" fillId="0" borderId="0" xfId="1824" applyFont="1" applyAlignment="1">
      <alignment horizontal="right" vertical="center"/>
    </xf>
    <xf numFmtId="37" fontId="181" fillId="0" borderId="8" xfId="1306" applyNumberFormat="1" applyFont="1" applyFill="1" applyBorder="1" applyAlignment="1">
      <alignment horizontal="right" vertical="center"/>
    </xf>
    <xf numFmtId="37" fontId="181" fillId="0" borderId="0" xfId="1306" applyNumberFormat="1" applyFont="1" applyFill="1" applyBorder="1" applyAlignment="1">
      <alignment horizontal="right" vertical="center"/>
    </xf>
    <xf numFmtId="37" fontId="10" fillId="0" borderId="3" xfId="0" applyNumberFormat="1" applyFont="1" applyBorder="1" applyAlignment="1">
      <alignment horizontal="right" vertical="center"/>
    </xf>
    <xf numFmtId="37" fontId="181" fillId="0" borderId="0" xfId="1364" applyNumberFormat="1" applyFont="1" applyFill="1" applyBorder="1" applyAlignment="1">
      <alignment horizontal="center" vertical="center"/>
    </xf>
    <xf numFmtId="168" fontId="181" fillId="0" borderId="0" xfId="1369" applyNumberFormat="1" applyFont="1" applyFill="1" applyAlignment="1">
      <alignment vertical="center"/>
    </xf>
    <xf numFmtId="37" fontId="10" fillId="0" borderId="0" xfId="1820" applyFont="1" applyAlignment="1">
      <alignment horizontal="left" vertical="center" indent="4"/>
    </xf>
    <xf numFmtId="265" fontId="10" fillId="0" borderId="0" xfId="1795" applyNumberFormat="1" applyFont="1" applyAlignment="1">
      <alignment horizontal="right" vertical="center"/>
    </xf>
    <xf numFmtId="37" fontId="41" fillId="0" borderId="0" xfId="1795" applyNumberFormat="1" applyFont="1" applyAlignment="1">
      <alignment horizontal="right" vertical="center"/>
    </xf>
    <xf numFmtId="268" fontId="10" fillId="0" borderId="0" xfId="1361" applyNumberFormat="1" applyFont="1" applyFill="1" applyBorder="1" applyAlignment="1">
      <alignment horizontal="right" vertical="center"/>
    </xf>
    <xf numFmtId="268" fontId="10" fillId="0" borderId="3" xfId="1361" applyNumberFormat="1" applyFont="1" applyFill="1" applyBorder="1" applyAlignment="1">
      <alignment horizontal="right" vertical="center"/>
    </xf>
    <xf numFmtId="37" fontId="181" fillId="0" borderId="0" xfId="1361" applyNumberFormat="1" applyFont="1" applyFill="1" applyAlignment="1">
      <alignment vertical="center"/>
    </xf>
    <xf numFmtId="265" fontId="181" fillId="0" borderId="0" xfId="1364" applyNumberFormat="1" applyFont="1" applyFill="1" applyAlignment="1">
      <alignment vertical="center"/>
    </xf>
    <xf numFmtId="43" fontId="181" fillId="0" borderId="0" xfId="1306" applyFont="1" applyFill="1" applyAlignment="1">
      <alignment horizontal="right" vertical="center"/>
    </xf>
    <xf numFmtId="265" fontId="181" fillId="0" borderId="0" xfId="1361" applyNumberFormat="1" applyFont="1" applyFill="1" applyBorder="1" applyAlignment="1">
      <alignment horizontal="center"/>
    </xf>
    <xf numFmtId="177" fontId="181" fillId="0" borderId="0" xfId="1306" applyNumberFormat="1" applyFont="1" applyFill="1" applyAlignment="1">
      <alignment horizontal="right" vertical="center"/>
    </xf>
    <xf numFmtId="37" fontId="15" fillId="0" borderId="0" xfId="1794" applyNumberFormat="1" applyFont="1" applyAlignment="1">
      <alignment vertical="center"/>
    </xf>
    <xf numFmtId="266" fontId="10" fillId="0" borderId="0" xfId="1795" applyNumberFormat="1" applyFont="1" applyAlignment="1">
      <alignment horizontal="right" vertical="center"/>
    </xf>
    <xf numFmtId="267" fontId="10" fillId="0" borderId="0" xfId="1306" applyNumberFormat="1" applyFont="1" applyFill="1" applyAlignment="1">
      <alignment horizontal="right" vertical="center"/>
    </xf>
    <xf numFmtId="266" fontId="10" fillId="0" borderId="3" xfId="1795" applyNumberFormat="1" applyFont="1" applyBorder="1" applyAlignment="1">
      <alignment horizontal="right" vertical="center"/>
    </xf>
    <xf numFmtId="168" fontId="10" fillId="0" borderId="0" xfId="1795" applyNumberFormat="1" applyFont="1" applyAlignment="1">
      <alignment horizontal="right" vertical="center"/>
    </xf>
    <xf numFmtId="168" fontId="10" fillId="0" borderId="3" xfId="1795" applyNumberFormat="1" applyFont="1" applyBorder="1" applyAlignment="1">
      <alignment horizontal="right" vertical="center"/>
    </xf>
    <xf numFmtId="37" fontId="181" fillId="0" borderId="0" xfId="1824" applyFont="1" applyAlignment="1">
      <alignment vertical="center"/>
    </xf>
    <xf numFmtId="168" fontId="181" fillId="0" borderId="0" xfId="1795" applyNumberFormat="1" applyFont="1" applyAlignment="1">
      <alignment horizontal="right" vertical="center"/>
    </xf>
    <xf numFmtId="269" fontId="181" fillId="0" borderId="0" xfId="1361" applyNumberFormat="1" applyFont="1" applyFill="1" applyBorder="1" applyAlignment="1">
      <alignment horizontal="right" vertical="center"/>
    </xf>
    <xf numFmtId="37" fontId="181" fillId="0" borderId="8" xfId="1794" applyNumberFormat="1" applyFont="1" applyBorder="1" applyAlignment="1">
      <alignment horizontal="right" vertical="center"/>
    </xf>
    <xf numFmtId="265" fontId="181" fillId="0" borderId="8" xfId="1361" applyNumberFormat="1" applyFont="1" applyFill="1" applyBorder="1" applyAlignment="1">
      <alignment horizontal="center"/>
    </xf>
    <xf numFmtId="0" fontId="10" fillId="0" borderId="0" xfId="1820" applyNumberFormat="1" applyFont="1" applyAlignment="1">
      <alignment horizontal="center" vertical="center"/>
    </xf>
    <xf numFmtId="37" fontId="10" fillId="0" borderId="0" xfId="1820" quotePrefix="1" applyFont="1" applyAlignment="1">
      <alignment horizontal="left" vertical="center" indent="2"/>
    </xf>
    <xf numFmtId="37" fontId="7" fillId="0" borderId="0" xfId="1794" applyNumberFormat="1" applyFont="1" applyAlignment="1">
      <alignment horizontal="center" vertical="center"/>
    </xf>
    <xf numFmtId="240" fontId="10" fillId="0" borderId="0" xfId="1820" quotePrefix="1" applyNumberFormat="1" applyFont="1" applyAlignment="1">
      <alignment horizontal="center" vertical="center"/>
    </xf>
    <xf numFmtId="37" fontId="10" fillId="0" borderId="3" xfId="1826" applyNumberFormat="1" applyFont="1" applyBorder="1" applyAlignment="1">
      <alignment horizontal="right" vertical="center"/>
    </xf>
    <xf numFmtId="168" fontId="10" fillId="0" borderId="0" xfId="1826" applyNumberFormat="1" applyFont="1" applyAlignment="1">
      <alignment horizontal="right" vertical="center"/>
    </xf>
    <xf numFmtId="37" fontId="10" fillId="0" borderId="0" xfId="1820" applyFont="1" applyAlignment="1">
      <alignment horizontal="left" vertical="center" indent="5"/>
    </xf>
    <xf numFmtId="37" fontId="7" fillId="0" borderId="0" xfId="1820" applyFont="1" applyAlignment="1">
      <alignment horizontal="center" vertical="center"/>
    </xf>
    <xf numFmtId="264" fontId="10" fillId="0" borderId="0" xfId="1820" quotePrefix="1" applyNumberFormat="1" applyFont="1" applyAlignment="1">
      <alignment horizontal="center" vertical="center"/>
    </xf>
    <xf numFmtId="167" fontId="7" fillId="0" borderId="0" xfId="1820" applyNumberFormat="1" applyFont="1" applyAlignment="1">
      <alignment horizontal="left" vertical="center" indent="4"/>
    </xf>
    <xf numFmtId="37" fontId="10" fillId="0" borderId="0" xfId="1820" quotePrefix="1" applyFont="1" applyAlignment="1">
      <alignment horizontal="center" vertical="center"/>
    </xf>
    <xf numFmtId="0" fontId="10" fillId="0" borderId="0" xfId="1820" quotePrefix="1" applyNumberFormat="1" applyFont="1" applyAlignment="1">
      <alignment horizontal="center" vertical="center"/>
    </xf>
    <xf numFmtId="168" fontId="10" fillId="0" borderId="8" xfId="1369" applyNumberFormat="1" applyFont="1" applyFill="1" applyBorder="1" applyAlignment="1">
      <alignment horizontal="right" vertical="center"/>
    </xf>
    <xf numFmtId="37" fontId="10" fillId="0" borderId="0" xfId="1794" applyNumberFormat="1" applyFont="1" applyBorder="1" applyAlignment="1">
      <alignment horizontal="right" vertical="center"/>
    </xf>
    <xf numFmtId="168" fontId="10" fillId="0" borderId="3" xfId="1788" applyNumberFormat="1" applyFont="1" applyBorder="1" applyAlignment="1">
      <alignment horizontal="right" vertical="center"/>
    </xf>
    <xf numFmtId="168" fontId="10" fillId="0" borderId="8" xfId="1788" applyNumberFormat="1" applyFont="1" applyBorder="1" applyAlignment="1">
      <alignment horizontal="right" vertical="center"/>
    </xf>
    <xf numFmtId="37" fontId="7" fillId="0" borderId="0" xfId="1794" applyNumberFormat="1" applyFont="1" applyAlignment="1">
      <alignment horizontal="right" vertical="center"/>
    </xf>
    <xf numFmtId="0" fontId="9" fillId="0" borderId="0" xfId="1794" applyFont="1" applyAlignment="1">
      <alignment horizontal="center" vertical="center"/>
    </xf>
    <xf numFmtId="0" fontId="7" fillId="0" borderId="3" xfId="1794" applyFont="1" applyBorder="1" applyAlignment="1">
      <alignment horizontal="right" vertical="center"/>
    </xf>
    <xf numFmtId="175" fontId="7" fillId="0" borderId="3" xfId="1794" applyNumberFormat="1" applyFont="1" applyBorder="1" applyAlignment="1">
      <alignment horizontal="right" vertical="center"/>
    </xf>
    <xf numFmtId="37" fontId="182" fillId="0" borderId="0" xfId="1824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182" fillId="0" borderId="3" xfId="1824" applyFont="1" applyBorder="1" applyAlignment="1">
      <alignment horizontal="right" vertical="center"/>
    </xf>
    <xf numFmtId="37" fontId="9" fillId="0" borderId="0" xfId="1820" applyFont="1" applyAlignment="1">
      <alignment horizontal="center" vertical="center"/>
    </xf>
    <xf numFmtId="37" fontId="7" fillId="0" borderId="3" xfId="1820" applyFont="1" applyBorder="1" applyAlignment="1">
      <alignment horizontal="right" vertical="center"/>
    </xf>
    <xf numFmtId="37" fontId="8" fillId="0" borderId="0" xfId="1820" applyFont="1" applyAlignment="1">
      <alignment horizontal="center" vertical="center"/>
    </xf>
  </cellXfs>
  <cellStyles count="2325">
    <cellStyle name=" 1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$" xfId="6"/>
    <cellStyle name="$_J97MKT_Thailand 11-04-001(Draft2)" xfId="7"/>
    <cellStyle name="$_J97P-PriceStrategy-Final" xfId="8"/>
    <cellStyle name="$_J97PT Pricing Review Strategy Oct01" xfId="9"/>
    <cellStyle name="$_J97T-Pricing-Final" xfId="10"/>
    <cellStyle name="$_J97T-Pricing-Powertrain&amp;RAP25K" xfId="11"/>
    <cellStyle name="$_J97T-Pricing-PowertrainPVA(Final)&amp;RAP20K" xfId="12"/>
    <cellStyle name="$_KD Data Requirements (Final)2" xfId="13"/>
    <cellStyle name="$_Price proposal 15 Aug01-final" xfId="14"/>
    <cellStyle name="$_Price-Spider-J97T" xfId="15"/>
    <cellStyle name="$_PT vs AC variance (020705)" xfId="16"/>
    <cellStyle name="$_Submission to Takagi 1.14.02" xfId="17"/>
    <cellStyle name="$_WC &amp; TARR" xfId="18"/>
    <cellStyle name="$0" xfId="19"/>
    <cellStyle name="$0.0" xfId="20"/>
    <cellStyle name="$0.00" xfId="21"/>
    <cellStyle name="$0_ 00-09-01" xfId="22"/>
    <cellStyle name="$No Dollars" xfId="23"/>
    <cellStyle name="$one" xfId="24"/>
    <cellStyle name="$two" xfId="25"/>
    <cellStyle name="%" xfId="26"/>
    <cellStyle name="％" xfId="27"/>
    <cellStyle name="%0" xfId="28"/>
    <cellStyle name="%0.0" xfId="29"/>
    <cellStyle name="%0_J60MEDraft991007" xfId="30"/>
    <cellStyle name="%one" xfId="31"/>
    <cellStyle name="%two" xfId="32"/>
    <cellStyle name="％小数点1桁" xfId="33"/>
    <cellStyle name="％小数点2桁" xfId="34"/>
    <cellStyle name="､@ｯ・  Design " xfId="35"/>
    <cellStyle name="､@ｯ・(10) Mondeo-Accord" xfId="36"/>
    <cellStyle name="､@ｯ・(9) 115ABS-Exsior" xfId="37"/>
    <cellStyle name="､@ｯ・101Concr" xfId="38"/>
    <cellStyle name="､@ｯ・10HRLux-Varica" xfId="39"/>
    <cellStyle name="､@ｯ・10PUAC-Verica" xfId="40"/>
    <cellStyle name="､@ｯ・115ABS-Exsior" xfId="41"/>
    <cellStyle name="､@ｯ・115ACT1" xfId="42"/>
    <cellStyle name="､@ｯ・115COST6" xfId="43"/>
    <cellStyle name="､@ｯ・115-last" xfId="44"/>
    <cellStyle name="､@ｯ・115SUM1" xfId="45"/>
    <cellStyle name="､@ｯ・12% 584 4Q " xfId="46"/>
    <cellStyle name="､@ｯ・12% 587  (3)" xfId="47"/>
    <cellStyle name="､@ｯ・13EGI-SE" xfId="48"/>
    <cellStyle name="､@ｯ・162PFT" xfId="49"/>
    <cellStyle name="､@ｯ・162-RPW" xfId="50"/>
    <cellStyle name="､@ｯ・18L Design" xfId="51"/>
    <cellStyle name="､@ｯ・198RDMP" xfId="52"/>
    <cellStyle name="､@ｯ・2.0 E" xfId="53"/>
    <cellStyle name="､@ｯ・2000SVP" xfId="54"/>
    <cellStyle name="､@ｯ・2016R19" xfId="55"/>
    <cellStyle name="､@ｯ・20HSV9-Delica" xfId="56"/>
    <cellStyle name="､@ｯ・20PUW-Delica" xfId="57"/>
    <cellStyle name="､@ｯ・22HSV9-Delica" xfId="58"/>
    <cellStyle name="､@ｯ・22PUW-Delica" xfId="59"/>
    <cellStyle name="､@ｯ・27-COLL1" xfId="60"/>
    <cellStyle name="､@ｯ・27GLXXEI" xfId="61"/>
    <cellStyle name="､@ｯ・31BASE" xfId="62"/>
    <cellStyle name="､@ｯ・40&amp;60cd cdchanger BP" xfId="63"/>
    <cellStyle name="､@ｯ・5+7 Per Unit" xfId="64"/>
    <cellStyle name="､@ｯ・57-upd" xfId="65"/>
    <cellStyle name="､@ｯ・94Actual" xfId="66"/>
    <cellStyle name="､@ｯ・94MON" xfId="67"/>
    <cellStyle name="､@ｯ・95 BP Price After" xfId="68"/>
    <cellStyle name="､@ｯ・95 BP Taurus" xfId="69"/>
    <cellStyle name="､@ｯ・95BP Allocated" xfId="70"/>
    <cellStyle name="､@ｯ・95BT57-RPW" xfId="71"/>
    <cellStyle name="､@ｯ・95mo10wrea" xfId="72"/>
    <cellStyle name="､@ｯ・95MOnall.XLS" xfId="73"/>
    <cellStyle name="､@ｯ・95monwreaf" xfId="74"/>
    <cellStyle name="､@ｯ・96 Scorpio-95 Scorpio" xfId="75"/>
    <cellStyle name="､@ｯ・96 Scorpio-CamryLE" xfId="76"/>
    <cellStyle name="､@ｯ・96 Scorpio-CamryLE (2)" xfId="77"/>
    <cellStyle name="､@ｯ・96 Scorpio-Grey" xfId="78"/>
    <cellStyle name="､@ｯ・96 ScorpioH-CamryXE" xfId="79"/>
    <cellStyle name="､@ｯ・96 ScorpioH-Omega" xfId="80"/>
    <cellStyle name="､@ｯ・96 Scorpio-Omega" xfId="81"/>
    <cellStyle name="､@ｯ・96BP Allocated" xfId="82"/>
    <cellStyle name="､@ｯ・97 75FL" xfId="83"/>
    <cellStyle name="､@ｯ・97 design" xfId="84"/>
    <cellStyle name="､@ｯ・97 design ( Relaun)" xfId="85"/>
    <cellStyle name="､@ｯ・97 Design(Value)" xfId="86"/>
    <cellStyle name="､@ｯ・97 design_198RDMP" xfId="87"/>
    <cellStyle name="､@ｯ・97 MSC Design" xfId="88"/>
    <cellStyle name="､@ｯ・97BP Allocated" xfId="89"/>
    <cellStyle name="､@ｯ・98 BT57" xfId="90"/>
    <cellStyle name="､@ｯ・98 design" xfId="91"/>
    <cellStyle name="､@ｯ・98 design  " xfId="92"/>
    <cellStyle name="､@ｯ・98 design_6&amp;6" xfId="93"/>
    <cellStyle name="､@ｯ・98 MY Design" xfId="94"/>
    <cellStyle name="､@ｯ・98july" xfId="95"/>
    <cellStyle name="､@ｯ・99MY" xfId="96"/>
    <cellStyle name="､@ｯ・A-allocated" xfId="97"/>
    <cellStyle name="､@ｯ・ABS Airbag" xfId="98"/>
    <cellStyle name="､@ｯ・Added Spec" xfId="99"/>
    <cellStyle name="､@ｯ・after oct2 meeting" xfId="100"/>
    <cellStyle name="､@ｯ・anayoy" xfId="101"/>
    <cellStyle name="､@ｯ・AUG0597A" xfId="102"/>
    <cellStyle name="､@ｯ・B17CORSA" xfId="103"/>
    <cellStyle name="､@ｯ・Back up" xfId="104"/>
    <cellStyle name="､@ｯ・BILLING1" xfId="105"/>
    <cellStyle name="､@ｯ・BT17 94" xfId="106"/>
    <cellStyle name="､@ｯ・BT1794" xfId="107"/>
    <cellStyle name="､@ｯ・BT17SVP" xfId="108"/>
    <cellStyle name="､@ｯ・BT17SVP2" xfId="109"/>
    <cellStyle name="､@ｯ・BT57" xfId="110"/>
    <cellStyle name="､@ｯ・BT57 (2)" xfId="111"/>
    <cellStyle name="､@ｯ・BT57_PIE" xfId="112"/>
    <cellStyle name="､@ｯ・BT5794BP" xfId="113"/>
    <cellStyle name="､@ｯ・BT57HBvsMarch " xfId="114"/>
    <cellStyle name="､@ｯ・BT57HBvsMarch  (M)" xfId="115"/>
    <cellStyle name="､@ｯ・BT57NBvsMarch" xfId="116"/>
    <cellStyle name="､@ｯ・BT57NBvsMarch (M)" xfId="117"/>
    <cellStyle name="､@ｯ・C206 AMIM 103 ITEMS re101600" xfId="118"/>
    <cellStyle name="､@ｯ・C206 Checking" xfId="119"/>
    <cellStyle name="､@ｯ・C206Export" xfId="120"/>
    <cellStyle name="､@ｯ・C206thailand" xfId="121"/>
    <cellStyle name="､@ｯ・C206twn" xfId="122"/>
    <cellStyle name="､@ｯ・C206twn(708)" xfId="123"/>
    <cellStyle name="､@ｯ・C224(ORIGINAL-AUG)" xfId="124"/>
    <cellStyle name="､@ｯ・Cam2.2" xfId="125"/>
    <cellStyle name="､@ｯ・CATA57 (2)" xfId="126"/>
    <cellStyle name="､@ｯ・CDT115" xfId="127"/>
    <cellStyle name="､@ｯ・CDT115 (2)" xfId="128"/>
    <cellStyle name="､@ｯ・CDT115_  Design " xfId="129"/>
    <cellStyle name="､@ｯ・CDT115-B" xfId="130"/>
    <cellStyle name="､@ｯ・CDT31I4" xfId="131"/>
    <cellStyle name="､@ｯ・CDT31-SVO" xfId="132"/>
    <cellStyle name="､@ｯ・CDW162" xfId="133"/>
    <cellStyle name="､@ｯ・chart" xfId="134"/>
    <cellStyle name="､@ｯ・COGLX-GDA" xfId="135"/>
    <cellStyle name="､@ｯ・COROLLA" xfId="136"/>
    <cellStyle name="､@ｯ・CO-SD" xfId="137"/>
    <cellStyle name="､@ｯ・Cost Recovery" xfId="138"/>
    <cellStyle name="､@ｯ・cost recovery  (2)" xfId="139"/>
    <cellStyle name="､@ｯ・cost recovery (2)" xfId="140"/>
    <cellStyle name="､@ｯ・cost recovery_1" xfId="141"/>
    <cellStyle name="､@ｯ・CT18LPG" xfId="142"/>
    <cellStyle name="､@ｯ・CT18-LPG" xfId="143"/>
    <cellStyle name="､@ｯ・CT75" xfId="144"/>
    <cellStyle name="､@ｯ・CT75 (2)" xfId="145"/>
    <cellStyle name="､@ｯ・CT75 BP Update" xfId="146"/>
    <cellStyle name="､@ｯ・CT75 minor change" xfId="147"/>
    <cellStyle name="､@ｯ・CT75 Value" xfId="148"/>
    <cellStyle name="､@ｯ・CT75_1" xfId="149"/>
    <cellStyle name="､@ｯ・CT75JANT" xfId="150"/>
    <cellStyle name="､@ｯ・CT75-NEW" xfId="151"/>
    <cellStyle name="､@ｯ・CT75pu" xfId="152"/>
    <cellStyle name="､@ｯ・design" xfId="153"/>
    <cellStyle name="､@ｯ・design " xfId="154"/>
    <cellStyle name="､@ｯ・design (2)" xfId="155"/>
    <cellStyle name="､@ｯ・design _198RDMP" xfId="156"/>
    <cellStyle name="､@ｯ・Design Cost" xfId="157"/>
    <cellStyle name="､@ｯ・Design Engine" xfId="158"/>
    <cellStyle name="､@ｯ・Design_1" xfId="159"/>
    <cellStyle name="､@ｯ・DESSUN94" xfId="160"/>
    <cellStyle name="､@ｯ・DEW98" xfId="161"/>
    <cellStyle name="､@ｯ・DN101Camry3" xfId="162"/>
    <cellStyle name="､@ｯ・DOHCWO11" xfId="163"/>
    <cellStyle name="､@ｯ・E18PW201" xfId="164"/>
    <cellStyle name="､@ｯ・E20DEL1" xfId="165"/>
    <cellStyle name="､@ｯ・E22PUDE1" xfId="166"/>
    <cellStyle name="､@ｯ・EAO" xfId="167"/>
    <cellStyle name="､@ｯ・ECO115" xfId="168"/>
    <cellStyle name="､@ｯ・ECO1-EST" xfId="169"/>
    <cellStyle name="､@ｯ・ECOABS1" xfId="170"/>
    <cellStyle name="､@ｯ・ECOBASE" xfId="171"/>
    <cellStyle name="､@ｯ・ECOPBASE" xfId="172"/>
    <cellStyle name="､@ｯ・ECOP-R3" xfId="173"/>
    <cellStyle name="､@ｯ・EII (upgarade)" xfId="174"/>
    <cellStyle name="､@ｯ・EII Eco. Profit" xfId="175"/>
    <cellStyle name="､@ｯ・EII(cost recovery)" xfId="176"/>
    <cellStyle name="､@ｯ・Enco. profit" xfId="177"/>
    <cellStyle name="､@ｯ・Enco. profit (2)" xfId="178"/>
    <cellStyle name="､@ｯ・ENGINEU" xfId="179"/>
    <cellStyle name="､@ｯ・EPRCOM" xfId="180"/>
    <cellStyle name="､@ｯ・EXP12+0" xfId="181"/>
    <cellStyle name="､@ｯ・EXPLAIN" xfId="182"/>
    <cellStyle name="､@ｯ・Explanation" xfId="183"/>
    <cellStyle name="､@ｯ・Export(714)" xfId="184"/>
    <cellStyle name="､@ｯ・FACELIFT" xfId="185"/>
    <cellStyle name="､@ｯ・F-allocated" xfId="186"/>
    <cellStyle name="､@ｯ・FAO #599" xfId="187"/>
    <cellStyle name="､@ｯ・FCSTEII" xfId="188"/>
    <cellStyle name="､@ｯ・Fin summary" xfId="189"/>
    <cellStyle name="､@ｯ・FIN2" xfId="190"/>
    <cellStyle name="､@ｯ・Financial" xfId="191"/>
    <cellStyle name="､@ｯ・Financial Summary" xfId="192"/>
    <cellStyle name="､@ｯ・Financial-Cycle" xfId="193"/>
    <cellStyle name="､@ｯ・Financial-Cycle (2)" xfId="194"/>
    <cellStyle name="､@ｯ・FLH0020 (3)" xfId="195"/>
    <cellStyle name="､@ｯ・FLHPA" xfId="196"/>
    <cellStyle name="､@ｯ・FPV" xfId="197"/>
    <cellStyle name="､@ｯ・FT" xfId="198"/>
    <cellStyle name="､@ｯ・FT1153" xfId="199"/>
    <cellStyle name="､@ｯ・FULLPROF" xfId="200"/>
    <cellStyle name="､@ｯ・GLCAMH94" xfId="201"/>
    <cellStyle name="､@ｯ・GLIMARC" xfId="202"/>
    <cellStyle name="､@ｯ・GLSCAM94" xfId="203"/>
    <cellStyle name="､@ｯ・GLX-GLA" xfId="204"/>
    <cellStyle name="､@ｯ・GLX-LXI" xfId="205"/>
    <cellStyle name="､@ｯ・GLX-LXI (2)" xfId="206"/>
    <cellStyle name="､@ｯ・GLX-LXI_198RDMP" xfId="207"/>
    <cellStyle name="､@ｯ・GLXMARC" xfId="208"/>
    <cellStyle name="､@ｯ・GLXM-COX" xfId="209"/>
    <cellStyle name="､@ｯ・GLXM-REN" xfId="210"/>
    <cellStyle name="､@ｯ・GLXM-SEN" xfId="211"/>
    <cellStyle name="､@ｯ・GLXSENSD" xfId="212"/>
    <cellStyle name="､@ｯ・HDELLPS1" xfId="213"/>
    <cellStyle name="､@ｯ・Investment" xfId="214"/>
    <cellStyle name="､@ｯ・Investment (98MY-2)" xfId="215"/>
    <cellStyle name="､@ｯ・Investment (Self-help)" xfId="216"/>
    <cellStyle name="､@ｯ・Investment_1" xfId="217"/>
    <cellStyle name="､@ｯ・Job #1,1995" xfId="218"/>
    <cellStyle name="､@ｯ・KonoABS" xfId="219"/>
    <cellStyle name="､@ｯ・LANCER" xfId="220"/>
    <cellStyle name="､@ｯ・LPG4YDEC" xfId="221"/>
    <cellStyle name="､@ｯ・LPG-SEN-" xfId="222"/>
    <cellStyle name="､@ｯ・M20Sup" xfId="223"/>
    <cellStyle name="､@ｯ・May 95 (4)" xfId="224"/>
    <cellStyle name="､@ｯ・Memo" xfId="225"/>
    <cellStyle name="､@ｯ・Memo (3)" xfId="226"/>
    <cellStyle name="､@ｯ・Memo (5)" xfId="227"/>
    <cellStyle name="､@ｯ・Mondeo" xfId="228"/>
    <cellStyle name="､@ｯ・Mondeo CKD" xfId="229"/>
    <cellStyle name="､@ｯ・MONDEO1" xfId="230"/>
    <cellStyle name="､@ｯ・Mon-Exsior" xfId="231"/>
    <cellStyle name="､@ｯ・NAAOPRI" xfId="232"/>
    <cellStyle name="､@ｯ・NBA-GLA" xfId="233"/>
    <cellStyle name="､@ｯ・NBA-LXIA" xfId="234"/>
    <cellStyle name="､@ｯ・NB-ASTRA" xfId="235"/>
    <cellStyle name="､@ｯ・NBGLASOC" xfId="236"/>
    <cellStyle name="､@ｯ・NBLANCER" xfId="237"/>
    <cellStyle name="､@ｯ・NBMarch" xfId="238"/>
    <cellStyle name="､@ｯ・NBM-GLM" xfId="239"/>
    <cellStyle name="､@ｯ・NBSocial" xfId="240"/>
    <cellStyle name="､@ｯ・NBvsMarch" xfId="241"/>
    <cellStyle name="､@ｯ・Packing Cost" xfId="242"/>
    <cellStyle name="､@ｯ・PART94BP" xfId="243"/>
    <cellStyle name="､@ｯ・PART95BP  5+7" xfId="244"/>
    <cellStyle name="､@ｯ・Per Unit" xfId="245"/>
    <cellStyle name="､@ｯ・Per Unit " xfId="246"/>
    <cellStyle name="､@ｯ・Per Unit (EII)" xfId="247"/>
    <cellStyle name="､@ｯ・Per Unit (PVT125)" xfId="248"/>
    <cellStyle name="､@ｯ・Per Unit _1" xfId="249"/>
    <cellStyle name="､@ｯ・Per Unit_1" xfId="250"/>
    <cellStyle name="､@ｯ・PERSONNE" xfId="251"/>
    <cellStyle name="､@ｯ・PERUNIT" xfId="252"/>
    <cellStyle name="､@ｯ・pftsheet" xfId="253"/>
    <cellStyle name="､@ｯ・P-LUXVA1" xfId="254"/>
    <cellStyle name="､@ｯ・P-PUVAR1" xfId="255"/>
    <cellStyle name="､@ｯ・Present (1)" xfId="256"/>
    <cellStyle name="､@ｯ・PRICE" xfId="257"/>
    <cellStyle name="､@ｯ・PRICE (2)" xfId="258"/>
    <cellStyle name="､@ｯ・Price 2.0" xfId="259"/>
    <cellStyle name="､@ｯ・Price_1" xfId="260"/>
    <cellStyle name="､@ｯ・Pricelist" xfId="261"/>
    <cellStyle name="､@ｯ・Pricemove" xfId="262"/>
    <cellStyle name="､@ｯ・PRO" xfId="263"/>
    <cellStyle name="､@ｯ・Program" xfId="264"/>
    <cellStyle name="､@ｯ・Pronto (upgrade)" xfId="265"/>
    <cellStyle name="､@ｯ・Pronto Eco. Profit" xfId="266"/>
    <cellStyle name="､@ｯ・Pronto Upg" xfId="267"/>
    <cellStyle name="､@ｯ・PU-Aug" xfId="268"/>
    <cellStyle name="､@ｯ・PUTAURUS" xfId="269"/>
    <cellStyle name="､@ｯ・PVP" xfId="270"/>
    <cellStyle name="､@ｯ・REMSC8" xfId="271"/>
    <cellStyle name="､@ｯ・Retailprice" xfId="272"/>
    <cellStyle name="､@ｯ・Revised (4)" xfId="273"/>
    <cellStyle name="､@ｯ・Revised (4)-2" xfId="274"/>
    <cellStyle name="､@ｯ・RPW6" xfId="275"/>
    <cellStyle name="､@ｯ・RP-walk" xfId="276"/>
    <cellStyle name="､@ｯ・RSw" xfId="277"/>
    <cellStyle name="､@ｯ・S1-PU (2)" xfId="278"/>
    <cellStyle name="､@ｯ・selfhe" xfId="279"/>
    <cellStyle name="､@ｯ・Sheet1" xfId="280"/>
    <cellStyle name="､@ｯ・Sheet1 (2)" xfId="281"/>
    <cellStyle name="､@ｯ・Sheet1 (3)" xfId="282"/>
    <cellStyle name="､@ｯ・Sheet1_1" xfId="283"/>
    <cellStyle name="､@ｯ・Sheet2" xfId="284"/>
    <cellStyle name="､@ｯ・Sheet3" xfId="285"/>
    <cellStyle name="､@ｯ・simulation" xfId="286"/>
    <cellStyle name="､@ｯ・SPE" xfId="287"/>
    <cellStyle name="､@ｯ・SPEC" xfId="288"/>
    <cellStyle name="､@ｯ・SUM" xfId="289"/>
    <cellStyle name="､@ｯ・summary" xfId="290"/>
    <cellStyle name="､@ｯ・Summary 4.0 (2)" xfId="291"/>
    <cellStyle name="､@ｯ・Summary_1" xfId="292"/>
    <cellStyle name="､@ｯ・TA-CAM3" xfId="293"/>
    <cellStyle name="､@ｯ・TAR75PB" xfId="294"/>
    <cellStyle name="､@ｯ・TauCam2.2" xfId="295"/>
    <cellStyle name="､@ｯ・TAUCONC1" xfId="296"/>
    <cellStyle name="､@ｯ・TauConcr" xfId="297"/>
    <cellStyle name="､@ｯ・Taurus" xfId="298"/>
    <cellStyle name="､@ｯ・TELSTAR" xfId="299"/>
    <cellStyle name="､@ｯ・Telstar (2)" xfId="300"/>
    <cellStyle name="､@ｯ・Telstar_1" xfId="301"/>
    <cellStyle name="､@ｯ・Total Design" xfId="302"/>
    <cellStyle name="､@ｯ・Total Design (2)" xfId="303"/>
    <cellStyle name="､@ｯ・Total Design_26milw" xfId="304"/>
    <cellStyle name="､@ｯ・Update Alt4 (Cost)" xfId="305"/>
    <cellStyle name="､@ｯ・V9-VAGL" xfId="306"/>
    <cellStyle name="､@ｯ・Variance" xfId="307"/>
    <cellStyle name="､@ｯ・Volume" xfId="308"/>
    <cellStyle name="､@ｯ・vs program (2)" xfId="309"/>
    <cellStyle name="､@ｯ・vs program (3)" xfId="310"/>
    <cellStyle name="､@ｯ・vs.Mar" xfId="311"/>
    <cellStyle name="､@ｯ・vsGS" xfId="312"/>
    <cellStyle name="､@ｯ・VsProgram" xfId="313"/>
    <cellStyle name="､@ｯ・W Action" xfId="314"/>
    <cellStyle name="､@ｯ・With Action" xfId="315"/>
    <cellStyle name="､d､ﾀｦ・  Design " xfId="316"/>
    <cellStyle name="､d､ﾀｦ・(10) Mondeo-Accord" xfId="317"/>
    <cellStyle name="､d､ﾀｦ・(9) 115ABS-Exsior" xfId="318"/>
    <cellStyle name="､d､ﾀｦ・0]_  Design " xfId="319"/>
    <cellStyle name="､d､ﾀｦ・10HRLux-Varica" xfId="320"/>
    <cellStyle name="､d､ﾀｦ・10PUAC-Verica" xfId="321"/>
    <cellStyle name="､d､ﾀｦ・115-last" xfId="322"/>
    <cellStyle name="､d､ﾀｦ・13EGI-SE" xfId="323"/>
    <cellStyle name="､d､ﾀｦ・162PFT" xfId="324"/>
    <cellStyle name="､d､ﾀｦ・162-RPW" xfId="325"/>
    <cellStyle name="､d､ﾀｦ・18L Design" xfId="326"/>
    <cellStyle name="､d､ﾀｦ・198RDMP" xfId="327"/>
    <cellStyle name="､d､ﾀｦ・2000SVP" xfId="328"/>
    <cellStyle name="､d､ﾀｦ・2016R19" xfId="329"/>
    <cellStyle name="､d､ﾀｦ・20HSV9-Delica" xfId="330"/>
    <cellStyle name="､d､ﾀｦ・20PUW-Delica" xfId="331"/>
    <cellStyle name="､d､ﾀｦ・22HSV9-Delica" xfId="332"/>
    <cellStyle name="､d､ﾀｦ・22PUW-Delica" xfId="333"/>
    <cellStyle name="､d､ﾀｦ・27-COLL1" xfId="334"/>
    <cellStyle name="､d､ﾀｦ・5+7 Per Unit" xfId="335"/>
    <cellStyle name="､d､ﾀｦ・57-upd" xfId="336"/>
    <cellStyle name="､d､ﾀｦ・95 BP Taurus" xfId="337"/>
    <cellStyle name="､d､ﾀｦ・95BT57-RPW" xfId="338"/>
    <cellStyle name="､d､ﾀｦ・96 Scorpio-95 Scorpio" xfId="339"/>
    <cellStyle name="､d､ﾀｦ・96 Scorpio-CamryLE" xfId="340"/>
    <cellStyle name="､d､ﾀｦ・96 Scorpio-CamryLE (2)" xfId="341"/>
    <cellStyle name="､d､ﾀｦ・96 Scorpio-Grey" xfId="342"/>
    <cellStyle name="､d､ﾀｦ・96 ScorpioH-CamryXE" xfId="343"/>
    <cellStyle name="､d､ﾀｦ・96 ScorpioH-Omega" xfId="344"/>
    <cellStyle name="､d､ﾀｦ・96 Scorpio-Omega" xfId="345"/>
    <cellStyle name="､d､ﾀｦ・97 75FL" xfId="346"/>
    <cellStyle name="､d､ﾀｦ・97 design" xfId="347"/>
    <cellStyle name="､d､ﾀｦ・97 design ( Relaun)" xfId="348"/>
    <cellStyle name="､d､ﾀｦ・97 Design(Value)" xfId="349"/>
    <cellStyle name="､d､ﾀｦ・97 MSC Design" xfId="350"/>
    <cellStyle name="､d､ﾀｦ・98 BT57" xfId="351"/>
    <cellStyle name="､d､ﾀｦ・98 design" xfId="352"/>
    <cellStyle name="､d､ﾀｦ・98 design  " xfId="353"/>
    <cellStyle name="､d､ﾀｦ・98 MY Design" xfId="354"/>
    <cellStyle name="､d､ﾀｦ・98july" xfId="355"/>
    <cellStyle name="､d､ﾀｦ・99MY" xfId="356"/>
    <cellStyle name="､d､ﾀｦ・A-allocated" xfId="357"/>
    <cellStyle name="､d､ﾀｦ・ABS Airbag" xfId="358"/>
    <cellStyle name="､d､ﾀｦ・Added Spec" xfId="359"/>
    <cellStyle name="､d､ﾀｦ・anayoy" xfId="360"/>
    <cellStyle name="､d､ﾀｦ・AUG0597A" xfId="361"/>
    <cellStyle name="､d､ﾀｦ・B17CORSA" xfId="362"/>
    <cellStyle name="､d､ﾀｦ・Back up" xfId="363"/>
    <cellStyle name="､d､ﾀｦ・BILLING1" xfId="364"/>
    <cellStyle name="､d､ﾀｦ・BT57" xfId="365"/>
    <cellStyle name="､d､ﾀｦ・BT57HBvsMarch " xfId="366"/>
    <cellStyle name="､d､ﾀｦ・BT57HBvsMarch  (M)" xfId="367"/>
    <cellStyle name="､d､ﾀｦ・BT57NBvsMarch" xfId="368"/>
    <cellStyle name="､d､ﾀｦ・BT57NBvsMarch (M)" xfId="369"/>
    <cellStyle name="､d､ﾀｦ・C206twn" xfId="370"/>
    <cellStyle name="､d､ﾀｦ・C206twn(708)" xfId="371"/>
    <cellStyle name="､d､ﾀｦ・C224(ORIGINAL-AUG)" xfId="372"/>
    <cellStyle name="､d､ﾀｦ・Cam2.2" xfId="373"/>
    <cellStyle name="､d､ﾀｦ・CDT115" xfId="374"/>
    <cellStyle name="､d､ﾀｦ・CDT31-SVO" xfId="375"/>
    <cellStyle name="､d､ﾀｦ・CDW162" xfId="376"/>
    <cellStyle name="､d､ﾀｦ・chart" xfId="377"/>
    <cellStyle name="､d､ﾀｦ・COGLX-GDA" xfId="378"/>
    <cellStyle name="､d､ﾀｦ・CO-SD" xfId="379"/>
    <cellStyle name="､d､ﾀｦ・Cost Recovery" xfId="380"/>
    <cellStyle name="､d､ﾀｦ・cost recovery  (2)" xfId="381"/>
    <cellStyle name="､d､ﾀｦ・cost recovery (2)" xfId="382"/>
    <cellStyle name="､d､ﾀｦ・cost recovery_1" xfId="383"/>
    <cellStyle name="､d､ﾀｦ・CT75" xfId="384"/>
    <cellStyle name="､d､ﾀｦ・CT75 (2)" xfId="385"/>
    <cellStyle name="､d､ﾀｦ・CT75 BP Update" xfId="386"/>
    <cellStyle name="､d､ﾀｦ・CT75 minor change" xfId="387"/>
    <cellStyle name="､d､ﾀｦ・CT75 Value" xfId="388"/>
    <cellStyle name="､d､ﾀｦ・CT75_1" xfId="389"/>
    <cellStyle name="､d､ﾀｦ・CT75pu" xfId="390"/>
    <cellStyle name="､d､ﾀｦ・design" xfId="391"/>
    <cellStyle name="､d､ﾀｦ・design " xfId="392"/>
    <cellStyle name="､d､ﾀｦ・design (2)" xfId="393"/>
    <cellStyle name="､d､ﾀｦ・Design Cost" xfId="394"/>
    <cellStyle name="､d､ﾀｦ・Design Engine" xfId="395"/>
    <cellStyle name="､d､ﾀｦ・Design_1" xfId="396"/>
    <cellStyle name="､d､ﾀｦ・DEW98" xfId="397"/>
    <cellStyle name="､d､ﾀｦ・E18PW201" xfId="398"/>
    <cellStyle name="､d､ﾀｦ・E20DEL1" xfId="399"/>
    <cellStyle name="､d､ﾀｦ・E22PUDE1" xfId="400"/>
    <cellStyle name="､d､ﾀｦ・EAO" xfId="401"/>
    <cellStyle name="､d､ﾀｦ・EII (upgarade)" xfId="402"/>
    <cellStyle name="､d､ﾀｦ・EII Eco. Profit" xfId="403"/>
    <cellStyle name="､d､ﾀｦ・EII(cost recovery)" xfId="404"/>
    <cellStyle name="､d､ﾀｦ・Enco. profit" xfId="405"/>
    <cellStyle name="､d､ﾀｦ・Enco. profit (2)" xfId="406"/>
    <cellStyle name="､d､ﾀｦ・ENGINEU" xfId="407"/>
    <cellStyle name="､d､ﾀｦ・Explanation" xfId="408"/>
    <cellStyle name="､d､ﾀｦ・Export(714)" xfId="409"/>
    <cellStyle name="､d､ﾀｦ・FACELIFT" xfId="410"/>
    <cellStyle name="､d､ﾀｦ・F-allocated" xfId="411"/>
    <cellStyle name="､d､ﾀｦ・Fin summary" xfId="412"/>
    <cellStyle name="､d､ﾀｦ・Financial Summary" xfId="413"/>
    <cellStyle name="､d､ﾀｦ・FLH0020 (3)" xfId="414"/>
    <cellStyle name="､d､ﾀｦ・FLHPA" xfId="415"/>
    <cellStyle name="､d､ﾀｦ・GLCAMH94" xfId="416"/>
    <cellStyle name="､d､ﾀｦ・GLIMARC" xfId="417"/>
    <cellStyle name="､d､ﾀｦ・GLSCAM94" xfId="418"/>
    <cellStyle name="､d､ﾀｦ・GLXMARC" xfId="419"/>
    <cellStyle name="､d､ﾀｦ・HDELLPS1" xfId="420"/>
    <cellStyle name="､d､ﾀｦ・Investment" xfId="421"/>
    <cellStyle name="､d､ﾀｦ・Investment (Self-help)" xfId="422"/>
    <cellStyle name="､d､ﾀｦ・Investment_cost recovery" xfId="423"/>
    <cellStyle name="､d､ﾀｦ・KonoABS" xfId="424"/>
    <cellStyle name="､d､ﾀｦ・M20Sup" xfId="425"/>
    <cellStyle name="､d､ﾀｦ・May 95 (4)" xfId="426"/>
    <cellStyle name="､d､ﾀｦ・Memo (5)" xfId="427"/>
    <cellStyle name="､d､ﾀｦ・Mondeo" xfId="428"/>
    <cellStyle name="､d､ﾀｦ・Mondeo CKD" xfId="429"/>
    <cellStyle name="､d､ﾀｦ・Mon-Exsior" xfId="430"/>
    <cellStyle name="､d､ﾀｦ・NBA-GLA" xfId="431"/>
    <cellStyle name="､d､ﾀｦ・NBA-LXIA" xfId="432"/>
    <cellStyle name="､d､ﾀｦ・NB-ASTRA" xfId="433"/>
    <cellStyle name="､d､ﾀｦ・NBGLASOC" xfId="434"/>
    <cellStyle name="､d､ﾀｦ・NBLANCER" xfId="435"/>
    <cellStyle name="､d､ﾀｦ・NBMarch" xfId="436"/>
    <cellStyle name="､d､ﾀｦ・NBSocial" xfId="437"/>
    <cellStyle name="､d､ﾀｦ・NBvsMarch" xfId="438"/>
    <cellStyle name="､d､ﾀｦ・Packing Cost" xfId="439"/>
    <cellStyle name="､d､ﾀｦ・Per Unit" xfId="440"/>
    <cellStyle name="､d､ﾀｦ・Per Unit " xfId="441"/>
    <cellStyle name="､d､ﾀｦ・Per Unit_Bongo Per Unit " xfId="442"/>
    <cellStyle name="､d､ﾀｦ・pftsheet" xfId="443"/>
    <cellStyle name="､d､ﾀｦ・P-LUXVA1" xfId="444"/>
    <cellStyle name="､d､ﾀｦ・P-PUVAR1" xfId="445"/>
    <cellStyle name="､d､ﾀｦ・Present (1)" xfId="446"/>
    <cellStyle name="､d､ﾀｦ・Price" xfId="447"/>
    <cellStyle name="､d､ﾀｦ・PRICE (2)" xfId="448"/>
    <cellStyle name="､d､ﾀｦ・Price 2.0" xfId="449"/>
    <cellStyle name="､d､ﾀｦ・Pricelist" xfId="450"/>
    <cellStyle name="､d､ﾀｦ・Program" xfId="451"/>
    <cellStyle name="､d､ﾀｦ・Pronto (upgrade)" xfId="452"/>
    <cellStyle name="､d､ﾀｦ・Pronto Eco. Profit" xfId="453"/>
    <cellStyle name="､d､ﾀｦ・Pronto Upg" xfId="454"/>
    <cellStyle name="､d､ﾀｦ・PT - Pg. 5" xfId="455"/>
    <cellStyle name="､d､ﾀｦ・PU-Aug" xfId="456"/>
    <cellStyle name="､d､ﾀｦ・PUTAURUS" xfId="457"/>
    <cellStyle name="､d､ﾀｦ・REMSC8" xfId="458"/>
    <cellStyle name="､d､ﾀｦ・Retailprice" xfId="459"/>
    <cellStyle name="､d､ﾀｦ・RP-walk" xfId="460"/>
    <cellStyle name="､d､ﾀｦ・RSw" xfId="461"/>
    <cellStyle name="､d､ﾀｦ・S1-PU (2)" xfId="462"/>
    <cellStyle name="､d､ﾀｦ・selfhe" xfId="463"/>
    <cellStyle name="､d､ﾀｦ・Sheet1" xfId="464"/>
    <cellStyle name="､d､ﾀｦ・Sheet1 (2)" xfId="465"/>
    <cellStyle name="､d､ﾀｦ・Sheet1 (3)" xfId="466"/>
    <cellStyle name="､d､ﾀｦ・Sheet2" xfId="467"/>
    <cellStyle name="､d､ﾀｦ・Sheet3" xfId="468"/>
    <cellStyle name="､d､ﾀｦ・Spec" xfId="469"/>
    <cellStyle name="､d､ﾀｦ・SUM" xfId="470"/>
    <cellStyle name="､d､ﾀｦ・Summary 4.0 (2)" xfId="471"/>
    <cellStyle name="､d､ﾀｦ・TA-CAM3" xfId="472"/>
    <cellStyle name="､d､ﾀｦ・TAUCONC1" xfId="473"/>
    <cellStyle name="､d､ﾀｦ・TELSTAR" xfId="474"/>
    <cellStyle name="､d､ﾀｦ・Telstar (2)" xfId="475"/>
    <cellStyle name="､d､ﾀｦ・Telstar_1" xfId="476"/>
    <cellStyle name="､d､ﾀｦ・Total Design" xfId="477"/>
    <cellStyle name="､d､ﾀｦ・Total Design (2)" xfId="478"/>
    <cellStyle name="､d､ﾀｦ・Update Alt4 (Cost)" xfId="479"/>
    <cellStyle name="､d､ﾀｦ・V9-VAGL" xfId="480"/>
    <cellStyle name="､d､ﾀｦ・Volume" xfId="481"/>
    <cellStyle name="､d､ﾀｦ・vs program (2)" xfId="482"/>
    <cellStyle name="､d､ﾀｦ・vs program (3)" xfId="483"/>
    <cellStyle name="､d､ﾀｦ・vs.Mar" xfId="484"/>
    <cellStyle name="､d､ﾀｦ・VsProgram" xfId="485"/>
    <cellStyle name="､d､ﾀｦ・With Action" xfId="486"/>
    <cellStyle name="??" xfId="487"/>
    <cellStyle name="?? [0.00]_EjAM1q5cbwD9HdswfraYPjBvv" xfId="488"/>
    <cellStyle name="?? [0]_BSA-HCS(Q105)-Updated" xfId="489"/>
    <cellStyle name="???? [0.00]_01Protege ME (PAP-3)" xfId="490"/>
    <cellStyle name="????_EjAM1q5cbwD9HdswfraYPjBvv" xfId="491"/>
    <cellStyle name="???[0]_petrol" xfId="492"/>
    <cellStyle name="??_BSA-HCS(Q105)-Updated" xfId="493"/>
    <cellStyle name="?@｡ﾂe_FY_FLH BP99" xfId="494"/>
    <cellStyle name="?@¯e_FY_FLH BP99" xfId="495"/>
    <cellStyle name="?…?a唇?e [0.00]_Enterprise profit" xfId="496"/>
    <cellStyle name="?…?a唇?e_Sheet1" xfId="497"/>
    <cellStyle name="?W準_Enterprise profit" xfId="498"/>
    <cellStyle name="?W準KM02" xfId="499"/>
    <cellStyle name="_~0913497" xfId="500"/>
    <cellStyle name="_~2790070" xfId="501"/>
    <cellStyle name="_~8281760" xfId="502"/>
    <cellStyle name="_1.TB_lookup_200908" xfId="503"/>
    <cellStyle name="_1.TB_lookup_200909" xfId="504"/>
    <cellStyle name="_11.19_MM Asset_11.20_MMLaib_11.22_Repricing_11.23_Maturity" xfId="505"/>
    <cellStyle name="_11.3 and 11.4_Int receive_paid" xfId="506"/>
    <cellStyle name="_11.6 (1) and 11.22 (Revised)" xfId="507"/>
    <cellStyle name="_2.TB_Local_200906" xfId="508"/>
    <cellStyle name="_2.TB_Local_200906_AIGRB52H updated at 19.08" xfId="509"/>
    <cellStyle name="_2.TB_Local_200906_AIGRR09H  updated at 19.08" xfId="510"/>
    <cellStyle name="_2.TB_Local_200906_AYTS09_25012010" xfId="511"/>
    <cellStyle name="_2.TB_Local_200906_AYTS52_15122009" xfId="512"/>
    <cellStyle name="_2.TB_Local_200906_TB_Local_200911_V1(Dec 15'09)" xfId="513"/>
    <cellStyle name="_2.TB_Local_200907" xfId="514"/>
    <cellStyle name="_2.TB_Local_200908" xfId="515"/>
    <cellStyle name="_2.TB_Local_200909" xfId="516"/>
    <cellStyle name="_20082TMULTF_Asia Tax_Thailand_BAY tax test work" xfId="517"/>
    <cellStyle name="_3. DFTax Template_BAY Group_1209_AYTS" xfId="518"/>
    <cellStyle name="_5_Reconcile Monthend - September 2009_Duangrat" xfId="519"/>
    <cellStyle name="_AIG CARD (T) 07 2009" xfId="520"/>
    <cellStyle name="_AIGB Accrual 01Jan09" xfId="521"/>
    <cellStyle name="_AIGB Accrual 02Feb09" xfId="522"/>
    <cellStyle name="_AIGB Accrual 05May09" xfId="523"/>
    <cellStyle name="_AIGRB_Package for H1&amp;Q2 09sub" xfId="524"/>
    <cellStyle name="_AIGRB_Package for H1&amp;Q2 09sub 2" xfId="525"/>
    <cellStyle name="_AIGRB_Package for H1&amp;Q2 09sub 3" xfId="526"/>
    <cellStyle name="_AIGRB_Package for H1&amp;Q2 09sub 4" xfId="527"/>
    <cellStyle name="_AIGRB_Package for H1&amp;Q2 09sub 5" xfId="528"/>
    <cellStyle name="_AIGRB_Package for H1&amp;Q2 09sub_AIGRB52H updated at 19.08" xfId="529"/>
    <cellStyle name="_AIGRB_Package for H1&amp;Q2 09sub_AIGRR09H  updated at 19.08" xfId="530"/>
    <cellStyle name="_AIGRB_Package for H1&amp;Q2 09sub_AYTS09_25012010" xfId="531"/>
    <cellStyle name="_AIGRB_Package for H1&amp;Q2 09sub_AYTS52_15122009" xfId="532"/>
    <cellStyle name="_AIGRB_Package for H1&amp;Q2 09sub_TB_Local_200911_V1(Dec 15'09)" xfId="533"/>
    <cellStyle name="_AIGRB_Package for Monthly_May 09_Soft" xfId="534"/>
    <cellStyle name="_AIGRB_Package for Monthly_May 09_Soft_AIGRB52H updated at 19.08" xfId="535"/>
    <cellStyle name="_AIGRB_Package for Monthly_May 09_Soft_AIGRR09H  updated at 19.08" xfId="536"/>
    <cellStyle name="_AIGRB_Package for Monthly_May 09_Soft_AYTS09_25012010" xfId="537"/>
    <cellStyle name="_AIGRB_Package for Monthly_May 09_Soft_AYTS52_15122009" xfId="538"/>
    <cellStyle name="_AIGRB_Package for Monthly_May 09_Soft_TB_Local_200911_V1(Dec 15'09)" xfId="539"/>
    <cellStyle name="_APR_09_JV 740_Fixed assets" xfId="540"/>
    <cellStyle name="_AYTS Outlook" xfId="541"/>
    <cellStyle name="_AYTS_Tax calculation_200911" xfId="542"/>
    <cellStyle name="_AYTS_Tax calculation_200912" xfId="543"/>
    <cellStyle name="_BAY 2007 local tax expense true up WP" xfId="544"/>
    <cellStyle name="_BAY tax recalculation" xfId="545"/>
    <cellStyle name="_BSPL 2006" xfId="546"/>
    <cellStyle name="_BSPL 2006 2" xfId="547"/>
    <cellStyle name="_BSPL 2006 3" xfId="548"/>
    <cellStyle name="_BSPL 2006 4" xfId="549"/>
    <cellStyle name="_BSPL 2006 5" xfId="550"/>
    <cellStyle name="_BSPL 2006_~6965446" xfId="551"/>
    <cellStyle name="_BSPL 2006_AIGRB52H updated at 19.08" xfId="552"/>
    <cellStyle name="_BSPL 2006_AIGRR09H  updated at 19.08" xfId="553"/>
    <cellStyle name="_BSPL 2006_AYTS09_25012010" xfId="554"/>
    <cellStyle name="_BSPL 2006_AYTS52_15122009" xfId="555"/>
    <cellStyle name="_BSPL 2006_TB_Local_200911_V1(Dec 15'09)" xfId="556"/>
    <cellStyle name="_BSPL_Jun2006 Management_Working" xfId="557"/>
    <cellStyle name="_BSPL_Jun2006 Management_Working_~6965446" xfId="558"/>
    <cellStyle name="_BSPL_Jun2006 Management_Working_AIGRB52H updated at 19.08" xfId="559"/>
    <cellStyle name="_BSPL_Jun2006 Management_Working_AIGRR09H  updated at 19.08" xfId="560"/>
    <cellStyle name="_BSPL_Jun2006 Management_Working_AYTS09_25012010" xfId="561"/>
    <cellStyle name="_BSPL_Jun2006 Management_Working_AYTS52_15122009" xfId="562"/>
    <cellStyle name="_BSPL_Jun2006 Management_Working_TB_Local_200911_V1(Dec 15'09)" xfId="563"/>
    <cellStyle name="_Card_Stop 90dpd_30062009" xfId="564"/>
    <cellStyle name="_COA AYCL" xfId="565"/>
    <cellStyle name="_COA AYTS_200809" xfId="566"/>
    <cellStyle name="_COA AYTS_V.300909 (Incl Additional)" xfId="567"/>
    <cellStyle name="_COA_AIGRB_Updated_081809_UAT" xfId="568"/>
    <cellStyle name="_Fin Statement_V2" xfId="569"/>
    <cellStyle name="_Fixed assest 30 June 2009" xfId="570"/>
    <cellStyle name="_Fixed assets as of Dec 2009" xfId="571"/>
    <cellStyle name="_gms_hc_June 07 NEW FORMAT" xfId="572"/>
    <cellStyle name="_IT Apricot Project - Phase 1" xfId="573"/>
    <cellStyle name="_LLR 0609" xfId="574"/>
    <cellStyle name="_LLR 0609_AIGRB52H updated at 19.08" xfId="575"/>
    <cellStyle name="_LLR 0609_AIGRR09H  updated at 19.08" xfId="576"/>
    <cellStyle name="_LLR 0609_AYTS09_25012010" xfId="577"/>
    <cellStyle name="_LLR 0609_AYTS52_15122009" xfId="578"/>
    <cellStyle name="_LLR 0609_TB_Local_200911_V1(Dec 15'09)" xfId="579"/>
    <cellStyle name="_LLR 0709" xfId="580"/>
    <cellStyle name="_LLR 0809" xfId="581"/>
    <cellStyle name="_LLR_Sep 2009" xfId="582"/>
    <cellStyle name="_Mapping for BF TR TB AIGRB_Sep09_V.1(09142009)" xfId="583"/>
    <cellStyle name="_NOL_200911" xfId="584"/>
    <cellStyle name="_Nov 09_JV1556_Sales of AYTS Fixed asset to BAY" xfId="585"/>
    <cellStyle name="_Nov 09_JV1557_Sales of AYTS Fixed asset Notebook" xfId="586"/>
    <cellStyle name="_OP2009 CB by cost centerHR280109" xfId="587"/>
    <cellStyle name="_Other Loan Balance_Feb 2009" xfId="588"/>
    <cellStyle name="_Sell_FA" xfId="589"/>
    <cellStyle name="_Sheet1" xfId="590"/>
    <cellStyle name="_SI 4Q08_THF_due 09.01.09" xfId="591"/>
    <cellStyle name="_SI 4Q08_THF_due 09.01.09_Fixed assets as of Dec 2009" xfId="592"/>
    <cellStyle name="_SLA Appricot" xfId="593"/>
    <cellStyle name="_Summary inter-company charge among BAY's group_01.10.09" xfId="594"/>
    <cellStyle name="_Summary inter-company charge among BAY's group_03.07.09 v2" xfId="595"/>
    <cellStyle name="_Summary inter-company charge among BAY's group_03.08.09" xfId="596"/>
    <cellStyle name="_TAX CAL_AIGB 2009_06" xfId="597"/>
    <cellStyle name="_TB_Local_200906_Audit Format" xfId="598"/>
    <cellStyle name="_Total assets movement-Q2 Jan-June" xfId="599"/>
    <cellStyle name="_Total assets movement-Q2 Jan-June_Fixed assets as of Dec 2009" xfId="600"/>
    <cellStyle name="_รายการขายที่ต้องจ่ายค่าธรรมเนียมให้ AYCAL" xfId="601"/>
    <cellStyle name="’E‰Y [0.00]_Enterprise profit" xfId="602"/>
    <cellStyle name="’E‰Y_Sheet1" xfId="603"/>
    <cellStyle name="¤@¯ë_ MondeoGLX-PrimeraGT(34)" xfId="604"/>
    <cellStyle name="¤d¤À¦ì[0]_ MondeoGLX-PrimeraGT(34)" xfId="605"/>
    <cellStyle name="¤d¤À¦ì_ MondeoGLX-PrimeraGT(34)" xfId="606"/>
    <cellStyle name="=C:\WINNT\SYSTEM32\COMMAND.COM" xfId="607"/>
    <cellStyle name="＝g" xfId="608"/>
    <cellStyle name="＝g潤ﾊ吹h“_1?…" xfId="609"/>
    <cellStyle name="•W_Att4_94S$BAuHwI(J-980303$B2~D{(J" xfId="610"/>
    <cellStyle name="…ๆุ่ [0.00]_!!!GO" xfId="611"/>
    <cellStyle name="…ๆุ่_!!!GO" xfId="612"/>
    <cellStyle name="0" xfId="613"/>
    <cellStyle name="0,0_x000d__x000a_NA_x000d__x000a_" xfId="614"/>
    <cellStyle name="0,0_x000d__x000a_NA_x000d__x000a_ 2" xfId="615"/>
    <cellStyle name="0.0" xfId="616"/>
    <cellStyle name="0.00" xfId="617"/>
    <cellStyle name="0_ 00-09-01" xfId="618"/>
    <cellStyle name="0_J60 PIA ME Canada Final 01-04-13" xfId="619"/>
    <cellStyle name="0_J60ME USA for PIA revised 01-04-17.xls グラフ 22" xfId="620"/>
    <cellStyle name="0_J60MEDraft991007" xfId="621"/>
    <cellStyle name="0_J60MEDraft991007_ 00-09-01" xfId="622"/>
    <cellStyle name="0_J60MEDraft991007_J60 PIA ME Canada Final 01-04-13" xfId="623"/>
    <cellStyle name="0_J60MEDraft991007_J60ME USA for PIA revised 01-04-17.xls グラフ 22" xfId="624"/>
    <cellStyle name="¹éºÐÀ²_±âÅ¸" xfId="625"/>
    <cellStyle name="1Normal" xfId="626"/>
    <cellStyle name="20% - Accent1 10" xfId="627"/>
    <cellStyle name="20% - Accent1 11" xfId="628"/>
    <cellStyle name="20% - Accent1 12" xfId="629"/>
    <cellStyle name="20% - Accent1 2" xfId="630"/>
    <cellStyle name="20% - Accent1 2 10" xfId="631"/>
    <cellStyle name="20% - Accent1 2 11" xfId="632"/>
    <cellStyle name="20% - Accent1 2 12" xfId="633"/>
    <cellStyle name="20% - Accent1 2 2" xfId="634"/>
    <cellStyle name="20% - Accent1 2 3" xfId="635"/>
    <cellStyle name="20% - Accent1 2 4" xfId="636"/>
    <cellStyle name="20% - Accent1 2 5" xfId="637"/>
    <cellStyle name="20% - Accent1 2 6" xfId="638"/>
    <cellStyle name="20% - Accent1 2 7" xfId="639"/>
    <cellStyle name="20% - Accent1 2 8" xfId="640"/>
    <cellStyle name="20% - Accent1 2 9" xfId="641"/>
    <cellStyle name="20% - Accent1 3" xfId="642"/>
    <cellStyle name="20% - Accent1 3 2" xfId="643"/>
    <cellStyle name="20% - Accent1 3 3" xfId="644"/>
    <cellStyle name="20% - Accent1 4" xfId="645"/>
    <cellStyle name="20% - Accent1 5" xfId="646"/>
    <cellStyle name="20% - Accent1 6" xfId="647"/>
    <cellStyle name="20% - Accent1 7" xfId="648"/>
    <cellStyle name="20% - Accent1 8" xfId="649"/>
    <cellStyle name="20% - Accent1 9" xfId="650"/>
    <cellStyle name="20% - Accent2 10" xfId="651"/>
    <cellStyle name="20% - Accent2 11" xfId="652"/>
    <cellStyle name="20% - Accent2 12" xfId="653"/>
    <cellStyle name="20% - Accent2 2" xfId="654"/>
    <cellStyle name="20% - Accent2 2 10" xfId="655"/>
    <cellStyle name="20% - Accent2 2 11" xfId="656"/>
    <cellStyle name="20% - Accent2 2 12" xfId="657"/>
    <cellStyle name="20% - Accent2 2 2" xfId="658"/>
    <cellStyle name="20% - Accent2 2 3" xfId="659"/>
    <cellStyle name="20% - Accent2 2 4" xfId="660"/>
    <cellStyle name="20% - Accent2 2 5" xfId="661"/>
    <cellStyle name="20% - Accent2 2 6" xfId="662"/>
    <cellStyle name="20% - Accent2 2 7" xfId="663"/>
    <cellStyle name="20% - Accent2 2 8" xfId="664"/>
    <cellStyle name="20% - Accent2 2 9" xfId="665"/>
    <cellStyle name="20% - Accent2 3" xfId="666"/>
    <cellStyle name="20% - Accent2 3 2" xfId="667"/>
    <cellStyle name="20% - Accent2 3 3" xfId="668"/>
    <cellStyle name="20% - Accent2 4" xfId="669"/>
    <cellStyle name="20% - Accent2 5" xfId="670"/>
    <cellStyle name="20% - Accent2 6" xfId="671"/>
    <cellStyle name="20% - Accent2 7" xfId="672"/>
    <cellStyle name="20% - Accent2 8" xfId="673"/>
    <cellStyle name="20% - Accent2 9" xfId="674"/>
    <cellStyle name="20% - Accent3 10" xfId="675"/>
    <cellStyle name="20% - Accent3 11" xfId="676"/>
    <cellStyle name="20% - Accent3 12" xfId="677"/>
    <cellStyle name="20% - Accent3 2" xfId="678"/>
    <cellStyle name="20% - Accent3 2 10" xfId="679"/>
    <cellStyle name="20% - Accent3 2 11" xfId="680"/>
    <cellStyle name="20% - Accent3 2 12" xfId="681"/>
    <cellStyle name="20% - Accent3 2 2" xfId="682"/>
    <cellStyle name="20% - Accent3 2 3" xfId="683"/>
    <cellStyle name="20% - Accent3 2 4" xfId="684"/>
    <cellStyle name="20% - Accent3 2 5" xfId="685"/>
    <cellStyle name="20% - Accent3 2 6" xfId="686"/>
    <cellStyle name="20% - Accent3 2 7" xfId="687"/>
    <cellStyle name="20% - Accent3 2 8" xfId="688"/>
    <cellStyle name="20% - Accent3 2 9" xfId="689"/>
    <cellStyle name="20% - Accent3 3" xfId="690"/>
    <cellStyle name="20% - Accent3 3 2" xfId="691"/>
    <cellStyle name="20% - Accent3 3 3" xfId="692"/>
    <cellStyle name="20% - Accent3 4" xfId="693"/>
    <cellStyle name="20% - Accent3 5" xfId="694"/>
    <cellStyle name="20% - Accent3 6" xfId="695"/>
    <cellStyle name="20% - Accent3 7" xfId="696"/>
    <cellStyle name="20% - Accent3 8" xfId="697"/>
    <cellStyle name="20% - Accent3 9" xfId="698"/>
    <cellStyle name="20% - Accent4 10" xfId="699"/>
    <cellStyle name="20% - Accent4 11" xfId="700"/>
    <cellStyle name="20% - Accent4 12" xfId="701"/>
    <cellStyle name="20% - Accent4 2" xfId="702"/>
    <cellStyle name="20% - Accent4 2 10" xfId="703"/>
    <cellStyle name="20% - Accent4 2 11" xfId="704"/>
    <cellStyle name="20% - Accent4 2 12" xfId="705"/>
    <cellStyle name="20% - Accent4 2 2" xfId="706"/>
    <cellStyle name="20% - Accent4 2 3" xfId="707"/>
    <cellStyle name="20% - Accent4 2 4" xfId="708"/>
    <cellStyle name="20% - Accent4 2 5" xfId="709"/>
    <cellStyle name="20% - Accent4 2 6" xfId="710"/>
    <cellStyle name="20% - Accent4 2 7" xfId="711"/>
    <cellStyle name="20% - Accent4 2 8" xfId="712"/>
    <cellStyle name="20% - Accent4 2 9" xfId="713"/>
    <cellStyle name="20% - Accent4 3" xfId="714"/>
    <cellStyle name="20% - Accent4 3 2" xfId="715"/>
    <cellStyle name="20% - Accent4 3 3" xfId="716"/>
    <cellStyle name="20% - Accent4 4" xfId="717"/>
    <cellStyle name="20% - Accent4 5" xfId="718"/>
    <cellStyle name="20% - Accent4 6" xfId="719"/>
    <cellStyle name="20% - Accent4 7" xfId="720"/>
    <cellStyle name="20% - Accent4 8" xfId="721"/>
    <cellStyle name="20% - Accent4 9" xfId="722"/>
    <cellStyle name="20% - Accent5 10" xfId="723"/>
    <cellStyle name="20% - Accent5 11" xfId="724"/>
    <cellStyle name="20% - Accent5 12" xfId="725"/>
    <cellStyle name="20% - Accent5 2" xfId="726"/>
    <cellStyle name="20% - Accent5 2 10" xfId="727"/>
    <cellStyle name="20% - Accent5 2 11" xfId="728"/>
    <cellStyle name="20% - Accent5 2 12" xfId="729"/>
    <cellStyle name="20% - Accent5 2 2" xfId="730"/>
    <cellStyle name="20% - Accent5 2 3" xfId="731"/>
    <cellStyle name="20% - Accent5 2 4" xfId="732"/>
    <cellStyle name="20% - Accent5 2 5" xfId="733"/>
    <cellStyle name="20% - Accent5 2 6" xfId="734"/>
    <cellStyle name="20% - Accent5 2 7" xfId="735"/>
    <cellStyle name="20% - Accent5 2 8" xfId="736"/>
    <cellStyle name="20% - Accent5 2 9" xfId="737"/>
    <cellStyle name="20% - Accent5 3" xfId="738"/>
    <cellStyle name="20% - Accent5 3 2" xfId="739"/>
    <cellStyle name="20% - Accent5 3 3" xfId="740"/>
    <cellStyle name="20% - Accent5 4" xfId="741"/>
    <cellStyle name="20% - Accent5 5" xfId="742"/>
    <cellStyle name="20% - Accent5 6" xfId="743"/>
    <cellStyle name="20% - Accent5 7" xfId="744"/>
    <cellStyle name="20% - Accent5 8" xfId="745"/>
    <cellStyle name="20% - Accent5 9" xfId="746"/>
    <cellStyle name="20% - Accent6 10" xfId="747"/>
    <cellStyle name="20% - Accent6 11" xfId="748"/>
    <cellStyle name="20% - Accent6 12" xfId="749"/>
    <cellStyle name="20% - Accent6 2" xfId="750"/>
    <cellStyle name="20% - Accent6 2 10" xfId="751"/>
    <cellStyle name="20% - Accent6 2 11" xfId="752"/>
    <cellStyle name="20% - Accent6 2 12" xfId="753"/>
    <cellStyle name="20% - Accent6 2 2" xfId="754"/>
    <cellStyle name="20% - Accent6 2 3" xfId="755"/>
    <cellStyle name="20% - Accent6 2 4" xfId="756"/>
    <cellStyle name="20% - Accent6 2 5" xfId="757"/>
    <cellStyle name="20% - Accent6 2 6" xfId="758"/>
    <cellStyle name="20% - Accent6 2 7" xfId="759"/>
    <cellStyle name="20% - Accent6 2 8" xfId="760"/>
    <cellStyle name="20% - Accent6 2 9" xfId="761"/>
    <cellStyle name="20% - Accent6 3" xfId="762"/>
    <cellStyle name="20% - Accent6 3 2" xfId="763"/>
    <cellStyle name="20% - Accent6 3 3" xfId="764"/>
    <cellStyle name="20% - Accent6 4" xfId="765"/>
    <cellStyle name="20% - Accent6 5" xfId="766"/>
    <cellStyle name="20% - Accent6 6" xfId="767"/>
    <cellStyle name="20% - Accent6 7" xfId="768"/>
    <cellStyle name="20% - Accent6 8" xfId="769"/>
    <cellStyle name="20% - Accent6 9" xfId="770"/>
    <cellStyle name="³f¹ô [0]_99 CRV vs 2000 CRV(EX)" xfId="771"/>
    <cellStyle name="³f¹ô[0]_ MondeoGLX-PrimeraGT(34)" xfId="772"/>
    <cellStyle name="³f¹ô_ MondeoGLX-PrimeraGT(34)" xfId="773"/>
    <cellStyle name="40% - Accent1 10" xfId="774"/>
    <cellStyle name="40% - Accent1 11" xfId="775"/>
    <cellStyle name="40% - Accent1 12" xfId="776"/>
    <cellStyle name="40% - Accent1 2" xfId="777"/>
    <cellStyle name="40% - Accent1 2 10" xfId="778"/>
    <cellStyle name="40% - Accent1 2 11" xfId="779"/>
    <cellStyle name="40% - Accent1 2 12" xfId="780"/>
    <cellStyle name="40% - Accent1 2 2" xfId="781"/>
    <cellStyle name="40% - Accent1 2 3" xfId="782"/>
    <cellStyle name="40% - Accent1 2 4" xfId="783"/>
    <cellStyle name="40% - Accent1 2 5" xfId="784"/>
    <cellStyle name="40% - Accent1 2 6" xfId="785"/>
    <cellStyle name="40% - Accent1 2 7" xfId="786"/>
    <cellStyle name="40% - Accent1 2 8" xfId="787"/>
    <cellStyle name="40% - Accent1 2 9" xfId="788"/>
    <cellStyle name="40% - Accent1 3" xfId="789"/>
    <cellStyle name="40% - Accent1 3 2" xfId="790"/>
    <cellStyle name="40% - Accent1 3 3" xfId="791"/>
    <cellStyle name="40% - Accent1 4" xfId="792"/>
    <cellStyle name="40% - Accent1 5" xfId="793"/>
    <cellStyle name="40% - Accent1 6" xfId="794"/>
    <cellStyle name="40% - Accent1 7" xfId="795"/>
    <cellStyle name="40% - Accent1 8" xfId="796"/>
    <cellStyle name="40% - Accent1 9" xfId="797"/>
    <cellStyle name="40% - Accent2 10" xfId="798"/>
    <cellStyle name="40% - Accent2 11" xfId="799"/>
    <cellStyle name="40% - Accent2 12" xfId="800"/>
    <cellStyle name="40% - Accent2 2" xfId="801"/>
    <cellStyle name="40% - Accent2 2 10" xfId="802"/>
    <cellStyle name="40% - Accent2 2 11" xfId="803"/>
    <cellStyle name="40% - Accent2 2 12" xfId="804"/>
    <cellStyle name="40% - Accent2 2 2" xfId="805"/>
    <cellStyle name="40% - Accent2 2 3" xfId="806"/>
    <cellStyle name="40% - Accent2 2 4" xfId="807"/>
    <cellStyle name="40% - Accent2 2 5" xfId="808"/>
    <cellStyle name="40% - Accent2 2 6" xfId="809"/>
    <cellStyle name="40% - Accent2 2 7" xfId="810"/>
    <cellStyle name="40% - Accent2 2 8" xfId="811"/>
    <cellStyle name="40% - Accent2 2 9" xfId="812"/>
    <cellStyle name="40% - Accent2 3" xfId="813"/>
    <cellStyle name="40% - Accent2 3 2" xfId="814"/>
    <cellStyle name="40% - Accent2 3 3" xfId="815"/>
    <cellStyle name="40% - Accent2 4" xfId="816"/>
    <cellStyle name="40% - Accent2 5" xfId="817"/>
    <cellStyle name="40% - Accent2 6" xfId="818"/>
    <cellStyle name="40% - Accent2 7" xfId="819"/>
    <cellStyle name="40% - Accent2 8" xfId="820"/>
    <cellStyle name="40% - Accent2 9" xfId="821"/>
    <cellStyle name="40% - Accent3 10" xfId="822"/>
    <cellStyle name="40% - Accent3 11" xfId="823"/>
    <cellStyle name="40% - Accent3 12" xfId="824"/>
    <cellStyle name="40% - Accent3 2" xfId="825"/>
    <cellStyle name="40% - Accent3 2 10" xfId="826"/>
    <cellStyle name="40% - Accent3 2 11" xfId="827"/>
    <cellStyle name="40% - Accent3 2 12" xfId="828"/>
    <cellStyle name="40% - Accent3 2 2" xfId="829"/>
    <cellStyle name="40% - Accent3 2 3" xfId="830"/>
    <cellStyle name="40% - Accent3 2 4" xfId="831"/>
    <cellStyle name="40% - Accent3 2 5" xfId="832"/>
    <cellStyle name="40% - Accent3 2 6" xfId="833"/>
    <cellStyle name="40% - Accent3 2 7" xfId="834"/>
    <cellStyle name="40% - Accent3 2 8" xfId="835"/>
    <cellStyle name="40% - Accent3 2 9" xfId="836"/>
    <cellStyle name="40% - Accent3 3" xfId="837"/>
    <cellStyle name="40% - Accent3 3 2" xfId="838"/>
    <cellStyle name="40% - Accent3 3 3" xfId="839"/>
    <cellStyle name="40% - Accent3 4" xfId="840"/>
    <cellStyle name="40% - Accent3 5" xfId="841"/>
    <cellStyle name="40% - Accent3 6" xfId="842"/>
    <cellStyle name="40% - Accent3 7" xfId="843"/>
    <cellStyle name="40% - Accent3 8" xfId="844"/>
    <cellStyle name="40% - Accent3 9" xfId="845"/>
    <cellStyle name="40% - Accent4 10" xfId="846"/>
    <cellStyle name="40% - Accent4 11" xfId="847"/>
    <cellStyle name="40% - Accent4 12" xfId="848"/>
    <cellStyle name="40% - Accent4 2" xfId="849"/>
    <cellStyle name="40% - Accent4 2 10" xfId="850"/>
    <cellStyle name="40% - Accent4 2 11" xfId="851"/>
    <cellStyle name="40% - Accent4 2 12" xfId="852"/>
    <cellStyle name="40% - Accent4 2 2" xfId="853"/>
    <cellStyle name="40% - Accent4 2 3" xfId="854"/>
    <cellStyle name="40% - Accent4 2 4" xfId="855"/>
    <cellStyle name="40% - Accent4 2 5" xfId="856"/>
    <cellStyle name="40% - Accent4 2 6" xfId="857"/>
    <cellStyle name="40% - Accent4 2 7" xfId="858"/>
    <cellStyle name="40% - Accent4 2 8" xfId="859"/>
    <cellStyle name="40% - Accent4 2 9" xfId="860"/>
    <cellStyle name="40% - Accent4 3" xfId="861"/>
    <cellStyle name="40% - Accent4 3 2" xfId="862"/>
    <cellStyle name="40% - Accent4 3 3" xfId="863"/>
    <cellStyle name="40% - Accent4 4" xfId="864"/>
    <cellStyle name="40% - Accent4 5" xfId="865"/>
    <cellStyle name="40% - Accent4 6" xfId="866"/>
    <cellStyle name="40% - Accent4 7" xfId="867"/>
    <cellStyle name="40% - Accent4 8" xfId="868"/>
    <cellStyle name="40% - Accent4 9" xfId="869"/>
    <cellStyle name="40% - Accent5 10" xfId="870"/>
    <cellStyle name="40% - Accent5 11" xfId="871"/>
    <cellStyle name="40% - Accent5 12" xfId="872"/>
    <cellStyle name="40% - Accent5 2" xfId="873"/>
    <cellStyle name="40% - Accent5 2 10" xfId="874"/>
    <cellStyle name="40% - Accent5 2 11" xfId="875"/>
    <cellStyle name="40% - Accent5 2 12" xfId="876"/>
    <cellStyle name="40% - Accent5 2 2" xfId="877"/>
    <cellStyle name="40% - Accent5 2 3" xfId="878"/>
    <cellStyle name="40% - Accent5 2 4" xfId="879"/>
    <cellStyle name="40% - Accent5 2 5" xfId="880"/>
    <cellStyle name="40% - Accent5 2 6" xfId="881"/>
    <cellStyle name="40% - Accent5 2 7" xfId="882"/>
    <cellStyle name="40% - Accent5 2 8" xfId="883"/>
    <cellStyle name="40% - Accent5 2 9" xfId="884"/>
    <cellStyle name="40% - Accent5 3" xfId="885"/>
    <cellStyle name="40% - Accent5 3 2" xfId="886"/>
    <cellStyle name="40% - Accent5 3 3" xfId="887"/>
    <cellStyle name="40% - Accent5 4" xfId="888"/>
    <cellStyle name="40% - Accent5 5" xfId="889"/>
    <cellStyle name="40% - Accent5 6" xfId="890"/>
    <cellStyle name="40% - Accent5 7" xfId="891"/>
    <cellStyle name="40% - Accent5 8" xfId="892"/>
    <cellStyle name="40% - Accent5 9" xfId="893"/>
    <cellStyle name="40% - Accent6 10" xfId="894"/>
    <cellStyle name="40% - Accent6 11" xfId="895"/>
    <cellStyle name="40% - Accent6 12" xfId="896"/>
    <cellStyle name="40% - Accent6 2" xfId="897"/>
    <cellStyle name="40% - Accent6 2 10" xfId="898"/>
    <cellStyle name="40% - Accent6 2 11" xfId="899"/>
    <cellStyle name="40% - Accent6 2 12" xfId="900"/>
    <cellStyle name="40% - Accent6 2 2" xfId="901"/>
    <cellStyle name="40% - Accent6 2 3" xfId="902"/>
    <cellStyle name="40% - Accent6 2 4" xfId="903"/>
    <cellStyle name="40% - Accent6 2 5" xfId="904"/>
    <cellStyle name="40% - Accent6 2 6" xfId="905"/>
    <cellStyle name="40% - Accent6 2 7" xfId="906"/>
    <cellStyle name="40% - Accent6 2 8" xfId="907"/>
    <cellStyle name="40% - Accent6 2 9" xfId="908"/>
    <cellStyle name="40% - Accent6 3" xfId="909"/>
    <cellStyle name="40% - Accent6 3 2" xfId="910"/>
    <cellStyle name="40% - Accent6 3 3" xfId="911"/>
    <cellStyle name="40% - Accent6 4" xfId="912"/>
    <cellStyle name="40% - Accent6 5" xfId="913"/>
    <cellStyle name="40% - Accent6 6" xfId="914"/>
    <cellStyle name="40% - Accent6 7" xfId="915"/>
    <cellStyle name="40% - Accent6 8" xfId="916"/>
    <cellStyle name="40% - Accent6 9" xfId="917"/>
    <cellStyle name="60% - Accent1 10" xfId="918"/>
    <cellStyle name="60% - Accent1 11" xfId="919"/>
    <cellStyle name="60% - Accent1 12" xfId="920"/>
    <cellStyle name="60% - Accent1 2" xfId="921"/>
    <cellStyle name="60% - Accent1 2 10" xfId="922"/>
    <cellStyle name="60% - Accent1 2 11" xfId="923"/>
    <cellStyle name="60% - Accent1 2 12" xfId="924"/>
    <cellStyle name="60% - Accent1 2 2" xfId="925"/>
    <cellStyle name="60% - Accent1 2 3" xfId="926"/>
    <cellStyle name="60% - Accent1 2 4" xfId="927"/>
    <cellStyle name="60% - Accent1 2 5" xfId="928"/>
    <cellStyle name="60% - Accent1 2 6" xfId="929"/>
    <cellStyle name="60% - Accent1 2 7" xfId="930"/>
    <cellStyle name="60% - Accent1 2 8" xfId="931"/>
    <cellStyle name="60% - Accent1 2 9" xfId="932"/>
    <cellStyle name="60% - Accent1 3" xfId="933"/>
    <cellStyle name="60% - Accent1 3 2" xfId="934"/>
    <cellStyle name="60% - Accent1 3 3" xfId="935"/>
    <cellStyle name="60% - Accent1 4" xfId="936"/>
    <cellStyle name="60% - Accent1 5" xfId="937"/>
    <cellStyle name="60% - Accent1 6" xfId="938"/>
    <cellStyle name="60% - Accent1 7" xfId="939"/>
    <cellStyle name="60% - Accent1 8" xfId="940"/>
    <cellStyle name="60% - Accent1 9" xfId="941"/>
    <cellStyle name="60% - Accent2 10" xfId="942"/>
    <cellStyle name="60% - Accent2 11" xfId="943"/>
    <cellStyle name="60% - Accent2 12" xfId="944"/>
    <cellStyle name="60% - Accent2 2" xfId="945"/>
    <cellStyle name="60% - Accent2 2 10" xfId="946"/>
    <cellStyle name="60% - Accent2 2 11" xfId="947"/>
    <cellStyle name="60% - Accent2 2 12" xfId="948"/>
    <cellStyle name="60% - Accent2 2 2" xfId="949"/>
    <cellStyle name="60% - Accent2 2 3" xfId="950"/>
    <cellStyle name="60% - Accent2 2 4" xfId="951"/>
    <cellStyle name="60% - Accent2 2 5" xfId="952"/>
    <cellStyle name="60% - Accent2 2 6" xfId="953"/>
    <cellStyle name="60% - Accent2 2 7" xfId="954"/>
    <cellStyle name="60% - Accent2 2 8" xfId="955"/>
    <cellStyle name="60% - Accent2 2 9" xfId="956"/>
    <cellStyle name="60% - Accent2 3" xfId="957"/>
    <cellStyle name="60% - Accent2 3 2" xfId="958"/>
    <cellStyle name="60% - Accent2 3 3" xfId="959"/>
    <cellStyle name="60% - Accent2 4" xfId="960"/>
    <cellStyle name="60% - Accent2 5" xfId="961"/>
    <cellStyle name="60% - Accent2 6" xfId="962"/>
    <cellStyle name="60% - Accent2 7" xfId="963"/>
    <cellStyle name="60% - Accent2 8" xfId="964"/>
    <cellStyle name="60% - Accent2 9" xfId="965"/>
    <cellStyle name="60% - Accent3 10" xfId="966"/>
    <cellStyle name="60% - Accent3 11" xfId="967"/>
    <cellStyle name="60% - Accent3 12" xfId="968"/>
    <cellStyle name="60% - Accent3 2" xfId="969"/>
    <cellStyle name="60% - Accent3 2 10" xfId="970"/>
    <cellStyle name="60% - Accent3 2 11" xfId="971"/>
    <cellStyle name="60% - Accent3 2 12" xfId="972"/>
    <cellStyle name="60% - Accent3 2 2" xfId="973"/>
    <cellStyle name="60% - Accent3 2 3" xfId="974"/>
    <cellStyle name="60% - Accent3 2 4" xfId="975"/>
    <cellStyle name="60% - Accent3 2 5" xfId="976"/>
    <cellStyle name="60% - Accent3 2 6" xfId="977"/>
    <cellStyle name="60% - Accent3 2 7" xfId="978"/>
    <cellStyle name="60% - Accent3 2 8" xfId="979"/>
    <cellStyle name="60% - Accent3 2 9" xfId="980"/>
    <cellStyle name="60% - Accent3 3" xfId="981"/>
    <cellStyle name="60% - Accent3 3 2" xfId="982"/>
    <cellStyle name="60% - Accent3 3 3" xfId="983"/>
    <cellStyle name="60% - Accent3 4" xfId="984"/>
    <cellStyle name="60% - Accent3 5" xfId="985"/>
    <cellStyle name="60% - Accent3 6" xfId="986"/>
    <cellStyle name="60% - Accent3 7" xfId="987"/>
    <cellStyle name="60% - Accent3 8" xfId="988"/>
    <cellStyle name="60% - Accent3 9" xfId="989"/>
    <cellStyle name="60% - Accent4 10" xfId="990"/>
    <cellStyle name="60% - Accent4 11" xfId="991"/>
    <cellStyle name="60% - Accent4 12" xfId="992"/>
    <cellStyle name="60% - Accent4 2" xfId="993"/>
    <cellStyle name="60% - Accent4 2 10" xfId="994"/>
    <cellStyle name="60% - Accent4 2 11" xfId="995"/>
    <cellStyle name="60% - Accent4 2 12" xfId="996"/>
    <cellStyle name="60% - Accent4 2 2" xfId="997"/>
    <cellStyle name="60% - Accent4 2 3" xfId="998"/>
    <cellStyle name="60% - Accent4 2 4" xfId="999"/>
    <cellStyle name="60% - Accent4 2 5" xfId="1000"/>
    <cellStyle name="60% - Accent4 2 6" xfId="1001"/>
    <cellStyle name="60% - Accent4 2 7" xfId="1002"/>
    <cellStyle name="60% - Accent4 2 8" xfId="1003"/>
    <cellStyle name="60% - Accent4 2 9" xfId="1004"/>
    <cellStyle name="60% - Accent4 3" xfId="1005"/>
    <cellStyle name="60% - Accent4 3 2" xfId="1006"/>
    <cellStyle name="60% - Accent4 3 3" xfId="1007"/>
    <cellStyle name="60% - Accent4 4" xfId="1008"/>
    <cellStyle name="60% - Accent4 5" xfId="1009"/>
    <cellStyle name="60% - Accent4 6" xfId="1010"/>
    <cellStyle name="60% - Accent4 7" xfId="1011"/>
    <cellStyle name="60% - Accent4 8" xfId="1012"/>
    <cellStyle name="60% - Accent4 9" xfId="1013"/>
    <cellStyle name="60% - Accent5 10" xfId="1014"/>
    <cellStyle name="60% - Accent5 11" xfId="1015"/>
    <cellStyle name="60% - Accent5 12" xfId="1016"/>
    <cellStyle name="60% - Accent5 2" xfId="1017"/>
    <cellStyle name="60% - Accent5 2 10" xfId="1018"/>
    <cellStyle name="60% - Accent5 2 11" xfId="1019"/>
    <cellStyle name="60% - Accent5 2 12" xfId="1020"/>
    <cellStyle name="60% - Accent5 2 2" xfId="1021"/>
    <cellStyle name="60% - Accent5 2 3" xfId="1022"/>
    <cellStyle name="60% - Accent5 2 4" xfId="1023"/>
    <cellStyle name="60% - Accent5 2 5" xfId="1024"/>
    <cellStyle name="60% - Accent5 2 6" xfId="1025"/>
    <cellStyle name="60% - Accent5 2 7" xfId="1026"/>
    <cellStyle name="60% - Accent5 2 8" xfId="1027"/>
    <cellStyle name="60% - Accent5 2 9" xfId="1028"/>
    <cellStyle name="60% - Accent5 3" xfId="1029"/>
    <cellStyle name="60% - Accent5 3 2" xfId="1030"/>
    <cellStyle name="60% - Accent5 3 3" xfId="1031"/>
    <cellStyle name="60% - Accent5 4" xfId="1032"/>
    <cellStyle name="60% - Accent5 5" xfId="1033"/>
    <cellStyle name="60% - Accent5 6" xfId="1034"/>
    <cellStyle name="60% - Accent5 7" xfId="1035"/>
    <cellStyle name="60% - Accent5 8" xfId="1036"/>
    <cellStyle name="60% - Accent5 9" xfId="1037"/>
    <cellStyle name="60% - Accent6 10" xfId="1038"/>
    <cellStyle name="60% - Accent6 11" xfId="1039"/>
    <cellStyle name="60% - Accent6 12" xfId="1040"/>
    <cellStyle name="60% - Accent6 2" xfId="1041"/>
    <cellStyle name="60% - Accent6 2 10" xfId="1042"/>
    <cellStyle name="60% - Accent6 2 11" xfId="1043"/>
    <cellStyle name="60% - Accent6 2 12" xfId="1044"/>
    <cellStyle name="60% - Accent6 2 2" xfId="1045"/>
    <cellStyle name="60% - Accent6 2 3" xfId="1046"/>
    <cellStyle name="60% - Accent6 2 4" xfId="1047"/>
    <cellStyle name="60% - Accent6 2 5" xfId="1048"/>
    <cellStyle name="60% - Accent6 2 6" xfId="1049"/>
    <cellStyle name="60% - Accent6 2 7" xfId="1050"/>
    <cellStyle name="60% - Accent6 2 8" xfId="1051"/>
    <cellStyle name="60% - Accent6 2 9" xfId="1052"/>
    <cellStyle name="60% - Accent6 3" xfId="1053"/>
    <cellStyle name="60% - Accent6 3 2" xfId="1054"/>
    <cellStyle name="60% - Accent6 3 3" xfId="1055"/>
    <cellStyle name="60% - Accent6 4" xfId="1056"/>
    <cellStyle name="60% - Accent6 5" xfId="1057"/>
    <cellStyle name="60% - Accent6 6" xfId="1058"/>
    <cellStyle name="60% - Accent6 7" xfId="1059"/>
    <cellStyle name="60% - Accent6 8" xfId="1060"/>
    <cellStyle name="60% - Accent6 9" xfId="1061"/>
    <cellStyle name="75" xfId="1062"/>
    <cellStyle name="abc" xfId="1063"/>
    <cellStyle name="ac" xfId="1064"/>
    <cellStyle name="Accent1 10" xfId="1065"/>
    <cellStyle name="Accent1 11" xfId="1066"/>
    <cellStyle name="Accent1 12" xfId="1067"/>
    <cellStyle name="Accent1 2" xfId="1068"/>
    <cellStyle name="Accent1 2 10" xfId="1069"/>
    <cellStyle name="Accent1 2 11" xfId="1070"/>
    <cellStyle name="Accent1 2 12" xfId="1071"/>
    <cellStyle name="Accent1 2 2" xfId="1072"/>
    <cellStyle name="Accent1 2 3" xfId="1073"/>
    <cellStyle name="Accent1 2 4" xfId="1074"/>
    <cellStyle name="Accent1 2 5" xfId="1075"/>
    <cellStyle name="Accent1 2 6" xfId="1076"/>
    <cellStyle name="Accent1 2 7" xfId="1077"/>
    <cellStyle name="Accent1 2 8" xfId="1078"/>
    <cellStyle name="Accent1 2 9" xfId="1079"/>
    <cellStyle name="Accent1 3" xfId="1080"/>
    <cellStyle name="Accent1 3 2" xfId="1081"/>
    <cellStyle name="Accent1 3 3" xfId="1082"/>
    <cellStyle name="Accent1 4" xfId="1083"/>
    <cellStyle name="Accent1 5" xfId="1084"/>
    <cellStyle name="Accent1 6" xfId="1085"/>
    <cellStyle name="Accent1 7" xfId="1086"/>
    <cellStyle name="Accent1 8" xfId="1087"/>
    <cellStyle name="Accent1 9" xfId="1088"/>
    <cellStyle name="Accent2 10" xfId="1089"/>
    <cellStyle name="Accent2 11" xfId="1090"/>
    <cellStyle name="Accent2 12" xfId="1091"/>
    <cellStyle name="Accent2 2" xfId="1092"/>
    <cellStyle name="Accent2 2 10" xfId="1093"/>
    <cellStyle name="Accent2 2 11" xfId="1094"/>
    <cellStyle name="Accent2 2 12" xfId="1095"/>
    <cellStyle name="Accent2 2 2" xfId="1096"/>
    <cellStyle name="Accent2 2 3" xfId="1097"/>
    <cellStyle name="Accent2 2 4" xfId="1098"/>
    <cellStyle name="Accent2 2 5" xfId="1099"/>
    <cellStyle name="Accent2 2 6" xfId="1100"/>
    <cellStyle name="Accent2 2 7" xfId="1101"/>
    <cellStyle name="Accent2 2 8" xfId="1102"/>
    <cellStyle name="Accent2 2 9" xfId="1103"/>
    <cellStyle name="Accent2 3" xfId="1104"/>
    <cellStyle name="Accent2 3 2" xfId="1105"/>
    <cellStyle name="Accent2 3 3" xfId="1106"/>
    <cellStyle name="Accent2 4" xfId="1107"/>
    <cellStyle name="Accent2 5" xfId="1108"/>
    <cellStyle name="Accent2 6" xfId="1109"/>
    <cellStyle name="Accent2 7" xfId="1110"/>
    <cellStyle name="Accent2 8" xfId="1111"/>
    <cellStyle name="Accent2 9" xfId="1112"/>
    <cellStyle name="Accent3 10" xfId="1113"/>
    <cellStyle name="Accent3 11" xfId="1114"/>
    <cellStyle name="Accent3 12" xfId="1115"/>
    <cellStyle name="Accent3 2" xfId="1116"/>
    <cellStyle name="Accent3 2 10" xfId="1117"/>
    <cellStyle name="Accent3 2 11" xfId="1118"/>
    <cellStyle name="Accent3 2 12" xfId="1119"/>
    <cellStyle name="Accent3 2 2" xfId="1120"/>
    <cellStyle name="Accent3 2 3" xfId="1121"/>
    <cellStyle name="Accent3 2 4" xfId="1122"/>
    <cellStyle name="Accent3 2 5" xfId="1123"/>
    <cellStyle name="Accent3 2 6" xfId="1124"/>
    <cellStyle name="Accent3 2 7" xfId="1125"/>
    <cellStyle name="Accent3 2 8" xfId="1126"/>
    <cellStyle name="Accent3 2 9" xfId="1127"/>
    <cellStyle name="Accent3 3" xfId="1128"/>
    <cellStyle name="Accent3 3 2" xfId="1129"/>
    <cellStyle name="Accent3 3 3" xfId="1130"/>
    <cellStyle name="Accent3 4" xfId="1131"/>
    <cellStyle name="Accent3 5" xfId="1132"/>
    <cellStyle name="Accent3 6" xfId="1133"/>
    <cellStyle name="Accent3 7" xfId="1134"/>
    <cellStyle name="Accent3 8" xfId="1135"/>
    <cellStyle name="Accent3 9" xfId="1136"/>
    <cellStyle name="Accent4 10" xfId="1137"/>
    <cellStyle name="Accent4 11" xfId="1138"/>
    <cellStyle name="Accent4 12" xfId="1139"/>
    <cellStyle name="Accent4 2" xfId="1140"/>
    <cellStyle name="Accent4 2 10" xfId="1141"/>
    <cellStyle name="Accent4 2 11" xfId="1142"/>
    <cellStyle name="Accent4 2 12" xfId="1143"/>
    <cellStyle name="Accent4 2 2" xfId="1144"/>
    <cellStyle name="Accent4 2 3" xfId="1145"/>
    <cellStyle name="Accent4 2 4" xfId="1146"/>
    <cellStyle name="Accent4 2 5" xfId="1147"/>
    <cellStyle name="Accent4 2 6" xfId="1148"/>
    <cellStyle name="Accent4 2 7" xfId="1149"/>
    <cellStyle name="Accent4 2 8" xfId="1150"/>
    <cellStyle name="Accent4 2 9" xfId="1151"/>
    <cellStyle name="Accent4 3" xfId="1152"/>
    <cellStyle name="Accent4 3 2" xfId="1153"/>
    <cellStyle name="Accent4 3 3" xfId="1154"/>
    <cellStyle name="Accent4 4" xfId="1155"/>
    <cellStyle name="Accent4 5" xfId="1156"/>
    <cellStyle name="Accent4 6" xfId="1157"/>
    <cellStyle name="Accent4 7" xfId="1158"/>
    <cellStyle name="Accent4 8" xfId="1159"/>
    <cellStyle name="Accent4 9" xfId="1160"/>
    <cellStyle name="Accent5 10" xfId="1161"/>
    <cellStyle name="Accent5 11" xfId="1162"/>
    <cellStyle name="Accent5 12" xfId="1163"/>
    <cellStyle name="Accent5 2" xfId="1164"/>
    <cellStyle name="Accent5 2 10" xfId="1165"/>
    <cellStyle name="Accent5 2 11" xfId="1166"/>
    <cellStyle name="Accent5 2 12" xfId="1167"/>
    <cellStyle name="Accent5 2 2" xfId="1168"/>
    <cellStyle name="Accent5 2 3" xfId="1169"/>
    <cellStyle name="Accent5 2 4" xfId="1170"/>
    <cellStyle name="Accent5 2 5" xfId="1171"/>
    <cellStyle name="Accent5 2 6" xfId="1172"/>
    <cellStyle name="Accent5 2 7" xfId="1173"/>
    <cellStyle name="Accent5 2 8" xfId="1174"/>
    <cellStyle name="Accent5 2 9" xfId="1175"/>
    <cellStyle name="Accent5 3" xfId="1176"/>
    <cellStyle name="Accent5 3 2" xfId="1177"/>
    <cellStyle name="Accent5 3 3" xfId="1178"/>
    <cellStyle name="Accent5 4" xfId="1179"/>
    <cellStyle name="Accent5 5" xfId="1180"/>
    <cellStyle name="Accent5 6" xfId="1181"/>
    <cellStyle name="Accent5 7" xfId="1182"/>
    <cellStyle name="Accent5 8" xfId="1183"/>
    <cellStyle name="Accent5 9" xfId="1184"/>
    <cellStyle name="Accent6 10" xfId="1185"/>
    <cellStyle name="Accent6 11" xfId="1186"/>
    <cellStyle name="Accent6 12" xfId="1187"/>
    <cellStyle name="Accent6 2" xfId="1188"/>
    <cellStyle name="Accent6 2 10" xfId="1189"/>
    <cellStyle name="Accent6 2 11" xfId="1190"/>
    <cellStyle name="Accent6 2 12" xfId="1191"/>
    <cellStyle name="Accent6 2 2" xfId="1192"/>
    <cellStyle name="Accent6 2 3" xfId="1193"/>
    <cellStyle name="Accent6 2 4" xfId="1194"/>
    <cellStyle name="Accent6 2 5" xfId="1195"/>
    <cellStyle name="Accent6 2 6" xfId="1196"/>
    <cellStyle name="Accent6 2 7" xfId="1197"/>
    <cellStyle name="Accent6 2 8" xfId="1198"/>
    <cellStyle name="Accent6 2 9" xfId="1199"/>
    <cellStyle name="Accent6 3" xfId="1200"/>
    <cellStyle name="Accent6 3 2" xfId="1201"/>
    <cellStyle name="Accent6 3 3" xfId="1202"/>
    <cellStyle name="Accent6 4" xfId="1203"/>
    <cellStyle name="Accent6 5" xfId="1204"/>
    <cellStyle name="Accent6 6" xfId="1205"/>
    <cellStyle name="Accent6 7" xfId="1206"/>
    <cellStyle name="Accent6 8" xfId="1207"/>
    <cellStyle name="Accent6 9" xfId="1208"/>
    <cellStyle name="Accounting" xfId="1209"/>
    <cellStyle name="ÅëÈ­ [0]_±âÅ¸" xfId="1210"/>
    <cellStyle name="ÅëÈ­_±âÅ¸" xfId="1211"/>
    <cellStyle name="AFE" xfId="1212"/>
    <cellStyle name="ak" xfId="1213"/>
    <cellStyle name="args.style" xfId="1214"/>
    <cellStyle name="ÄÞ¸¶ [0]_±âÅ¸" xfId="1215"/>
    <cellStyle name="ÄÞ¸¶_±âÅ¸" xfId="1216"/>
    <cellStyle name="Bad 10" xfId="1217"/>
    <cellStyle name="Bad 11" xfId="1218"/>
    <cellStyle name="Bad 12" xfId="1219"/>
    <cellStyle name="Bad 2" xfId="1220"/>
    <cellStyle name="Bad 2 10" xfId="1221"/>
    <cellStyle name="Bad 2 11" xfId="1222"/>
    <cellStyle name="Bad 2 12" xfId="1223"/>
    <cellStyle name="Bad 2 2" xfId="1224"/>
    <cellStyle name="Bad 2 3" xfId="1225"/>
    <cellStyle name="Bad 2 4" xfId="1226"/>
    <cellStyle name="Bad 2 5" xfId="1227"/>
    <cellStyle name="Bad 2 6" xfId="1228"/>
    <cellStyle name="Bad 2 7" xfId="1229"/>
    <cellStyle name="Bad 2 8" xfId="1230"/>
    <cellStyle name="Bad 2 9" xfId="1231"/>
    <cellStyle name="Bad 3" xfId="1232"/>
    <cellStyle name="Bad 3 2" xfId="1233"/>
    <cellStyle name="Bad 3 3" xfId="1234"/>
    <cellStyle name="Bad 4" xfId="1235"/>
    <cellStyle name="Bad 5" xfId="1236"/>
    <cellStyle name="Bad 6" xfId="1237"/>
    <cellStyle name="Bad 7" xfId="1238"/>
    <cellStyle name="Bad 8" xfId="1239"/>
    <cellStyle name="Bad 9" xfId="1240"/>
    <cellStyle name="ber of montd" xfId="1241"/>
    <cellStyle name="Body" xfId="1242"/>
    <cellStyle name="BuiltOption_Content" xfId="1243"/>
    <cellStyle name="C?A?_???¯CoE? " xfId="1244"/>
    <cellStyle name="Ç¥ÁØ_¿ù°£¿ä¾àº¸°í" xfId="1245"/>
    <cellStyle name="Calc Currency (0)" xfId="1246"/>
    <cellStyle name="Calc Currency (2)" xfId="1247"/>
    <cellStyle name="Calc Percent (0)" xfId="1248"/>
    <cellStyle name="Calc Percent (1)" xfId="1249"/>
    <cellStyle name="Calc Percent (2)" xfId="1250"/>
    <cellStyle name="Calc Units (0)" xfId="1251"/>
    <cellStyle name="Calc Units (1)" xfId="1252"/>
    <cellStyle name="Calc Units (2)" xfId="1253"/>
    <cellStyle name="Calculation 10" xfId="1254"/>
    <cellStyle name="Calculation 11" xfId="1255"/>
    <cellStyle name="Calculation 12" xfId="1256"/>
    <cellStyle name="Calculation 2" xfId="1257"/>
    <cellStyle name="Calculation 2 10" xfId="1258"/>
    <cellStyle name="Calculation 2 11" xfId="1259"/>
    <cellStyle name="Calculation 2 12" xfId="1260"/>
    <cellStyle name="Calculation 2 2" xfId="1261"/>
    <cellStyle name="Calculation 2 3" xfId="1262"/>
    <cellStyle name="Calculation 2 4" xfId="1263"/>
    <cellStyle name="Calculation 2 5" xfId="1264"/>
    <cellStyle name="Calculation 2 6" xfId="1265"/>
    <cellStyle name="Calculation 2 7" xfId="1266"/>
    <cellStyle name="Calculation 2 8" xfId="1267"/>
    <cellStyle name="Calculation 2 9" xfId="1268"/>
    <cellStyle name="Calculation 3" xfId="1269"/>
    <cellStyle name="Calculation 3 2" xfId="1270"/>
    <cellStyle name="Calculation 3 3" xfId="1271"/>
    <cellStyle name="Calculation 4" xfId="1272"/>
    <cellStyle name="Calculation 5" xfId="1273"/>
    <cellStyle name="Calculation 6" xfId="1274"/>
    <cellStyle name="Calculation 7" xfId="1275"/>
    <cellStyle name="Calculation 8" xfId="1276"/>
    <cellStyle name="Calculation 9" xfId="1277"/>
    <cellStyle name="Cambiar to&amp;do" xfId="1278"/>
    <cellStyle name="category" xfId="1279"/>
    <cellStyle name="Check Cell 10" xfId="1280"/>
    <cellStyle name="Check Cell 11" xfId="1281"/>
    <cellStyle name="Check Cell 12" xfId="1282"/>
    <cellStyle name="Check Cell 2" xfId="1283"/>
    <cellStyle name="Check Cell 2 10" xfId="1284"/>
    <cellStyle name="Check Cell 2 11" xfId="1285"/>
    <cellStyle name="Check Cell 2 12" xfId="1286"/>
    <cellStyle name="Check Cell 2 2" xfId="1287"/>
    <cellStyle name="Check Cell 2 3" xfId="1288"/>
    <cellStyle name="Check Cell 2 4" xfId="1289"/>
    <cellStyle name="Check Cell 2 5" xfId="1290"/>
    <cellStyle name="Check Cell 2 6" xfId="1291"/>
    <cellStyle name="Check Cell 2 7" xfId="1292"/>
    <cellStyle name="Check Cell 2 8" xfId="1293"/>
    <cellStyle name="Check Cell 2 9" xfId="1294"/>
    <cellStyle name="Check Cell 3" xfId="1295"/>
    <cellStyle name="Check Cell 3 2" xfId="1296"/>
    <cellStyle name="Check Cell 3 3" xfId="1297"/>
    <cellStyle name="Check Cell 4" xfId="1298"/>
    <cellStyle name="Check Cell 5" xfId="1299"/>
    <cellStyle name="Check Cell 6" xfId="1300"/>
    <cellStyle name="Check Cell 7" xfId="1301"/>
    <cellStyle name="Check Cell 8" xfId="1302"/>
    <cellStyle name="Check Cell 9" xfId="1303"/>
    <cellStyle name="Column_Title" xfId="1304"/>
    <cellStyle name="CombinedVol_Data" xfId="1305"/>
    <cellStyle name="Comma" xfId="1306" builtinId="3"/>
    <cellStyle name="Comma  - Style1" xfId="1307"/>
    <cellStyle name="Comma  - Style1 2" xfId="1308"/>
    <cellStyle name="Comma  - Style1 3" xfId="1309"/>
    <cellStyle name="Comma  - Style1 4" xfId="1310"/>
    <cellStyle name="Comma  - Style1 5" xfId="1311"/>
    <cellStyle name="Comma  - Style1_~6965446" xfId="1312"/>
    <cellStyle name="Comma  - Style2" xfId="1313"/>
    <cellStyle name="Comma  - Style2 2" xfId="1314"/>
    <cellStyle name="Comma  - Style2 3" xfId="1315"/>
    <cellStyle name="Comma  - Style2 4" xfId="1316"/>
    <cellStyle name="Comma  - Style2 5" xfId="1317"/>
    <cellStyle name="Comma  - Style2_~6965446" xfId="1318"/>
    <cellStyle name="Comma  - Style3" xfId="1319"/>
    <cellStyle name="Comma  - Style3 2" xfId="1320"/>
    <cellStyle name="Comma  - Style3 3" xfId="1321"/>
    <cellStyle name="Comma  - Style3 4" xfId="1322"/>
    <cellStyle name="Comma  - Style3 5" xfId="1323"/>
    <cellStyle name="Comma  - Style3_~6965446" xfId="1324"/>
    <cellStyle name="Comma  - Style4" xfId="1325"/>
    <cellStyle name="Comma  - Style4 2" xfId="1326"/>
    <cellStyle name="Comma  - Style4 3" xfId="1327"/>
    <cellStyle name="Comma  - Style4 4" xfId="1328"/>
    <cellStyle name="Comma  - Style4 5" xfId="1329"/>
    <cellStyle name="Comma  - Style4_~6965446" xfId="1330"/>
    <cellStyle name="Comma  - Style5" xfId="1331"/>
    <cellStyle name="Comma  - Style5 2" xfId="1332"/>
    <cellStyle name="Comma  - Style5 3" xfId="1333"/>
    <cellStyle name="Comma  - Style5 4" xfId="1334"/>
    <cellStyle name="Comma  - Style5 5" xfId="1335"/>
    <cellStyle name="Comma  - Style5_~6965446" xfId="1336"/>
    <cellStyle name="Comma  - Style6" xfId="1337"/>
    <cellStyle name="Comma  - Style6 2" xfId="1338"/>
    <cellStyle name="Comma  - Style6 3" xfId="1339"/>
    <cellStyle name="Comma  - Style6 4" xfId="1340"/>
    <cellStyle name="Comma  - Style6 5" xfId="1341"/>
    <cellStyle name="Comma  - Style6_~6965446" xfId="1342"/>
    <cellStyle name="Comma  - Style7" xfId="1343"/>
    <cellStyle name="Comma  - Style7 2" xfId="1344"/>
    <cellStyle name="Comma  - Style7 3" xfId="1345"/>
    <cellStyle name="Comma  - Style7 4" xfId="1346"/>
    <cellStyle name="Comma  - Style7 5" xfId="1347"/>
    <cellStyle name="Comma  - Style7_~6965446" xfId="1348"/>
    <cellStyle name="Comma  - Style8" xfId="1349"/>
    <cellStyle name="Comma  - Style8 2" xfId="1350"/>
    <cellStyle name="Comma  - Style8 3" xfId="1351"/>
    <cellStyle name="Comma  - Style8 4" xfId="1352"/>
    <cellStyle name="Comma  - Style8 5" xfId="1353"/>
    <cellStyle name="Comma  - Style8_~6965446" xfId="1354"/>
    <cellStyle name="Comma [0] -" xfId="1355"/>
    <cellStyle name="Comma [0] incl." xfId="1356"/>
    <cellStyle name="Comma [0] N/A" xfId="1357"/>
    <cellStyle name="Comma [0] TBD" xfId="1358"/>
    <cellStyle name="Comma [0] TBD-" xfId="1359"/>
    <cellStyle name="Comma [00]" xfId="1360"/>
    <cellStyle name="Comma 10" xfId="1361"/>
    <cellStyle name="Comma 11" xfId="1362"/>
    <cellStyle name="Comma 14" xfId="1363"/>
    <cellStyle name="Comma 16" xfId="1364"/>
    <cellStyle name="Comma 2" xfId="1365"/>
    <cellStyle name="Comma 2 10" xfId="1366"/>
    <cellStyle name="Comma 2 11" xfId="1367"/>
    <cellStyle name="Comma 2 12" xfId="1368"/>
    <cellStyle name="Comma 2 13" xfId="1369"/>
    <cellStyle name="Comma 2 2" xfId="1370"/>
    <cellStyle name="Comma 2 2 10" xfId="1371"/>
    <cellStyle name="Comma 2 2 11" xfId="1372"/>
    <cellStyle name="Comma 2 2 2" xfId="1373"/>
    <cellStyle name="Comma 2 2 3" xfId="1374"/>
    <cellStyle name="Comma 2 2 4" xfId="1375"/>
    <cellStyle name="Comma 2 2 5" xfId="1376"/>
    <cellStyle name="Comma 2 2 6" xfId="1377"/>
    <cellStyle name="Comma 2 2 7" xfId="1378"/>
    <cellStyle name="Comma 2 2 8" xfId="1379"/>
    <cellStyle name="Comma 2 2 9" xfId="1380"/>
    <cellStyle name="Comma 2 3" xfId="1381"/>
    <cellStyle name="Comma 2 4" xfId="1382"/>
    <cellStyle name="Comma 2 5" xfId="1383"/>
    <cellStyle name="Comma 2 6" xfId="1384"/>
    <cellStyle name="Comma 2 7" xfId="1385"/>
    <cellStyle name="Comma 2 8" xfId="1386"/>
    <cellStyle name="Comma 2 9" xfId="1387"/>
    <cellStyle name="Comma 2_~6965446" xfId="1388"/>
    <cellStyle name="Comma 3" xfId="1389"/>
    <cellStyle name="Comma 3 2" xfId="1390"/>
    <cellStyle name="Comma 3 2 2" xfId="1391"/>
    <cellStyle name="Comma 3 2 3" xfId="1392"/>
    <cellStyle name="Comma 3 2_3. DFTax Template_BAY Group_1209_AYTS" xfId="1393"/>
    <cellStyle name="Comma 3 3" xfId="1394"/>
    <cellStyle name="Comma 3_~6965446" xfId="1395"/>
    <cellStyle name="Comma 4" xfId="1396"/>
    <cellStyle name="Comma 4 2" xfId="1397"/>
    <cellStyle name="Comma 4 2 2" xfId="1398"/>
    <cellStyle name="Comma 4 2 3" xfId="1399"/>
    <cellStyle name="Comma 4 4" xfId="1400"/>
    <cellStyle name="Comma 4_~6965446" xfId="1401"/>
    <cellStyle name="Comma 5" xfId="1402"/>
    <cellStyle name="Comma 5 2" xfId="1403"/>
    <cellStyle name="Comma 5 3" xfId="1404"/>
    <cellStyle name="Comma 5_~6965446" xfId="1405"/>
    <cellStyle name="Comma 6" xfId="1406"/>
    <cellStyle name="Comma 7" xfId="1407"/>
    <cellStyle name="comma zerodec" xfId="1408"/>
    <cellStyle name="comma zerodec 2" xfId="1409"/>
    <cellStyle name="comma zerodec 3" xfId="1410"/>
    <cellStyle name="comma zerodec 4" xfId="1411"/>
    <cellStyle name="comma zerodec 5" xfId="1412"/>
    <cellStyle name="comma zerodec_~6965446" xfId="1413"/>
    <cellStyle name="Comma, 0" xfId="1414"/>
    <cellStyle name="Comma_DST45P" xfId="1415"/>
    <cellStyle name="Comma0" xfId="1416"/>
    <cellStyle name="Comma0 2" xfId="1417"/>
    <cellStyle name="Comma0 3" xfId="1418"/>
    <cellStyle name="Comma0 4" xfId="1419"/>
    <cellStyle name="Comma0 5" xfId="1420"/>
    <cellStyle name="Comma0 6" xfId="1421"/>
    <cellStyle name="Comma0 7" xfId="1422"/>
    <cellStyle name="Company Name" xfId="1423"/>
    <cellStyle name="Component" xfId="1424"/>
    <cellStyle name="Copied" xfId="1425"/>
    <cellStyle name="Cover Date" xfId="1426"/>
    <cellStyle name="Cover Subtitle" xfId="1427"/>
    <cellStyle name="Cover Title" xfId="1428"/>
    <cellStyle name="Credit" xfId="1429"/>
    <cellStyle name="Credit subtotal" xfId="1430"/>
    <cellStyle name="Credit Total" xfId="1431"/>
    <cellStyle name="Credit_Cashflow (Integer) for DTTJ - Consolidated" xfId="1432"/>
    <cellStyle name="Curren - Style2" xfId="1433"/>
    <cellStyle name="Currency $" xfId="1434"/>
    <cellStyle name="Currency (0)" xfId="1435"/>
    <cellStyle name="Currency (0) -" xfId="1436"/>
    <cellStyle name="Currency (0) incl." xfId="1437"/>
    <cellStyle name="Currency (0) N/A" xfId="1438"/>
    <cellStyle name="Currency (0) TBD" xfId="1439"/>
    <cellStyle name="Currency (0) TBD-" xfId="1440"/>
    <cellStyle name="Currency [00]" xfId="1441"/>
    <cellStyle name="Currency 2" xfId="1442"/>
    <cellStyle name="Currency_AYCAL53Y" xfId="1443"/>
    <cellStyle name="Currency0" xfId="1444"/>
    <cellStyle name="Currency0 2" xfId="1445"/>
    <cellStyle name="Currency0 3" xfId="1446"/>
    <cellStyle name="Currency0 4" xfId="1447"/>
    <cellStyle name="Currency0 5" xfId="1448"/>
    <cellStyle name="Currency0 6" xfId="1449"/>
    <cellStyle name="Currency0 7" xfId="1450"/>
    <cellStyle name="Currency1" xfId="1451"/>
    <cellStyle name="Currency1 2" xfId="1452"/>
    <cellStyle name="Currency1 3" xfId="1453"/>
    <cellStyle name="Currency1 4" xfId="1454"/>
    <cellStyle name="Currency1 5" xfId="1455"/>
    <cellStyle name="Currency1_~6965446" xfId="1456"/>
    <cellStyle name="custom" xfId="1457"/>
    <cellStyle name="CVD Number" xfId="1458"/>
    <cellStyle name="CㄓA?_?米?¯CoE? " xfId="1459"/>
    <cellStyle name="Date" xfId="1460"/>
    <cellStyle name="Date 2" xfId="1461"/>
    <cellStyle name="Date 3" xfId="1462"/>
    <cellStyle name="Date 4" xfId="1463"/>
    <cellStyle name="Date 5" xfId="1464"/>
    <cellStyle name="Date 6" xfId="1465"/>
    <cellStyle name="Date 7" xfId="1466"/>
    <cellStyle name="Date Short" xfId="1467"/>
    <cellStyle name="date_AIGFT - tax computation 1206 updated V1" xfId="1468"/>
    <cellStyle name="day of the month before or after" xfId="1469"/>
    <cellStyle name="Debit" xfId="1470"/>
    <cellStyle name="Debit subtotal" xfId="1471"/>
    <cellStyle name="Debit Total" xfId="1472"/>
    <cellStyle name="Debit_Cashflow (Integer) for DTTJ - Consolidated" xfId="1473"/>
    <cellStyle name="DELTA" xfId="1474"/>
    <cellStyle name="Description" xfId="1475"/>
    <cellStyle name="Dezimal [0]_B_Seg_EU" xfId="1476"/>
    <cellStyle name="Dezimal_B_Seg_EU" xfId="1477"/>
    <cellStyle name="dgw" xfId="1478"/>
    <cellStyle name="dlrs_no_decimal" xfId="1479"/>
    <cellStyle name="Dollar (zero dec)" xfId="1480"/>
    <cellStyle name="Dollar (zero dec) 2" xfId="1481"/>
    <cellStyle name="Dollar (zero dec) 3" xfId="1482"/>
    <cellStyle name="Dollar (zero dec) 4" xfId="1483"/>
    <cellStyle name="Dollar (zero dec) 5" xfId="1484"/>
    <cellStyle name="Dollar (zero dec)_~6965446" xfId="1485"/>
    <cellStyle name="Dollars" xfId="1486"/>
    <cellStyle name="Dziesiętny [0]_AIGBANK0" xfId="1487"/>
    <cellStyle name="Dziesiętny_AIGB_WK4_12_02" xfId="1488"/>
    <cellStyle name="E&amp;Y House" xfId="1489"/>
    <cellStyle name="earc_x0015_l_Interᕃ" xfId="1490"/>
    <cellStyle name="Edited_Data" xfId="1491"/>
    <cellStyle name="Enter Currency (0)" xfId="1492"/>
    <cellStyle name="Enter Currency (2)" xfId="1493"/>
    <cellStyle name="Enter Units (0)" xfId="1494"/>
    <cellStyle name="Enter Units (1)" xfId="1495"/>
    <cellStyle name="Enter Units (2)" xfId="1496"/>
    <cellStyle name="Entered" xfId="1497"/>
    <cellStyle name="entry" xfId="1498"/>
    <cellStyle name="Estimated_Data" xfId="1499"/>
    <cellStyle name="Euro" xfId="1500"/>
    <cellStyle name="Euro 2" xfId="1501"/>
    <cellStyle name="Euro 3" xfId="1502"/>
    <cellStyle name="Euro 4" xfId="1503"/>
    <cellStyle name="Euro 5" xfId="1504"/>
    <cellStyle name="Euro_3. DFTax Template_BAY Group_1209_AYTS" xfId="1505"/>
    <cellStyle name="Explanatory Text 10" xfId="1506"/>
    <cellStyle name="Explanatory Text 11" xfId="1507"/>
    <cellStyle name="Explanatory Text 12" xfId="1508"/>
    <cellStyle name="Explanatory Text 2" xfId="1509"/>
    <cellStyle name="Explanatory Text 2 10" xfId="1510"/>
    <cellStyle name="Explanatory Text 2 11" xfId="1511"/>
    <cellStyle name="Explanatory Text 2 12" xfId="1512"/>
    <cellStyle name="Explanatory Text 2 2" xfId="1513"/>
    <cellStyle name="Explanatory Text 2 3" xfId="1514"/>
    <cellStyle name="Explanatory Text 2 4" xfId="1515"/>
    <cellStyle name="Explanatory Text 2 5" xfId="1516"/>
    <cellStyle name="Explanatory Text 2 6" xfId="1517"/>
    <cellStyle name="Explanatory Text 2 7" xfId="1518"/>
    <cellStyle name="Explanatory Text 2 8" xfId="1519"/>
    <cellStyle name="Explanatory Text 2 9" xfId="1520"/>
    <cellStyle name="Explanatory Text 3" xfId="1521"/>
    <cellStyle name="Explanatory Text 3 2" xfId="1522"/>
    <cellStyle name="Explanatory Text 3 3" xfId="1523"/>
    <cellStyle name="Explanatory Text 4" xfId="1524"/>
    <cellStyle name="Explanatory Text 5" xfId="1525"/>
    <cellStyle name="Explanatory Text 6" xfId="1526"/>
    <cellStyle name="Explanatory Text 7" xfId="1527"/>
    <cellStyle name="Explanatory Text 8" xfId="1528"/>
    <cellStyle name="Explanatory Text 9" xfId="1529"/>
    <cellStyle name="Feature" xfId="1530"/>
    <cellStyle name="Fixed" xfId="1531"/>
    <cellStyle name="Fixed 2" xfId="1532"/>
    <cellStyle name="Fixed 3" xfId="1533"/>
    <cellStyle name="Fixed 4" xfId="1534"/>
    <cellStyle name="Fixed 5" xfId="1535"/>
    <cellStyle name="Fixed 6" xfId="1536"/>
    <cellStyle name="Fixed 7" xfId="1537"/>
    <cellStyle name="Footer SBILogo1" xfId="1538"/>
    <cellStyle name="Footer SBILogo2" xfId="1539"/>
    <cellStyle name="Footnote" xfId="1540"/>
    <cellStyle name="Footnote Reference" xfId="1541"/>
    <cellStyle name="Footnote_2005TaxCal_working paper_template_sbp" xfId="1542"/>
    <cellStyle name="Forecast_Data" xfId="1543"/>
    <cellStyle name="Good 10" xfId="1544"/>
    <cellStyle name="Good 11" xfId="1545"/>
    <cellStyle name="Good 12" xfId="1546"/>
    <cellStyle name="Good 2" xfId="1547"/>
    <cellStyle name="Good 2 10" xfId="1548"/>
    <cellStyle name="Good 2 11" xfId="1549"/>
    <cellStyle name="Good 2 12" xfId="1550"/>
    <cellStyle name="Good 2 2" xfId="1551"/>
    <cellStyle name="Good 2 3" xfId="1552"/>
    <cellStyle name="Good 2 4" xfId="1553"/>
    <cellStyle name="Good 2 5" xfId="1554"/>
    <cellStyle name="Good 2 6" xfId="1555"/>
    <cellStyle name="Good 2 7" xfId="1556"/>
    <cellStyle name="Good 2 8" xfId="1557"/>
    <cellStyle name="Good 2 9" xfId="1558"/>
    <cellStyle name="Good 3" xfId="1559"/>
    <cellStyle name="Good 3 2" xfId="1560"/>
    <cellStyle name="Good 3 3" xfId="1561"/>
    <cellStyle name="Good 4" xfId="1562"/>
    <cellStyle name="Good 5" xfId="1563"/>
    <cellStyle name="Good 6" xfId="1564"/>
    <cellStyle name="Good 7" xfId="1565"/>
    <cellStyle name="Good 8" xfId="1566"/>
    <cellStyle name="Good 9" xfId="1567"/>
    <cellStyle name="GOODNUM" xfId="1568"/>
    <cellStyle name="GOODPERCENT" xfId="1569"/>
    <cellStyle name="Grey" xfId="1570"/>
    <cellStyle name="Header" xfId="1571"/>
    <cellStyle name="Header Draft Stamp" xfId="1572"/>
    <cellStyle name="Header_2005TaxCal_working paper_template_sbp" xfId="1573"/>
    <cellStyle name="Header1" xfId="1574"/>
    <cellStyle name="Header2" xfId="1575"/>
    <cellStyle name="Heading" xfId="1576"/>
    <cellStyle name="Heading 1 10" xfId="1577"/>
    <cellStyle name="Heading 1 11" xfId="1578"/>
    <cellStyle name="Heading 1 12" xfId="1579"/>
    <cellStyle name="Heading 1 2" xfId="1580"/>
    <cellStyle name="Heading 1 2 10" xfId="1581"/>
    <cellStyle name="Heading 1 2 11" xfId="1582"/>
    <cellStyle name="Heading 1 2 12" xfId="1583"/>
    <cellStyle name="Heading 1 2 2" xfId="1584"/>
    <cellStyle name="Heading 1 2 3" xfId="1585"/>
    <cellStyle name="Heading 1 2 4" xfId="1586"/>
    <cellStyle name="Heading 1 2 5" xfId="1587"/>
    <cellStyle name="Heading 1 2 6" xfId="1588"/>
    <cellStyle name="Heading 1 2 7" xfId="1589"/>
    <cellStyle name="Heading 1 2 8" xfId="1590"/>
    <cellStyle name="Heading 1 2 9" xfId="1591"/>
    <cellStyle name="Heading 1 3" xfId="1592"/>
    <cellStyle name="Heading 1 3 2" xfId="1593"/>
    <cellStyle name="Heading 1 3 3" xfId="1594"/>
    <cellStyle name="Heading 1 4" xfId="1595"/>
    <cellStyle name="Heading 1 5" xfId="1596"/>
    <cellStyle name="Heading 1 6" xfId="1597"/>
    <cellStyle name="Heading 1 7" xfId="1598"/>
    <cellStyle name="Heading 1 8" xfId="1599"/>
    <cellStyle name="Heading 1 9" xfId="1600"/>
    <cellStyle name="Heading 1 Above" xfId="1601"/>
    <cellStyle name="Heading 1+" xfId="1602"/>
    <cellStyle name="Heading 2 10" xfId="1603"/>
    <cellStyle name="Heading 2 11" xfId="1604"/>
    <cellStyle name="Heading 2 12" xfId="1605"/>
    <cellStyle name="Heading 2 2" xfId="1606"/>
    <cellStyle name="Heading 2 2 10" xfId="1607"/>
    <cellStyle name="Heading 2 2 11" xfId="1608"/>
    <cellStyle name="Heading 2 2 12" xfId="1609"/>
    <cellStyle name="Heading 2 2 2" xfId="1610"/>
    <cellStyle name="Heading 2 2 3" xfId="1611"/>
    <cellStyle name="Heading 2 2 4" xfId="1612"/>
    <cellStyle name="Heading 2 2 5" xfId="1613"/>
    <cellStyle name="Heading 2 2 6" xfId="1614"/>
    <cellStyle name="Heading 2 2 7" xfId="1615"/>
    <cellStyle name="Heading 2 2 8" xfId="1616"/>
    <cellStyle name="Heading 2 2 9" xfId="1617"/>
    <cellStyle name="Heading 2 3" xfId="1618"/>
    <cellStyle name="Heading 2 3 2" xfId="1619"/>
    <cellStyle name="Heading 2 3 3" xfId="1620"/>
    <cellStyle name="Heading 2 4" xfId="1621"/>
    <cellStyle name="Heading 2 5" xfId="1622"/>
    <cellStyle name="Heading 2 6" xfId="1623"/>
    <cellStyle name="Heading 2 7" xfId="1624"/>
    <cellStyle name="Heading 2 8" xfId="1625"/>
    <cellStyle name="Heading 2 9" xfId="1626"/>
    <cellStyle name="Heading 2 Below" xfId="1627"/>
    <cellStyle name="Heading 2+" xfId="1628"/>
    <cellStyle name="Heading 3 10" xfId="1629"/>
    <cellStyle name="Heading 3 11" xfId="1630"/>
    <cellStyle name="Heading 3 12" xfId="1631"/>
    <cellStyle name="Heading 3 2" xfId="1632"/>
    <cellStyle name="Heading 3 2 10" xfId="1633"/>
    <cellStyle name="Heading 3 2 11" xfId="1634"/>
    <cellStyle name="Heading 3 2 12" xfId="1635"/>
    <cellStyle name="Heading 3 2 2" xfId="1636"/>
    <cellStyle name="Heading 3 2 3" xfId="1637"/>
    <cellStyle name="Heading 3 2 4" xfId="1638"/>
    <cellStyle name="Heading 3 2 5" xfId="1639"/>
    <cellStyle name="Heading 3 2 6" xfId="1640"/>
    <cellStyle name="Heading 3 2 7" xfId="1641"/>
    <cellStyle name="Heading 3 2 8" xfId="1642"/>
    <cellStyle name="Heading 3 2 9" xfId="1643"/>
    <cellStyle name="Heading 3 3" xfId="1644"/>
    <cellStyle name="Heading 3 3 2" xfId="1645"/>
    <cellStyle name="Heading 3 3 3" xfId="1646"/>
    <cellStyle name="Heading 3 4" xfId="1647"/>
    <cellStyle name="Heading 3 5" xfId="1648"/>
    <cellStyle name="Heading 3 6" xfId="1649"/>
    <cellStyle name="Heading 3 7" xfId="1650"/>
    <cellStyle name="Heading 3 8" xfId="1651"/>
    <cellStyle name="Heading 3 9" xfId="1652"/>
    <cellStyle name="Heading 3+" xfId="1653"/>
    <cellStyle name="Heading 4 10" xfId="1654"/>
    <cellStyle name="Heading 4 11" xfId="1655"/>
    <cellStyle name="Heading 4 12" xfId="1656"/>
    <cellStyle name="Heading 4 2" xfId="1657"/>
    <cellStyle name="Heading 4 2 10" xfId="1658"/>
    <cellStyle name="Heading 4 2 11" xfId="1659"/>
    <cellStyle name="Heading 4 2 12" xfId="1660"/>
    <cellStyle name="Heading 4 2 2" xfId="1661"/>
    <cellStyle name="Heading 4 2 3" xfId="1662"/>
    <cellStyle name="Heading 4 2 4" xfId="1663"/>
    <cellStyle name="Heading 4 2 5" xfId="1664"/>
    <cellStyle name="Heading 4 2 6" xfId="1665"/>
    <cellStyle name="Heading 4 2 7" xfId="1666"/>
    <cellStyle name="Heading 4 2 8" xfId="1667"/>
    <cellStyle name="Heading 4 2 9" xfId="1668"/>
    <cellStyle name="Heading 4 3" xfId="1669"/>
    <cellStyle name="Heading 4 3 2" xfId="1670"/>
    <cellStyle name="Heading 4 3 3" xfId="1671"/>
    <cellStyle name="Heading 4 4" xfId="1672"/>
    <cellStyle name="Heading 4 5" xfId="1673"/>
    <cellStyle name="Heading 4 6" xfId="1674"/>
    <cellStyle name="Heading 4 7" xfId="1675"/>
    <cellStyle name="Heading 4 8" xfId="1676"/>
    <cellStyle name="Heading 4 9" xfId="1677"/>
    <cellStyle name="Hiperłącze_alco-materiały_30-04-02" xfId="1678"/>
    <cellStyle name="Inhaltsverzeichnispunke" xfId="1679"/>
    <cellStyle name="Input [yellow]" xfId="1680"/>
    <cellStyle name="Input 10" xfId="1681"/>
    <cellStyle name="Input 11" xfId="1682"/>
    <cellStyle name="Input 12" xfId="1683"/>
    <cellStyle name="Input 2" xfId="1684"/>
    <cellStyle name="Input 2 10" xfId="1685"/>
    <cellStyle name="Input 2 11" xfId="1686"/>
    <cellStyle name="Input 2 12" xfId="1687"/>
    <cellStyle name="Input 2 2" xfId="1688"/>
    <cellStyle name="Input 2 3" xfId="1689"/>
    <cellStyle name="Input 2 4" xfId="1690"/>
    <cellStyle name="Input 2 5" xfId="1691"/>
    <cellStyle name="Input 2 6" xfId="1692"/>
    <cellStyle name="Input 2 7" xfId="1693"/>
    <cellStyle name="Input 2 8" xfId="1694"/>
    <cellStyle name="Input 2 9" xfId="1695"/>
    <cellStyle name="Input 3" xfId="1696"/>
    <cellStyle name="Input 3 2" xfId="1697"/>
    <cellStyle name="Input 3 3" xfId="1698"/>
    <cellStyle name="Input 4" xfId="1699"/>
    <cellStyle name="Input 5" xfId="1700"/>
    <cellStyle name="Input 6" xfId="1701"/>
    <cellStyle name="Input 7" xfId="1702"/>
    <cellStyle name="Input 8" xfId="1703"/>
    <cellStyle name="Input 9" xfId="1704"/>
    <cellStyle name="Item_Current" xfId="1705"/>
    <cellStyle name="iWeA_P15 99Prem.Pkg." xfId="1706"/>
    <cellStyle name="kita" xfId="1707"/>
    <cellStyle name="Link Currency (0)" xfId="1708"/>
    <cellStyle name="Link Currency (2)" xfId="1709"/>
    <cellStyle name="Link Units (0)" xfId="1710"/>
    <cellStyle name="Link Units (1)" xfId="1711"/>
    <cellStyle name="Link Units (2)" xfId="1712"/>
    <cellStyle name="Linked Cell 10" xfId="1713"/>
    <cellStyle name="Linked Cell 11" xfId="1714"/>
    <cellStyle name="Linked Cell 12" xfId="1715"/>
    <cellStyle name="Linked Cell 2" xfId="1716"/>
    <cellStyle name="Linked Cell 2 10" xfId="1717"/>
    <cellStyle name="Linked Cell 2 11" xfId="1718"/>
    <cellStyle name="Linked Cell 2 12" xfId="1719"/>
    <cellStyle name="Linked Cell 2 2" xfId="1720"/>
    <cellStyle name="Linked Cell 2 3" xfId="1721"/>
    <cellStyle name="Linked Cell 2 4" xfId="1722"/>
    <cellStyle name="Linked Cell 2 5" xfId="1723"/>
    <cellStyle name="Linked Cell 2 6" xfId="1724"/>
    <cellStyle name="Linked Cell 2 7" xfId="1725"/>
    <cellStyle name="Linked Cell 2 8" xfId="1726"/>
    <cellStyle name="Linked Cell 2 9" xfId="1727"/>
    <cellStyle name="Linked Cell 3" xfId="1728"/>
    <cellStyle name="Linked Cell 3 2" xfId="1729"/>
    <cellStyle name="Linked Cell 3 3" xfId="1730"/>
    <cellStyle name="Linked Cell 4" xfId="1731"/>
    <cellStyle name="Linked Cell 5" xfId="1732"/>
    <cellStyle name="Linked Cell 6" xfId="1733"/>
    <cellStyle name="Linked Cell 7" xfId="1734"/>
    <cellStyle name="Linked Cell 8" xfId="1735"/>
    <cellStyle name="Linked Cell 9" xfId="1736"/>
    <cellStyle name="Millares [0]_!!!GO" xfId="1737"/>
    <cellStyle name="Millares_!!!GO" xfId="1738"/>
    <cellStyle name="Milliers [0]_!!!GO" xfId="1739"/>
    <cellStyle name="Milliers_!!!GO" xfId="1740"/>
    <cellStyle name="Model" xfId="1741"/>
    <cellStyle name="Moeda [0]_Sheet1" xfId="1742"/>
    <cellStyle name="Moeda_Sheet1" xfId="1743"/>
    <cellStyle name="Mon?taire [0]_!!!GO" xfId="1744"/>
    <cellStyle name="Mon?taire_!!!GO" xfId="1745"/>
    <cellStyle name="Moneda [0]_!!!GO" xfId="1746"/>
    <cellStyle name="Moneda_!!!GO" xfId="1747"/>
    <cellStyle name="Monétaire [0]_!!!GO" xfId="1748"/>
    <cellStyle name="Monétaire_!!!GO" xfId="1749"/>
    <cellStyle name="Mon้taire [0]_!!!GO" xfId="1750"/>
    <cellStyle name="Mon้taire_!!!GO" xfId="1751"/>
    <cellStyle name="Mon騁aire [0]_EDYAN" xfId="1752"/>
    <cellStyle name="Mon騁aire_EDYAN" xfId="1753"/>
    <cellStyle name="Neutral 10" xfId="1754"/>
    <cellStyle name="Neutral 11" xfId="1755"/>
    <cellStyle name="Neutral 12" xfId="1756"/>
    <cellStyle name="Neutral 2" xfId="1757"/>
    <cellStyle name="Neutral 2 10" xfId="1758"/>
    <cellStyle name="Neutral 2 11" xfId="1759"/>
    <cellStyle name="Neutral 2 12" xfId="1760"/>
    <cellStyle name="Neutral 2 2" xfId="1761"/>
    <cellStyle name="Neutral 2 3" xfId="1762"/>
    <cellStyle name="Neutral 2 4" xfId="1763"/>
    <cellStyle name="Neutral 2 5" xfId="1764"/>
    <cellStyle name="Neutral 2 6" xfId="1765"/>
    <cellStyle name="Neutral 2 7" xfId="1766"/>
    <cellStyle name="Neutral 2 8" xfId="1767"/>
    <cellStyle name="Neutral 2 9" xfId="1768"/>
    <cellStyle name="Neutral 3" xfId="1769"/>
    <cellStyle name="Neutral 3 2" xfId="1770"/>
    <cellStyle name="Neutral 3 3" xfId="1771"/>
    <cellStyle name="Neutral 4" xfId="1772"/>
    <cellStyle name="Neutral 5" xfId="1773"/>
    <cellStyle name="Neutral 6" xfId="1774"/>
    <cellStyle name="Neutral 7" xfId="1775"/>
    <cellStyle name="Neutral 8" xfId="1776"/>
    <cellStyle name="Neutral 9" xfId="1777"/>
    <cellStyle name="no dec" xfId="1778"/>
    <cellStyle name="Non d?fini" xfId="1779"/>
    <cellStyle name="Nor}al" xfId="1780"/>
    <cellStyle name="Normal" xfId="0" builtinId="0"/>
    <cellStyle name="Normal - Style1" xfId="1781"/>
    <cellStyle name="Normal - Style1 2" xfId="1782"/>
    <cellStyle name="Normal - Style1 3" xfId="1783"/>
    <cellStyle name="Normal - Style1 4" xfId="1784"/>
    <cellStyle name="Normal - Style1 5" xfId="1785"/>
    <cellStyle name="Normal - Style1_~6965446" xfId="1786"/>
    <cellStyle name="Normal 10" xfId="1787"/>
    <cellStyle name="Normal 11" xfId="1788"/>
    <cellStyle name="Normal 12" xfId="1789"/>
    <cellStyle name="Normal 13" xfId="1790"/>
    <cellStyle name="Normal 14" xfId="1791"/>
    <cellStyle name="Normal 15" xfId="1792"/>
    <cellStyle name="Normal 16" xfId="1793"/>
    <cellStyle name="Normal 2" xfId="1794"/>
    <cellStyle name="Normal 2 10" xfId="1795"/>
    <cellStyle name="Normal 2 11" xfId="1796"/>
    <cellStyle name="Normal 2 12" xfId="1797"/>
    <cellStyle name="Normal 2 13" xfId="1798"/>
    <cellStyle name="Normal 2 14" xfId="1799"/>
    <cellStyle name="Normal 2 15" xfId="1800"/>
    <cellStyle name="Normal 2 16" xfId="1801"/>
    <cellStyle name="Normal 2 17" xfId="1802"/>
    <cellStyle name="Normal 2 2" xfId="1803"/>
    <cellStyle name="Normal 2 3" xfId="1804"/>
    <cellStyle name="Normal 2 4" xfId="1805"/>
    <cellStyle name="Normal 2 5" xfId="1806"/>
    <cellStyle name="Normal 2 6" xfId="1807"/>
    <cellStyle name="Normal 2 7" xfId="1808"/>
    <cellStyle name="Normal 2 8" xfId="1809"/>
    <cellStyle name="Normal 2 9" xfId="1810"/>
    <cellStyle name="Normal 3" xfId="1811"/>
    <cellStyle name="Normal 4" xfId="1812"/>
    <cellStyle name="Normal 5" xfId="1813"/>
    <cellStyle name="Normal 6" xfId="1814"/>
    <cellStyle name="Normal 7" xfId="1815"/>
    <cellStyle name="Normal 8" xfId="1816"/>
    <cellStyle name="Normal 9" xfId="1817"/>
    <cellStyle name="Normal[pldt_8" xfId="1818"/>
    <cellStyle name="Normal_AYCAL08Y" xfId="1819"/>
    <cellStyle name="Normal_AYCAL53Y" xfId="1820"/>
    <cellStyle name="Normal_AYTS52_15122009" xfId="1821"/>
    <cellStyle name="Normal_Berli Jucker- Eng02" xfId="1822"/>
    <cellStyle name="Normal_BSC02Y" xfId="1823"/>
    <cellStyle name="Normal_BTAT45Y" xfId="1824"/>
    <cellStyle name="Normal_Sheet5" xfId="1825"/>
    <cellStyle name="Normal_Sheet5_AYCAL53Y" xfId="1826"/>
    <cellStyle name="Normal_UPA45Y" xfId="1827"/>
    <cellStyle name="NormalGB" xfId="1828"/>
    <cellStyle name="Normalny_AIGB_WK4_12_02" xfId="1829"/>
    <cellStyle name="Note 10" xfId="1830"/>
    <cellStyle name="Note 11" xfId="1831"/>
    <cellStyle name="Note 12" xfId="1832"/>
    <cellStyle name="Note 2" xfId="1833"/>
    <cellStyle name="Note 2 10" xfId="1834"/>
    <cellStyle name="Note 2 11" xfId="1835"/>
    <cellStyle name="Note 2 12" xfId="1836"/>
    <cellStyle name="Note 2 2" xfId="1837"/>
    <cellStyle name="Note 2 3" xfId="1838"/>
    <cellStyle name="Note 2 4" xfId="1839"/>
    <cellStyle name="Note 2 5" xfId="1840"/>
    <cellStyle name="Note 2 6" xfId="1841"/>
    <cellStyle name="Note 2 7" xfId="1842"/>
    <cellStyle name="Note 2 8" xfId="1843"/>
    <cellStyle name="Note 2 9" xfId="1844"/>
    <cellStyle name="Note 3" xfId="1845"/>
    <cellStyle name="Note 3 2" xfId="1846"/>
    <cellStyle name="Note 3 3" xfId="1847"/>
    <cellStyle name="Note 4" xfId="1848"/>
    <cellStyle name="Note 5" xfId="1849"/>
    <cellStyle name="Note 6" xfId="1850"/>
    <cellStyle name="Note 7" xfId="1851"/>
    <cellStyle name="Note 8" xfId="1852"/>
    <cellStyle name="Note 9" xfId="1853"/>
    <cellStyle name="Odwiedzone hiperłącze_alco-materiały_30-04-02" xfId="1854"/>
    <cellStyle name="Œ…‹æØ‚è [0.00]_!!!GO" xfId="1855"/>
    <cellStyle name="Œ…‹æØ‚è_!!!GO" xfId="1856"/>
    <cellStyle name="oft Excel]_x000d__x000a_Options5=1667_x000d__x000a_Options3=0_x000d__x000a_Basics=1_x000d__x000a_USER=アサヒ_x000d__x000a_CBTLOCATION=A:\MSOFFICE\EXCEL5\EXCELCBT_x000d__x000a_Pos=5,14,628" xfId="1857"/>
    <cellStyle name="one" xfId="1858"/>
    <cellStyle name="Option" xfId="1859"/>
    <cellStyle name="Output 10" xfId="1860"/>
    <cellStyle name="Output 11" xfId="1861"/>
    <cellStyle name="Output 12" xfId="1862"/>
    <cellStyle name="Output 2" xfId="1863"/>
    <cellStyle name="Output 2 10" xfId="1864"/>
    <cellStyle name="Output 2 11" xfId="1865"/>
    <cellStyle name="Output 2 12" xfId="1866"/>
    <cellStyle name="Output 2 2" xfId="1867"/>
    <cellStyle name="Output 2 3" xfId="1868"/>
    <cellStyle name="Output 2 4" xfId="1869"/>
    <cellStyle name="Output 2 5" xfId="1870"/>
    <cellStyle name="Output 2 6" xfId="1871"/>
    <cellStyle name="Output 2 7" xfId="1872"/>
    <cellStyle name="Output 2 8" xfId="1873"/>
    <cellStyle name="Output 2 9" xfId="1874"/>
    <cellStyle name="Output 3" xfId="1875"/>
    <cellStyle name="Output 3 2" xfId="1876"/>
    <cellStyle name="Output 3 3" xfId="1877"/>
    <cellStyle name="Output 4" xfId="1878"/>
    <cellStyle name="Output 5" xfId="1879"/>
    <cellStyle name="Output 6" xfId="1880"/>
    <cellStyle name="Output 7" xfId="1881"/>
    <cellStyle name="Output 8" xfId="1882"/>
    <cellStyle name="Output 9" xfId="1883"/>
    <cellStyle name="Output Amounts" xfId="1884"/>
    <cellStyle name="Output Amounts 2" xfId="1885"/>
    <cellStyle name="Output Amounts 3" xfId="1886"/>
    <cellStyle name="Output Amounts 4" xfId="1887"/>
    <cellStyle name="Output Amounts 5" xfId="1888"/>
    <cellStyle name="Output Amounts 6" xfId="1889"/>
    <cellStyle name="Output Amounts 7" xfId="1890"/>
    <cellStyle name="Output Amounts_3. DFTax Template_BAY Group_1209_AYTS" xfId="1891"/>
    <cellStyle name="Output Column Headings" xfId="1892"/>
    <cellStyle name="Output Line Items" xfId="1893"/>
    <cellStyle name="Output Report Heading" xfId="1894"/>
    <cellStyle name="Output Report Title" xfId="1895"/>
    <cellStyle name="OUTPUTERROR" xfId="1896"/>
    <cellStyle name="OUTPUTNORMAL" xfId="1897"/>
    <cellStyle name="Page Number" xfId="1898"/>
    <cellStyle name="per.style" xfId="1899"/>
    <cellStyle name="PercenF" xfId="1900"/>
    <cellStyle name="PercenF 2" xfId="1901"/>
    <cellStyle name="PercenF 2 2" xfId="1902"/>
    <cellStyle name="PercenF 2 3" xfId="1903"/>
    <cellStyle name="PercenF 3" xfId="1904"/>
    <cellStyle name="PercenF 3 2" xfId="1905"/>
    <cellStyle name="PercenF 3 3" xfId="1906"/>
    <cellStyle name="Percent %" xfId="1907"/>
    <cellStyle name="Percent (0)" xfId="1908"/>
    <cellStyle name="Percent (0,0)" xfId="1909"/>
    <cellStyle name="Percent [0]" xfId="1910"/>
    <cellStyle name="Percent [00]" xfId="1911"/>
    <cellStyle name="Percent [2]" xfId="1912"/>
    <cellStyle name="Percent [2] 2" xfId="1913"/>
    <cellStyle name="Percent [2] 3" xfId="1914"/>
    <cellStyle name="Percent [2] 4" xfId="1915"/>
    <cellStyle name="Percent [2] 5" xfId="1916"/>
    <cellStyle name="Percent 2 10" xfId="1917"/>
    <cellStyle name="Percent 2 11" xfId="1918"/>
    <cellStyle name="Percent 2 2" xfId="1919"/>
    <cellStyle name="Percent 2 3" xfId="1920"/>
    <cellStyle name="Percent 2 4" xfId="1921"/>
    <cellStyle name="Percent 2 5" xfId="1922"/>
    <cellStyle name="Percent 2 6" xfId="1923"/>
    <cellStyle name="Percent 2 7" xfId="1924"/>
    <cellStyle name="Percent 2 8" xfId="1925"/>
    <cellStyle name="Percent 2 9" xfId="1926"/>
    <cellStyle name="Preliminary_Data" xfId="1927"/>
    <cellStyle name="PrePop Currency (0)" xfId="1928"/>
    <cellStyle name="PrePop Currency (2)" xfId="1929"/>
    <cellStyle name="PrePop Units (0)" xfId="1930"/>
    <cellStyle name="PrePop Units (1)" xfId="1931"/>
    <cellStyle name="PrePop Units (2)" xfId="1932"/>
    <cellStyle name="price" xfId="1933"/>
    <cellStyle name="Prices_Data" xfId="1934"/>
    <cellStyle name="Prozent_B_Seg_EU" xfId="1935"/>
    <cellStyle name="PSChar" xfId="1936"/>
    <cellStyle name="PSDate" xfId="1937"/>
    <cellStyle name="PSDec" xfId="1938"/>
    <cellStyle name="PSHeading" xfId="1939"/>
    <cellStyle name="PSInt" xfId="1940"/>
    <cellStyle name="PSSpacer" xfId="1941"/>
    <cellStyle name="PwC" xfId="1942"/>
    <cellStyle name="PwC 2" xfId="1943"/>
    <cellStyle name="PwC 3" xfId="1944"/>
    <cellStyle name="PwC 4" xfId="1945"/>
    <cellStyle name="PwC 5" xfId="1946"/>
    <cellStyle name="PwC_~6965446" xfId="1947"/>
    <cellStyle name="Quantity" xfId="1948"/>
    <cellStyle name="Quantity 2" xfId="1949"/>
    <cellStyle name="Quantity 3" xfId="1950"/>
    <cellStyle name="Quantity 4" xfId="1951"/>
    <cellStyle name="Quantity 5" xfId="1952"/>
    <cellStyle name="Quantity_~6965446" xfId="1953"/>
    <cellStyle name="reg_no_decimal" xfId="1954"/>
    <cellStyle name="ReportData" xfId="1955"/>
    <cellStyle name="ReportElements" xfId="1956"/>
    <cellStyle name="ReportHeader" xfId="1957"/>
    <cellStyle name="revised" xfId="1958"/>
    <cellStyle name="RevList" xfId="1959"/>
    <cellStyle name="Salomon Logo" xfId="1960"/>
    <cellStyle name="section" xfId="1961"/>
    <cellStyle name="Separador de milhares [0]_Sheet1" xfId="1962"/>
    <cellStyle name="Separador de milhares_Sheet1" xfId="1963"/>
    <cellStyle name="STANDARD" xfId="1964"/>
    <cellStyle name="Style 1" xfId="1965"/>
    <cellStyle name="Style 2" xfId="1966"/>
    <cellStyle name="Style 21" xfId="1967"/>
    <cellStyle name="Style 26" xfId="1968"/>
    <cellStyle name="Style 27" xfId="1969"/>
    <cellStyle name="Style 28" xfId="1970"/>
    <cellStyle name="Style 29" xfId="1971"/>
    <cellStyle name="Style 3" xfId="1972"/>
    <cellStyle name="Style 30" xfId="1973"/>
    <cellStyle name="Style 31" xfId="1974"/>
    <cellStyle name="Style 33" xfId="1975"/>
    <cellStyle name="Style 34" xfId="1976"/>
    <cellStyle name="Style 37" xfId="1977"/>
    <cellStyle name="subhead" xfId="1978"/>
    <cellStyle name="Subtotal" xfId="1979"/>
    <cellStyle name="Table Head" xfId="1980"/>
    <cellStyle name="Table Source" xfId="1981"/>
    <cellStyle name="Table Text" xfId="1982"/>
    <cellStyle name="Table Title" xfId="1983"/>
    <cellStyle name="Table Units" xfId="1984"/>
    <cellStyle name="Text 1" xfId="1985"/>
    <cellStyle name="Text 2" xfId="1986"/>
    <cellStyle name="Text Head 1" xfId="1987"/>
    <cellStyle name="Text Head 2" xfId="1988"/>
    <cellStyle name="Text Indent 1" xfId="1989"/>
    <cellStyle name="Text Indent 2" xfId="1990"/>
    <cellStyle name="Text Indent A" xfId="1991"/>
    <cellStyle name="Text Indent B" xfId="1992"/>
    <cellStyle name="Text Indent C" xfId="1993"/>
    <cellStyle name="þ_x001d_ðK&amp;‚ý»&amp;{ý_x000b__x0008_n_x0008_B_x0009__x0007__x0001__x0001_" xfId="1994"/>
    <cellStyle name="Tickmark" xfId="1995"/>
    <cellStyle name="Tickmarks" xfId="1996"/>
    <cellStyle name="Times New Roman" xfId="1997"/>
    <cellStyle name="Times New Roman 2" xfId="1998"/>
    <cellStyle name="Times New Roman 3" xfId="1999"/>
    <cellStyle name="Times New Roman 4" xfId="2000"/>
    <cellStyle name="Times New Roman 5" xfId="2001"/>
    <cellStyle name="Times New Roman_~6965446" xfId="2002"/>
    <cellStyle name="Title 10" xfId="2003"/>
    <cellStyle name="Title 11" xfId="2004"/>
    <cellStyle name="Title 12" xfId="2005"/>
    <cellStyle name="Title 2" xfId="2006"/>
    <cellStyle name="Title 2 10" xfId="2007"/>
    <cellStyle name="Title 2 11" xfId="2008"/>
    <cellStyle name="Title 2 12" xfId="2009"/>
    <cellStyle name="Title 2 2" xfId="2010"/>
    <cellStyle name="Title 2 3" xfId="2011"/>
    <cellStyle name="Title 2 4" xfId="2012"/>
    <cellStyle name="Title 2 5" xfId="2013"/>
    <cellStyle name="Title 2 6" xfId="2014"/>
    <cellStyle name="Title 2 7" xfId="2015"/>
    <cellStyle name="Title 2 8" xfId="2016"/>
    <cellStyle name="Title 2 9" xfId="2017"/>
    <cellStyle name="Title 3" xfId="2018"/>
    <cellStyle name="Title 3 2" xfId="2019"/>
    <cellStyle name="Title 3 3" xfId="2020"/>
    <cellStyle name="Title 4" xfId="2021"/>
    <cellStyle name="Title 5" xfId="2022"/>
    <cellStyle name="Title 6" xfId="2023"/>
    <cellStyle name="Title 7" xfId="2024"/>
    <cellStyle name="Title 8" xfId="2025"/>
    <cellStyle name="Title 9" xfId="2026"/>
    <cellStyle name="TOC 1" xfId="2027"/>
    <cellStyle name="TOC 2" xfId="2028"/>
    <cellStyle name="Total 10" xfId="2029"/>
    <cellStyle name="Total 11" xfId="2030"/>
    <cellStyle name="Total 12" xfId="2031"/>
    <cellStyle name="Total 2" xfId="2032"/>
    <cellStyle name="Total 2 10" xfId="2033"/>
    <cellStyle name="Total 2 11" xfId="2034"/>
    <cellStyle name="Total 2 12" xfId="2035"/>
    <cellStyle name="Total 2 2" xfId="2036"/>
    <cellStyle name="Total 2 3" xfId="2037"/>
    <cellStyle name="Total 2 4" xfId="2038"/>
    <cellStyle name="Total 2 5" xfId="2039"/>
    <cellStyle name="Total 2 6" xfId="2040"/>
    <cellStyle name="Total 2 7" xfId="2041"/>
    <cellStyle name="Total 2 8" xfId="2042"/>
    <cellStyle name="Total 2 9" xfId="2043"/>
    <cellStyle name="Total 3" xfId="2044"/>
    <cellStyle name="Total 3 2" xfId="2045"/>
    <cellStyle name="Total 3 3" xfId="2046"/>
    <cellStyle name="Total 4" xfId="2047"/>
    <cellStyle name="Total 5" xfId="2048"/>
    <cellStyle name="Total 6" xfId="2049"/>
    <cellStyle name="Total 7" xfId="2050"/>
    <cellStyle name="Total 8" xfId="2051"/>
    <cellStyle name="Total 9" xfId="2052"/>
    <cellStyle name="tttttt" xfId="2053"/>
    <cellStyle name="turns the number of whole workdays between two dateœ" xfId="2054"/>
    <cellStyle name="two" xfId="2055"/>
    <cellStyle name="UB1" xfId="2056"/>
    <cellStyle name="UB2" xfId="2057"/>
    <cellStyle name="underline" xfId="2058"/>
    <cellStyle name="Value" xfId="2059"/>
    <cellStyle name="Vehicle_Benchmark" xfId="2060"/>
    <cellStyle name="Version_Header" xfId="2061"/>
    <cellStyle name="Volumes_Data" xfId="2062"/>
    <cellStyle name="W_hrung [0]_modela~1" xfId="2063"/>
    <cellStyle name="W_hrung_modela~1" xfId="2064"/>
    <cellStyle name="Währung [0]_B_Seg_EU" xfId="2065"/>
    <cellStyle name="Wahrung [0]_Summary" xfId="2066"/>
    <cellStyle name="Währung_B_Seg_EU" xfId="2067"/>
    <cellStyle name="Wahrung_Summary" xfId="2068"/>
    <cellStyle name="Walutowy [0]_AIGBANK0" xfId="2069"/>
    <cellStyle name="Walutowy_AIGBANK0" xfId="2070"/>
    <cellStyle name="Warning Text 10" xfId="2071"/>
    <cellStyle name="Warning Text 11" xfId="2072"/>
    <cellStyle name="Warning Text 12" xfId="2073"/>
    <cellStyle name="Warning Text 2" xfId="2074"/>
    <cellStyle name="Warning Text 2 10" xfId="2075"/>
    <cellStyle name="Warning Text 2 11" xfId="2076"/>
    <cellStyle name="Warning Text 2 12" xfId="2077"/>
    <cellStyle name="Warning Text 2 2" xfId="2078"/>
    <cellStyle name="Warning Text 2 3" xfId="2079"/>
    <cellStyle name="Warning Text 2 4" xfId="2080"/>
    <cellStyle name="Warning Text 2 5" xfId="2081"/>
    <cellStyle name="Warning Text 2 6" xfId="2082"/>
    <cellStyle name="Warning Text 2 7" xfId="2083"/>
    <cellStyle name="Warning Text 2 8" xfId="2084"/>
    <cellStyle name="Warning Text 2 9" xfId="2085"/>
    <cellStyle name="Warning Text 3" xfId="2086"/>
    <cellStyle name="Warning Text 3 2" xfId="2087"/>
    <cellStyle name="Warning Text 3 3" xfId="2088"/>
    <cellStyle name="Warning Text 4" xfId="2089"/>
    <cellStyle name="Warning Text 5" xfId="2090"/>
    <cellStyle name="Warning Text 6" xfId="2091"/>
    <cellStyle name="Warning Text 7" xfId="2092"/>
    <cellStyle name="Warning Text 8" xfId="2093"/>
    <cellStyle name="Warning Text 9" xfId="2094"/>
    <cellStyle name="weekly" xfId="2095"/>
    <cellStyle name="WierszPoziom_1_CFG Poland ALCO 2002_12w4" xfId="2096"/>
    <cellStyle name="W臧rung [0]_BODYM" xfId="2097"/>
    <cellStyle name="W臧rung_BODYM" xfId="2098"/>
    <cellStyle name="ｳfｹ0]_  Design " xfId="2099"/>
    <cellStyle name="ｳfｹ  Design " xfId="2100"/>
    <cellStyle name="ｳfｹ(10) Mondeo-Accord" xfId="2101"/>
    <cellStyle name="ｳfｹ(9) 115ABS-Exsior" xfId="2102"/>
    <cellStyle name="ｳfｹ10HRLux-Varica" xfId="2103"/>
    <cellStyle name="ｳfｹ10PUAC-Verica" xfId="2104"/>
    <cellStyle name="ｳfｹ115-last" xfId="2105"/>
    <cellStyle name="ｳfｹ13EGI-SE" xfId="2106"/>
    <cellStyle name="ｳfｹ162PFT" xfId="2107"/>
    <cellStyle name="ｳfｹ162-RPW" xfId="2108"/>
    <cellStyle name="ｳfｹ18L Design" xfId="2109"/>
    <cellStyle name="ｳfｹ198RDMP" xfId="2110"/>
    <cellStyle name="ｳfｹ2000SVP" xfId="2111"/>
    <cellStyle name="ｳfｹ2016R19" xfId="2112"/>
    <cellStyle name="ｳfｹ20HSV9-Delica" xfId="2113"/>
    <cellStyle name="ｳfｹ20PUW-Delica" xfId="2114"/>
    <cellStyle name="ｳfｹ22HSV9-Delica" xfId="2115"/>
    <cellStyle name="ｳfｹ22PUW-Delica" xfId="2116"/>
    <cellStyle name="ｳfｹ27-COLL1" xfId="2117"/>
    <cellStyle name="ｳfｹ5+7 Per Unit" xfId="2118"/>
    <cellStyle name="ｳfｹ57-upd" xfId="2119"/>
    <cellStyle name="ｳfｹ95 BP Taurus" xfId="2120"/>
    <cellStyle name="ｳfｹ95BT57-RPW" xfId="2121"/>
    <cellStyle name="ｳfｹ96 Scorpio-95 Scorpio" xfId="2122"/>
    <cellStyle name="ｳfｹ96 Scorpio-CamryLE" xfId="2123"/>
    <cellStyle name="ｳfｹ96 Scorpio-CamryLE (2)" xfId="2124"/>
    <cellStyle name="ｳfｹ96 Scorpio-Grey" xfId="2125"/>
    <cellStyle name="ｳfｹ96 ScorpioH-CamryXE" xfId="2126"/>
    <cellStyle name="ｳfｹ96 ScorpioH-Omega" xfId="2127"/>
    <cellStyle name="ｳfｹ96 Scorpio-Omega" xfId="2128"/>
    <cellStyle name="ｳfｹ97 75FL" xfId="2129"/>
    <cellStyle name="ｳfｹ97 design" xfId="2130"/>
    <cellStyle name="ｳfｹ97 design ( Relaun)" xfId="2131"/>
    <cellStyle name="ｳfｹ97 Design(Value)" xfId="2132"/>
    <cellStyle name="ｳfｹ97 MSC Design" xfId="2133"/>
    <cellStyle name="ｳfｹ98 BT57" xfId="2134"/>
    <cellStyle name="ｳfｹ98 design" xfId="2135"/>
    <cellStyle name="ｳfｹ98 design  " xfId="2136"/>
    <cellStyle name="ｳfｹ98 MY Design" xfId="2137"/>
    <cellStyle name="ｳfｹ98july" xfId="2138"/>
    <cellStyle name="ｳfｹ99MY" xfId="2139"/>
    <cellStyle name="ｳfｹA-allocated" xfId="2140"/>
    <cellStyle name="ｳfｹABS Airbag" xfId="2141"/>
    <cellStyle name="ｳfｹAdded Spec" xfId="2142"/>
    <cellStyle name="ｳfｹanayoy" xfId="2143"/>
    <cellStyle name="ｳfｹAUG0597A" xfId="2144"/>
    <cellStyle name="ｳfｹB17CORSA" xfId="2145"/>
    <cellStyle name="ｳfｹBack up" xfId="2146"/>
    <cellStyle name="ｳfｹBILLING1" xfId="2147"/>
    <cellStyle name="ｳfｹBT57" xfId="2148"/>
    <cellStyle name="ｳfｹBT57HBvsMarch " xfId="2149"/>
    <cellStyle name="ｳfｹBT57HBvsMarch  (M)" xfId="2150"/>
    <cellStyle name="ｳfｹBT57NBvsMarch" xfId="2151"/>
    <cellStyle name="ｳfｹBT57NBvsMarch (M)" xfId="2152"/>
    <cellStyle name="ｳfｹC206 AMIM 103 ITEMS re101600" xfId="2153"/>
    <cellStyle name="ｳfｹC206 Checking" xfId="2154"/>
    <cellStyle name="ｳfｹC206Export" xfId="2155"/>
    <cellStyle name="ｳfｹC206thailand" xfId="2156"/>
    <cellStyle name="ｳfｹC206twn" xfId="2157"/>
    <cellStyle name="ｳfｹC206twn(708)" xfId="2158"/>
    <cellStyle name="ｳfｹC224(ORIGINAL-AUG)" xfId="2159"/>
    <cellStyle name="ｳfｹCam2.2" xfId="2160"/>
    <cellStyle name="ｳfｹCDT115" xfId="2161"/>
    <cellStyle name="ｳfｹCDT31-SVO" xfId="2162"/>
    <cellStyle name="ｳfｹCDW162" xfId="2163"/>
    <cellStyle name="ｳfｹchart" xfId="2164"/>
    <cellStyle name="ｳfｹCOGLX-GDA" xfId="2165"/>
    <cellStyle name="ｳfｹCO-SD" xfId="2166"/>
    <cellStyle name="ｳfｹCost Recovery" xfId="2167"/>
    <cellStyle name="ｳfｹcost recovery  (2)" xfId="2168"/>
    <cellStyle name="ｳfｹcost recovery (2)" xfId="2169"/>
    <cellStyle name="ｳfｹcost recovery_1" xfId="2170"/>
    <cellStyle name="ｳfｹCT75" xfId="2171"/>
    <cellStyle name="ｳfｹCT75 (2)" xfId="2172"/>
    <cellStyle name="ｳfｹCT75 BP Update" xfId="2173"/>
    <cellStyle name="ｳfｹCT75 minor change" xfId="2174"/>
    <cellStyle name="ｳfｹCT75 Value" xfId="2175"/>
    <cellStyle name="ｳfｹCT75_1" xfId="2176"/>
    <cellStyle name="ｳfｹCT75pu" xfId="2177"/>
    <cellStyle name="ｳfｹdesign" xfId="2178"/>
    <cellStyle name="ｳfｹdesign " xfId="2179"/>
    <cellStyle name="ｳfｹdesign (2)" xfId="2180"/>
    <cellStyle name="ｳfｹDesign Cost" xfId="2181"/>
    <cellStyle name="ｳfｹDesign Engine" xfId="2182"/>
    <cellStyle name="ｳfｹDesign_1" xfId="2183"/>
    <cellStyle name="ｳfｹDEW98" xfId="2184"/>
    <cellStyle name="ｳfｹE18PW201" xfId="2185"/>
    <cellStyle name="ｳfｹE20DEL1" xfId="2186"/>
    <cellStyle name="ｳfｹE22PUDE1" xfId="2187"/>
    <cellStyle name="ｳfｹEAO" xfId="2188"/>
    <cellStyle name="ｳfｹEII (upgarade)" xfId="2189"/>
    <cellStyle name="ｳfｹEII Eco. Profit" xfId="2190"/>
    <cellStyle name="ｳfｹEII(cost recovery)" xfId="2191"/>
    <cellStyle name="ｳfｹEnco. profit" xfId="2192"/>
    <cellStyle name="ｳfｹEnco. profit (2)" xfId="2193"/>
    <cellStyle name="ｳfｹENGINEU" xfId="2194"/>
    <cellStyle name="ｳfｹExplanation" xfId="2195"/>
    <cellStyle name="ｳfｹExport(714)" xfId="2196"/>
    <cellStyle name="ｳfｹFACELIFT" xfId="2197"/>
    <cellStyle name="ｳfｹF-allocated" xfId="2198"/>
    <cellStyle name="ｳfｹFin summary" xfId="2199"/>
    <cellStyle name="ｳfｹFinancial Summary" xfId="2200"/>
    <cellStyle name="ｳfｹFLH0020 (3)" xfId="2201"/>
    <cellStyle name="ｳfｹFLHPA" xfId="2202"/>
    <cellStyle name="ｳfｹGLCAMH94" xfId="2203"/>
    <cellStyle name="ｳfｹGLIMARC" xfId="2204"/>
    <cellStyle name="ｳfｹGLSCAM94" xfId="2205"/>
    <cellStyle name="ｳfｹGLXMARC" xfId="2206"/>
    <cellStyle name="ｳfｹHDELLPS1" xfId="2207"/>
    <cellStyle name="ｳfｹInvestment" xfId="2208"/>
    <cellStyle name="ｳfｹInvestment (Self-help)" xfId="2209"/>
    <cellStyle name="ｳfｹInvestment_cost recovery" xfId="2210"/>
    <cellStyle name="ｳfｹKonoABS" xfId="2211"/>
    <cellStyle name="ｳfｹM20Sup" xfId="2212"/>
    <cellStyle name="ｳfｹMay 95 (4)" xfId="2213"/>
    <cellStyle name="ｳfｹMemo (5)" xfId="2214"/>
    <cellStyle name="ｳfｹMondeo" xfId="2215"/>
    <cellStyle name="ｳfｹMondeo CKD" xfId="2216"/>
    <cellStyle name="ｳfｹMon-Exsior" xfId="2217"/>
    <cellStyle name="ｳfｹNBA-GLA" xfId="2218"/>
    <cellStyle name="ｳfｹNBA-LXIA" xfId="2219"/>
    <cellStyle name="ｳfｹNB-ASTRA" xfId="2220"/>
    <cellStyle name="ｳfｹNBGLASOC" xfId="2221"/>
    <cellStyle name="ｳfｹNBLANCER" xfId="2222"/>
    <cellStyle name="ｳfｹNBMarch" xfId="2223"/>
    <cellStyle name="ｳfｹNBSocial" xfId="2224"/>
    <cellStyle name="ｳfｹNBvsMarch" xfId="2225"/>
    <cellStyle name="ｳfｹPacking Cost" xfId="2226"/>
    <cellStyle name="ｳfｹPer Unit" xfId="2227"/>
    <cellStyle name="ｳfｹPer Unit " xfId="2228"/>
    <cellStyle name="ｳfｹPer Unit_Bongo Per Unit " xfId="2229"/>
    <cellStyle name="ｳfｹpftsheet" xfId="2230"/>
    <cellStyle name="ｳfｹP-LUXVA1" xfId="2231"/>
    <cellStyle name="ｳfｹP-PUVAR1" xfId="2232"/>
    <cellStyle name="ｳfｹPresent (1)" xfId="2233"/>
    <cellStyle name="ｳfｹPrice" xfId="2234"/>
    <cellStyle name="ｳfｹPRICE (2)" xfId="2235"/>
    <cellStyle name="ｳfｹPrice 2.0" xfId="2236"/>
    <cellStyle name="ｳfｹPricelist" xfId="2237"/>
    <cellStyle name="ｳfｹProgram" xfId="2238"/>
    <cellStyle name="ｳfｹPronto (upgrade)" xfId="2239"/>
    <cellStyle name="ｳfｹPronto Eco. Profit" xfId="2240"/>
    <cellStyle name="ｳfｹPronto Upg" xfId="2241"/>
    <cellStyle name="ｳfｹPT - Pg. 5" xfId="2242"/>
    <cellStyle name="ｳfｹPU-Aug" xfId="2243"/>
    <cellStyle name="ｳfｹPUTAURUS" xfId="2244"/>
    <cellStyle name="ｳfｹREMSC8" xfId="2245"/>
    <cellStyle name="ｳfｹRetailprice" xfId="2246"/>
    <cellStyle name="ｳfｹRP-walk" xfId="2247"/>
    <cellStyle name="ｳfｹRSw" xfId="2248"/>
    <cellStyle name="ｳfｹS1-PU (2)" xfId="2249"/>
    <cellStyle name="ｳfｹselfhe" xfId="2250"/>
    <cellStyle name="ｳfｹSheet1" xfId="2251"/>
    <cellStyle name="ｳfｹSheet1 (2)" xfId="2252"/>
    <cellStyle name="ｳfｹSheet1 (3)" xfId="2253"/>
    <cellStyle name="ｳfｹSheet2" xfId="2254"/>
    <cellStyle name="ｳfｹSheet3" xfId="2255"/>
    <cellStyle name="ｳfｹSpec" xfId="2256"/>
    <cellStyle name="ｳfｹSUM" xfId="2257"/>
    <cellStyle name="ｳfｹSummary 4.0 (2)" xfId="2258"/>
    <cellStyle name="ｳfｹTA-CAM3" xfId="2259"/>
    <cellStyle name="ｳfｹTAUCONC1" xfId="2260"/>
    <cellStyle name="ｳfｹTELSTAR" xfId="2261"/>
    <cellStyle name="ｳfｹTelstar (2)" xfId="2262"/>
    <cellStyle name="ｳfｹTelstar_1" xfId="2263"/>
    <cellStyle name="ｳfｹTotal Design" xfId="2264"/>
    <cellStyle name="ｳfｹTotal Design (2)" xfId="2265"/>
    <cellStyle name="ｳfｹUpdate Alt4 (Cost)" xfId="2266"/>
    <cellStyle name="ｳfｹV9-VAGL" xfId="2267"/>
    <cellStyle name="ｳfｹVolume" xfId="2268"/>
    <cellStyle name="ｳfｹvs program (2)" xfId="2269"/>
    <cellStyle name="ｳfｹvs program (3)" xfId="2270"/>
    <cellStyle name="ｳfｹvs.Mar" xfId="2271"/>
    <cellStyle name="ｳfｹVsProgram" xfId="2272"/>
    <cellStyle name="ｳfｹWith Action" xfId="2273"/>
    <cellStyle name="ｶWｳsｵｲ" xfId="2274"/>
    <cellStyle name="ﾀHｫ皙ｺｶWｳsｵｲ" xfId="2275"/>
    <cellStyle name="ค@ฏ๋_R&amp;O (8+4)" xfId="2284"/>
    <cellStyle name="เครื่องหมายจุลภาค 2" xfId="2276"/>
    <cellStyle name="เครื่องหมายจุลภาค 2 2" xfId="2277"/>
    <cellStyle name="เครื่องหมายจุลภาค 2 3" xfId="2278"/>
    <cellStyle name="เครื่องหมายจุลภาค 2 4" xfId="2279"/>
    <cellStyle name="เครื่องหมายจุลภาค 2 5" xfId="2280"/>
    <cellStyle name="เครื่องหมายจุลภาค 2 6" xfId="2281"/>
    <cellStyle name="เครื่องหมายจุลภาค 2 7" xfId="2282"/>
    <cellStyle name="เชื่อมโยงหลายมิติ" xfId="2283"/>
    <cellStyle name="ตามการเชื่อมโยงหลายมิติ" xfId="2285"/>
    <cellStyle name="น้บะภฒ_95" xfId="2286"/>
    <cellStyle name="ฤธถ [0]_95" xfId="2287"/>
    <cellStyle name="ฤธถ_95" xfId="2288"/>
    <cellStyle name="ล๋ศญ [0]_95" xfId="2289"/>
    <cellStyle name="ล๋ศญ_95" xfId="2290"/>
    <cellStyle name="ลักษณะ 1" xfId="2291"/>
    <cellStyle name="วฅมุ_4ฟ๙ฝวภ๛" xfId="2292"/>
    <cellStyle name="หมายเหตุ 2" xfId="2293"/>
    <cellStyle name="หมายเหตุ 3" xfId="2294"/>
    <cellStyle name="หมายเหตุ 4" xfId="2295"/>
    <cellStyle name="หมายเหตุ 5" xfId="2296"/>
    <cellStyle name="หมายเหตุ 6" xfId="2297"/>
    <cellStyle name="หมายเหตุ 7" xfId="2298"/>
    <cellStyle name="표준_HCC PA Goodwill" xfId="2299"/>
    <cellStyle name="一般_2002 Headcount_HC analysis -TH CFG 2004 VS 2005" xfId="2300"/>
    <cellStyle name="円" xfId="2301"/>
    <cellStyle name="千分位[0]_Bank facilities 2001-07" xfId="2302"/>
    <cellStyle name="千分位_Bank facilities 2001-07" xfId="2303"/>
    <cellStyle name="審吹h" xfId="2304"/>
    <cellStyle name="小数点1桁" xfId="2305"/>
    <cellStyle name="整数" xfId="2306"/>
    <cellStyle name="未定義" xfId="2307"/>
    <cellStyle name="桁区切り_4x4 profit issue.(Feb'00 Act)200000327B1" xfId="2308"/>
    <cellStyle name="桁蟻唇Ｆ [0.00]_Sheet1" xfId="2309"/>
    <cellStyle name="桁蟻唇Ｆ_Sheet1" xfId="2310"/>
    <cellStyle name="標準_(Edison) SI Package" xfId="2311"/>
    <cellStyle name="標準2" xfId="2312"/>
    <cellStyle name="標準KM00" xfId="2313"/>
    <cellStyle name="標準KM01" xfId="2314"/>
    <cellStyle name="標準KM02" xfId="2315"/>
    <cellStyle name="潤ﾊ吹h“_1?…" xfId="2316"/>
    <cellStyle name="綴樟閉撰蟈諉" xfId="2317"/>
    <cellStyle name="脱浦 [0.00]_・格梶L度" xfId="2318"/>
    <cellStyle name="脱浦_・格梶L度" xfId="2319"/>
    <cellStyle name="表旨巧・・ハイパーリンク" xfId="2320"/>
    <cellStyle name="貨幣 [0]_Marketing.xls 圖表 1" xfId="2321"/>
    <cellStyle name="貨幣[0]_  Design " xfId="2322"/>
    <cellStyle name="貨幣_Financial Summary Retrieve(From Helen)" xfId="2323"/>
    <cellStyle name="閉撰蟈諉" xfId="23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4"/>
  <sheetViews>
    <sheetView tabSelected="1" zoomScale="118" zoomScaleNormal="118" zoomScaleSheetLayoutView="115" workbookViewId="0">
      <selection activeCell="A43" sqref="A43"/>
    </sheetView>
  </sheetViews>
  <sheetFormatPr defaultColWidth="10.42578125" defaultRowHeight="22.15" customHeight="1"/>
  <cols>
    <col min="1" max="1" width="72.28515625" style="12" customWidth="1"/>
    <col min="2" max="2" width="11.140625" style="12" bestFit="1" customWidth="1"/>
    <col min="3" max="4" width="2.5703125" style="10" customWidth="1"/>
    <col min="5" max="5" width="12.5703125" style="10" customWidth="1"/>
    <col min="6" max="7" width="2.5703125" style="10" customWidth="1"/>
    <col min="8" max="8" width="2.5703125" style="13" customWidth="1"/>
    <col min="9" max="9" width="12.5703125" style="13" customWidth="1"/>
    <col min="10" max="10" width="1.28515625" style="12" customWidth="1"/>
    <col min="11" max="11" width="16.7109375" style="12" bestFit="1" customWidth="1"/>
    <col min="12" max="12" width="15.7109375" style="12" bestFit="1" customWidth="1"/>
    <col min="13" max="16384" width="10.42578125" style="12"/>
  </cols>
  <sheetData>
    <row r="1" spans="1:9" ht="25.15" customHeight="1">
      <c r="A1" s="163" t="s">
        <v>103</v>
      </c>
      <c r="B1" s="163"/>
      <c r="C1" s="163"/>
      <c r="D1" s="163"/>
      <c r="E1" s="163"/>
      <c r="F1" s="163"/>
      <c r="G1" s="163"/>
      <c r="H1" s="163"/>
      <c r="I1" s="163"/>
    </row>
    <row r="2" spans="1:9" ht="25.15" customHeight="1">
      <c r="A2" s="163" t="s">
        <v>51</v>
      </c>
      <c r="B2" s="163"/>
      <c r="C2" s="163"/>
      <c r="D2" s="163"/>
      <c r="E2" s="163"/>
      <c r="F2" s="163"/>
      <c r="G2" s="163"/>
      <c r="H2" s="163"/>
      <c r="I2" s="163"/>
    </row>
    <row r="3" spans="1:9" ht="25.15" customHeight="1">
      <c r="A3" s="163" t="s">
        <v>175</v>
      </c>
      <c r="B3" s="163"/>
      <c r="C3" s="163"/>
      <c r="D3" s="163"/>
      <c r="E3" s="163"/>
      <c r="F3" s="163"/>
      <c r="G3" s="163"/>
      <c r="H3" s="163"/>
      <c r="I3" s="163"/>
    </row>
    <row r="4" spans="1:9" ht="25.15" customHeight="1">
      <c r="A4" s="164" t="s">
        <v>98</v>
      </c>
      <c r="B4" s="164"/>
      <c r="C4" s="164"/>
      <c r="D4" s="164"/>
      <c r="E4" s="164"/>
      <c r="F4" s="164"/>
      <c r="G4" s="164"/>
      <c r="H4" s="164"/>
      <c r="I4" s="164"/>
    </row>
    <row r="5" spans="1:9" ht="9" customHeight="1"/>
    <row r="6" spans="1:9" ht="22.15" customHeight="1">
      <c r="B6" s="22" t="s">
        <v>0</v>
      </c>
      <c r="D6" s="22"/>
      <c r="E6" s="22" t="s">
        <v>161</v>
      </c>
      <c r="F6" s="22"/>
      <c r="G6" s="22"/>
      <c r="H6" s="26"/>
      <c r="I6" s="22" t="s">
        <v>167</v>
      </c>
    </row>
    <row r="7" spans="1:9" ht="22.15" customHeight="1">
      <c r="D7" s="22"/>
      <c r="E7" s="22" t="s">
        <v>169</v>
      </c>
      <c r="F7" s="22"/>
      <c r="G7" s="22"/>
      <c r="H7" s="12"/>
      <c r="I7" s="22" t="s">
        <v>168</v>
      </c>
    </row>
    <row r="8" spans="1:9" ht="22.15" customHeight="1">
      <c r="D8" s="22"/>
      <c r="E8" s="22" t="s">
        <v>162</v>
      </c>
      <c r="F8" s="22"/>
      <c r="G8" s="22"/>
      <c r="H8" s="12"/>
      <c r="I8" s="22"/>
    </row>
    <row r="9" spans="1:9" ht="22.15" customHeight="1">
      <c r="E9" s="22" t="s">
        <v>126</v>
      </c>
    </row>
    <row r="10" spans="1:9" ht="22.15" customHeight="1">
      <c r="D10" s="22"/>
      <c r="E10" s="22" t="s">
        <v>124</v>
      </c>
      <c r="F10" s="22"/>
      <c r="G10" s="22"/>
      <c r="H10" s="12"/>
      <c r="I10" s="22" t="s">
        <v>124</v>
      </c>
    </row>
    <row r="11" spans="1:9" ht="22.15" customHeight="1">
      <c r="B11" s="22"/>
      <c r="D11" s="22"/>
      <c r="E11" s="22" t="s">
        <v>174</v>
      </c>
      <c r="F11" s="22"/>
      <c r="G11" s="22"/>
      <c r="H11" s="12"/>
      <c r="I11" s="22" t="s">
        <v>125</v>
      </c>
    </row>
    <row r="12" spans="1:9" ht="22.15" customHeight="1">
      <c r="B12" s="22"/>
      <c r="D12" s="22"/>
      <c r="E12" s="22">
        <v>2566</v>
      </c>
      <c r="F12" s="22"/>
      <c r="G12" s="22"/>
      <c r="H12" s="12"/>
      <c r="I12" s="22">
        <v>2565</v>
      </c>
    </row>
    <row r="13" spans="1:9" ht="22.15" customHeight="1">
      <c r="A13" s="22" t="s">
        <v>1</v>
      </c>
      <c r="B13" s="22"/>
      <c r="D13" s="22"/>
      <c r="E13" s="148"/>
      <c r="F13" s="22"/>
      <c r="G13" s="22"/>
      <c r="H13" s="23"/>
      <c r="I13" s="18"/>
    </row>
    <row r="14" spans="1:9" ht="22.15" customHeight="1">
      <c r="A14" s="12" t="s">
        <v>2</v>
      </c>
      <c r="B14" s="10"/>
    </row>
    <row r="15" spans="1:9" ht="22.15" customHeight="1">
      <c r="A15" s="9" t="s">
        <v>3</v>
      </c>
      <c r="B15" s="10">
        <v>5.0999999999999996</v>
      </c>
      <c r="E15" s="58">
        <v>2007941</v>
      </c>
      <c r="H15" s="58"/>
      <c r="I15" s="58">
        <v>2191187</v>
      </c>
    </row>
    <row r="16" spans="1:9" ht="22.15" customHeight="1">
      <c r="A16" s="9" t="s">
        <v>36</v>
      </c>
      <c r="B16" s="10"/>
      <c r="E16" s="58"/>
      <c r="H16" s="58"/>
      <c r="I16" s="58"/>
    </row>
    <row r="17" spans="1:12" ht="22.15" customHeight="1">
      <c r="A17" s="11" t="s">
        <v>61</v>
      </c>
      <c r="B17" s="10">
        <v>6</v>
      </c>
      <c r="E17" s="58">
        <v>27932627</v>
      </c>
      <c r="H17" s="58"/>
      <c r="I17" s="58">
        <v>26545393</v>
      </c>
    </row>
    <row r="18" spans="1:12" ht="22.15" customHeight="1">
      <c r="A18" s="9" t="s">
        <v>78</v>
      </c>
      <c r="B18" s="10"/>
      <c r="E18" s="13"/>
      <c r="H18" s="58"/>
    </row>
    <row r="19" spans="1:12" ht="22.15" customHeight="1">
      <c r="A19" s="49" t="s">
        <v>55</v>
      </c>
      <c r="B19" s="70"/>
      <c r="E19" s="58">
        <v>170394</v>
      </c>
      <c r="H19" s="58"/>
      <c r="I19" s="58">
        <v>335765</v>
      </c>
      <c r="J19" s="127"/>
      <c r="L19" s="56"/>
    </row>
    <row r="20" spans="1:12" ht="22.15" customHeight="1">
      <c r="A20" s="49" t="s">
        <v>114</v>
      </c>
      <c r="B20" s="70"/>
      <c r="E20" s="58">
        <v>413364</v>
      </c>
      <c r="H20" s="58"/>
      <c r="I20" s="58">
        <v>489696</v>
      </c>
      <c r="J20" s="127"/>
      <c r="L20" s="56"/>
    </row>
    <row r="21" spans="1:12" ht="22.15" customHeight="1">
      <c r="A21" s="49" t="s">
        <v>56</v>
      </c>
      <c r="B21" s="70"/>
      <c r="E21" s="58">
        <v>208395</v>
      </c>
      <c r="H21" s="58"/>
      <c r="I21" s="58">
        <v>189674</v>
      </c>
      <c r="J21" s="127"/>
      <c r="L21" s="56"/>
    </row>
    <row r="22" spans="1:12" ht="22.15" customHeight="1">
      <c r="A22" s="49" t="s">
        <v>149</v>
      </c>
      <c r="B22" s="70"/>
      <c r="E22" s="58">
        <v>59493</v>
      </c>
      <c r="H22" s="58"/>
      <c r="I22" s="58">
        <v>52090</v>
      </c>
      <c r="J22" s="127"/>
      <c r="L22" s="56"/>
    </row>
    <row r="23" spans="1:12" ht="22.15" customHeight="1">
      <c r="A23" s="9" t="s">
        <v>49</v>
      </c>
      <c r="B23" s="10"/>
      <c r="E23" s="58">
        <v>24393</v>
      </c>
      <c r="H23" s="58"/>
      <c r="I23" s="58">
        <v>24944</v>
      </c>
      <c r="J23" s="127"/>
    </row>
    <row r="24" spans="1:12" ht="22.15" customHeight="1">
      <c r="A24" s="9" t="s">
        <v>62</v>
      </c>
      <c r="B24" s="70"/>
      <c r="E24" s="58">
        <v>218219</v>
      </c>
      <c r="H24" s="58"/>
      <c r="I24" s="58">
        <v>170935</v>
      </c>
      <c r="J24" s="127"/>
    </row>
    <row r="25" spans="1:12" ht="22.15" customHeight="1">
      <c r="A25" s="21" t="s">
        <v>4</v>
      </c>
      <c r="B25" s="10"/>
      <c r="E25" s="62">
        <f>SUM(E15:E24)</f>
        <v>31034826</v>
      </c>
      <c r="H25" s="58"/>
      <c r="I25" s="62">
        <f>SUM(I15:I24)</f>
        <v>29999684</v>
      </c>
    </row>
    <row r="26" spans="1:12" ht="22.15" customHeight="1">
      <c r="A26" s="24"/>
      <c r="B26" s="10"/>
      <c r="E26" s="58"/>
      <c r="H26" s="58"/>
      <c r="I26" s="58"/>
    </row>
    <row r="27" spans="1:12" ht="22.15" customHeight="1">
      <c r="A27" s="12" t="s">
        <v>5</v>
      </c>
      <c r="B27" s="10"/>
      <c r="E27" s="58"/>
      <c r="H27" s="58"/>
      <c r="I27" s="58"/>
    </row>
    <row r="28" spans="1:12" ht="22.15" customHeight="1">
      <c r="A28" s="9" t="s">
        <v>153</v>
      </c>
      <c r="B28" s="70" t="s">
        <v>193</v>
      </c>
      <c r="E28" s="58">
        <v>253961</v>
      </c>
      <c r="H28" s="58"/>
      <c r="I28" s="58">
        <v>130767</v>
      </c>
    </row>
    <row r="29" spans="1:12" ht="22.15" customHeight="1">
      <c r="A29" s="9" t="s">
        <v>166</v>
      </c>
      <c r="B29" s="10">
        <v>8</v>
      </c>
      <c r="E29" s="58">
        <v>213157</v>
      </c>
      <c r="H29" s="58"/>
      <c r="I29" s="126">
        <v>0</v>
      </c>
    </row>
    <row r="30" spans="1:12" ht="22.15" customHeight="1">
      <c r="A30" s="9" t="s">
        <v>36</v>
      </c>
      <c r="B30" s="10"/>
      <c r="E30" s="13"/>
      <c r="H30" s="58"/>
      <c r="I30" s="58"/>
    </row>
    <row r="31" spans="1:12" ht="22.15" customHeight="1">
      <c r="A31" s="11" t="s">
        <v>63</v>
      </c>
      <c r="B31" s="10">
        <v>6</v>
      </c>
      <c r="E31" s="58">
        <v>55739724</v>
      </c>
      <c r="H31" s="58"/>
      <c r="I31" s="58">
        <v>51521139</v>
      </c>
    </row>
    <row r="32" spans="1:12" ht="22.15" customHeight="1">
      <c r="A32" s="9" t="s">
        <v>64</v>
      </c>
      <c r="B32" s="10">
        <v>9</v>
      </c>
      <c r="E32" s="58">
        <v>1697046</v>
      </c>
      <c r="H32" s="58"/>
      <c r="I32" s="58">
        <v>1685678</v>
      </c>
    </row>
    <row r="33" spans="1:9" ht="22.15" customHeight="1">
      <c r="A33" s="9" t="s">
        <v>122</v>
      </c>
      <c r="B33" s="10"/>
      <c r="E33" s="58">
        <v>294001</v>
      </c>
      <c r="H33" s="58"/>
      <c r="I33" s="58">
        <v>294001</v>
      </c>
    </row>
    <row r="34" spans="1:9" ht="22.15" customHeight="1">
      <c r="A34" s="9" t="s">
        <v>123</v>
      </c>
      <c r="B34" s="10"/>
      <c r="E34" s="58">
        <v>228287</v>
      </c>
      <c r="H34" s="58"/>
      <c r="I34" s="58">
        <v>257294</v>
      </c>
    </row>
    <row r="35" spans="1:9" ht="22.15" customHeight="1">
      <c r="A35" s="9" t="s">
        <v>29</v>
      </c>
      <c r="B35" s="10"/>
      <c r="E35" s="58">
        <v>814217</v>
      </c>
      <c r="H35" s="58"/>
      <c r="I35" s="58">
        <v>722258</v>
      </c>
    </row>
    <row r="36" spans="1:9" ht="22.15" customHeight="1">
      <c r="A36" s="9" t="s">
        <v>82</v>
      </c>
      <c r="B36" s="10"/>
      <c r="E36" s="59">
        <v>116026</v>
      </c>
      <c r="H36" s="58"/>
      <c r="I36" s="59">
        <v>116228</v>
      </c>
    </row>
    <row r="37" spans="1:9" ht="22.15" customHeight="1">
      <c r="A37" s="21" t="s">
        <v>6</v>
      </c>
      <c r="B37" s="10"/>
      <c r="E37" s="59">
        <f>SUM(E28:E36)</f>
        <v>59356419</v>
      </c>
      <c r="H37" s="58"/>
      <c r="I37" s="59">
        <f>SUM(I28:I36)</f>
        <v>54727365</v>
      </c>
    </row>
    <row r="38" spans="1:9" ht="22.15" customHeight="1" thickBot="1">
      <c r="A38" s="26" t="s">
        <v>7</v>
      </c>
      <c r="B38" s="26"/>
      <c r="E38" s="61">
        <f>E25+E37</f>
        <v>90391245</v>
      </c>
      <c r="H38" s="58"/>
      <c r="I38" s="61">
        <f>I25+I37</f>
        <v>84727049</v>
      </c>
    </row>
    <row r="39" spans="1:9" ht="22.15" customHeight="1" thickTop="1">
      <c r="A39" s="26"/>
      <c r="B39" s="26"/>
      <c r="H39" s="58"/>
      <c r="I39" s="58"/>
    </row>
    <row r="44" spans="1:9" ht="22.15" customHeight="1">
      <c r="A44" s="12" t="s">
        <v>128</v>
      </c>
    </row>
  </sheetData>
  <mergeCells count="4">
    <mergeCell ref="A1:I1"/>
    <mergeCell ref="A2:I2"/>
    <mergeCell ref="A3:I3"/>
    <mergeCell ref="A4:I4"/>
  </mergeCells>
  <pageMargins left="0.8" right="0.4" top="1" bottom="0.5" header="0.6" footer="0.3"/>
  <pageSetup paperSize="9" scale="7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88"/>
  <sheetViews>
    <sheetView zoomScale="85" zoomScaleNormal="85" zoomScaleSheetLayoutView="115" workbookViewId="0">
      <selection activeCell="A43" sqref="A43"/>
    </sheetView>
  </sheetViews>
  <sheetFormatPr defaultColWidth="10.42578125" defaultRowHeight="21.95" customHeight="1"/>
  <cols>
    <col min="1" max="1" width="72.28515625" style="12" customWidth="1"/>
    <col min="2" max="2" width="9.7109375" style="12" customWidth="1"/>
    <col min="3" max="4" width="2.5703125" style="10" customWidth="1"/>
    <col min="5" max="5" width="12.5703125" style="10" customWidth="1"/>
    <col min="6" max="7" width="2.5703125" style="10" customWidth="1"/>
    <col min="8" max="8" width="2.5703125" style="13" customWidth="1"/>
    <col min="9" max="9" width="12.5703125" style="13" customWidth="1"/>
    <col min="10" max="10" width="2.140625" style="12" customWidth="1"/>
    <col min="11" max="11" width="16.42578125" style="12" bestFit="1" customWidth="1"/>
    <col min="12" max="16384" width="10.42578125" style="12"/>
  </cols>
  <sheetData>
    <row r="1" spans="1:10" ht="26.1" customHeight="1">
      <c r="A1" s="163" t="s">
        <v>103</v>
      </c>
      <c r="B1" s="163"/>
      <c r="C1" s="163"/>
      <c r="D1" s="163"/>
      <c r="E1" s="163"/>
      <c r="F1" s="163"/>
      <c r="G1" s="163"/>
      <c r="H1" s="163"/>
      <c r="I1" s="163"/>
    </row>
    <row r="2" spans="1:10" ht="26.1" customHeight="1">
      <c r="A2" s="163" t="s">
        <v>52</v>
      </c>
      <c r="B2" s="163"/>
      <c r="C2" s="163"/>
      <c r="D2" s="163"/>
      <c r="E2" s="163"/>
      <c r="F2" s="163"/>
      <c r="G2" s="163"/>
      <c r="H2" s="163"/>
      <c r="I2" s="163"/>
    </row>
    <row r="3" spans="1:10" ht="26.1" customHeight="1">
      <c r="A3" s="163" t="s">
        <v>175</v>
      </c>
      <c r="B3" s="163"/>
      <c r="C3" s="163"/>
      <c r="D3" s="163"/>
      <c r="E3" s="163"/>
      <c r="F3" s="163"/>
      <c r="G3" s="163"/>
      <c r="H3" s="163"/>
      <c r="I3" s="163"/>
    </row>
    <row r="4" spans="1:10" ht="26.1" customHeight="1">
      <c r="A4" s="164" t="s">
        <v>98</v>
      </c>
      <c r="B4" s="164"/>
      <c r="C4" s="164"/>
      <c r="D4" s="164"/>
      <c r="E4" s="164"/>
      <c r="F4" s="164"/>
      <c r="G4" s="164"/>
      <c r="H4" s="164"/>
      <c r="I4" s="164"/>
    </row>
    <row r="5" spans="1:10" ht="9" customHeight="1"/>
    <row r="6" spans="1:10" ht="21.95" customHeight="1">
      <c r="B6" s="22" t="s">
        <v>0</v>
      </c>
      <c r="E6" s="22" t="s">
        <v>161</v>
      </c>
      <c r="H6" s="26"/>
      <c r="I6" s="22" t="s">
        <v>167</v>
      </c>
    </row>
    <row r="7" spans="1:10" ht="21.95" customHeight="1">
      <c r="B7" s="22"/>
      <c r="E7" s="22" t="s">
        <v>169</v>
      </c>
      <c r="I7" s="22" t="s">
        <v>168</v>
      </c>
    </row>
    <row r="8" spans="1:10" ht="21.95" customHeight="1">
      <c r="B8" s="22"/>
      <c r="E8" s="22" t="s">
        <v>162</v>
      </c>
      <c r="I8" s="22"/>
    </row>
    <row r="9" spans="1:10" ht="21.95" customHeight="1">
      <c r="E9" s="22" t="s">
        <v>126</v>
      </c>
    </row>
    <row r="10" spans="1:10" ht="21.95" customHeight="1">
      <c r="B10" s="22"/>
      <c r="D10" s="12"/>
      <c r="E10" s="22" t="s">
        <v>124</v>
      </c>
      <c r="F10" s="12"/>
      <c r="G10" s="12"/>
      <c r="H10" s="12"/>
      <c r="I10" s="22" t="s">
        <v>124</v>
      </c>
      <c r="J10" s="13"/>
    </row>
    <row r="11" spans="1:10" ht="21.95" customHeight="1">
      <c r="B11" s="22"/>
      <c r="D11" s="12"/>
      <c r="E11" s="22" t="s">
        <v>174</v>
      </c>
      <c r="F11" s="12"/>
      <c r="G11" s="12"/>
      <c r="H11" s="12"/>
      <c r="I11" s="22" t="s">
        <v>125</v>
      </c>
      <c r="J11" s="13"/>
    </row>
    <row r="12" spans="1:10" ht="21.95" customHeight="1">
      <c r="B12" s="22"/>
      <c r="D12" s="12"/>
      <c r="E12" s="22">
        <v>2566</v>
      </c>
      <c r="F12" s="12"/>
      <c r="G12" s="12"/>
      <c r="H12" s="12"/>
      <c r="I12" s="22">
        <v>2565</v>
      </c>
      <c r="J12" s="13"/>
    </row>
    <row r="13" spans="1:10" ht="21.95" customHeight="1">
      <c r="A13" s="22" t="s">
        <v>8</v>
      </c>
      <c r="B13" s="22"/>
      <c r="D13" s="22"/>
      <c r="E13" s="22"/>
      <c r="F13" s="22"/>
      <c r="G13" s="22"/>
      <c r="H13" s="23"/>
      <c r="I13" s="47"/>
    </row>
    <row r="14" spans="1:10" ht="21.95" customHeight="1">
      <c r="A14" s="12" t="s">
        <v>9</v>
      </c>
      <c r="B14" s="10"/>
    </row>
    <row r="15" spans="1:10" ht="21.95" customHeight="1">
      <c r="A15" s="9" t="s">
        <v>110</v>
      </c>
      <c r="B15" s="10">
        <v>10</v>
      </c>
      <c r="E15" s="136">
        <v>6595974</v>
      </c>
      <c r="H15" s="58"/>
      <c r="I15" s="71">
        <v>3600000</v>
      </c>
    </row>
    <row r="16" spans="1:10" ht="21.95" customHeight="1">
      <c r="A16" s="9" t="s">
        <v>79</v>
      </c>
      <c r="B16" s="10"/>
      <c r="E16" s="74"/>
      <c r="H16" s="58"/>
      <c r="I16" s="71"/>
    </row>
    <row r="17" spans="1:12" ht="21.95" customHeight="1">
      <c r="A17" s="11" t="s">
        <v>57</v>
      </c>
      <c r="B17" s="10">
        <v>22.1</v>
      </c>
      <c r="E17" s="136">
        <v>61943</v>
      </c>
      <c r="H17" s="58"/>
      <c r="I17" s="71">
        <v>9034</v>
      </c>
    </row>
    <row r="18" spans="1:12" ht="21.95" customHeight="1">
      <c r="A18" s="11" t="s">
        <v>58</v>
      </c>
      <c r="B18" s="10"/>
      <c r="E18" s="136">
        <v>114575</v>
      </c>
      <c r="H18" s="58"/>
      <c r="I18" s="71">
        <v>114348</v>
      </c>
    </row>
    <row r="19" spans="1:12" ht="21.95" customHeight="1">
      <c r="A19" s="11" t="s">
        <v>59</v>
      </c>
      <c r="B19" s="10"/>
      <c r="E19" s="136">
        <v>890013</v>
      </c>
      <c r="H19" s="58"/>
      <c r="I19" s="71">
        <v>1322033</v>
      </c>
    </row>
    <row r="20" spans="1:12" ht="21.95" customHeight="1">
      <c r="A20" s="11" t="s">
        <v>79</v>
      </c>
      <c r="B20" s="10"/>
      <c r="E20" s="136">
        <v>398520</v>
      </c>
      <c r="H20" s="58"/>
      <c r="I20" s="71">
        <v>380229</v>
      </c>
      <c r="K20" s="52"/>
    </row>
    <row r="21" spans="1:12" ht="21.95" customHeight="1">
      <c r="A21" s="9" t="s">
        <v>137</v>
      </c>
      <c r="B21" s="10">
        <v>11</v>
      </c>
      <c r="E21" s="136">
        <v>0</v>
      </c>
      <c r="H21" s="58"/>
      <c r="I21" s="71">
        <v>5748114</v>
      </c>
      <c r="K21" s="52"/>
    </row>
    <row r="22" spans="1:12" ht="21.95" customHeight="1">
      <c r="A22" s="9" t="s">
        <v>30</v>
      </c>
      <c r="B22" s="10">
        <v>12</v>
      </c>
      <c r="E22" s="136">
        <v>6704165</v>
      </c>
      <c r="H22" s="58"/>
      <c r="I22" s="71">
        <v>5072544</v>
      </c>
      <c r="K22" s="25"/>
    </row>
    <row r="23" spans="1:12" ht="21.95" customHeight="1">
      <c r="A23" s="9" t="s">
        <v>69</v>
      </c>
      <c r="B23" s="10">
        <v>13</v>
      </c>
      <c r="E23" s="136">
        <v>9345840</v>
      </c>
      <c r="H23" s="58"/>
      <c r="I23" s="71">
        <v>5298120</v>
      </c>
      <c r="K23" s="25"/>
    </row>
    <row r="24" spans="1:12" ht="21.95" customHeight="1">
      <c r="A24" s="9" t="s">
        <v>90</v>
      </c>
      <c r="B24" s="10">
        <v>14</v>
      </c>
      <c r="E24" s="137">
        <v>427168</v>
      </c>
      <c r="H24" s="58"/>
      <c r="I24" s="71">
        <v>416741</v>
      </c>
      <c r="L24" s="25"/>
    </row>
    <row r="25" spans="1:12" ht="21.95" customHeight="1">
      <c r="A25" s="7" t="s">
        <v>70</v>
      </c>
      <c r="B25" s="10"/>
      <c r="E25" s="136">
        <v>528152</v>
      </c>
      <c r="H25" s="58"/>
      <c r="I25" s="71">
        <v>577372</v>
      </c>
    </row>
    <row r="26" spans="1:12" ht="21.95" customHeight="1">
      <c r="A26" s="7" t="s">
        <v>86</v>
      </c>
      <c r="B26" s="10"/>
      <c r="E26" s="136">
        <v>13761</v>
      </c>
      <c r="H26" s="58"/>
      <c r="I26" s="71">
        <v>13048</v>
      </c>
      <c r="K26" s="25"/>
    </row>
    <row r="27" spans="1:12" ht="21.95" customHeight="1">
      <c r="A27" s="9" t="s">
        <v>10</v>
      </c>
      <c r="B27" s="10"/>
      <c r="E27" s="138">
        <v>57266</v>
      </c>
      <c r="H27" s="58"/>
      <c r="I27" s="72">
        <v>49609</v>
      </c>
      <c r="K27" s="52"/>
    </row>
    <row r="28" spans="1:12" ht="21.95" customHeight="1">
      <c r="A28" s="21" t="s">
        <v>11</v>
      </c>
      <c r="B28" s="48"/>
      <c r="D28" s="48"/>
      <c r="E28" s="59">
        <f>SUM(E15:E27)</f>
        <v>25137377</v>
      </c>
      <c r="F28" s="48"/>
      <c r="G28" s="48"/>
      <c r="H28" s="58"/>
      <c r="I28" s="59">
        <f>SUM(I15:I27)</f>
        <v>22601192</v>
      </c>
    </row>
    <row r="29" spans="1:12" ht="21.95" customHeight="1">
      <c r="B29" s="48"/>
      <c r="D29" s="48"/>
      <c r="E29" s="58"/>
      <c r="F29" s="48"/>
      <c r="G29" s="48"/>
      <c r="H29" s="58"/>
      <c r="I29" s="58"/>
    </row>
    <row r="30" spans="1:12" ht="21.95" customHeight="1">
      <c r="A30" s="12" t="s">
        <v>12</v>
      </c>
      <c r="B30" s="48"/>
      <c r="D30" s="48"/>
      <c r="E30" s="58"/>
      <c r="F30" s="48"/>
      <c r="G30" s="48"/>
      <c r="H30" s="58"/>
      <c r="I30" s="58"/>
    </row>
    <row r="31" spans="1:12" ht="21.95" customHeight="1">
      <c r="A31" s="9" t="s">
        <v>87</v>
      </c>
      <c r="B31" s="10">
        <v>12</v>
      </c>
      <c r="E31" s="136">
        <v>19282587</v>
      </c>
      <c r="H31" s="58"/>
      <c r="I31" s="110">
        <v>21314980</v>
      </c>
      <c r="J31" s="56"/>
      <c r="K31" s="108"/>
      <c r="L31" s="109"/>
    </row>
    <row r="32" spans="1:12" ht="21.95" customHeight="1">
      <c r="A32" s="9" t="s">
        <v>88</v>
      </c>
      <c r="B32" s="10">
        <v>13</v>
      </c>
      <c r="E32" s="136">
        <v>18751536</v>
      </c>
      <c r="H32" s="58"/>
      <c r="I32" s="110">
        <v>14715437</v>
      </c>
      <c r="K32" s="108"/>
      <c r="L32" s="109"/>
    </row>
    <row r="33" spans="1:12" ht="21.95" customHeight="1">
      <c r="A33" s="9" t="s">
        <v>91</v>
      </c>
      <c r="B33" s="10">
        <v>14</v>
      </c>
      <c r="E33" s="136">
        <f>847327-427168</f>
        <v>420159</v>
      </c>
      <c r="H33" s="58"/>
      <c r="I33" s="110">
        <v>446710</v>
      </c>
      <c r="L33" s="25"/>
    </row>
    <row r="34" spans="1:12" ht="21.95" customHeight="1">
      <c r="A34" s="53" t="s">
        <v>94</v>
      </c>
      <c r="B34" s="53"/>
      <c r="E34" s="136">
        <v>138121</v>
      </c>
      <c r="H34" s="58"/>
      <c r="I34" s="110">
        <v>124882</v>
      </c>
      <c r="K34" s="25"/>
    </row>
    <row r="35" spans="1:12" ht="21.95" customHeight="1">
      <c r="A35" s="9" t="s">
        <v>13</v>
      </c>
      <c r="B35" s="9"/>
      <c r="E35" s="138">
        <v>90046</v>
      </c>
      <c r="H35" s="58"/>
      <c r="I35" s="122">
        <v>101886</v>
      </c>
    </row>
    <row r="36" spans="1:12" ht="21.95" customHeight="1">
      <c r="A36" s="21" t="s">
        <v>14</v>
      </c>
      <c r="B36" s="21"/>
      <c r="E36" s="59">
        <f>SUM(E31:E35)</f>
        <v>38682449</v>
      </c>
      <c r="H36" s="58"/>
      <c r="I36" s="59">
        <f>SUM(I31:I35)</f>
        <v>36703895</v>
      </c>
    </row>
    <row r="37" spans="1:12" ht="21.95" customHeight="1">
      <c r="A37" s="9" t="s">
        <v>15</v>
      </c>
      <c r="B37" s="9"/>
      <c r="E37" s="59">
        <f>E28+E36</f>
        <v>63819826</v>
      </c>
      <c r="H37" s="58"/>
      <c r="I37" s="59">
        <f>I28+I36</f>
        <v>59305087</v>
      </c>
    </row>
    <row r="38" spans="1:12" ht="21.95" customHeight="1">
      <c r="A38" s="9"/>
      <c r="B38" s="9"/>
      <c r="E38" s="159"/>
      <c r="H38" s="58"/>
      <c r="I38" s="159"/>
    </row>
    <row r="39" spans="1:12" ht="21.95" customHeight="1">
      <c r="A39" s="9"/>
      <c r="B39" s="9"/>
      <c r="E39" s="159"/>
      <c r="H39" s="58"/>
      <c r="I39" s="159"/>
    </row>
    <row r="40" spans="1:12" ht="21.95" customHeight="1">
      <c r="A40" s="9"/>
      <c r="B40" s="9"/>
      <c r="E40" s="159"/>
      <c r="H40" s="58"/>
      <c r="I40" s="159"/>
    </row>
    <row r="41" spans="1:12" ht="21.95" customHeight="1">
      <c r="A41" s="9"/>
      <c r="B41" s="9"/>
      <c r="E41" s="58"/>
      <c r="H41" s="58"/>
      <c r="I41" s="58"/>
    </row>
    <row r="42" spans="1:12" ht="21.95" customHeight="1">
      <c r="A42" s="9"/>
      <c r="B42" s="9"/>
      <c r="E42" s="58"/>
      <c r="H42" s="58"/>
      <c r="I42" s="58"/>
    </row>
    <row r="43" spans="1:12" ht="21.95" customHeight="1">
      <c r="A43" s="9"/>
      <c r="B43" s="9"/>
      <c r="E43" s="58"/>
      <c r="H43" s="58"/>
      <c r="I43" s="58"/>
    </row>
    <row r="44" spans="1:12" ht="21.95" customHeight="1">
      <c r="A44" s="9"/>
      <c r="B44" s="9"/>
      <c r="E44" s="58"/>
      <c r="H44" s="58"/>
      <c r="I44" s="58"/>
    </row>
    <row r="45" spans="1:12" ht="26.1" customHeight="1">
      <c r="A45" s="163" t="s">
        <v>103</v>
      </c>
      <c r="B45" s="163"/>
      <c r="C45" s="163"/>
      <c r="D45" s="163"/>
      <c r="E45" s="163"/>
      <c r="F45" s="163"/>
      <c r="G45" s="163"/>
      <c r="H45" s="163"/>
      <c r="I45" s="163"/>
    </row>
    <row r="46" spans="1:12" ht="26.1" customHeight="1">
      <c r="A46" s="163" t="s">
        <v>52</v>
      </c>
      <c r="B46" s="163"/>
      <c r="C46" s="163"/>
      <c r="D46" s="163"/>
      <c r="E46" s="163"/>
      <c r="F46" s="163"/>
      <c r="G46" s="163"/>
      <c r="H46" s="163"/>
      <c r="I46" s="163"/>
    </row>
    <row r="47" spans="1:12" ht="26.1" customHeight="1">
      <c r="A47" s="163" t="s">
        <v>175</v>
      </c>
      <c r="B47" s="163"/>
      <c r="C47" s="163"/>
      <c r="D47" s="163"/>
      <c r="E47" s="163"/>
      <c r="F47" s="163"/>
      <c r="G47" s="163"/>
      <c r="H47" s="163"/>
      <c r="I47" s="163"/>
    </row>
    <row r="48" spans="1:12" ht="26.1" customHeight="1">
      <c r="A48" s="164" t="s">
        <v>98</v>
      </c>
      <c r="B48" s="164"/>
      <c r="C48" s="164"/>
      <c r="D48" s="164"/>
      <c r="E48" s="164"/>
      <c r="F48" s="164"/>
      <c r="G48" s="164"/>
      <c r="H48" s="164"/>
      <c r="I48" s="164"/>
    </row>
    <row r="49" spans="1:11" ht="9" customHeight="1"/>
    <row r="50" spans="1:11" ht="21.95" customHeight="1">
      <c r="B50" s="22" t="s">
        <v>0</v>
      </c>
      <c r="E50" s="22" t="s">
        <v>161</v>
      </c>
      <c r="H50" s="26"/>
      <c r="I50" s="22" t="s">
        <v>167</v>
      </c>
    </row>
    <row r="51" spans="1:11" ht="21.95" customHeight="1">
      <c r="B51" s="22"/>
      <c r="E51" s="22" t="s">
        <v>169</v>
      </c>
      <c r="I51" s="22" t="s">
        <v>168</v>
      </c>
    </row>
    <row r="52" spans="1:11" ht="21.95" customHeight="1">
      <c r="B52" s="22"/>
      <c r="E52" s="22" t="s">
        <v>162</v>
      </c>
      <c r="I52" s="22"/>
    </row>
    <row r="53" spans="1:11" ht="21.95" customHeight="1">
      <c r="E53" s="22" t="s">
        <v>126</v>
      </c>
    </row>
    <row r="54" spans="1:11" ht="21.95" customHeight="1">
      <c r="B54" s="22"/>
      <c r="D54" s="12"/>
      <c r="E54" s="22" t="s">
        <v>124</v>
      </c>
      <c r="F54" s="12"/>
      <c r="G54" s="12"/>
      <c r="H54" s="12"/>
      <c r="I54" s="22" t="s">
        <v>124</v>
      </c>
    </row>
    <row r="55" spans="1:11" ht="21.95" customHeight="1">
      <c r="B55" s="22"/>
      <c r="D55" s="12"/>
      <c r="E55" s="22" t="s">
        <v>174</v>
      </c>
      <c r="F55" s="12"/>
      <c r="G55" s="12"/>
      <c r="H55" s="12"/>
      <c r="I55" s="22" t="s">
        <v>125</v>
      </c>
    </row>
    <row r="56" spans="1:11" ht="21.95" customHeight="1">
      <c r="B56" s="22"/>
      <c r="D56" s="12"/>
      <c r="E56" s="22">
        <v>2566</v>
      </c>
      <c r="F56" s="12"/>
      <c r="G56" s="12"/>
      <c r="H56" s="12"/>
      <c r="I56" s="22">
        <v>2565</v>
      </c>
    </row>
    <row r="57" spans="1:11" ht="21.95" customHeight="1">
      <c r="A57" s="22" t="s">
        <v>21</v>
      </c>
      <c r="B57" s="22"/>
      <c r="D57" s="22"/>
      <c r="E57" s="22"/>
      <c r="F57" s="22"/>
      <c r="G57" s="22"/>
      <c r="H57" s="23"/>
      <c r="I57" s="47"/>
    </row>
    <row r="58" spans="1:11" ht="21.95" customHeight="1">
      <c r="A58" s="12" t="s">
        <v>16</v>
      </c>
      <c r="B58" s="10"/>
      <c r="H58" s="25"/>
      <c r="I58" s="25"/>
    </row>
    <row r="59" spans="1:11" ht="21.95" customHeight="1">
      <c r="A59" s="12" t="s">
        <v>17</v>
      </c>
      <c r="B59" s="10"/>
      <c r="H59" s="25"/>
      <c r="I59" s="25"/>
    </row>
    <row r="60" spans="1:11" ht="21.95" customHeight="1">
      <c r="A60" s="9" t="s">
        <v>18</v>
      </c>
      <c r="B60" s="10"/>
      <c r="H60" s="25"/>
      <c r="I60" s="25"/>
    </row>
    <row r="61" spans="1:11" ht="21.95" customHeight="1" thickBot="1">
      <c r="A61" s="21" t="s">
        <v>182</v>
      </c>
      <c r="B61" s="10">
        <v>15</v>
      </c>
      <c r="E61" s="61">
        <v>10395161</v>
      </c>
      <c r="H61" s="25"/>
      <c r="I61" s="25"/>
    </row>
    <row r="62" spans="1:11" ht="21.95" customHeight="1" thickTop="1" thickBot="1">
      <c r="A62" s="21" t="s">
        <v>142</v>
      </c>
      <c r="B62" s="10"/>
      <c r="E62" s="58"/>
      <c r="H62" s="58"/>
      <c r="I62" s="61">
        <v>9240261</v>
      </c>
      <c r="K62" s="25"/>
    </row>
    <row r="63" spans="1:11" ht="21.95" customHeight="1" thickTop="1">
      <c r="A63" s="9" t="s">
        <v>60</v>
      </c>
      <c r="B63" s="10"/>
      <c r="H63" s="60"/>
      <c r="I63" s="58"/>
    </row>
    <row r="64" spans="1:11" ht="21.95" customHeight="1">
      <c r="A64" s="21" t="s">
        <v>183</v>
      </c>
      <c r="B64" s="10"/>
      <c r="H64" s="60"/>
      <c r="I64" s="58"/>
    </row>
    <row r="65" spans="1:11" ht="21.95" customHeight="1">
      <c r="A65" s="49" t="s">
        <v>48</v>
      </c>
      <c r="B65" s="10"/>
      <c r="E65" s="58">
        <v>10395077</v>
      </c>
      <c r="H65" s="60"/>
      <c r="I65" s="126">
        <v>0</v>
      </c>
    </row>
    <row r="66" spans="1:11" ht="21.95" customHeight="1">
      <c r="A66" s="21" t="s">
        <v>143</v>
      </c>
      <c r="B66" s="10"/>
      <c r="H66" s="58"/>
      <c r="I66" s="58"/>
      <c r="K66" s="25"/>
    </row>
    <row r="67" spans="1:11" ht="21.95" customHeight="1">
      <c r="A67" s="49" t="s">
        <v>48</v>
      </c>
      <c r="B67" s="10"/>
      <c r="E67" s="126">
        <v>0</v>
      </c>
      <c r="H67" s="50"/>
      <c r="I67" s="58">
        <v>9240143</v>
      </c>
      <c r="K67" s="25"/>
    </row>
    <row r="68" spans="1:11" ht="21.95" customHeight="1">
      <c r="A68" s="9" t="s">
        <v>130</v>
      </c>
      <c r="B68" s="10"/>
      <c r="E68" s="58">
        <v>7435763</v>
      </c>
      <c r="H68" s="50"/>
      <c r="I68" s="58">
        <v>7435763</v>
      </c>
    </row>
    <row r="69" spans="1:11" ht="21.95" customHeight="1">
      <c r="A69" s="9" t="s">
        <v>154</v>
      </c>
      <c r="B69" s="10">
        <v>23</v>
      </c>
      <c r="E69" s="58">
        <v>12116</v>
      </c>
      <c r="H69" s="50"/>
      <c r="I69" s="58">
        <v>4022</v>
      </c>
      <c r="K69" s="25"/>
    </row>
    <row r="70" spans="1:11" ht="21.95" customHeight="1">
      <c r="A70" s="24" t="s">
        <v>65</v>
      </c>
      <c r="B70" s="10"/>
      <c r="E70" s="50"/>
      <c r="H70" s="50"/>
      <c r="I70" s="50"/>
    </row>
    <row r="71" spans="1:11" ht="21.95" customHeight="1">
      <c r="A71" s="9" t="s">
        <v>66</v>
      </c>
      <c r="B71" s="10"/>
      <c r="E71" s="50"/>
      <c r="H71" s="50"/>
      <c r="I71" s="50"/>
    </row>
    <row r="72" spans="1:11" ht="21.95" customHeight="1">
      <c r="A72" s="21" t="s">
        <v>67</v>
      </c>
      <c r="B72" s="10"/>
      <c r="E72" s="58">
        <v>799206</v>
      </c>
      <c r="H72" s="50"/>
      <c r="I72" s="58">
        <v>799206</v>
      </c>
    </row>
    <row r="73" spans="1:11" ht="21.95" customHeight="1">
      <c r="A73" s="9" t="s">
        <v>33</v>
      </c>
      <c r="B73" s="10"/>
      <c r="E73" s="58">
        <v>7936730</v>
      </c>
      <c r="H73" s="60"/>
      <c r="I73" s="58">
        <v>7938619</v>
      </c>
      <c r="K73" s="25"/>
    </row>
    <row r="74" spans="1:11" ht="21.95" customHeight="1">
      <c r="A74" s="24" t="s">
        <v>155</v>
      </c>
      <c r="B74" s="10">
        <v>23</v>
      </c>
      <c r="E74" s="58">
        <v>-22683</v>
      </c>
      <c r="H74" s="60"/>
      <c r="I74" s="58">
        <v>-5624</v>
      </c>
      <c r="K74" s="25"/>
    </row>
    <row r="75" spans="1:11" ht="21.95" customHeight="1">
      <c r="A75" s="24" t="s">
        <v>104</v>
      </c>
      <c r="B75" s="10"/>
      <c r="E75" s="59">
        <v>15210</v>
      </c>
      <c r="H75" s="50"/>
      <c r="I75" s="59">
        <v>9833</v>
      </c>
      <c r="K75" s="107"/>
    </row>
    <row r="76" spans="1:11" ht="21.95" customHeight="1">
      <c r="A76" s="9" t="s">
        <v>19</v>
      </c>
      <c r="B76" s="10"/>
      <c r="E76" s="59">
        <f>SUM(E65:E75)</f>
        <v>26571419</v>
      </c>
      <c r="H76" s="58"/>
      <c r="I76" s="59">
        <f>SUM(I67:I75)</f>
        <v>25421962</v>
      </c>
    </row>
    <row r="77" spans="1:11" ht="21.95" customHeight="1" thickBot="1">
      <c r="A77" s="26" t="s">
        <v>20</v>
      </c>
      <c r="B77" s="10"/>
      <c r="E77" s="61">
        <f>E76+E37</f>
        <v>90391245</v>
      </c>
      <c r="H77" s="58"/>
      <c r="I77" s="61">
        <f>I76+I37</f>
        <v>84727049</v>
      </c>
    </row>
    <row r="78" spans="1:11" ht="21.95" customHeight="1" thickTop="1">
      <c r="A78" s="26"/>
      <c r="B78" s="26"/>
      <c r="H78" s="14"/>
      <c r="I78" s="14"/>
    </row>
    <row r="79" spans="1:11" ht="21.95" customHeight="1">
      <c r="C79" s="12"/>
      <c r="D79" s="12"/>
      <c r="E79" s="25"/>
      <c r="F79" s="12"/>
      <c r="G79" s="12"/>
      <c r="H79" s="12"/>
      <c r="I79" s="25"/>
    </row>
    <row r="80" spans="1:11" ht="21.95" customHeight="1">
      <c r="C80" s="12"/>
      <c r="D80" s="12"/>
      <c r="E80" s="25"/>
      <c r="F80" s="12"/>
      <c r="G80" s="12"/>
      <c r="H80" s="12"/>
      <c r="I80" s="12"/>
    </row>
    <row r="88" spans="1:1" ht="21.95" customHeight="1">
      <c r="A88" s="12" t="s">
        <v>128</v>
      </c>
    </row>
  </sheetData>
  <mergeCells count="8">
    <mergeCell ref="A47:I47"/>
    <mergeCell ref="A48:I48"/>
    <mergeCell ref="A1:I1"/>
    <mergeCell ref="A2:I2"/>
    <mergeCell ref="A3:I3"/>
    <mergeCell ref="A4:I4"/>
    <mergeCell ref="A45:I45"/>
    <mergeCell ref="A46:I46"/>
  </mergeCells>
  <pageMargins left="0.8" right="0.4" top="1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4"/>
  <sheetViews>
    <sheetView zoomScaleNormal="100" zoomScaleSheetLayoutView="115" workbookViewId="0">
      <selection activeCell="A40" sqref="A40"/>
    </sheetView>
  </sheetViews>
  <sheetFormatPr defaultColWidth="10.42578125" defaultRowHeight="21.95" customHeight="1"/>
  <cols>
    <col min="1" max="1" width="72.28515625" style="12" customWidth="1"/>
    <col min="2" max="2" width="8.5703125" style="10" bestFit="1" customWidth="1"/>
    <col min="3" max="4" width="2.5703125" style="12" customWidth="1"/>
    <col min="5" max="5" width="12.5703125" style="12" customWidth="1"/>
    <col min="6" max="7" width="2.5703125" style="12" customWidth="1"/>
    <col min="8" max="8" width="1.7109375" style="13" customWidth="1"/>
    <col min="9" max="9" width="12.5703125" style="13" customWidth="1"/>
    <col min="10" max="10" width="0.85546875" style="19" customWidth="1"/>
    <col min="11" max="16384" width="10.42578125" style="19"/>
  </cols>
  <sheetData>
    <row r="1" spans="1:10" ht="26.1" customHeight="1">
      <c r="A1" s="163" t="s">
        <v>103</v>
      </c>
      <c r="B1" s="163"/>
      <c r="C1" s="163"/>
      <c r="D1" s="163"/>
      <c r="E1" s="163"/>
      <c r="F1" s="163"/>
      <c r="G1" s="163"/>
      <c r="H1" s="163"/>
      <c r="I1" s="163"/>
    </row>
    <row r="2" spans="1:10" ht="26.1" customHeight="1">
      <c r="A2" s="163" t="s">
        <v>76</v>
      </c>
      <c r="B2" s="163"/>
      <c r="C2" s="163"/>
      <c r="D2" s="163"/>
      <c r="E2" s="163"/>
      <c r="F2" s="163"/>
      <c r="G2" s="163"/>
      <c r="H2" s="163"/>
      <c r="I2" s="163"/>
    </row>
    <row r="3" spans="1:10" ht="26.1" customHeight="1">
      <c r="A3" s="163" t="s">
        <v>173</v>
      </c>
      <c r="B3" s="163"/>
      <c r="C3" s="163"/>
      <c r="D3" s="163"/>
      <c r="E3" s="163"/>
      <c r="F3" s="163"/>
      <c r="G3" s="163"/>
      <c r="H3" s="163"/>
      <c r="I3" s="163"/>
    </row>
    <row r="4" spans="1:10" ht="26.1" customHeight="1">
      <c r="A4" s="163" t="s">
        <v>126</v>
      </c>
      <c r="B4" s="163"/>
      <c r="C4" s="163"/>
      <c r="D4" s="163"/>
      <c r="E4" s="163"/>
      <c r="F4" s="163"/>
      <c r="G4" s="163"/>
      <c r="H4" s="163"/>
      <c r="I4" s="163"/>
    </row>
    <row r="5" spans="1:10" ht="26.1" customHeight="1">
      <c r="A5" s="165" t="s">
        <v>98</v>
      </c>
      <c r="B5" s="165"/>
      <c r="C5" s="165"/>
      <c r="D5" s="165"/>
      <c r="E5" s="165"/>
      <c r="F5" s="165"/>
      <c r="G5" s="165"/>
      <c r="H5" s="165"/>
      <c r="I5" s="165"/>
    </row>
    <row r="6" spans="1:10" ht="9" customHeight="1">
      <c r="I6" s="18"/>
    </row>
    <row r="7" spans="1:10" ht="21.95" customHeight="1">
      <c r="B7" s="22" t="s">
        <v>0</v>
      </c>
      <c r="E7" s="22" t="s">
        <v>161</v>
      </c>
      <c r="H7" s="26"/>
      <c r="I7" s="22" t="s">
        <v>167</v>
      </c>
    </row>
    <row r="8" spans="1:10" ht="21.95" customHeight="1">
      <c r="B8" s="22"/>
      <c r="E8" s="22" t="s">
        <v>169</v>
      </c>
      <c r="I8" s="22" t="s">
        <v>168</v>
      </c>
    </row>
    <row r="9" spans="1:10" ht="21.95" customHeight="1">
      <c r="B9" s="22"/>
      <c r="E9" s="22" t="s">
        <v>162</v>
      </c>
      <c r="I9" s="22"/>
    </row>
    <row r="10" spans="1:10" ht="21.95" customHeight="1">
      <c r="E10" s="22">
        <v>2566</v>
      </c>
      <c r="I10" s="22">
        <v>2565</v>
      </c>
    </row>
    <row r="11" spans="1:10" ht="21.95" customHeight="1">
      <c r="A11" s="24" t="s">
        <v>22</v>
      </c>
      <c r="B11" s="22"/>
      <c r="H11" s="19"/>
      <c r="I11" s="19"/>
    </row>
    <row r="12" spans="1:10" ht="21.95" customHeight="1">
      <c r="A12" s="9" t="s">
        <v>71</v>
      </c>
      <c r="E12" s="58">
        <v>386590</v>
      </c>
      <c r="H12" s="58"/>
      <c r="I12" s="58">
        <v>355137</v>
      </c>
    </row>
    <row r="13" spans="1:10" ht="21.95" customHeight="1">
      <c r="A13" s="9" t="s">
        <v>72</v>
      </c>
      <c r="E13" s="58">
        <v>3357259</v>
      </c>
      <c r="H13" s="58"/>
      <c r="I13" s="58">
        <v>2632021</v>
      </c>
    </row>
    <row r="14" spans="1:10" ht="21.95" customHeight="1">
      <c r="A14" s="9" t="s">
        <v>23</v>
      </c>
      <c r="B14" s="10">
        <v>17</v>
      </c>
      <c r="E14" s="58">
        <v>776785</v>
      </c>
      <c r="H14" s="58"/>
      <c r="I14" s="58">
        <v>623037</v>
      </c>
      <c r="J14" s="51"/>
    </row>
    <row r="15" spans="1:10" ht="21.95" customHeight="1">
      <c r="A15" s="9" t="s">
        <v>24</v>
      </c>
      <c r="E15" s="58">
        <v>9042</v>
      </c>
      <c r="H15" s="58"/>
      <c r="I15" s="58">
        <v>6294</v>
      </c>
      <c r="J15" s="51"/>
    </row>
    <row r="16" spans="1:10" ht="21.95" customHeight="1">
      <c r="A16" s="21" t="s">
        <v>25</v>
      </c>
      <c r="E16" s="62">
        <f>SUM(E12:E15)</f>
        <v>4529676</v>
      </c>
      <c r="H16" s="58"/>
      <c r="I16" s="62">
        <f>SUM(I12:I15)</f>
        <v>3616489</v>
      </c>
      <c r="J16" s="51"/>
    </row>
    <row r="17" spans="1:12" ht="21.95" customHeight="1">
      <c r="E17" s="58"/>
      <c r="H17" s="58"/>
      <c r="I17" s="58"/>
      <c r="J17" s="51"/>
    </row>
    <row r="18" spans="1:12" ht="21.95" customHeight="1">
      <c r="A18" s="24" t="s">
        <v>26</v>
      </c>
      <c r="E18" s="58"/>
      <c r="H18" s="58"/>
      <c r="I18" s="58"/>
      <c r="J18" s="51"/>
    </row>
    <row r="19" spans="1:12" ht="21.95" customHeight="1">
      <c r="A19" s="9" t="s">
        <v>27</v>
      </c>
      <c r="E19" s="59">
        <v>2269831</v>
      </c>
      <c r="H19" s="58"/>
      <c r="I19" s="59">
        <v>1823061</v>
      </c>
      <c r="J19" s="51"/>
    </row>
    <row r="20" spans="1:12" ht="21.95" customHeight="1">
      <c r="A20" s="21" t="s">
        <v>28</v>
      </c>
      <c r="E20" s="59">
        <f>SUM(E19:E19)</f>
        <v>2269831</v>
      </c>
      <c r="H20" s="58"/>
      <c r="I20" s="59">
        <f>SUM(I19:I19)</f>
        <v>1823061</v>
      </c>
    </row>
    <row r="21" spans="1:12" ht="21.95" customHeight="1">
      <c r="E21" s="58"/>
      <c r="H21" s="58"/>
      <c r="I21" s="58"/>
    </row>
    <row r="22" spans="1:12" ht="21.95" customHeight="1">
      <c r="A22" s="41" t="s">
        <v>92</v>
      </c>
      <c r="C22" s="43"/>
      <c r="D22" s="43"/>
      <c r="E22" s="103">
        <f>E16-E20</f>
        <v>2259845</v>
      </c>
      <c r="F22" s="43"/>
      <c r="G22" s="43"/>
      <c r="H22" s="68"/>
      <c r="I22" s="103">
        <f>I16-I20</f>
        <v>1793428</v>
      </c>
      <c r="J22" s="57"/>
    </row>
    <row r="23" spans="1:12" ht="21.95" customHeight="1">
      <c r="A23" s="41" t="s">
        <v>148</v>
      </c>
      <c r="B23" s="42"/>
      <c r="C23" s="43"/>
      <c r="D23" s="43"/>
      <c r="E23" s="76">
        <v>-417993</v>
      </c>
      <c r="F23" s="43"/>
      <c r="G23" s="43"/>
      <c r="H23" s="68"/>
      <c r="I23" s="76">
        <v>-214154</v>
      </c>
    </row>
    <row r="24" spans="1:12" ht="21.95" customHeight="1">
      <c r="A24" s="41" t="s">
        <v>31</v>
      </c>
      <c r="E24" s="139">
        <v>-426366</v>
      </c>
      <c r="H24" s="69"/>
      <c r="I24" s="76">
        <v>-286325</v>
      </c>
    </row>
    <row r="25" spans="1:12" ht="21.95" customHeight="1">
      <c r="A25" s="41" t="s">
        <v>184</v>
      </c>
      <c r="E25" s="140">
        <v>-251782</v>
      </c>
      <c r="H25" s="69"/>
      <c r="I25" s="140">
        <v>-69857</v>
      </c>
    </row>
    <row r="26" spans="1:12" ht="21.95" customHeight="1">
      <c r="A26" s="44" t="s">
        <v>53</v>
      </c>
      <c r="B26" s="42"/>
      <c r="C26" s="43"/>
      <c r="D26" s="43"/>
      <c r="E26" s="73">
        <f>SUM(E22:E25)</f>
        <v>1163704</v>
      </c>
      <c r="F26" s="43"/>
      <c r="G26" s="43"/>
      <c r="H26" s="69"/>
      <c r="I26" s="73">
        <f>SUM(I22:I25)</f>
        <v>1223092</v>
      </c>
    </row>
    <row r="27" spans="1:12" ht="21.95" customHeight="1">
      <c r="A27" s="41" t="s">
        <v>47</v>
      </c>
      <c r="E27" s="79">
        <v>-236476</v>
      </c>
      <c r="H27" s="58"/>
      <c r="I27" s="79">
        <v>-241683</v>
      </c>
    </row>
    <row r="28" spans="1:12" ht="21.95" customHeight="1">
      <c r="A28" s="44" t="s">
        <v>133</v>
      </c>
      <c r="E28" s="73">
        <f>SUM(E26:E27)</f>
        <v>927228</v>
      </c>
      <c r="H28" s="69"/>
      <c r="I28" s="73">
        <f>SUM(I26:I27)</f>
        <v>981409</v>
      </c>
    </row>
    <row r="29" spans="1:12" ht="21.95" customHeight="1">
      <c r="A29" s="44" t="s">
        <v>77</v>
      </c>
      <c r="E29" s="58"/>
      <c r="H29" s="58"/>
      <c r="I29" s="58"/>
    </row>
    <row r="30" spans="1:12" ht="21.95" customHeight="1">
      <c r="A30" s="55" t="s">
        <v>115</v>
      </c>
      <c r="E30" s="73"/>
      <c r="H30" s="69"/>
      <c r="I30" s="73"/>
    </row>
    <row r="31" spans="1:12" ht="21.95" customHeight="1">
      <c r="A31" s="11" t="s">
        <v>188</v>
      </c>
      <c r="E31" s="139">
        <v>14940</v>
      </c>
      <c r="H31" s="69"/>
      <c r="I31" s="139">
        <v>25919</v>
      </c>
      <c r="L31" s="57"/>
    </row>
    <row r="32" spans="1:12" ht="21.95" customHeight="1">
      <c r="A32" s="11" t="s">
        <v>118</v>
      </c>
      <c r="E32" s="73"/>
      <c r="H32" s="69"/>
      <c r="I32" s="139"/>
    </row>
    <row r="33" spans="1:9" ht="21.95" customHeight="1">
      <c r="A33" s="21" t="s">
        <v>119</v>
      </c>
      <c r="E33" s="79">
        <v>245</v>
      </c>
      <c r="H33" s="69"/>
      <c r="I33" s="140">
        <v>-5184</v>
      </c>
    </row>
    <row r="34" spans="1:9" ht="21.95" customHeight="1">
      <c r="A34" s="55" t="s">
        <v>121</v>
      </c>
      <c r="E34" s="160">
        <f>SUM(E31:E33)</f>
        <v>15185</v>
      </c>
      <c r="H34" s="69"/>
      <c r="I34" s="160">
        <f>SUM(I31:I33)</f>
        <v>20735</v>
      </c>
    </row>
    <row r="35" spans="1:9" ht="21.95" customHeight="1">
      <c r="A35" s="44" t="s">
        <v>189</v>
      </c>
      <c r="E35" s="160">
        <f>E34</f>
        <v>15185</v>
      </c>
      <c r="H35" s="69"/>
      <c r="I35" s="160">
        <f>I34</f>
        <v>20735</v>
      </c>
    </row>
    <row r="36" spans="1:9" ht="21.95" customHeight="1" thickBot="1">
      <c r="A36" s="44" t="s">
        <v>127</v>
      </c>
      <c r="E36" s="161">
        <f>E35+E28</f>
        <v>942413</v>
      </c>
      <c r="H36" s="69"/>
      <c r="I36" s="161">
        <f>I35+I28</f>
        <v>1002144</v>
      </c>
    </row>
    <row r="37" spans="1:9" ht="21.95" customHeight="1" thickTop="1">
      <c r="A37" s="44"/>
      <c r="H37" s="58"/>
      <c r="I37" s="162"/>
    </row>
    <row r="38" spans="1:9" ht="21.95" customHeight="1">
      <c r="A38" s="26" t="s">
        <v>54</v>
      </c>
      <c r="B38" s="10">
        <v>18</v>
      </c>
      <c r="C38" s="45" t="s">
        <v>32</v>
      </c>
      <c r="D38" s="45"/>
      <c r="E38" s="75">
        <v>0.35</v>
      </c>
      <c r="F38" s="45"/>
      <c r="G38" s="45"/>
      <c r="H38" s="46"/>
      <c r="I38" s="75">
        <v>0.41</v>
      </c>
    </row>
    <row r="43" spans="1:9" ht="21.95" customHeight="1">
      <c r="A43" s="12" t="s">
        <v>128</v>
      </c>
    </row>
    <row r="44" spans="1:9" ht="21.95" customHeight="1">
      <c r="A44" s="19"/>
    </row>
  </sheetData>
  <mergeCells count="5">
    <mergeCell ref="A3:I3"/>
    <mergeCell ref="A2:I2"/>
    <mergeCell ref="A1:I1"/>
    <mergeCell ref="A5:I5"/>
    <mergeCell ref="A4:I4"/>
  </mergeCells>
  <pageMargins left="0.8" right="0.4" top="1" bottom="0.5" header="0.6" footer="0.3"/>
  <pageSetup paperSize="9" scale="7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4"/>
  <sheetViews>
    <sheetView zoomScaleNormal="100" zoomScaleSheetLayoutView="130" workbookViewId="0">
      <selection activeCell="A6" sqref="A6"/>
    </sheetView>
  </sheetViews>
  <sheetFormatPr defaultColWidth="10.42578125" defaultRowHeight="23.25"/>
  <cols>
    <col min="1" max="1" width="72.28515625" style="12" customWidth="1"/>
    <col min="2" max="2" width="8.5703125" style="10" bestFit="1" customWidth="1"/>
    <col min="3" max="4" width="2.5703125" style="12" customWidth="1"/>
    <col min="5" max="5" width="12.5703125" style="12" customWidth="1"/>
    <col min="6" max="7" width="2.5703125" style="12" customWidth="1"/>
    <col min="8" max="8" width="1.7109375" style="13" customWidth="1"/>
    <col min="9" max="9" width="12.5703125" style="13" customWidth="1"/>
    <col min="10" max="10" width="0.85546875" style="19" customWidth="1"/>
    <col min="11" max="16384" width="10.42578125" style="19"/>
  </cols>
  <sheetData>
    <row r="1" spans="1:12" ht="26.1" customHeight="1">
      <c r="A1" s="163" t="s">
        <v>103</v>
      </c>
      <c r="B1" s="163"/>
      <c r="C1" s="163"/>
      <c r="D1" s="163"/>
      <c r="E1" s="163"/>
      <c r="F1" s="163"/>
      <c r="G1" s="163"/>
      <c r="H1" s="163"/>
      <c r="I1" s="163"/>
    </row>
    <row r="2" spans="1:12" ht="26.1" customHeight="1">
      <c r="A2" s="163" t="s">
        <v>191</v>
      </c>
      <c r="B2" s="163"/>
      <c r="C2" s="163"/>
      <c r="D2" s="163"/>
      <c r="E2" s="163"/>
      <c r="F2" s="163"/>
      <c r="G2" s="163"/>
      <c r="H2" s="163"/>
      <c r="I2" s="163"/>
    </row>
    <row r="3" spans="1:12" ht="26.1" customHeight="1">
      <c r="A3" s="163" t="s">
        <v>172</v>
      </c>
      <c r="B3" s="163"/>
      <c r="C3" s="163"/>
      <c r="D3" s="163"/>
      <c r="E3" s="163"/>
      <c r="F3" s="163"/>
      <c r="G3" s="163"/>
      <c r="H3" s="163"/>
      <c r="I3" s="163"/>
    </row>
    <row r="4" spans="1:12" ht="26.1" customHeight="1">
      <c r="A4" s="163" t="s">
        <v>126</v>
      </c>
      <c r="B4" s="163"/>
      <c r="C4" s="163"/>
      <c r="D4" s="163"/>
      <c r="E4" s="163"/>
      <c r="F4" s="163"/>
      <c r="G4" s="163"/>
      <c r="H4" s="163"/>
      <c r="I4" s="163"/>
    </row>
    <row r="5" spans="1:12" ht="26.1" customHeight="1">
      <c r="A5" s="165" t="s">
        <v>98</v>
      </c>
      <c r="B5" s="165"/>
      <c r="C5" s="165"/>
      <c r="D5" s="165"/>
      <c r="E5" s="165"/>
      <c r="F5" s="165"/>
      <c r="G5" s="165"/>
      <c r="H5" s="165"/>
      <c r="I5" s="165"/>
    </row>
    <row r="6" spans="1:12" ht="9" customHeight="1">
      <c r="I6" s="18"/>
    </row>
    <row r="7" spans="1:12" ht="21.95" customHeight="1">
      <c r="B7" s="22" t="s">
        <v>0</v>
      </c>
      <c r="E7" s="22" t="s">
        <v>161</v>
      </c>
      <c r="H7" s="26"/>
      <c r="I7" s="22" t="s">
        <v>167</v>
      </c>
    </row>
    <row r="8" spans="1:12" ht="21.95" customHeight="1">
      <c r="B8" s="22"/>
      <c r="E8" s="22" t="s">
        <v>169</v>
      </c>
      <c r="I8" s="22" t="s">
        <v>168</v>
      </c>
    </row>
    <row r="9" spans="1:12" ht="21.95" customHeight="1">
      <c r="B9" s="22"/>
      <c r="E9" s="22" t="s">
        <v>162</v>
      </c>
      <c r="I9" s="22"/>
    </row>
    <row r="10" spans="1:12" ht="21.95" customHeight="1">
      <c r="E10" s="22">
        <v>2566</v>
      </c>
      <c r="I10" s="22">
        <v>2565</v>
      </c>
    </row>
    <row r="11" spans="1:12" ht="21.95" customHeight="1">
      <c r="A11" s="24" t="s">
        <v>22</v>
      </c>
      <c r="B11" s="22"/>
      <c r="H11" s="19"/>
      <c r="I11" s="19"/>
    </row>
    <row r="12" spans="1:12" ht="21.95" customHeight="1">
      <c r="A12" s="9" t="s">
        <v>71</v>
      </c>
      <c r="E12" s="58">
        <v>783823</v>
      </c>
      <c r="H12" s="58"/>
      <c r="I12" s="58">
        <v>685527</v>
      </c>
      <c r="L12" s="135"/>
    </row>
    <row r="13" spans="1:12" ht="21.95" customHeight="1">
      <c r="A13" s="9" t="s">
        <v>72</v>
      </c>
      <c r="E13" s="58">
        <v>6527429</v>
      </c>
      <c r="H13" s="58"/>
      <c r="I13" s="58">
        <v>5066553</v>
      </c>
      <c r="L13" s="135"/>
    </row>
    <row r="14" spans="1:12" ht="21.95" customHeight="1">
      <c r="A14" s="9" t="s">
        <v>23</v>
      </c>
      <c r="B14" s="10">
        <v>17</v>
      </c>
      <c r="E14" s="58">
        <v>1536959</v>
      </c>
      <c r="H14" s="58"/>
      <c r="I14" s="58">
        <v>1214236</v>
      </c>
      <c r="J14" s="51"/>
      <c r="L14" s="135"/>
    </row>
    <row r="15" spans="1:12" ht="21.95" customHeight="1">
      <c r="A15" s="9" t="s">
        <v>24</v>
      </c>
      <c r="E15" s="58">
        <v>26852</v>
      </c>
      <c r="H15" s="58"/>
      <c r="I15" s="59">
        <v>10626</v>
      </c>
      <c r="J15" s="51"/>
      <c r="L15" s="135"/>
    </row>
    <row r="16" spans="1:12" ht="21.95" customHeight="1">
      <c r="A16" s="21" t="s">
        <v>25</v>
      </c>
      <c r="E16" s="62">
        <f>SUM(E12:E15)</f>
        <v>8875063</v>
      </c>
      <c r="H16" s="58"/>
      <c r="I16" s="59">
        <f>SUM(I12:I15)</f>
        <v>6976942</v>
      </c>
      <c r="J16" s="51"/>
      <c r="L16" s="135"/>
    </row>
    <row r="17" spans="1:12" ht="21.95" customHeight="1">
      <c r="E17" s="58"/>
      <c r="H17" s="58"/>
      <c r="I17" s="58"/>
      <c r="J17" s="51"/>
    </row>
    <row r="18" spans="1:12" ht="21.95" customHeight="1">
      <c r="A18" s="24" t="s">
        <v>26</v>
      </c>
      <c r="E18" s="58"/>
      <c r="H18" s="58"/>
      <c r="I18" s="58"/>
      <c r="J18" s="51"/>
    </row>
    <row r="19" spans="1:12" ht="21.95" customHeight="1">
      <c r="A19" s="9" t="s">
        <v>27</v>
      </c>
      <c r="E19" s="59">
        <v>4389492</v>
      </c>
      <c r="H19" s="58"/>
      <c r="I19" s="59">
        <v>3601971</v>
      </c>
      <c r="J19" s="51"/>
      <c r="L19" s="135"/>
    </row>
    <row r="20" spans="1:12" ht="21.95" customHeight="1">
      <c r="A20" s="21" t="s">
        <v>28</v>
      </c>
      <c r="E20" s="59">
        <f>SUM(E19:E19)</f>
        <v>4389492</v>
      </c>
      <c r="H20" s="58"/>
      <c r="I20" s="59">
        <f>SUM(I19:I19)</f>
        <v>3601971</v>
      </c>
      <c r="L20" s="135"/>
    </row>
    <row r="21" spans="1:12" ht="21.95" customHeight="1">
      <c r="E21" s="58"/>
      <c r="H21" s="58"/>
      <c r="I21" s="58"/>
    </row>
    <row r="22" spans="1:12" ht="21.95" customHeight="1">
      <c r="A22" s="41" t="s">
        <v>92</v>
      </c>
      <c r="C22" s="43"/>
      <c r="D22" s="43"/>
      <c r="E22" s="103">
        <f>E16-E20</f>
        <v>4485571</v>
      </c>
      <c r="F22" s="43"/>
      <c r="G22" s="43"/>
      <c r="H22" s="68"/>
      <c r="I22" s="103">
        <f>I16-I20</f>
        <v>3374971</v>
      </c>
      <c r="J22" s="57"/>
      <c r="L22" s="135"/>
    </row>
    <row r="23" spans="1:12" ht="21.95" customHeight="1">
      <c r="A23" s="41" t="s">
        <v>148</v>
      </c>
      <c r="B23" s="42"/>
      <c r="C23" s="43"/>
      <c r="D23" s="43"/>
      <c r="E23" s="76">
        <v>-884733</v>
      </c>
      <c r="F23" s="43"/>
      <c r="G23" s="43"/>
      <c r="H23" s="68"/>
      <c r="I23" s="76">
        <v>-358484</v>
      </c>
      <c r="L23" s="135"/>
    </row>
    <row r="24" spans="1:12" ht="21.95" customHeight="1">
      <c r="A24" s="41" t="s">
        <v>31</v>
      </c>
      <c r="E24" s="139">
        <v>-821376</v>
      </c>
      <c r="H24" s="69"/>
      <c r="I24" s="76">
        <v>-555068</v>
      </c>
      <c r="L24" s="135"/>
    </row>
    <row r="25" spans="1:12" ht="21.95" customHeight="1">
      <c r="A25" s="41" t="s">
        <v>184</v>
      </c>
      <c r="E25" s="140">
        <v>-419895</v>
      </c>
      <c r="H25" s="69"/>
      <c r="I25" s="140">
        <v>-65350</v>
      </c>
      <c r="L25" s="135"/>
    </row>
    <row r="26" spans="1:12" ht="21.95" customHeight="1">
      <c r="A26" s="44" t="s">
        <v>53</v>
      </c>
      <c r="B26" s="42"/>
      <c r="C26" s="43"/>
      <c r="D26" s="43"/>
      <c r="E26" s="73">
        <f>SUM(E22:E25)</f>
        <v>2359567</v>
      </c>
      <c r="F26" s="43"/>
      <c r="G26" s="43"/>
      <c r="H26" s="69"/>
      <c r="I26" s="73">
        <f>SUM(I22:I25)</f>
        <v>2396069</v>
      </c>
      <c r="L26" s="135"/>
    </row>
    <row r="27" spans="1:12" ht="21.95" customHeight="1">
      <c r="A27" s="41" t="s">
        <v>47</v>
      </c>
      <c r="E27" s="79">
        <v>-477216</v>
      </c>
      <c r="H27" s="58"/>
      <c r="I27" s="79">
        <v>-474296</v>
      </c>
      <c r="L27" s="135"/>
    </row>
    <row r="28" spans="1:12" ht="21.95" customHeight="1">
      <c r="A28" s="44" t="s">
        <v>133</v>
      </c>
      <c r="E28" s="73">
        <f>SUM(E26:E27)</f>
        <v>1882351</v>
      </c>
      <c r="H28" s="69"/>
      <c r="I28" s="73">
        <f>SUM(I26:I27)</f>
        <v>1921773</v>
      </c>
      <c r="L28" s="135"/>
    </row>
    <row r="29" spans="1:12" ht="21.95" customHeight="1">
      <c r="A29" s="44" t="s">
        <v>77</v>
      </c>
      <c r="E29" s="58"/>
      <c r="H29" s="58"/>
      <c r="I29" s="58"/>
    </row>
    <row r="30" spans="1:12" ht="21.95" customHeight="1">
      <c r="A30" s="55" t="s">
        <v>115</v>
      </c>
      <c r="E30" s="73"/>
      <c r="H30" s="69"/>
      <c r="I30" s="73"/>
    </row>
    <row r="31" spans="1:12" ht="21.95" customHeight="1">
      <c r="A31" s="11" t="s">
        <v>188</v>
      </c>
      <c r="B31" s="10">
        <v>7</v>
      </c>
      <c r="E31" s="139">
        <v>9705</v>
      </c>
      <c r="H31" s="69"/>
      <c r="I31" s="139">
        <v>25700</v>
      </c>
      <c r="L31" s="135"/>
    </row>
    <row r="32" spans="1:12" ht="21.95" customHeight="1">
      <c r="A32" s="11" t="s">
        <v>118</v>
      </c>
      <c r="E32" s="73"/>
      <c r="H32" s="69"/>
      <c r="I32" s="139"/>
    </row>
    <row r="33" spans="1:12" ht="21.95" customHeight="1">
      <c r="A33" s="21" t="s">
        <v>119</v>
      </c>
      <c r="B33" s="10">
        <v>7</v>
      </c>
      <c r="E33" s="79">
        <v>-4328</v>
      </c>
      <c r="H33" s="69"/>
      <c r="I33" s="140">
        <v>-5140</v>
      </c>
      <c r="L33" s="135"/>
    </row>
    <row r="34" spans="1:12" ht="21.95" customHeight="1">
      <c r="A34" s="55" t="s">
        <v>121</v>
      </c>
      <c r="E34" s="160">
        <f>SUM(E31:E33)</f>
        <v>5377</v>
      </c>
      <c r="H34" s="69"/>
      <c r="I34" s="160">
        <f>SUM(I31:I33)</f>
        <v>20560</v>
      </c>
      <c r="L34" s="135"/>
    </row>
    <row r="35" spans="1:12" ht="21.95" customHeight="1">
      <c r="A35" s="44" t="s">
        <v>189</v>
      </c>
      <c r="E35" s="160">
        <f>E34</f>
        <v>5377</v>
      </c>
      <c r="H35" s="69"/>
      <c r="I35" s="160">
        <f>I34</f>
        <v>20560</v>
      </c>
      <c r="L35" s="135"/>
    </row>
    <row r="36" spans="1:12" ht="21.95" customHeight="1" thickBot="1">
      <c r="A36" s="44" t="s">
        <v>127</v>
      </c>
      <c r="E36" s="161">
        <f>E35+E28</f>
        <v>1887728</v>
      </c>
      <c r="H36" s="69"/>
      <c r="I36" s="161">
        <f>I35+I28</f>
        <v>1942333</v>
      </c>
      <c r="L36" s="135"/>
    </row>
    <row r="37" spans="1:12" ht="21.95" customHeight="1" thickTop="1">
      <c r="A37" s="44"/>
      <c r="H37" s="58"/>
      <c r="I37" s="58"/>
    </row>
    <row r="38" spans="1:12" ht="21.95" customHeight="1">
      <c r="A38" s="26" t="s">
        <v>54</v>
      </c>
      <c r="B38" s="10">
        <v>18</v>
      </c>
      <c r="C38" s="45" t="s">
        <v>32</v>
      </c>
      <c r="D38" s="45"/>
      <c r="E38" s="75">
        <v>0.73</v>
      </c>
      <c r="F38" s="45"/>
      <c r="G38" s="45"/>
      <c r="H38" s="46"/>
      <c r="I38" s="75">
        <v>0.81</v>
      </c>
    </row>
    <row r="39" spans="1:12" ht="21.95" customHeight="1"/>
    <row r="40" spans="1:12" ht="21.95" customHeight="1"/>
    <row r="41" spans="1:12" ht="21.95" customHeight="1"/>
    <row r="42" spans="1:12" ht="21.95" customHeight="1"/>
    <row r="43" spans="1:12" ht="21.95" customHeight="1">
      <c r="A43" s="12" t="s">
        <v>128</v>
      </c>
    </row>
    <row r="44" spans="1:12" ht="21.95" customHeight="1">
      <c r="A44" s="19"/>
    </row>
  </sheetData>
  <mergeCells count="5">
    <mergeCell ref="A1:I1"/>
    <mergeCell ref="A2:I2"/>
    <mergeCell ref="A3:I3"/>
    <mergeCell ref="A4:I4"/>
    <mergeCell ref="A5:I5"/>
  </mergeCells>
  <pageMargins left="0.8" right="0.4" top="1" bottom="0.5" header="0.6" footer="0.3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0"/>
  <sheetViews>
    <sheetView zoomScale="62" zoomScaleNormal="62" zoomScaleSheetLayoutView="160" workbookViewId="0">
      <selection activeCell="M29" sqref="M29"/>
    </sheetView>
  </sheetViews>
  <sheetFormatPr defaultColWidth="9.28515625" defaultRowHeight="21.95" customHeight="1"/>
  <cols>
    <col min="1" max="1" width="35.42578125" style="31" customWidth="1"/>
    <col min="2" max="2" width="8.85546875" style="31" customWidth="1"/>
    <col min="3" max="3" width="10.42578125" style="31" bestFit="1" customWidth="1"/>
    <col min="4" max="4" width="1.42578125" style="31" customWidth="1"/>
    <col min="5" max="5" width="10.7109375" style="31" bestFit="1" customWidth="1"/>
    <col min="6" max="6" width="1.42578125" style="31" customWidth="1"/>
    <col min="7" max="7" width="12.42578125" style="31" customWidth="1"/>
    <col min="8" max="8" width="1.42578125" style="31" customWidth="1"/>
    <col min="9" max="9" width="14.28515625" style="31" bestFit="1" customWidth="1"/>
    <col min="10" max="10" width="1.42578125" style="31" customWidth="1"/>
    <col min="11" max="11" width="11" style="31" customWidth="1"/>
    <col min="12" max="12" width="1.42578125" style="31" customWidth="1"/>
    <col min="13" max="13" width="10.85546875" style="31" customWidth="1"/>
    <col min="14" max="14" width="1.42578125" style="31" customWidth="1"/>
    <col min="15" max="15" width="12.42578125" style="31" customWidth="1"/>
    <col min="16" max="16" width="1.42578125" style="31" customWidth="1"/>
    <col min="17" max="17" width="14.7109375" style="31" customWidth="1"/>
    <col min="18" max="18" width="1.42578125" style="31" customWidth="1"/>
    <col min="19" max="19" width="10.7109375" style="31" customWidth="1"/>
    <col min="20" max="20" width="1.42578125" style="31" customWidth="1"/>
    <col min="21" max="21" width="10.7109375" style="31" customWidth="1"/>
    <col min="22" max="22" width="0.42578125" style="29" customWidth="1"/>
    <col min="23" max="16384" width="9.28515625" style="30"/>
  </cols>
  <sheetData>
    <row r="1" spans="1:22" s="28" customFormat="1" ht="26.1" customHeight="1">
      <c r="A1" s="167" t="s">
        <v>103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27"/>
    </row>
    <row r="2" spans="1:22" s="28" customFormat="1" ht="26.1" customHeight="1">
      <c r="A2" s="167" t="s">
        <v>34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27"/>
    </row>
    <row r="3" spans="1:22" s="28" customFormat="1" ht="26.1" customHeight="1">
      <c r="A3" s="167" t="s">
        <v>172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27"/>
    </row>
    <row r="4" spans="1:22" s="28" customFormat="1" ht="26.1" customHeight="1">
      <c r="A4" s="167" t="s">
        <v>126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27"/>
    </row>
    <row r="5" spans="1:22" ht="26.1" customHeight="1">
      <c r="A5" s="168" t="s">
        <v>99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</row>
    <row r="6" spans="1:22" ht="9" customHeight="1"/>
    <row r="7" spans="1:22" s="16" customFormat="1" ht="21.95" customHeight="1">
      <c r="A7" s="32"/>
      <c r="B7" s="36"/>
      <c r="C7" s="166" t="s">
        <v>162</v>
      </c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5"/>
    </row>
    <row r="8" spans="1:22" s="16" customFormat="1" ht="21.95" customHeight="1">
      <c r="A8" s="32"/>
      <c r="B8" s="36" t="s">
        <v>0</v>
      </c>
      <c r="C8" s="1" t="s">
        <v>145</v>
      </c>
      <c r="D8" s="35"/>
      <c r="E8" s="1" t="s">
        <v>150</v>
      </c>
      <c r="F8" s="33"/>
      <c r="G8" s="34" t="s">
        <v>156</v>
      </c>
      <c r="H8" s="33"/>
      <c r="I8" s="166" t="s">
        <v>65</v>
      </c>
      <c r="J8" s="166"/>
      <c r="K8" s="166"/>
      <c r="L8" s="32"/>
      <c r="M8" s="1" t="s">
        <v>155</v>
      </c>
      <c r="N8" s="32"/>
      <c r="O8" s="166" t="s">
        <v>104</v>
      </c>
      <c r="P8" s="166"/>
      <c r="Q8" s="166"/>
      <c r="R8" s="166"/>
      <c r="S8" s="166"/>
      <c r="T8" s="1"/>
      <c r="U8" s="34" t="s">
        <v>35</v>
      </c>
      <c r="V8" s="15"/>
    </row>
    <row r="9" spans="1:22" s="16" customFormat="1" ht="21.95" customHeight="1">
      <c r="A9" s="32"/>
      <c r="B9" s="35"/>
      <c r="C9" s="36" t="s">
        <v>146</v>
      </c>
      <c r="D9" s="35"/>
      <c r="E9" s="36" t="s">
        <v>151</v>
      </c>
      <c r="F9" s="34"/>
      <c r="G9" s="34" t="s">
        <v>157</v>
      </c>
      <c r="H9" s="34"/>
      <c r="I9" s="1" t="s">
        <v>66</v>
      </c>
      <c r="J9" s="34"/>
      <c r="K9" s="1" t="s">
        <v>33</v>
      </c>
      <c r="L9" s="37"/>
      <c r="M9" s="37"/>
      <c r="N9" s="37"/>
      <c r="O9" s="166" t="s">
        <v>77</v>
      </c>
      <c r="P9" s="166"/>
      <c r="Q9" s="166"/>
      <c r="R9" s="166"/>
      <c r="S9" s="166"/>
      <c r="T9" s="63"/>
      <c r="U9" s="34" t="s">
        <v>16</v>
      </c>
      <c r="V9" s="15"/>
    </row>
    <row r="10" spans="1:22" s="16" customFormat="1" ht="21.95" customHeight="1">
      <c r="A10" s="32"/>
      <c r="B10" s="35"/>
      <c r="C10" s="36"/>
      <c r="D10" s="35"/>
      <c r="E10" s="36"/>
      <c r="F10" s="34"/>
      <c r="G10" s="34" t="s">
        <v>158</v>
      </c>
      <c r="H10" s="34"/>
      <c r="I10" s="1" t="s">
        <v>68</v>
      </c>
      <c r="J10" s="34"/>
      <c r="K10" s="1"/>
      <c r="L10" s="37"/>
      <c r="M10" s="37"/>
      <c r="N10" s="37"/>
      <c r="O10" s="64" t="s">
        <v>132</v>
      </c>
      <c r="P10" s="35"/>
      <c r="Q10" s="64" t="s">
        <v>132</v>
      </c>
      <c r="R10" s="35"/>
      <c r="S10" s="64" t="s">
        <v>35</v>
      </c>
      <c r="T10" s="64"/>
      <c r="U10" s="34"/>
      <c r="V10" s="15"/>
    </row>
    <row r="11" spans="1:22" s="16" customFormat="1" ht="21.95" customHeight="1">
      <c r="A11" s="32"/>
      <c r="B11" s="35"/>
      <c r="C11" s="36"/>
      <c r="D11" s="35"/>
      <c r="E11" s="36"/>
      <c r="F11" s="34"/>
      <c r="G11" s="34"/>
      <c r="H11" s="34"/>
      <c r="I11" s="1"/>
      <c r="J11" s="34"/>
      <c r="K11" s="1"/>
      <c r="L11" s="37"/>
      <c r="M11" s="37"/>
      <c r="N11" s="37"/>
      <c r="O11" s="64" t="s">
        <v>105</v>
      </c>
      <c r="P11" s="35"/>
      <c r="Q11" s="64" t="s">
        <v>111</v>
      </c>
      <c r="R11" s="35"/>
      <c r="S11" s="67" t="s">
        <v>107</v>
      </c>
      <c r="T11" s="67"/>
      <c r="U11" s="34"/>
      <c r="V11" s="15"/>
    </row>
    <row r="12" spans="1:22" s="16" customFormat="1" ht="21.95" customHeight="1">
      <c r="A12" s="32"/>
      <c r="B12" s="35"/>
      <c r="C12" s="36"/>
      <c r="D12" s="35"/>
      <c r="E12" s="36"/>
      <c r="F12" s="34"/>
      <c r="G12" s="34"/>
      <c r="H12" s="34"/>
      <c r="I12" s="1"/>
      <c r="J12" s="34"/>
      <c r="K12" s="1"/>
      <c r="L12" s="37"/>
      <c r="M12" s="37"/>
      <c r="N12" s="37"/>
      <c r="O12" s="64" t="s">
        <v>106</v>
      </c>
      <c r="P12" s="35"/>
      <c r="Q12" s="64" t="s">
        <v>112</v>
      </c>
      <c r="R12" s="35"/>
      <c r="S12" s="64" t="s">
        <v>108</v>
      </c>
      <c r="T12" s="64"/>
      <c r="U12" s="34"/>
      <c r="V12" s="15"/>
    </row>
    <row r="13" spans="1:22" s="16" customFormat="1" ht="21.95" customHeight="1">
      <c r="A13" s="32"/>
      <c r="B13" s="35"/>
      <c r="C13" s="36"/>
      <c r="D13" s="35"/>
      <c r="E13" s="36"/>
      <c r="F13" s="34"/>
      <c r="G13" s="34"/>
      <c r="H13" s="34"/>
      <c r="I13" s="1"/>
      <c r="J13" s="34"/>
      <c r="K13" s="1"/>
      <c r="L13" s="37"/>
      <c r="M13" s="37"/>
      <c r="N13" s="37"/>
      <c r="O13" s="64" t="s">
        <v>120</v>
      </c>
      <c r="P13" s="35"/>
      <c r="Q13" s="64" t="s">
        <v>113</v>
      </c>
      <c r="R13" s="35"/>
      <c r="S13" s="64" t="s">
        <v>109</v>
      </c>
      <c r="T13" s="64"/>
      <c r="U13" s="34"/>
      <c r="V13" s="15"/>
    </row>
    <row r="14" spans="1:22" s="16" customFormat="1" ht="21.95" customHeight="1">
      <c r="A14" s="54" t="s">
        <v>138</v>
      </c>
      <c r="B14" s="32"/>
      <c r="C14" s="141">
        <v>8580243</v>
      </c>
      <c r="D14" s="141"/>
      <c r="E14" s="141">
        <v>7435763</v>
      </c>
      <c r="F14" s="77"/>
      <c r="G14" s="133">
        <v>0</v>
      </c>
      <c r="H14" s="77"/>
      <c r="I14" s="141">
        <v>617198</v>
      </c>
      <c r="J14" s="141"/>
      <c r="K14" s="141">
        <v>5775878</v>
      </c>
      <c r="L14" s="77"/>
      <c r="M14" s="133">
        <v>0</v>
      </c>
      <c r="N14" s="77"/>
      <c r="O14" s="142">
        <v>-304</v>
      </c>
      <c r="P14" s="141"/>
      <c r="Q14" s="142">
        <v>-3822</v>
      </c>
      <c r="R14" s="123"/>
      <c r="S14" s="142">
        <f>SUM(O14:Q14)</f>
        <v>-4126</v>
      </c>
      <c r="T14" s="119"/>
      <c r="U14" s="119">
        <f>SUM(C14:K14)+S14</f>
        <v>22404956</v>
      </c>
      <c r="V14" s="15"/>
    </row>
    <row r="15" spans="1:22" s="16" customFormat="1" ht="21.95" customHeight="1">
      <c r="A15" s="20" t="s">
        <v>179</v>
      </c>
      <c r="B15" s="32"/>
      <c r="C15" s="141">
        <v>659900</v>
      </c>
      <c r="D15" s="141"/>
      <c r="E15" s="133">
        <v>0</v>
      </c>
      <c r="F15" s="132"/>
      <c r="G15" s="133">
        <v>0</v>
      </c>
      <c r="H15" s="77"/>
      <c r="I15" s="133">
        <v>0</v>
      </c>
      <c r="J15" s="141"/>
      <c r="K15" s="133">
        <v>0</v>
      </c>
      <c r="L15" s="77"/>
      <c r="M15" s="133">
        <v>0</v>
      </c>
      <c r="N15" s="77"/>
      <c r="O15" s="133">
        <v>0</v>
      </c>
      <c r="P15" s="141"/>
      <c r="Q15" s="133">
        <v>0</v>
      </c>
      <c r="R15" s="123"/>
      <c r="S15" s="133">
        <v>0</v>
      </c>
      <c r="T15" s="119"/>
      <c r="U15" s="119">
        <f>SUM(C15:K15)+S15</f>
        <v>659900</v>
      </c>
      <c r="V15" s="15"/>
    </row>
    <row r="16" spans="1:22" s="16" customFormat="1" ht="21.95" customHeight="1">
      <c r="A16" s="20" t="s">
        <v>178</v>
      </c>
      <c r="B16" s="32"/>
      <c r="C16" s="133">
        <v>0</v>
      </c>
      <c r="D16" s="141"/>
      <c r="E16" s="133">
        <v>0</v>
      </c>
      <c r="F16" s="77"/>
      <c r="G16" s="133">
        <v>0</v>
      </c>
      <c r="H16" s="77"/>
      <c r="I16" s="133">
        <v>0</v>
      </c>
      <c r="J16" s="141"/>
      <c r="K16" s="141">
        <v>-1295420</v>
      </c>
      <c r="L16" s="77"/>
      <c r="M16" s="133">
        <v>0</v>
      </c>
      <c r="N16" s="77"/>
      <c r="O16" s="133">
        <v>0</v>
      </c>
      <c r="P16" s="141"/>
      <c r="Q16" s="133">
        <v>0</v>
      </c>
      <c r="R16" s="123"/>
      <c r="S16" s="133">
        <v>0</v>
      </c>
      <c r="T16" s="119"/>
      <c r="U16" s="134">
        <f>SUM(C16:K16)+S16</f>
        <v>-1295420</v>
      </c>
      <c r="V16" s="15"/>
    </row>
    <row r="17" spans="1:22" s="16" customFormat="1" ht="21.95" customHeight="1">
      <c r="A17" s="20" t="s">
        <v>80</v>
      </c>
      <c r="B17" s="1"/>
      <c r="C17" s="133">
        <v>0</v>
      </c>
      <c r="D17" s="77"/>
      <c r="E17" s="133">
        <v>0</v>
      </c>
      <c r="F17" s="131"/>
      <c r="G17" s="133">
        <v>0</v>
      </c>
      <c r="H17" s="131"/>
      <c r="I17" s="133">
        <v>0</v>
      </c>
      <c r="J17" s="124"/>
      <c r="K17" s="130">
        <v>1921773</v>
      </c>
      <c r="L17" s="104"/>
      <c r="M17" s="133">
        <v>0</v>
      </c>
      <c r="N17" s="104"/>
      <c r="O17" s="130">
        <v>20560</v>
      </c>
      <c r="P17" s="123"/>
      <c r="Q17" s="133">
        <v>0</v>
      </c>
      <c r="R17" s="123"/>
      <c r="S17" s="142">
        <f>SUM(O17:Q17)</f>
        <v>20560</v>
      </c>
      <c r="T17" s="119"/>
      <c r="U17" s="65">
        <f>SUM(C17:K17)+S17</f>
        <v>1942333</v>
      </c>
      <c r="V17" s="15"/>
    </row>
    <row r="18" spans="1:22" s="16" customFormat="1" ht="21.95" customHeight="1" thickBot="1">
      <c r="A18" s="38" t="s">
        <v>176</v>
      </c>
      <c r="B18" s="32"/>
      <c r="C18" s="120">
        <f>SUM(C14:C17)</f>
        <v>9240143</v>
      </c>
      <c r="D18" s="121"/>
      <c r="E18" s="120">
        <f>SUM(E14:E17)</f>
        <v>7435763</v>
      </c>
      <c r="F18" s="121"/>
      <c r="G18" s="145">
        <v>0</v>
      </c>
      <c r="H18" s="121"/>
      <c r="I18" s="120">
        <f>SUM(I14:I17)</f>
        <v>617198</v>
      </c>
      <c r="J18" s="121"/>
      <c r="K18" s="120">
        <f>SUM(K14:K17)</f>
        <v>6402231</v>
      </c>
      <c r="L18" s="121"/>
      <c r="M18" s="145">
        <v>0</v>
      </c>
      <c r="N18" s="121"/>
      <c r="O18" s="120">
        <f>SUM(O14:O17)</f>
        <v>20256</v>
      </c>
      <c r="P18" s="121"/>
      <c r="Q18" s="120">
        <f>Q14</f>
        <v>-3822</v>
      </c>
      <c r="R18" s="121"/>
      <c r="S18" s="120">
        <f>SUM(S14:S17)</f>
        <v>16434</v>
      </c>
      <c r="T18" s="121"/>
      <c r="U18" s="120">
        <f>SUM(U14:U17)</f>
        <v>23711769</v>
      </c>
      <c r="V18" s="15"/>
    </row>
    <row r="19" spans="1:22" s="16" customFormat="1" ht="19.5" thickTop="1">
      <c r="B19" s="32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5"/>
    </row>
    <row r="20" spans="1:22" s="16" customFormat="1" ht="18.75">
      <c r="B20" s="32"/>
      <c r="C20" s="166" t="s">
        <v>170</v>
      </c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5"/>
    </row>
    <row r="21" spans="1:22" s="16" customFormat="1" ht="10.5" customHeight="1">
      <c r="B21" s="3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5"/>
    </row>
    <row r="22" spans="1:22" s="16" customFormat="1" ht="21.95" customHeight="1">
      <c r="A22" s="54" t="s">
        <v>152</v>
      </c>
      <c r="B22" s="32"/>
      <c r="C22" s="77">
        <v>9240143</v>
      </c>
      <c r="D22" s="119"/>
      <c r="E22" s="119">
        <v>7435763</v>
      </c>
      <c r="F22" s="119"/>
      <c r="G22" s="119">
        <v>4022</v>
      </c>
      <c r="H22" s="119"/>
      <c r="I22" s="119">
        <v>799206</v>
      </c>
      <c r="J22" s="119"/>
      <c r="K22" s="119">
        <v>7938619</v>
      </c>
      <c r="L22" s="119"/>
      <c r="M22" s="119">
        <v>-5624</v>
      </c>
      <c r="N22" s="119"/>
      <c r="O22" s="117">
        <v>-485</v>
      </c>
      <c r="P22" s="119"/>
      <c r="Q22" s="117">
        <v>10318</v>
      </c>
      <c r="R22" s="119"/>
      <c r="S22" s="118">
        <f>SUM(O22:Q22)</f>
        <v>9833</v>
      </c>
      <c r="T22" s="119"/>
      <c r="U22" s="119">
        <f t="shared" ref="U22:U27" si="0">SUM(C22:M22)+S22</f>
        <v>25421962</v>
      </c>
      <c r="V22" s="15"/>
    </row>
    <row r="23" spans="1:22" s="16" customFormat="1" ht="21.95" customHeight="1">
      <c r="A23" s="20" t="s">
        <v>179</v>
      </c>
      <c r="B23" s="32">
        <v>15</v>
      </c>
      <c r="C23" s="77">
        <v>1154934</v>
      </c>
      <c r="D23" s="119"/>
      <c r="E23" s="133">
        <v>0</v>
      </c>
      <c r="F23" s="119"/>
      <c r="G23" s="133">
        <v>0</v>
      </c>
      <c r="H23" s="119"/>
      <c r="I23" s="133">
        <v>0</v>
      </c>
      <c r="J23" s="119"/>
      <c r="K23" s="133">
        <v>0</v>
      </c>
      <c r="L23" s="119"/>
      <c r="M23" s="133">
        <v>0</v>
      </c>
      <c r="N23" s="119"/>
      <c r="O23" s="133">
        <v>0</v>
      </c>
      <c r="P23" s="119"/>
      <c r="Q23" s="133">
        <v>0</v>
      </c>
      <c r="R23" s="119"/>
      <c r="S23" s="133">
        <v>0</v>
      </c>
      <c r="T23" s="119"/>
      <c r="U23" s="119">
        <f t="shared" si="0"/>
        <v>1154934</v>
      </c>
      <c r="V23" s="15"/>
    </row>
    <row r="24" spans="1:22" s="16" customFormat="1" ht="21.95" customHeight="1">
      <c r="A24" s="20" t="s">
        <v>163</v>
      </c>
      <c r="B24" s="32">
        <v>23</v>
      </c>
      <c r="C24" s="133">
        <v>0</v>
      </c>
      <c r="D24" s="119"/>
      <c r="E24" s="133">
        <v>0</v>
      </c>
      <c r="F24" s="119"/>
      <c r="G24" s="119">
        <v>8094</v>
      </c>
      <c r="H24" s="119"/>
      <c r="I24" s="133">
        <v>0</v>
      </c>
      <c r="J24" s="119"/>
      <c r="K24" s="133">
        <v>0</v>
      </c>
      <c r="L24" s="119"/>
      <c r="M24" s="133">
        <v>0</v>
      </c>
      <c r="N24" s="119"/>
      <c r="O24" s="133">
        <v>0</v>
      </c>
      <c r="P24" s="119"/>
      <c r="Q24" s="133">
        <v>0</v>
      </c>
      <c r="R24" s="119"/>
      <c r="S24" s="133">
        <v>0</v>
      </c>
      <c r="T24" s="119"/>
      <c r="U24" s="119">
        <f t="shared" si="0"/>
        <v>8094</v>
      </c>
      <c r="V24" s="15"/>
    </row>
    <row r="25" spans="1:22" s="16" customFormat="1" ht="21.95" customHeight="1">
      <c r="A25" s="20" t="s">
        <v>164</v>
      </c>
      <c r="B25" s="32">
        <v>23</v>
      </c>
      <c r="C25" s="133">
        <v>0</v>
      </c>
      <c r="D25" s="119"/>
      <c r="E25" s="133">
        <v>0</v>
      </c>
      <c r="F25" s="119"/>
      <c r="G25" s="133">
        <v>0</v>
      </c>
      <c r="H25" s="119"/>
      <c r="I25" s="133">
        <v>0</v>
      </c>
      <c r="J25" s="119"/>
      <c r="K25" s="133">
        <v>0</v>
      </c>
      <c r="L25" s="119"/>
      <c r="M25" s="119">
        <v>-17059</v>
      </c>
      <c r="N25" s="119"/>
      <c r="O25" s="133">
        <v>0</v>
      </c>
      <c r="P25" s="119"/>
      <c r="Q25" s="133">
        <v>0</v>
      </c>
      <c r="R25" s="119"/>
      <c r="S25" s="133">
        <v>0</v>
      </c>
      <c r="T25" s="119"/>
      <c r="U25" s="119">
        <f t="shared" si="0"/>
        <v>-17059</v>
      </c>
      <c r="V25" s="15"/>
    </row>
    <row r="26" spans="1:22" s="16" customFormat="1" ht="21.95" customHeight="1">
      <c r="A26" s="20" t="s">
        <v>178</v>
      </c>
      <c r="B26" s="32">
        <v>16</v>
      </c>
      <c r="C26" s="133">
        <v>0</v>
      </c>
      <c r="D26" s="119"/>
      <c r="E26" s="133">
        <v>0</v>
      </c>
      <c r="F26" s="119"/>
      <c r="G26" s="133">
        <v>0</v>
      </c>
      <c r="H26" s="119"/>
      <c r="I26" s="133">
        <v>0</v>
      </c>
      <c r="J26" s="119"/>
      <c r="K26" s="143">
        <v>-1884240</v>
      </c>
      <c r="L26" s="119"/>
      <c r="M26" s="133">
        <v>0</v>
      </c>
      <c r="N26" s="119"/>
      <c r="O26" s="133">
        <v>0</v>
      </c>
      <c r="P26" s="119"/>
      <c r="Q26" s="133">
        <v>0</v>
      </c>
      <c r="R26" s="119"/>
      <c r="S26" s="133">
        <v>0</v>
      </c>
      <c r="T26" s="119"/>
      <c r="U26" s="119">
        <f t="shared" si="0"/>
        <v>-1884240</v>
      </c>
      <c r="V26" s="15"/>
    </row>
    <row r="27" spans="1:22" s="16" customFormat="1" ht="21.95" customHeight="1">
      <c r="A27" s="20" t="s">
        <v>80</v>
      </c>
      <c r="B27" s="1"/>
      <c r="C27" s="133">
        <v>0</v>
      </c>
      <c r="D27" s="119"/>
      <c r="E27" s="133">
        <v>0</v>
      </c>
      <c r="F27" s="119"/>
      <c r="G27" s="133">
        <v>0</v>
      </c>
      <c r="H27" s="119"/>
      <c r="I27" s="133">
        <v>0</v>
      </c>
      <c r="J27" s="121"/>
      <c r="K27" s="65">
        <v>1882351</v>
      </c>
      <c r="L27" s="65"/>
      <c r="M27" s="133">
        <v>0</v>
      </c>
      <c r="N27" s="65"/>
      <c r="O27" s="117">
        <v>5377</v>
      </c>
      <c r="P27" s="117"/>
      <c r="Q27" s="133">
        <v>0</v>
      </c>
      <c r="R27" s="117"/>
      <c r="S27" s="118">
        <f>SUM(O27:Q27)</f>
        <v>5377</v>
      </c>
      <c r="T27" s="121"/>
      <c r="U27" s="119">
        <f t="shared" si="0"/>
        <v>1887728</v>
      </c>
      <c r="V27" s="15"/>
    </row>
    <row r="28" spans="1:22" s="16" customFormat="1" ht="21.95" customHeight="1" thickBot="1">
      <c r="A28" s="38" t="s">
        <v>177</v>
      </c>
      <c r="B28" s="32"/>
      <c r="C28" s="144">
        <f>SUM(C22:C27)</f>
        <v>10395077</v>
      </c>
      <c r="D28" s="121"/>
      <c r="E28" s="144">
        <f>SUM(E22:E27)</f>
        <v>7435763</v>
      </c>
      <c r="F28" s="121"/>
      <c r="G28" s="144">
        <f>SUM(G22:G27)</f>
        <v>12116</v>
      </c>
      <c r="H28" s="121"/>
      <c r="I28" s="144">
        <f>SUM(I22:I27)</f>
        <v>799206</v>
      </c>
      <c r="J28" s="121"/>
      <c r="K28" s="144">
        <f>SUM(K22:K27)</f>
        <v>7936730</v>
      </c>
      <c r="L28" s="121"/>
      <c r="M28" s="144">
        <f>SUM(M22:M27)</f>
        <v>-22683</v>
      </c>
      <c r="N28" s="121"/>
      <c r="O28" s="144">
        <f>SUM(O22:O27)</f>
        <v>4892</v>
      </c>
      <c r="P28" s="121"/>
      <c r="Q28" s="144">
        <f>SUM(Q22:Q27)</f>
        <v>10318</v>
      </c>
      <c r="R28" s="121"/>
      <c r="S28" s="144">
        <f>SUM(S22:S27)</f>
        <v>15210</v>
      </c>
      <c r="T28" s="121"/>
      <c r="U28" s="120">
        <f>SUM(U22:U27)</f>
        <v>26571419</v>
      </c>
      <c r="V28" s="15"/>
    </row>
    <row r="29" spans="1:22" s="16" customFormat="1" ht="21.95" customHeight="1" thickTop="1">
      <c r="A29" s="39"/>
      <c r="B29" s="40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5"/>
    </row>
    <row r="30" spans="1:22" ht="21.95" customHeight="1">
      <c r="A30" s="30" t="s">
        <v>128</v>
      </c>
    </row>
  </sheetData>
  <mergeCells count="10">
    <mergeCell ref="C20:U20"/>
    <mergeCell ref="I8:K8"/>
    <mergeCell ref="O8:S8"/>
    <mergeCell ref="O9:S9"/>
    <mergeCell ref="A1:U1"/>
    <mergeCell ref="A2:U2"/>
    <mergeCell ref="A3:U3"/>
    <mergeCell ref="A4:U4"/>
    <mergeCell ref="A5:U5"/>
    <mergeCell ref="C7:U7"/>
  </mergeCells>
  <pageMargins left="0.8" right="0.4" top="1" bottom="0.5" header="0.6" footer="0.3"/>
  <pageSetup paperSize="9" scale="75" firstPageNumber="5" fitToWidth="0" fitToHeight="0" orientation="landscape" r:id="rId1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32"/>
  <sheetViews>
    <sheetView zoomScale="110" zoomScaleNormal="110" zoomScaleSheetLayoutView="100" workbookViewId="0">
      <selection activeCell="A58" sqref="A58"/>
    </sheetView>
  </sheetViews>
  <sheetFormatPr defaultColWidth="9.28515625" defaultRowHeight="22.15" customHeight="1"/>
  <cols>
    <col min="1" max="1" width="72.28515625" style="92" customWidth="1"/>
    <col min="2" max="2" width="9.42578125" style="92" customWidth="1"/>
    <col min="3" max="4" width="2.140625" style="92" customWidth="1"/>
    <col min="5" max="5" width="12.5703125" style="92" customWidth="1"/>
    <col min="6" max="7" width="2.140625" style="92" customWidth="1"/>
    <col min="8" max="8" width="2" style="92" customWidth="1"/>
    <col min="9" max="9" width="12.5703125" style="4" customWidth="1"/>
    <col min="10" max="10" width="1" style="92" customWidth="1"/>
    <col min="11" max="11" width="9.28515625" style="92"/>
    <col min="12" max="12" width="11.28515625" style="92" bestFit="1" customWidth="1"/>
    <col min="13" max="16384" width="9.28515625" style="92"/>
  </cols>
  <sheetData>
    <row r="1" spans="1:10" s="80" customFormat="1" ht="25.15" customHeight="1">
      <c r="A1" s="169" t="s">
        <v>103</v>
      </c>
      <c r="B1" s="169"/>
      <c r="C1" s="169"/>
      <c r="D1" s="169"/>
      <c r="E1" s="169"/>
      <c r="F1" s="169"/>
      <c r="G1" s="169"/>
      <c r="H1" s="169"/>
      <c r="I1" s="169"/>
    </row>
    <row r="2" spans="1:10" s="80" customFormat="1" ht="25.15" customHeight="1">
      <c r="A2" s="169" t="s">
        <v>37</v>
      </c>
      <c r="B2" s="169"/>
      <c r="C2" s="169"/>
      <c r="D2" s="169"/>
      <c r="E2" s="169"/>
      <c r="F2" s="169"/>
      <c r="G2" s="169"/>
      <c r="H2" s="169"/>
      <c r="I2" s="169"/>
    </row>
    <row r="3" spans="1:10" s="80" customFormat="1" ht="25.15" customHeight="1">
      <c r="A3" s="169" t="s">
        <v>172</v>
      </c>
      <c r="B3" s="169"/>
      <c r="C3" s="169"/>
      <c r="D3" s="169"/>
      <c r="E3" s="169"/>
      <c r="F3" s="169"/>
      <c r="G3" s="169"/>
      <c r="H3" s="169"/>
      <c r="I3" s="169"/>
    </row>
    <row r="4" spans="1:10" s="80" customFormat="1" ht="25.15" customHeight="1">
      <c r="A4" s="169" t="s">
        <v>126</v>
      </c>
      <c r="B4" s="169"/>
      <c r="C4" s="169"/>
      <c r="D4" s="169"/>
      <c r="E4" s="169"/>
      <c r="F4" s="169"/>
      <c r="G4" s="169"/>
      <c r="H4" s="169"/>
      <c r="I4" s="169"/>
    </row>
    <row r="5" spans="1:10" s="80" customFormat="1" ht="25.15" customHeight="1">
      <c r="A5" s="170" t="s">
        <v>98</v>
      </c>
      <c r="B5" s="170"/>
      <c r="C5" s="170"/>
      <c r="D5" s="170"/>
      <c r="E5" s="170"/>
      <c r="F5" s="170"/>
      <c r="G5" s="170"/>
      <c r="H5" s="170"/>
      <c r="I5" s="170"/>
    </row>
    <row r="6" spans="1:10" s="85" customFormat="1" ht="9" customHeight="1">
      <c r="A6" s="81"/>
      <c r="B6" s="82"/>
      <c r="C6" s="82"/>
      <c r="D6" s="82"/>
      <c r="E6" s="82"/>
      <c r="F6" s="82"/>
      <c r="G6" s="82"/>
      <c r="H6" s="83"/>
      <c r="I6" s="84"/>
    </row>
    <row r="7" spans="1:10" s="80" customFormat="1" ht="22.15" customHeight="1">
      <c r="B7" s="86"/>
      <c r="C7" s="86"/>
      <c r="D7" s="86"/>
      <c r="E7" s="22" t="s">
        <v>161</v>
      </c>
      <c r="F7" s="86"/>
      <c r="G7" s="86"/>
      <c r="H7" s="26"/>
      <c r="I7" s="22" t="s">
        <v>167</v>
      </c>
    </row>
    <row r="8" spans="1:10" s="80" customFormat="1" ht="22.15" customHeight="1">
      <c r="B8" s="86"/>
      <c r="C8" s="86"/>
      <c r="D8" s="86"/>
      <c r="E8" s="22" t="s">
        <v>169</v>
      </c>
      <c r="F8" s="86"/>
      <c r="G8" s="86"/>
      <c r="H8" s="82"/>
      <c r="I8" s="87" t="s">
        <v>168</v>
      </c>
    </row>
    <row r="9" spans="1:10" s="80" customFormat="1" ht="22.15" customHeight="1">
      <c r="B9" s="86"/>
      <c r="C9" s="86"/>
      <c r="D9" s="86"/>
      <c r="E9" s="22" t="s">
        <v>162</v>
      </c>
      <c r="F9" s="86"/>
      <c r="G9" s="86"/>
      <c r="H9" s="82"/>
      <c r="I9" s="87"/>
    </row>
    <row r="10" spans="1:10" s="80" customFormat="1" ht="22.15" customHeight="1">
      <c r="B10" s="86"/>
      <c r="C10" s="86"/>
      <c r="D10" s="86"/>
      <c r="E10" s="87">
        <v>2566</v>
      </c>
      <c r="F10" s="86"/>
      <c r="G10" s="86"/>
      <c r="H10" s="82"/>
      <c r="I10" s="87">
        <v>2565</v>
      </c>
    </row>
    <row r="11" spans="1:10" s="80" customFormat="1" ht="22.15" customHeight="1">
      <c r="A11" s="88" t="s">
        <v>38</v>
      </c>
      <c r="B11" s="86"/>
      <c r="C11" s="86"/>
      <c r="D11" s="86"/>
      <c r="E11" s="86"/>
      <c r="F11" s="86"/>
      <c r="G11" s="86"/>
      <c r="H11" s="82"/>
      <c r="I11" s="87"/>
    </row>
    <row r="12" spans="1:10" s="80" customFormat="1" ht="22.15" customHeight="1">
      <c r="A12" s="89" t="s">
        <v>133</v>
      </c>
      <c r="B12" s="98"/>
      <c r="C12" s="90"/>
      <c r="D12" s="90"/>
      <c r="E12" s="114">
        <v>1882351</v>
      </c>
      <c r="F12" s="90"/>
      <c r="G12" s="90"/>
      <c r="H12" s="114"/>
      <c r="I12" s="114">
        <v>1921773</v>
      </c>
      <c r="J12" s="91"/>
    </row>
    <row r="13" spans="1:10" s="80" customFormat="1" ht="22.15" customHeight="1">
      <c r="A13" s="89" t="s">
        <v>93</v>
      </c>
      <c r="B13" s="98"/>
      <c r="C13" s="90"/>
      <c r="D13" s="90"/>
      <c r="E13" s="114"/>
      <c r="F13" s="90"/>
      <c r="G13" s="90"/>
      <c r="H13" s="114"/>
      <c r="I13" s="114"/>
    </row>
    <row r="14" spans="1:10" s="80" customFormat="1" ht="22.15" customHeight="1">
      <c r="A14" s="90" t="s">
        <v>47</v>
      </c>
      <c r="B14" s="98"/>
      <c r="C14" s="90"/>
      <c r="D14" s="90"/>
      <c r="E14" s="114">
        <v>477216</v>
      </c>
      <c r="F14" s="90"/>
      <c r="G14" s="90"/>
      <c r="H14" s="114"/>
      <c r="I14" s="114">
        <v>474296</v>
      </c>
    </row>
    <row r="15" spans="1:10" s="80" customFormat="1" ht="22.15" customHeight="1">
      <c r="A15" s="90" t="s">
        <v>31</v>
      </c>
      <c r="B15" s="98"/>
      <c r="C15" s="125"/>
      <c r="D15" s="125"/>
      <c r="E15" s="114">
        <v>821376</v>
      </c>
      <c r="F15" s="125"/>
      <c r="G15" s="125"/>
      <c r="H15" s="114"/>
      <c r="I15" s="114">
        <v>555068</v>
      </c>
    </row>
    <row r="16" spans="1:10" s="80" customFormat="1" ht="22.15" customHeight="1">
      <c r="A16" s="90" t="s">
        <v>39</v>
      </c>
      <c r="B16" s="98"/>
      <c r="C16" s="125"/>
      <c r="D16" s="125"/>
      <c r="E16" s="114">
        <v>459773</v>
      </c>
      <c r="F16" s="125"/>
      <c r="G16" s="125"/>
      <c r="H16" s="114"/>
      <c r="I16" s="114">
        <v>422637</v>
      </c>
    </row>
    <row r="17" spans="1:12" s="80" customFormat="1" ht="22.15" customHeight="1">
      <c r="A17" s="90" t="s">
        <v>190</v>
      </c>
      <c r="B17" s="98"/>
      <c r="C17" s="125"/>
      <c r="D17" s="125"/>
      <c r="E17" s="115"/>
      <c r="F17" s="125"/>
      <c r="G17" s="125"/>
      <c r="H17" s="115"/>
      <c r="I17" s="115"/>
    </row>
    <row r="18" spans="1:12" s="80" customFormat="1" ht="22.15" customHeight="1">
      <c r="A18" s="93" t="s">
        <v>141</v>
      </c>
      <c r="B18" s="98"/>
      <c r="C18" s="125"/>
      <c r="D18" s="125"/>
      <c r="E18" s="114">
        <v>884733</v>
      </c>
      <c r="F18" s="125"/>
      <c r="G18" s="125"/>
      <c r="H18" s="114"/>
      <c r="I18" s="114">
        <v>358484</v>
      </c>
    </row>
    <row r="19" spans="1:12" s="80" customFormat="1" ht="22.15" customHeight="1">
      <c r="A19" s="90" t="s">
        <v>184</v>
      </c>
      <c r="B19" s="98"/>
      <c r="C19" s="125"/>
      <c r="D19" s="125"/>
      <c r="E19" s="114">
        <v>419895</v>
      </c>
      <c r="F19" s="125"/>
      <c r="G19" s="125"/>
      <c r="H19" s="114"/>
      <c r="I19" s="114">
        <v>65350</v>
      </c>
    </row>
    <row r="20" spans="1:12" s="80" customFormat="1" ht="22.15" customHeight="1">
      <c r="A20" s="90" t="s">
        <v>74</v>
      </c>
      <c r="B20" s="98"/>
      <c r="C20" s="125"/>
      <c r="D20" s="125"/>
      <c r="E20" s="114">
        <v>324286</v>
      </c>
      <c r="F20" s="125"/>
      <c r="G20" s="125"/>
      <c r="H20" s="114"/>
      <c r="I20" s="114">
        <v>90269</v>
      </c>
    </row>
    <row r="21" spans="1:12" s="80" customFormat="1" ht="22.15" customHeight="1">
      <c r="A21" s="90" t="s">
        <v>186</v>
      </c>
      <c r="B21" s="146"/>
      <c r="C21" s="125"/>
      <c r="D21" s="125"/>
      <c r="E21" s="115"/>
      <c r="F21" s="125"/>
      <c r="G21" s="125"/>
      <c r="H21" s="114"/>
      <c r="I21" s="114"/>
    </row>
    <row r="22" spans="1:12" s="80" customFormat="1" ht="22.15" customHeight="1">
      <c r="A22" s="93" t="s">
        <v>100</v>
      </c>
      <c r="B22" s="98"/>
      <c r="C22" s="125"/>
      <c r="D22" s="125"/>
      <c r="E22" s="114">
        <v>-6390</v>
      </c>
      <c r="F22" s="125"/>
      <c r="G22" s="125"/>
      <c r="H22" s="114"/>
      <c r="I22" s="114">
        <v>-1567</v>
      </c>
    </row>
    <row r="23" spans="1:12" s="80" customFormat="1" ht="22.15" customHeight="1">
      <c r="A23" s="147" t="s">
        <v>129</v>
      </c>
      <c r="B23" s="98"/>
      <c r="C23" s="125"/>
      <c r="D23" s="125"/>
      <c r="E23" s="115"/>
      <c r="F23" s="125"/>
      <c r="G23" s="125"/>
      <c r="H23" s="114"/>
      <c r="I23" s="115"/>
    </row>
    <row r="24" spans="1:12" s="80" customFormat="1" ht="22.15" customHeight="1">
      <c r="A24" s="93" t="s">
        <v>147</v>
      </c>
      <c r="B24" s="98"/>
      <c r="C24" s="125"/>
      <c r="D24" s="125"/>
      <c r="E24" s="114">
        <v>8867</v>
      </c>
      <c r="F24" s="125"/>
      <c r="G24" s="125"/>
      <c r="H24" s="114"/>
      <c r="I24" s="114">
        <v>1816</v>
      </c>
    </row>
    <row r="25" spans="1:12" s="80" customFormat="1" ht="22.15" customHeight="1">
      <c r="A25" s="147" t="s">
        <v>136</v>
      </c>
      <c r="B25" s="98"/>
      <c r="C25" s="125"/>
      <c r="D25" s="125"/>
      <c r="E25" s="114">
        <v>713</v>
      </c>
      <c r="F25" s="125"/>
      <c r="G25" s="125"/>
      <c r="H25" s="114"/>
      <c r="I25" s="114">
        <v>6064</v>
      </c>
    </row>
    <row r="26" spans="1:12" s="80" customFormat="1" ht="22.15" customHeight="1">
      <c r="A26" s="147" t="s">
        <v>131</v>
      </c>
      <c r="B26" s="149"/>
      <c r="C26" s="149"/>
      <c r="D26" s="149"/>
      <c r="E26" s="114">
        <v>13239</v>
      </c>
      <c r="F26" s="149"/>
      <c r="G26" s="149"/>
      <c r="H26" s="114"/>
      <c r="I26" s="114">
        <v>10992</v>
      </c>
    </row>
    <row r="27" spans="1:12" s="80" customFormat="1" ht="22.15" customHeight="1">
      <c r="A27" s="147" t="s">
        <v>159</v>
      </c>
      <c r="B27" s="149"/>
      <c r="C27" s="149"/>
      <c r="D27" s="149"/>
      <c r="E27" s="150">
        <v>8094</v>
      </c>
      <c r="F27" s="149"/>
      <c r="G27" s="149"/>
      <c r="H27" s="114"/>
      <c r="I27" s="129">
        <v>0</v>
      </c>
    </row>
    <row r="28" spans="1:12" s="80" customFormat="1" ht="22.15" customHeight="1">
      <c r="A28" s="89" t="s">
        <v>192</v>
      </c>
      <c r="B28" s="98"/>
      <c r="C28" s="125"/>
      <c r="D28" s="125"/>
      <c r="E28" s="112">
        <f>SUM(E12:E27)</f>
        <v>5294153</v>
      </c>
      <c r="F28" s="125"/>
      <c r="G28" s="125"/>
      <c r="H28" s="114"/>
      <c r="I28" s="8">
        <f>SUM(I12:I27)</f>
        <v>3905182</v>
      </c>
    </row>
    <row r="29" spans="1:12" s="80" customFormat="1" ht="22.15" customHeight="1">
      <c r="A29" s="89" t="s">
        <v>81</v>
      </c>
      <c r="B29" s="98"/>
      <c r="C29" s="90"/>
      <c r="D29" s="90"/>
      <c r="E29" s="112"/>
      <c r="F29" s="90"/>
      <c r="G29" s="90"/>
      <c r="H29" s="114"/>
      <c r="I29" s="3"/>
    </row>
    <row r="30" spans="1:12" s="80" customFormat="1" ht="22.15" customHeight="1">
      <c r="A30" s="93" t="s">
        <v>36</v>
      </c>
      <c r="B30" s="98"/>
      <c r="C30" s="125"/>
      <c r="D30" s="125"/>
      <c r="E30" s="114">
        <v>-7877101</v>
      </c>
      <c r="F30" s="125"/>
      <c r="G30" s="125"/>
      <c r="H30" s="114"/>
      <c r="I30" s="3">
        <v>-9939440</v>
      </c>
      <c r="K30" s="94"/>
      <c r="L30" s="95"/>
    </row>
    <row r="31" spans="1:12" s="80" customFormat="1" ht="22.15" customHeight="1">
      <c r="A31" s="93" t="s">
        <v>55</v>
      </c>
      <c r="B31" s="98"/>
      <c r="C31" s="125"/>
      <c r="D31" s="125"/>
      <c r="E31" s="114">
        <v>165371</v>
      </c>
      <c r="F31" s="125"/>
      <c r="G31" s="125"/>
      <c r="H31" s="114"/>
      <c r="I31" s="3">
        <v>115142</v>
      </c>
    </row>
    <row r="32" spans="1:12" s="80" customFormat="1" ht="22.15" customHeight="1">
      <c r="A32" s="93" t="s">
        <v>114</v>
      </c>
      <c r="B32" s="98"/>
      <c r="C32" s="125"/>
      <c r="D32" s="125"/>
      <c r="E32" s="114">
        <v>75868</v>
      </c>
      <c r="F32" s="125"/>
      <c r="G32" s="125"/>
      <c r="H32" s="114"/>
      <c r="I32" s="3">
        <v>-117704</v>
      </c>
    </row>
    <row r="33" spans="1:9" s="80" customFormat="1" ht="22.15" customHeight="1">
      <c r="A33" s="93" t="s">
        <v>56</v>
      </c>
      <c r="B33" s="98"/>
      <c r="C33" s="125"/>
      <c r="D33" s="125"/>
      <c r="E33" s="114">
        <v>-18721</v>
      </c>
      <c r="F33" s="125"/>
      <c r="G33" s="125"/>
      <c r="H33" s="114"/>
      <c r="I33" s="3">
        <v>33445</v>
      </c>
    </row>
    <row r="34" spans="1:9" s="80" customFormat="1" ht="22.15" customHeight="1">
      <c r="A34" s="93" t="s">
        <v>149</v>
      </c>
      <c r="B34" s="98"/>
      <c r="C34" s="125"/>
      <c r="D34" s="125"/>
      <c r="E34" s="114">
        <v>-8775</v>
      </c>
      <c r="F34" s="125"/>
      <c r="G34" s="125"/>
      <c r="H34" s="114"/>
      <c r="I34" s="3">
        <v>-2794</v>
      </c>
    </row>
    <row r="35" spans="1:9" s="80" customFormat="1" ht="22.15" customHeight="1">
      <c r="A35" s="93" t="s">
        <v>49</v>
      </c>
      <c r="B35" s="98"/>
      <c r="C35" s="125"/>
      <c r="D35" s="125"/>
      <c r="E35" s="114">
        <v>1056</v>
      </c>
      <c r="F35" s="90"/>
      <c r="G35" s="90"/>
      <c r="H35" s="114"/>
      <c r="I35" s="3">
        <v>-15049</v>
      </c>
    </row>
    <row r="36" spans="1:9" s="80" customFormat="1" ht="22.15" customHeight="1">
      <c r="A36" s="93" t="s">
        <v>82</v>
      </c>
      <c r="B36" s="98"/>
      <c r="C36" s="125"/>
      <c r="D36" s="125"/>
      <c r="E36" s="114">
        <v>-6861</v>
      </c>
      <c r="F36" s="125"/>
      <c r="G36" s="125"/>
      <c r="H36" s="114"/>
      <c r="I36" s="3">
        <v>-10314</v>
      </c>
    </row>
    <row r="37" spans="1:9" s="80" customFormat="1" ht="22.15" customHeight="1">
      <c r="A37" s="93"/>
      <c r="B37" s="98"/>
      <c r="C37" s="125"/>
      <c r="D37" s="125"/>
      <c r="E37" s="114"/>
      <c r="F37" s="125"/>
      <c r="G37" s="125"/>
      <c r="H37" s="114"/>
      <c r="I37" s="3"/>
    </row>
    <row r="38" spans="1:9" s="80" customFormat="1" ht="22.15" customHeight="1">
      <c r="A38" s="93"/>
      <c r="B38" s="98"/>
      <c r="C38" s="125"/>
      <c r="D38" s="125"/>
      <c r="E38" s="114"/>
      <c r="F38" s="125"/>
      <c r="G38" s="125"/>
      <c r="H38" s="114"/>
      <c r="I38" s="3"/>
    </row>
    <row r="39" spans="1:9" s="80" customFormat="1" ht="22.15" customHeight="1">
      <c r="A39" s="93"/>
      <c r="B39" s="98"/>
      <c r="C39" s="125"/>
      <c r="D39" s="125"/>
      <c r="E39" s="114"/>
      <c r="F39" s="125"/>
      <c r="G39" s="125"/>
      <c r="H39" s="114"/>
      <c r="I39" s="3"/>
    </row>
    <row r="40" spans="1:9" s="80" customFormat="1" ht="22.15" customHeight="1">
      <c r="A40" s="93"/>
      <c r="B40" s="98"/>
      <c r="C40" s="125"/>
      <c r="D40" s="125"/>
      <c r="E40" s="125"/>
      <c r="F40" s="125"/>
      <c r="G40" s="125"/>
      <c r="H40" s="114"/>
      <c r="I40" s="112"/>
    </row>
    <row r="41" spans="1:9" s="80" customFormat="1" ht="22.15" customHeight="1">
      <c r="A41" s="93"/>
      <c r="B41" s="98"/>
      <c r="C41" s="125"/>
      <c r="D41" s="125"/>
      <c r="E41" s="125"/>
      <c r="F41" s="125"/>
      <c r="G41" s="125"/>
      <c r="H41" s="114"/>
      <c r="I41" s="112"/>
    </row>
    <row r="42" spans="1:9" s="80" customFormat="1" ht="22.15" customHeight="1">
      <c r="A42" s="93"/>
      <c r="B42" s="98"/>
      <c r="C42" s="125"/>
      <c r="D42" s="125"/>
      <c r="E42" s="125"/>
      <c r="F42" s="125"/>
      <c r="G42" s="125"/>
      <c r="H42" s="114"/>
      <c r="I42" s="112"/>
    </row>
    <row r="43" spans="1:9" s="80" customFormat="1" ht="22.15" customHeight="1">
      <c r="A43" s="93"/>
      <c r="B43" s="98"/>
      <c r="C43" s="125"/>
      <c r="D43" s="125"/>
      <c r="E43" s="125"/>
      <c r="F43" s="125"/>
      <c r="G43" s="125"/>
      <c r="H43" s="114"/>
      <c r="I43" s="112"/>
    </row>
    <row r="44" spans="1:9" s="80" customFormat="1" ht="22.15" customHeight="1">
      <c r="A44" s="93"/>
      <c r="B44" s="98"/>
      <c r="C44" s="125"/>
      <c r="D44" s="125"/>
      <c r="E44" s="125"/>
      <c r="F44" s="125"/>
      <c r="G44" s="125"/>
      <c r="H44" s="114"/>
      <c r="I44" s="3"/>
    </row>
    <row r="45" spans="1:9" s="80" customFormat="1" ht="25.15" customHeight="1">
      <c r="A45" s="169" t="s">
        <v>103</v>
      </c>
      <c r="B45" s="169"/>
      <c r="C45" s="169"/>
      <c r="D45" s="169"/>
      <c r="E45" s="169"/>
      <c r="F45" s="169"/>
      <c r="G45" s="169"/>
      <c r="H45" s="169"/>
      <c r="I45" s="169"/>
    </row>
    <row r="46" spans="1:9" s="80" customFormat="1" ht="25.15" customHeight="1">
      <c r="A46" s="171" t="s">
        <v>41</v>
      </c>
      <c r="B46" s="171"/>
      <c r="C46" s="171"/>
      <c r="D46" s="171"/>
      <c r="E46" s="171"/>
      <c r="F46" s="171"/>
      <c r="G46" s="171"/>
      <c r="H46" s="171"/>
      <c r="I46" s="171"/>
    </row>
    <row r="47" spans="1:9" s="80" customFormat="1" ht="25.15" customHeight="1">
      <c r="A47" s="169" t="s">
        <v>172</v>
      </c>
      <c r="B47" s="169"/>
      <c r="C47" s="169"/>
      <c r="D47" s="169"/>
      <c r="E47" s="169"/>
      <c r="F47" s="169"/>
      <c r="G47" s="169"/>
      <c r="H47" s="169"/>
      <c r="I47" s="169"/>
    </row>
    <row r="48" spans="1:9" s="80" customFormat="1" ht="25.15" customHeight="1">
      <c r="A48" s="169" t="s">
        <v>126</v>
      </c>
      <c r="B48" s="169"/>
      <c r="C48" s="169"/>
      <c r="D48" s="169"/>
      <c r="E48" s="169"/>
      <c r="F48" s="169"/>
      <c r="G48" s="169"/>
      <c r="H48" s="169"/>
      <c r="I48" s="169"/>
    </row>
    <row r="49" spans="1:9" s="80" customFormat="1" ht="25.15" customHeight="1">
      <c r="A49" s="170" t="s">
        <v>98</v>
      </c>
      <c r="B49" s="170"/>
      <c r="C49" s="170"/>
      <c r="D49" s="170"/>
      <c r="E49" s="170"/>
      <c r="F49" s="170"/>
      <c r="G49" s="170"/>
      <c r="H49" s="170"/>
      <c r="I49" s="170"/>
    </row>
    <row r="50" spans="1:9" s="80" customFormat="1" ht="9" customHeight="1">
      <c r="A50" s="81"/>
      <c r="B50" s="82"/>
      <c r="C50" s="82"/>
      <c r="D50" s="82"/>
      <c r="E50" s="82"/>
      <c r="F50" s="82"/>
      <c r="G50" s="82"/>
      <c r="H50" s="83"/>
      <c r="I50" s="84"/>
    </row>
    <row r="51" spans="1:9" s="80" customFormat="1" ht="22.15" customHeight="1">
      <c r="A51" s="96"/>
      <c r="B51" s="86" t="s">
        <v>0</v>
      </c>
      <c r="C51" s="86"/>
      <c r="D51" s="86"/>
      <c r="E51" s="22" t="s">
        <v>161</v>
      </c>
      <c r="F51" s="86"/>
      <c r="G51" s="86"/>
      <c r="H51" s="26"/>
      <c r="I51" s="22" t="s">
        <v>167</v>
      </c>
    </row>
    <row r="52" spans="1:9" s="80" customFormat="1" ht="22.15" customHeight="1">
      <c r="A52" s="96"/>
      <c r="B52" s="86"/>
      <c r="C52" s="86"/>
      <c r="D52" s="86"/>
      <c r="E52" s="22" t="s">
        <v>169</v>
      </c>
      <c r="F52" s="86"/>
      <c r="G52" s="86"/>
      <c r="H52" s="82"/>
      <c r="I52" s="87" t="s">
        <v>168</v>
      </c>
    </row>
    <row r="53" spans="1:9" s="80" customFormat="1" ht="22.15" customHeight="1">
      <c r="A53" s="96"/>
      <c r="B53" s="86"/>
      <c r="C53" s="86"/>
      <c r="D53" s="86"/>
      <c r="E53" s="22" t="s">
        <v>162</v>
      </c>
      <c r="F53" s="86"/>
      <c r="G53" s="86"/>
      <c r="H53" s="82"/>
      <c r="I53" s="87"/>
    </row>
    <row r="54" spans="1:9" s="80" customFormat="1" ht="22.15" customHeight="1">
      <c r="A54" s="96"/>
      <c r="C54" s="86"/>
      <c r="D54" s="86"/>
      <c r="E54" s="87">
        <v>2566</v>
      </c>
      <c r="F54" s="86"/>
      <c r="G54" s="86"/>
      <c r="H54" s="82"/>
      <c r="I54" s="87">
        <v>2565</v>
      </c>
    </row>
    <row r="55" spans="1:9" s="80" customFormat="1" ht="22.15" customHeight="1">
      <c r="A55" s="88" t="s">
        <v>50</v>
      </c>
      <c r="B55" s="86"/>
      <c r="C55" s="86"/>
      <c r="D55" s="86"/>
      <c r="E55" s="86"/>
      <c r="F55" s="86"/>
      <c r="G55" s="86"/>
      <c r="H55" s="5"/>
      <c r="I55" s="6"/>
    </row>
    <row r="56" spans="1:9" s="80" customFormat="1" ht="22.15" customHeight="1">
      <c r="A56" s="89" t="s">
        <v>83</v>
      </c>
      <c r="B56" s="125"/>
      <c r="C56" s="125"/>
      <c r="D56" s="125"/>
      <c r="E56" s="125"/>
      <c r="F56" s="125"/>
      <c r="G56" s="125"/>
      <c r="H56" s="151"/>
      <c r="I56" s="66"/>
    </row>
    <row r="57" spans="1:9" s="80" customFormat="1" ht="22.15" customHeight="1">
      <c r="A57" s="90" t="s">
        <v>57</v>
      </c>
      <c r="B57" s="125"/>
      <c r="C57" s="125"/>
      <c r="D57" s="125"/>
      <c r="E57" s="114">
        <v>2909</v>
      </c>
      <c r="F57" s="125"/>
      <c r="G57" s="125"/>
      <c r="H57" s="114"/>
      <c r="I57" s="114">
        <v>6530</v>
      </c>
    </row>
    <row r="58" spans="1:9" s="80" customFormat="1" ht="22.15" customHeight="1">
      <c r="A58" s="90" t="s">
        <v>58</v>
      </c>
      <c r="B58" s="125"/>
      <c r="C58" s="125"/>
      <c r="D58" s="125"/>
      <c r="E58" s="114">
        <v>227</v>
      </c>
      <c r="F58" s="125"/>
      <c r="G58" s="125"/>
      <c r="H58" s="114"/>
      <c r="I58" s="114">
        <v>-10494</v>
      </c>
    </row>
    <row r="59" spans="1:9" s="80" customFormat="1" ht="22.15" customHeight="1">
      <c r="A59" s="90" t="s">
        <v>59</v>
      </c>
      <c r="B59" s="125"/>
      <c r="C59" s="125"/>
      <c r="D59" s="125"/>
      <c r="E59" s="114">
        <v>-444315</v>
      </c>
      <c r="F59" s="125"/>
      <c r="G59" s="125"/>
      <c r="H59" s="114"/>
      <c r="I59" s="114">
        <v>-401288</v>
      </c>
    </row>
    <row r="60" spans="1:9" s="80" customFormat="1" ht="22.15" customHeight="1">
      <c r="A60" s="90" t="s">
        <v>79</v>
      </c>
      <c r="B60" s="125"/>
      <c r="C60" s="125"/>
      <c r="D60" s="125"/>
      <c r="E60" s="114">
        <v>87429</v>
      </c>
      <c r="F60" s="125"/>
      <c r="G60" s="125"/>
      <c r="H60" s="114"/>
      <c r="I60" s="114">
        <v>90560</v>
      </c>
    </row>
    <row r="61" spans="1:9" s="80" customFormat="1" ht="22.15" customHeight="1">
      <c r="A61" s="90" t="s">
        <v>10</v>
      </c>
      <c r="B61" s="125"/>
      <c r="C61" s="125"/>
      <c r="D61" s="125"/>
      <c r="E61" s="114">
        <v>7676</v>
      </c>
      <c r="F61" s="125"/>
      <c r="G61" s="125"/>
      <c r="H61" s="114"/>
      <c r="I61" s="114">
        <v>8225</v>
      </c>
    </row>
    <row r="62" spans="1:9" s="80" customFormat="1" ht="22.15" customHeight="1">
      <c r="A62" s="90" t="s">
        <v>13</v>
      </c>
      <c r="B62" s="125"/>
      <c r="C62" s="125"/>
      <c r="D62" s="125"/>
      <c r="E62" s="150">
        <v>-11948</v>
      </c>
      <c r="F62" s="125"/>
      <c r="G62" s="125"/>
      <c r="H62" s="114"/>
      <c r="I62" s="150">
        <v>-6955</v>
      </c>
    </row>
    <row r="63" spans="1:9" s="80" customFormat="1" ht="22.15" customHeight="1">
      <c r="A63" s="89" t="s">
        <v>140</v>
      </c>
      <c r="B63" s="90"/>
      <c r="C63" s="90"/>
      <c r="D63" s="90"/>
      <c r="E63" s="111">
        <f>SUM(E28:E36)+SUM(E57:E62)</f>
        <v>-2733032</v>
      </c>
      <c r="F63" s="90"/>
      <c r="G63" s="90"/>
      <c r="H63" s="114"/>
      <c r="I63" s="66">
        <f>SUM(I28:I36)+SUM(I57:I62)</f>
        <v>-6344954</v>
      </c>
    </row>
    <row r="64" spans="1:9" s="80" customFormat="1" ht="22.15" customHeight="1">
      <c r="A64" s="89" t="s">
        <v>40</v>
      </c>
      <c r="B64" s="90"/>
      <c r="C64" s="90"/>
      <c r="D64" s="90"/>
      <c r="E64" s="114">
        <v>584057</v>
      </c>
      <c r="F64" s="90"/>
      <c r="G64" s="90"/>
      <c r="H64" s="97"/>
      <c r="I64" s="114">
        <v>341653</v>
      </c>
    </row>
    <row r="65" spans="1:9" s="80" customFormat="1" ht="22.15" customHeight="1">
      <c r="A65" s="89" t="s">
        <v>116</v>
      </c>
      <c r="B65" s="90"/>
      <c r="C65" s="90"/>
      <c r="D65" s="90"/>
      <c r="E65" s="114">
        <v>-7311252</v>
      </c>
      <c r="F65" s="90"/>
      <c r="G65" s="90"/>
      <c r="H65" s="97"/>
      <c r="I65" s="114">
        <v>-5752080</v>
      </c>
    </row>
    <row r="66" spans="1:9" s="80" customFormat="1" ht="22.15" customHeight="1">
      <c r="A66" s="89" t="s">
        <v>117</v>
      </c>
      <c r="B66" s="90"/>
      <c r="C66" s="90"/>
      <c r="D66" s="90"/>
      <c r="E66" s="114">
        <v>7315359</v>
      </c>
      <c r="F66" s="90"/>
      <c r="G66" s="90"/>
      <c r="H66" s="97"/>
      <c r="I66" s="114">
        <v>5635901</v>
      </c>
    </row>
    <row r="67" spans="1:9" s="80" customFormat="1" ht="22.15" customHeight="1">
      <c r="A67" s="89" t="s">
        <v>84</v>
      </c>
      <c r="B67" s="98"/>
      <c r="C67" s="98"/>
      <c r="D67" s="98"/>
      <c r="E67" s="114">
        <v>-691824</v>
      </c>
      <c r="F67" s="98"/>
      <c r="G67" s="98"/>
      <c r="H67" s="97"/>
      <c r="I67" s="114">
        <v>-515453</v>
      </c>
    </row>
    <row r="68" spans="1:9" s="80" customFormat="1" ht="22.15" customHeight="1">
      <c r="A68" s="89" t="s">
        <v>85</v>
      </c>
      <c r="B68" s="98"/>
      <c r="C68" s="98"/>
      <c r="D68" s="98"/>
      <c r="E68" s="114">
        <v>-623228</v>
      </c>
      <c r="F68" s="98"/>
      <c r="G68" s="98"/>
      <c r="H68" s="97"/>
      <c r="I68" s="114">
        <v>-447575</v>
      </c>
    </row>
    <row r="69" spans="1:9" s="80" customFormat="1" ht="22.15" customHeight="1">
      <c r="A69" s="93" t="s">
        <v>139</v>
      </c>
      <c r="B69" s="98"/>
      <c r="C69" s="98"/>
      <c r="D69" s="98"/>
      <c r="E69" s="116">
        <f>SUM(E63:E68)</f>
        <v>-3459920</v>
      </c>
      <c r="F69" s="98"/>
      <c r="G69" s="98"/>
      <c r="H69" s="97"/>
      <c r="I69" s="105">
        <f>SUM(I63:I68)</f>
        <v>-7082508</v>
      </c>
    </row>
    <row r="70" spans="1:9" s="80" customFormat="1" ht="22.15" customHeight="1">
      <c r="A70" s="152"/>
      <c r="B70" s="98"/>
      <c r="C70" s="98"/>
      <c r="D70" s="98"/>
      <c r="E70" s="78"/>
      <c r="F70" s="98"/>
      <c r="G70" s="98"/>
      <c r="H70" s="97"/>
      <c r="I70" s="78"/>
    </row>
    <row r="71" spans="1:9" s="80" customFormat="1" ht="22.15" customHeight="1">
      <c r="A71" s="88" t="s">
        <v>42</v>
      </c>
      <c r="B71" s="153"/>
      <c r="C71" s="153"/>
      <c r="D71" s="153"/>
      <c r="E71" s="97"/>
      <c r="F71" s="153"/>
      <c r="G71" s="153"/>
      <c r="H71" s="97"/>
      <c r="I71" s="97"/>
    </row>
    <row r="72" spans="1:9" s="80" customFormat="1" ht="22.15" customHeight="1">
      <c r="A72" s="89" t="s">
        <v>165</v>
      </c>
      <c r="B72" s="98"/>
      <c r="C72" s="153"/>
      <c r="D72" s="153"/>
      <c r="E72" s="111">
        <v>-163157</v>
      </c>
      <c r="F72" s="153"/>
      <c r="G72" s="153"/>
      <c r="H72" s="97"/>
      <c r="I72" s="128">
        <v>0</v>
      </c>
    </row>
    <row r="73" spans="1:9" s="80" customFormat="1" ht="22.15" customHeight="1">
      <c r="A73" s="89" t="s">
        <v>75</v>
      </c>
      <c r="B73" s="154">
        <v>5.2</v>
      </c>
      <c r="C73" s="154"/>
      <c r="D73" s="154"/>
      <c r="E73" s="111">
        <v>-227863</v>
      </c>
      <c r="F73" s="154"/>
      <c r="G73" s="154"/>
      <c r="H73" s="97"/>
      <c r="I73" s="111">
        <v>-120438</v>
      </c>
    </row>
    <row r="74" spans="1:9" s="80" customFormat="1" ht="22.15" customHeight="1">
      <c r="A74" s="89" t="s">
        <v>73</v>
      </c>
      <c r="B74" s="154"/>
      <c r="C74" s="154"/>
      <c r="D74" s="154"/>
      <c r="E74" s="111">
        <v>7397</v>
      </c>
      <c r="F74" s="90"/>
      <c r="G74" s="90"/>
      <c r="H74" s="97"/>
      <c r="I74" s="111">
        <v>1807</v>
      </c>
    </row>
    <row r="75" spans="1:9" s="80" customFormat="1" ht="22.15" customHeight="1">
      <c r="A75" s="89" t="s">
        <v>45</v>
      </c>
      <c r="B75" s="154">
        <v>5.2</v>
      </c>
      <c r="C75" s="154"/>
      <c r="D75" s="154"/>
      <c r="E75" s="111">
        <v>-53651</v>
      </c>
      <c r="F75" s="154"/>
      <c r="G75" s="154"/>
      <c r="H75" s="97"/>
      <c r="I75" s="111">
        <v>-15177</v>
      </c>
    </row>
    <row r="76" spans="1:9" s="80" customFormat="1" ht="22.15" customHeight="1">
      <c r="A76" s="93" t="s">
        <v>43</v>
      </c>
      <c r="B76" s="152"/>
      <c r="C76" s="152"/>
      <c r="D76" s="152"/>
      <c r="E76" s="116">
        <f>SUM(E72:E75)</f>
        <v>-437274</v>
      </c>
      <c r="F76" s="152"/>
      <c r="G76" s="152"/>
      <c r="H76" s="97"/>
      <c r="I76" s="116">
        <f>SUM(I72:I75)</f>
        <v>-133808</v>
      </c>
    </row>
    <row r="77" spans="1:9" s="80" customFormat="1" ht="22.15" customHeight="1">
      <c r="A77" s="155"/>
      <c r="B77" s="155"/>
      <c r="C77" s="155"/>
      <c r="D77" s="155"/>
      <c r="E77" s="155"/>
      <c r="F77" s="155"/>
      <c r="G77" s="155"/>
      <c r="H77" s="97"/>
      <c r="I77" s="3"/>
    </row>
    <row r="78" spans="1:9" s="80" customFormat="1" ht="22.15" customHeight="1">
      <c r="A78" s="155"/>
      <c r="B78" s="155"/>
      <c r="C78" s="155"/>
      <c r="D78" s="155"/>
      <c r="E78" s="155"/>
      <c r="F78" s="155"/>
      <c r="G78" s="155"/>
      <c r="H78" s="97"/>
      <c r="I78" s="3"/>
    </row>
    <row r="79" spans="1:9" s="80" customFormat="1" ht="22.15" customHeight="1">
      <c r="A79" s="155"/>
      <c r="B79" s="155"/>
      <c r="C79" s="155"/>
      <c r="D79" s="155"/>
      <c r="E79" s="155"/>
      <c r="F79" s="155"/>
      <c r="G79" s="155"/>
      <c r="H79" s="97"/>
      <c r="I79" s="3"/>
    </row>
    <row r="80" spans="1:9" s="80" customFormat="1" ht="22.15" customHeight="1">
      <c r="A80" s="155"/>
      <c r="B80" s="155"/>
      <c r="C80" s="155"/>
      <c r="D80" s="155"/>
      <c r="E80" s="155"/>
      <c r="F80" s="155"/>
      <c r="G80" s="155"/>
      <c r="H80" s="97"/>
      <c r="I80" s="3"/>
    </row>
    <row r="81" spans="1:9" s="80" customFormat="1" ht="22.15" customHeight="1">
      <c r="A81" s="155"/>
      <c r="B81" s="155"/>
      <c r="C81" s="155"/>
      <c r="D81" s="155"/>
      <c r="E81" s="155"/>
      <c r="F81" s="155"/>
      <c r="G81" s="155"/>
      <c r="H81" s="97"/>
      <c r="I81" s="3"/>
    </row>
    <row r="82" spans="1:9" s="80" customFormat="1" ht="22.15" customHeight="1">
      <c r="A82" s="155"/>
      <c r="B82" s="155"/>
      <c r="C82" s="155"/>
      <c r="D82" s="155"/>
      <c r="E82" s="155"/>
      <c r="F82" s="155"/>
      <c r="G82" s="155"/>
      <c r="H82" s="97"/>
      <c r="I82" s="3"/>
    </row>
    <row r="83" spans="1:9" s="80" customFormat="1" ht="22.15" customHeight="1">
      <c r="A83" s="155"/>
      <c r="B83" s="155"/>
      <c r="C83" s="155"/>
      <c r="D83" s="155"/>
      <c r="E83" s="155"/>
      <c r="F83" s="155"/>
      <c r="G83" s="155"/>
      <c r="H83" s="97"/>
      <c r="I83" s="3"/>
    </row>
    <row r="84" spans="1:9" s="80" customFormat="1" ht="22.15" customHeight="1">
      <c r="A84" s="155"/>
      <c r="B84" s="155"/>
      <c r="C84" s="155"/>
      <c r="D84" s="155"/>
      <c r="E84" s="155"/>
      <c r="F84" s="155"/>
      <c r="G84" s="155"/>
      <c r="H84" s="97"/>
      <c r="I84" s="3"/>
    </row>
    <row r="85" spans="1:9" s="80" customFormat="1" ht="22.15" customHeight="1">
      <c r="A85" s="155"/>
      <c r="B85" s="155"/>
      <c r="C85" s="155"/>
      <c r="D85" s="155"/>
      <c r="E85" s="155"/>
      <c r="F85" s="155"/>
      <c r="G85" s="155"/>
      <c r="H85" s="97"/>
      <c r="I85" s="3"/>
    </row>
    <row r="86" spans="1:9" s="80" customFormat="1" ht="22.15" customHeight="1">
      <c r="A86" s="155"/>
      <c r="B86" s="155"/>
      <c r="C86" s="155"/>
      <c r="D86" s="155"/>
      <c r="E86" s="155"/>
      <c r="F86" s="155"/>
      <c r="G86" s="155"/>
      <c r="H86" s="97"/>
      <c r="I86" s="3"/>
    </row>
    <row r="87" spans="1:9" s="80" customFormat="1" ht="22.15" customHeight="1">
      <c r="A87" s="155"/>
      <c r="B87" s="155"/>
      <c r="C87" s="155"/>
      <c r="D87" s="155"/>
      <c r="E87" s="155"/>
      <c r="F87" s="155"/>
      <c r="G87" s="155"/>
      <c r="H87" s="97"/>
      <c r="I87" s="3"/>
    </row>
    <row r="88" spans="1:9" s="80" customFormat="1" ht="22.15" customHeight="1">
      <c r="A88" s="155"/>
      <c r="B88" s="155"/>
      <c r="C88" s="155"/>
      <c r="D88" s="155"/>
      <c r="E88" s="155"/>
      <c r="F88" s="155"/>
      <c r="G88" s="155"/>
      <c r="H88" s="97"/>
      <c r="I88" s="3"/>
    </row>
    <row r="89" spans="1:9" s="80" customFormat="1" ht="25.15" customHeight="1">
      <c r="A89" s="169" t="s">
        <v>103</v>
      </c>
      <c r="B89" s="169"/>
      <c r="C89" s="169"/>
      <c r="D89" s="169"/>
      <c r="E89" s="169"/>
      <c r="F89" s="169"/>
      <c r="G89" s="169"/>
      <c r="H89" s="169"/>
      <c r="I89" s="169"/>
    </row>
    <row r="90" spans="1:9" s="80" customFormat="1" ht="25.15" customHeight="1">
      <c r="A90" s="171" t="s">
        <v>41</v>
      </c>
      <c r="B90" s="171"/>
      <c r="C90" s="171"/>
      <c r="D90" s="171"/>
      <c r="E90" s="171"/>
      <c r="F90" s="171"/>
      <c r="G90" s="171"/>
      <c r="H90" s="171"/>
      <c r="I90" s="171"/>
    </row>
    <row r="91" spans="1:9" s="80" customFormat="1" ht="25.15" customHeight="1">
      <c r="A91" s="169" t="s">
        <v>172</v>
      </c>
      <c r="B91" s="169"/>
      <c r="C91" s="169"/>
      <c r="D91" s="169"/>
      <c r="E91" s="169"/>
      <c r="F91" s="169"/>
      <c r="G91" s="169"/>
      <c r="H91" s="169"/>
      <c r="I91" s="169"/>
    </row>
    <row r="92" spans="1:9" s="80" customFormat="1" ht="25.15" customHeight="1">
      <c r="A92" s="169" t="s">
        <v>126</v>
      </c>
      <c r="B92" s="169"/>
      <c r="C92" s="169"/>
      <c r="D92" s="169"/>
      <c r="E92" s="169"/>
      <c r="F92" s="169"/>
      <c r="G92" s="169"/>
      <c r="H92" s="169"/>
      <c r="I92" s="169"/>
    </row>
    <row r="93" spans="1:9" s="80" customFormat="1" ht="25.15" customHeight="1">
      <c r="A93" s="170" t="s">
        <v>98</v>
      </c>
      <c r="B93" s="170"/>
      <c r="C93" s="170"/>
      <c r="D93" s="170"/>
      <c r="E93" s="170"/>
      <c r="F93" s="170"/>
      <c r="G93" s="170"/>
      <c r="H93" s="170"/>
      <c r="I93" s="170"/>
    </row>
    <row r="94" spans="1:9" s="80" customFormat="1" ht="9" customHeight="1">
      <c r="A94" s="81"/>
      <c r="B94" s="82"/>
      <c r="C94" s="82"/>
      <c r="D94" s="82"/>
      <c r="E94" s="82"/>
      <c r="F94" s="82"/>
      <c r="G94" s="82"/>
      <c r="H94" s="83"/>
      <c r="I94" s="84"/>
    </row>
    <row r="95" spans="1:9" s="80" customFormat="1" ht="22.15" customHeight="1">
      <c r="A95" s="96"/>
      <c r="B95" s="86" t="s">
        <v>0</v>
      </c>
      <c r="C95" s="86"/>
      <c r="D95" s="86"/>
      <c r="E95" s="22" t="s">
        <v>161</v>
      </c>
      <c r="F95" s="86"/>
      <c r="G95" s="86"/>
      <c r="H95" s="26"/>
      <c r="I95" s="22" t="s">
        <v>167</v>
      </c>
    </row>
    <row r="96" spans="1:9" s="80" customFormat="1" ht="22.15" customHeight="1">
      <c r="A96" s="96"/>
      <c r="B96" s="86"/>
      <c r="C96" s="86"/>
      <c r="D96" s="86"/>
      <c r="E96" s="22" t="s">
        <v>169</v>
      </c>
      <c r="F96" s="86"/>
      <c r="G96" s="86"/>
      <c r="H96" s="82"/>
      <c r="I96" s="87" t="s">
        <v>168</v>
      </c>
    </row>
    <row r="97" spans="1:9" s="80" customFormat="1" ht="22.15" customHeight="1">
      <c r="A97" s="96"/>
      <c r="B97" s="86"/>
      <c r="C97" s="86"/>
      <c r="D97" s="86"/>
      <c r="E97" s="22" t="s">
        <v>162</v>
      </c>
      <c r="F97" s="86"/>
      <c r="G97" s="86"/>
      <c r="H97" s="82"/>
      <c r="I97" s="87"/>
    </row>
    <row r="98" spans="1:9" s="80" customFormat="1" ht="22.15" customHeight="1">
      <c r="A98" s="96"/>
      <c r="C98" s="86"/>
      <c r="D98" s="86"/>
      <c r="E98" s="87">
        <v>2566</v>
      </c>
      <c r="F98" s="86"/>
      <c r="G98" s="86"/>
      <c r="H98" s="82"/>
      <c r="I98" s="87">
        <v>2565</v>
      </c>
    </row>
    <row r="99" spans="1:9" s="80" customFormat="1" ht="22.15" customHeight="1">
      <c r="A99" s="96" t="s">
        <v>46</v>
      </c>
      <c r="B99" s="96"/>
      <c r="C99" s="96"/>
      <c r="D99" s="96"/>
      <c r="E99" s="96"/>
      <c r="F99" s="96"/>
      <c r="G99" s="96"/>
      <c r="H99" s="97"/>
      <c r="I99" s="8"/>
    </row>
    <row r="100" spans="1:9" s="80" customFormat="1" ht="22.15" customHeight="1">
      <c r="A100" s="89" t="s">
        <v>101</v>
      </c>
      <c r="B100" s="154">
        <v>5.3</v>
      </c>
      <c r="C100" s="154"/>
      <c r="D100" s="154"/>
      <c r="E100" s="114">
        <v>8189927</v>
      </c>
      <c r="F100" s="90"/>
      <c r="G100" s="90"/>
      <c r="H100" s="97"/>
      <c r="I100" s="114">
        <v>21108391</v>
      </c>
    </row>
    <row r="101" spans="1:9" s="80" customFormat="1" ht="22.15" customHeight="1">
      <c r="A101" s="89" t="s">
        <v>102</v>
      </c>
      <c r="B101" s="154">
        <v>5.3</v>
      </c>
      <c r="C101" s="154"/>
      <c r="D101" s="154"/>
      <c r="E101" s="114">
        <v>-5200000</v>
      </c>
      <c r="F101" s="90"/>
      <c r="G101" s="90"/>
      <c r="H101" s="97"/>
      <c r="I101" s="114">
        <v>-17415000</v>
      </c>
    </row>
    <row r="102" spans="1:9" s="80" customFormat="1" ht="22.15" customHeight="1">
      <c r="A102" s="89" t="s">
        <v>95</v>
      </c>
      <c r="B102" s="154">
        <v>5.3</v>
      </c>
      <c r="C102" s="154"/>
      <c r="D102" s="154"/>
      <c r="E102" s="114">
        <v>2500000</v>
      </c>
      <c r="F102" s="90"/>
      <c r="G102" s="90"/>
      <c r="H102" s="97"/>
      <c r="I102" s="114">
        <v>9194000</v>
      </c>
    </row>
    <row r="103" spans="1:9" s="80" customFormat="1" ht="22.15" customHeight="1">
      <c r="A103" s="89" t="s">
        <v>96</v>
      </c>
      <c r="B103" s="154">
        <v>5.3</v>
      </c>
      <c r="C103" s="154"/>
      <c r="D103" s="154"/>
      <c r="E103" s="114">
        <v>-3010000</v>
      </c>
      <c r="F103" s="90"/>
      <c r="G103" s="90"/>
      <c r="H103" s="97"/>
      <c r="I103" s="114">
        <v>-7500000</v>
      </c>
    </row>
    <row r="104" spans="1:9" s="80" customFormat="1" ht="22.15" customHeight="1">
      <c r="A104" s="89" t="s">
        <v>180</v>
      </c>
      <c r="B104" s="154">
        <v>5.3</v>
      </c>
      <c r="C104" s="154"/>
      <c r="D104" s="154"/>
      <c r="E104" s="128">
        <v>0</v>
      </c>
      <c r="F104" s="90"/>
      <c r="G104" s="90"/>
      <c r="H104" s="97"/>
      <c r="I104" s="114">
        <v>5750000</v>
      </c>
    </row>
    <row r="105" spans="1:9" s="80" customFormat="1" ht="22.15" customHeight="1">
      <c r="A105" s="89" t="s">
        <v>185</v>
      </c>
      <c r="B105" s="154">
        <v>5.3</v>
      </c>
      <c r="C105" s="154"/>
      <c r="D105" s="154"/>
      <c r="E105" s="114">
        <v>-5750000</v>
      </c>
      <c r="F105" s="90"/>
      <c r="G105" s="90"/>
      <c r="H105" s="97"/>
      <c r="I105" s="128">
        <v>0</v>
      </c>
    </row>
    <row r="106" spans="1:9" s="80" customFormat="1" ht="22.15" customHeight="1">
      <c r="A106" s="89" t="s">
        <v>144</v>
      </c>
      <c r="B106" s="154">
        <v>5.3</v>
      </c>
      <c r="C106" s="154"/>
      <c r="D106" s="154"/>
      <c r="E106" s="114">
        <v>9301420</v>
      </c>
      <c r="F106" s="90"/>
      <c r="G106" s="90"/>
      <c r="H106" s="97"/>
      <c r="I106" s="114">
        <v>2850000</v>
      </c>
    </row>
    <row r="107" spans="1:9" s="80" customFormat="1" ht="22.15" customHeight="1">
      <c r="A107" s="89" t="s">
        <v>135</v>
      </c>
      <c r="B107" s="154">
        <v>5.3</v>
      </c>
      <c r="C107" s="154"/>
      <c r="D107" s="154"/>
      <c r="E107" s="114">
        <v>-1300000</v>
      </c>
      <c r="F107" s="90"/>
      <c r="G107" s="90"/>
      <c r="H107" s="97"/>
      <c r="I107" s="114">
        <v>-7400000</v>
      </c>
    </row>
    <row r="108" spans="1:9" s="80" customFormat="1" ht="22.15" customHeight="1">
      <c r="A108" s="89" t="s">
        <v>97</v>
      </c>
      <c r="B108" s="154">
        <v>5.3</v>
      </c>
      <c r="C108" s="154"/>
      <c r="D108" s="154"/>
      <c r="E108" s="114">
        <v>-11898</v>
      </c>
      <c r="F108" s="90"/>
      <c r="G108" s="90"/>
      <c r="H108" s="97"/>
      <c r="I108" s="114">
        <v>-48193</v>
      </c>
    </row>
    <row r="109" spans="1:9" s="80" customFormat="1" ht="22.15" customHeight="1">
      <c r="A109" s="89" t="s">
        <v>89</v>
      </c>
      <c r="B109" s="154">
        <v>5.3</v>
      </c>
      <c r="C109" s="154"/>
      <c r="D109" s="154"/>
      <c r="E109" s="114">
        <v>-259136</v>
      </c>
      <c r="F109" s="90"/>
      <c r="G109" s="90"/>
      <c r="H109" s="97"/>
      <c r="I109" s="114">
        <v>-234842</v>
      </c>
    </row>
    <row r="110" spans="1:9" s="80" customFormat="1" ht="22.15" customHeight="1">
      <c r="A110" s="89" t="s">
        <v>160</v>
      </c>
      <c r="B110" s="157">
        <v>23</v>
      </c>
      <c r="C110" s="157"/>
      <c r="D110" s="157"/>
      <c r="E110" s="114">
        <v>-17059</v>
      </c>
      <c r="F110" s="90"/>
      <c r="G110" s="90"/>
      <c r="H110" s="97"/>
      <c r="I110" s="128">
        <v>0</v>
      </c>
    </row>
    <row r="111" spans="1:9" s="80" customFormat="1" ht="22.15" customHeight="1">
      <c r="A111" s="89" t="s">
        <v>181</v>
      </c>
      <c r="B111" s="156">
        <v>16</v>
      </c>
      <c r="C111" s="154"/>
      <c r="D111" s="154"/>
      <c r="E111" s="114">
        <v>-729306</v>
      </c>
      <c r="F111" s="90"/>
      <c r="G111" s="90"/>
      <c r="H111" s="97"/>
      <c r="I111" s="114">
        <v>-635520</v>
      </c>
    </row>
    <row r="112" spans="1:9" s="80" customFormat="1" ht="22.15" customHeight="1">
      <c r="A112" s="125" t="s">
        <v>134</v>
      </c>
      <c r="B112" s="154"/>
      <c r="C112" s="154"/>
      <c r="D112" s="154"/>
      <c r="E112" s="116">
        <f>SUM(E100:E111)</f>
        <v>3713948</v>
      </c>
      <c r="F112" s="90"/>
      <c r="G112" s="90"/>
      <c r="H112" s="97"/>
      <c r="I112" s="105">
        <f>SUM(I100:I111)</f>
        <v>5668836</v>
      </c>
    </row>
    <row r="113" spans="1:9" s="80" customFormat="1" ht="22.15" customHeight="1">
      <c r="A113" s="89"/>
      <c r="B113" s="154"/>
      <c r="C113" s="154"/>
      <c r="D113" s="154"/>
      <c r="E113" s="113"/>
      <c r="F113" s="90"/>
      <c r="G113" s="90"/>
      <c r="H113" s="97"/>
      <c r="I113" s="78"/>
    </row>
    <row r="114" spans="1:9" s="80" customFormat="1" ht="22.15" customHeight="1">
      <c r="A114" s="96" t="s">
        <v>187</v>
      </c>
      <c r="B114" s="154"/>
      <c r="C114" s="154"/>
      <c r="D114" s="154"/>
      <c r="E114" s="111">
        <f>E112+E76+E69</f>
        <v>-183246</v>
      </c>
      <c r="F114" s="98"/>
      <c r="G114" s="98"/>
      <c r="H114" s="97"/>
      <c r="I114" s="66">
        <f>I112+I76+I69</f>
        <v>-1547480</v>
      </c>
    </row>
    <row r="115" spans="1:9" s="80" customFormat="1" ht="22.15" customHeight="1">
      <c r="A115" s="96" t="s">
        <v>44</v>
      </c>
      <c r="B115" s="154"/>
      <c r="C115" s="154"/>
      <c r="D115" s="154"/>
      <c r="E115" s="114">
        <v>2191187</v>
      </c>
      <c r="F115" s="98"/>
      <c r="G115" s="98"/>
      <c r="H115" s="97"/>
      <c r="I115" s="66">
        <v>3994739</v>
      </c>
    </row>
    <row r="116" spans="1:9" s="80" customFormat="1" ht="22.15" customHeight="1" thickBot="1">
      <c r="A116" s="88" t="s">
        <v>171</v>
      </c>
      <c r="B116" s="154">
        <v>5.0999999999999996</v>
      </c>
      <c r="C116" s="154"/>
      <c r="D116" s="154"/>
      <c r="E116" s="158">
        <f>SUM(E114:E115)</f>
        <v>2007941</v>
      </c>
      <c r="F116" s="149"/>
      <c r="G116" s="149"/>
      <c r="H116" s="97"/>
      <c r="I116" s="106">
        <f>SUM(I114:I115)</f>
        <v>2447259</v>
      </c>
    </row>
    <row r="117" spans="1:9" ht="22.15" customHeight="1" thickTop="1">
      <c r="A117" s="96"/>
      <c r="B117" s="96"/>
      <c r="C117" s="96"/>
      <c r="D117" s="96"/>
      <c r="E117" s="96"/>
      <c r="F117" s="96"/>
      <c r="G117" s="96"/>
      <c r="H117" s="99"/>
      <c r="I117" s="2"/>
    </row>
    <row r="118" spans="1:9" s="80" customFormat="1" ht="22.15" customHeight="1">
      <c r="A118" s="88"/>
      <c r="B118" s="90"/>
      <c r="C118" s="90"/>
      <c r="D118" s="90"/>
      <c r="E118" s="90"/>
      <c r="F118" s="90"/>
      <c r="G118" s="90"/>
      <c r="H118" s="97"/>
      <c r="I118" s="78"/>
    </row>
    <row r="119" spans="1:9" s="80" customFormat="1" ht="22.15" customHeight="1">
      <c r="A119" s="89"/>
      <c r="B119" s="90"/>
      <c r="C119" s="90"/>
      <c r="D119" s="90"/>
      <c r="E119" s="90"/>
      <c r="F119" s="90"/>
      <c r="G119" s="90"/>
      <c r="H119" s="97"/>
      <c r="I119" s="78"/>
    </row>
    <row r="120" spans="1:9" s="80" customFormat="1" ht="22.15" customHeight="1">
      <c r="A120" s="89"/>
      <c r="B120" s="90"/>
      <c r="C120" s="90"/>
      <c r="D120" s="90"/>
      <c r="E120" s="90"/>
      <c r="F120" s="90"/>
      <c r="G120" s="90"/>
      <c r="H120" s="97"/>
      <c r="I120" s="78"/>
    </row>
    <row r="121" spans="1:9" s="80" customFormat="1" ht="22.15" customHeight="1">
      <c r="A121" s="89"/>
      <c r="B121" s="100"/>
      <c r="C121" s="100"/>
      <c r="D121" s="100"/>
      <c r="E121" s="100"/>
      <c r="F121" s="90"/>
      <c r="G121" s="90"/>
      <c r="H121" s="97"/>
      <c r="I121" s="78"/>
    </row>
    <row r="122" spans="1:9" s="80" customFormat="1" ht="22.15" customHeight="1">
      <c r="A122" s="89"/>
      <c r="B122" s="90"/>
      <c r="C122" s="90"/>
      <c r="D122" s="90"/>
      <c r="E122" s="90"/>
      <c r="F122" s="90"/>
      <c r="G122" s="90"/>
      <c r="H122" s="97"/>
      <c r="I122" s="78"/>
    </row>
    <row r="123" spans="1:9" s="80" customFormat="1" ht="22.15" customHeight="1">
      <c r="A123" s="93"/>
      <c r="B123" s="98"/>
      <c r="C123" s="98"/>
      <c r="D123" s="98"/>
      <c r="E123" s="98"/>
      <c r="F123" s="98"/>
      <c r="G123" s="98"/>
      <c r="H123" s="97"/>
      <c r="I123" s="101"/>
    </row>
    <row r="124" spans="1:9" s="80" customFormat="1" ht="22.15" customHeight="1">
      <c r="A124" s="96"/>
      <c r="B124" s="98"/>
      <c r="C124" s="98"/>
      <c r="D124" s="98"/>
      <c r="E124" s="98"/>
      <c r="F124" s="98"/>
      <c r="G124" s="98"/>
      <c r="H124" s="97"/>
      <c r="I124" s="78"/>
    </row>
    <row r="125" spans="1:9" ht="22.15" customHeight="1">
      <c r="H125" s="97"/>
      <c r="I125" s="78"/>
    </row>
    <row r="132" spans="1:1" ht="22.15" customHeight="1">
      <c r="A132" s="102" t="s">
        <v>128</v>
      </c>
    </row>
  </sheetData>
  <mergeCells count="15">
    <mergeCell ref="A45:I45"/>
    <mergeCell ref="A91:I91"/>
    <mergeCell ref="A92:I92"/>
    <mergeCell ref="A93:I93"/>
    <mergeCell ref="A46:I46"/>
    <mergeCell ref="A47:I47"/>
    <mergeCell ref="A48:I48"/>
    <mergeCell ref="A49:I49"/>
    <mergeCell ref="A89:I89"/>
    <mergeCell ref="A90:I90"/>
    <mergeCell ref="A1:I1"/>
    <mergeCell ref="A2:I2"/>
    <mergeCell ref="A3:I3"/>
    <mergeCell ref="A4:I4"/>
    <mergeCell ref="A5:I5"/>
  </mergeCells>
  <pageMargins left="0.8" right="0.4" top="1" bottom="0.5" header="0.6" footer="0.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3M</vt:lpstr>
      <vt:lpstr>6M</vt:lpstr>
      <vt:lpstr>ส่วนผู้ถือหุ้น EQ+Separate</vt:lpstr>
      <vt:lpstr>กระแสเงินสด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Sarun Wattanasupinyo (NTL)</cp:lastModifiedBy>
  <cp:lastPrinted>2023-08-09T07:31:17Z</cp:lastPrinted>
  <dcterms:created xsi:type="dcterms:W3CDTF">2008-01-04T09:04:31Z</dcterms:created>
  <dcterms:modified xsi:type="dcterms:W3CDTF">2023-08-10T10:30:36Z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2023-03-19T12:17:30Z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3e770360-d280-496e-bb1c-e2fbc26a37e1</vt:lpwstr>
  </property>
  <property fmtid="{D5CDD505-2E9C-101B-9397-08002B2CF9AE}" pid="8" name="MSIP_Label_ea60d57e-af5b-4752-ac57-3e4f28ca11dc_ContentBits">
    <vt:lpwstr>0</vt:lpwstr>
  </property>
</Properties>
</file>