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Star Petroleum Refining Public Company Limited\Star Petroleum_Q2 June23\"/>
    </mc:Choice>
  </mc:AlternateContent>
  <xr:revisionPtr revIDLastSave="0" documentId="13_ncr:1_{B2BE31CC-1FE2-4F18-94F0-3BDD706CE55C}" xr6:coauthVersionLast="47" xr6:coauthVersionMax="47" xr10:uidLastSave="{00000000-0000-0000-0000-000000000000}"/>
  <bookViews>
    <workbookView xWindow="-120" yWindow="-120" windowWidth="21840" windowHeight="13140" tabRatio="822" activeTab="5" xr2:uid="{00000000-000D-0000-FFFF-FFFF00000000}"/>
  </bookViews>
  <sheets>
    <sheet name="BS 2-4 (TH) (2)" sheetId="8" r:id="rId1"/>
    <sheet name="PL 5 (TH) (3M)" sheetId="6" r:id="rId2"/>
    <sheet name="PL 6 (TH) (6M)" sheetId="2" r:id="rId3"/>
    <sheet name="Equity 7 USD (TH)" sheetId="3" r:id="rId4"/>
    <sheet name="Equity 8 THB (TH)" sheetId="4" r:id="rId5"/>
    <sheet name="CF 9-10 (TH)" sheetId="5" r:id="rId6"/>
  </sheets>
  <definedNames>
    <definedName name="_Order1" hidden="1">255</definedName>
    <definedName name="_Table1_In1" localSheetId="0" hidden="1">#REF!</definedName>
    <definedName name="_Table1_In1" localSheetId="4" hidden="1">'Equity 8 THB (TH)'!#REF!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4" hidden="1">'Equity 8 THB (TH)'!#REF!</definedName>
    <definedName name="_Table1_Out" localSheetId="1" hidden="1">#REF!</definedName>
    <definedName name="_Table1_Out" hidden="1">#REF!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BWorkbookPriority" hidden="1">-911611058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ncount" hidden="1">491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" localSheetId="0" hidden="1">{"PAGE1",#N/A,FALSE,"YIELDS";"PAGE2",#N/A,FALSE,"YIELDS";"PAGE3",#N/A,FALSE,"YIELDS"}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ndensate." localSheetId="0" hidden="1">{"condensate",#N/A,FALSE,"CNTRYTYPE"}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0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GASCOND." localSheetId="0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localSheetId="4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localSheetId="4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localSheetId="4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localSheetId="4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localSheetId="4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Z_11235CBD_0CCB_4486_AA4F_CA92AD336A56_.wvu.PrintArea" localSheetId="0" hidden="1">'BS 2-4 (TH) (2)'!$A$1:$M$125</definedName>
    <definedName name="Z_11235CBD_0CCB_4486_AA4F_CA92AD336A56_.wvu.PrintArea" localSheetId="5" hidden="1">'CF 9-10 (TH)'!$A$1:$M$85</definedName>
    <definedName name="Z_11235CBD_0CCB_4486_AA4F_CA92AD336A56_.wvu.PrintArea" localSheetId="1" hidden="1">'PL 5 (TH) (3M)'!$A$1:$M$47</definedName>
    <definedName name="Z_11235CBD_0CCB_4486_AA4F_CA92AD336A56_.wvu.PrintArea" localSheetId="2" hidden="1">'PL 6 (TH) (6M)'!$A$1:$M$47</definedName>
    <definedName name="Z_3ADC5DF9_48C9_438C_BE20_4745EE779127_.wvu.PrintArea" localSheetId="0" hidden="1">'BS 2-4 (TH) (2)'!$A$1:$M$125</definedName>
    <definedName name="Z_3ADC5DF9_48C9_438C_BE20_4745EE779127_.wvu.PrintArea" localSheetId="5" hidden="1">'CF 9-10 (TH)'!$A$1:$M$85</definedName>
    <definedName name="Z_3ADC5DF9_48C9_438C_BE20_4745EE779127_.wvu.PrintArea" localSheetId="1" hidden="1">'PL 5 (TH) (3M)'!$A$1:$M$47</definedName>
    <definedName name="Z_3ADC5DF9_48C9_438C_BE20_4745EE779127_.wvu.PrintArea" localSheetId="2" hidden="1">'PL 6 (TH) (6M)'!$A$1:$M$47</definedName>
    <definedName name="Z_4FC184A7_E52D_4B27_B191_AF1662E4123C_.wvu.PrintArea" localSheetId="0" hidden="1">'BS 2-4 (TH) (2)'!$A$1:$M$125</definedName>
    <definedName name="Z_4FC184A7_E52D_4B27_B191_AF1662E4123C_.wvu.PrintArea" localSheetId="5" hidden="1">'CF 9-10 (TH)'!$A$1:$M$85</definedName>
    <definedName name="Z_4FC184A7_E52D_4B27_B191_AF1662E4123C_.wvu.PrintArea" localSheetId="1" hidden="1">'PL 5 (TH) (3M)'!$A$1:$M$47</definedName>
    <definedName name="Z_4FC184A7_E52D_4B27_B191_AF1662E4123C_.wvu.PrintArea" localSheetId="2" hidden="1">'PL 6 (TH) (6M)'!$A$1:$M$47</definedName>
    <definedName name="zero" localSheetId="0" hidden="1">{"SIM Report",#N/A,FALSE,"Output";"Price Report",#N/A,FALSE,"Data Input 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7" i="3" l="1"/>
  <c r="O16" i="3"/>
  <c r="Q19" i="4"/>
  <c r="Q18" i="4"/>
  <c r="I44" i="2"/>
  <c r="M44" i="6"/>
  <c r="I44" i="6"/>
  <c r="K67" i="5"/>
  <c r="G67" i="5"/>
  <c r="O11" i="3"/>
  <c r="I58" i="5"/>
  <c r="K58" i="5"/>
  <c r="M58" i="5"/>
  <c r="I67" i="5"/>
  <c r="M67" i="5"/>
  <c r="Q13" i="4"/>
  <c r="I13" i="2"/>
  <c r="I16" i="2" s="1"/>
  <c r="I22" i="2" s="1"/>
  <c r="I27" i="2" s="1"/>
  <c r="I30" i="2" s="1"/>
  <c r="K13" i="2"/>
  <c r="K16" i="2" s="1"/>
  <c r="K22" i="2" s="1"/>
  <c r="K27" i="2" s="1"/>
  <c r="K30" i="2" s="1"/>
  <c r="K44" i="2" s="1"/>
  <c r="M13" i="2"/>
  <c r="M16" i="2" s="1"/>
  <c r="M22" i="2" s="1"/>
  <c r="M27" i="2" s="1"/>
  <c r="M30" i="2" s="1"/>
  <c r="M44" i="2" s="1"/>
  <c r="I38" i="2"/>
  <c r="K38" i="2"/>
  <c r="M38" i="2"/>
  <c r="I13" i="6"/>
  <c r="I16" i="6" s="1"/>
  <c r="I22" i="6" s="1"/>
  <c r="I27" i="6" s="1"/>
  <c r="I30" i="6" s="1"/>
  <c r="K13" i="6"/>
  <c r="K16" i="6" s="1"/>
  <c r="K22" i="6" s="1"/>
  <c r="K27" i="6" s="1"/>
  <c r="K30" i="6" s="1"/>
  <c r="K44" i="6" s="1"/>
  <c r="M13" i="6"/>
  <c r="M16" i="6" s="1"/>
  <c r="M22" i="6" s="1"/>
  <c r="M27" i="6" s="1"/>
  <c r="M30" i="6" s="1"/>
  <c r="I10" i="5" l="1"/>
  <c r="I36" i="5" s="1"/>
  <c r="M10" i="5"/>
  <c r="M36" i="5" s="1"/>
  <c r="M20" i="4"/>
  <c r="Q20" i="4" s="1"/>
  <c r="K10" i="5"/>
  <c r="K36" i="5" s="1"/>
  <c r="M40" i="2"/>
  <c r="K40" i="2"/>
  <c r="I40" i="2"/>
  <c r="A1" i="6"/>
  <c r="A1" i="2" s="1"/>
  <c r="A125" i="8" l="1"/>
  <c r="M112" i="8"/>
  <c r="I112" i="8"/>
  <c r="A85" i="8"/>
  <c r="A84" i="8"/>
  <c r="M71" i="8"/>
  <c r="K71" i="8"/>
  <c r="I71" i="8"/>
  <c r="G71" i="8"/>
  <c r="M65" i="8"/>
  <c r="K65" i="8"/>
  <c r="I65" i="8"/>
  <c r="I73" i="8" s="1"/>
  <c r="G65" i="8"/>
  <c r="A45" i="8"/>
  <c r="A87" i="8" s="1"/>
  <c r="A43" i="8"/>
  <c r="M29" i="8"/>
  <c r="K29" i="8"/>
  <c r="I29" i="8"/>
  <c r="G29" i="8"/>
  <c r="M19" i="8"/>
  <c r="K19" i="8"/>
  <c r="I19" i="8"/>
  <c r="I31" i="8" s="1"/>
  <c r="G19" i="8"/>
  <c r="M73" i="8" l="1"/>
  <c r="M114" i="8" s="1"/>
  <c r="K73" i="8"/>
  <c r="K31" i="8"/>
  <c r="M31" i="8"/>
  <c r="I114" i="8"/>
  <c r="G73" i="8"/>
  <c r="G31" i="8"/>
  <c r="I41" i="5" l="1"/>
  <c r="I70" i="5" s="1"/>
  <c r="K41" i="5"/>
  <c r="K70" i="5" s="1"/>
  <c r="M41" i="5"/>
  <c r="M70" i="5" s="1"/>
  <c r="O10" i="3"/>
  <c r="K75" i="5" l="1"/>
  <c r="I75" i="5"/>
  <c r="M75" i="5"/>
  <c r="I38" i="6"/>
  <c r="I40" i="6" s="1"/>
  <c r="K38" i="6"/>
  <c r="M38" i="6"/>
  <c r="M40" i="6" s="1"/>
  <c r="K40" i="6" l="1"/>
  <c r="G38" i="2" l="1"/>
  <c r="G38" i="6"/>
  <c r="A85" i="5" l="1"/>
  <c r="M14" i="3" l="1"/>
  <c r="K14" i="3"/>
  <c r="I14" i="3"/>
  <c r="G14" i="3"/>
  <c r="O12" i="3"/>
  <c r="O16" i="4"/>
  <c r="M16" i="4"/>
  <c r="K16" i="4"/>
  <c r="I16" i="4"/>
  <c r="G16" i="4"/>
  <c r="Q14" i="4"/>
  <c r="Q12" i="4"/>
  <c r="A46" i="5"/>
  <c r="O14" i="3" l="1"/>
  <c r="Q16" i="4"/>
  <c r="G13" i="6" l="1"/>
  <c r="G16" i="6" s="1"/>
  <c r="G22" i="6" s="1"/>
  <c r="G27" i="6" l="1"/>
  <c r="G30" i="6" s="1"/>
  <c r="G44" i="6" s="1"/>
  <c r="O22" i="4"/>
  <c r="K22" i="4"/>
  <c r="I22" i="4"/>
  <c r="G22" i="4"/>
  <c r="K20" i="3"/>
  <c r="I20" i="3"/>
  <c r="G20" i="3"/>
  <c r="A44" i="5"/>
  <c r="G58" i="5"/>
  <c r="G13" i="2"/>
  <c r="G16" i="2" s="1"/>
  <c r="G22" i="2" s="1"/>
  <c r="G27" i="2" s="1"/>
  <c r="G30" i="2" l="1"/>
  <c r="G10" i="5"/>
  <c r="G36" i="5" s="1"/>
  <c r="G41" i="5" s="1"/>
  <c r="G70" i="5" s="1"/>
  <c r="M22" i="4"/>
  <c r="K112" i="8" s="1"/>
  <c r="K114" i="8" s="1"/>
  <c r="G40" i="6"/>
  <c r="G44" i="2" l="1"/>
  <c r="M18" i="3"/>
  <c r="O18" i="3" s="1"/>
  <c r="G75" i="5"/>
  <c r="G40" i="2"/>
  <c r="M20" i="3" l="1"/>
  <c r="Q22" i="4"/>
  <c r="G112" i="8" l="1"/>
  <c r="G114" i="8" s="1"/>
  <c r="O20" i="3"/>
</calcChain>
</file>

<file path=xl/sharedStrings.xml><?xml version="1.0" encoding="utf-8"?>
<sst xmlns="http://schemas.openxmlformats.org/spreadsheetml/2006/main" count="306" uniqueCount="154">
  <si>
    <t>งบแสดงฐานะการเงิน</t>
  </si>
  <si>
    <t>หน่วย: ดอลลาร์สหรัฐอเมริกา</t>
  </si>
  <si>
    <t>หน่วย: 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</si>
  <si>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</si>
  <si>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</si>
  <si>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</si>
  <si>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</si>
  <si>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</si>
  <si>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</si>
  <si>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</si>
  <si>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</si>
  <si>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</si>
  <si>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</si>
  <si>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</si>
  <si>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</si>
  <si>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</si>
  <si>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</si>
  <si>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</si>
  <si>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</si>
  <si>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</si>
  <si>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</si>
  <si>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</si>
  <si>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</si>
  <si>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</si>
  <si>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</si>
  <si>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</si>
  <si>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</si>
  <si>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</si>
  <si>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</si>
  <si>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</si>
  <si>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</si>
  <si>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</si>
  <si>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 xml:space="preserve">บริษัท สตาร์ ปิโตรเลียม รีไฟน์นิ่ง จำกัด (มหาชน) </t>
  </si>
  <si>
    <t>รายได้จากการขาย</t>
  </si>
  <si>
    <t>รายได้รวม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</si>
  <si>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</si>
  <si>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</si>
  <si>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</si>
  <si>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</si>
  <si>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</si>
  <si>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</si>
  <si>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ทุนที่ออกและ</t>
  </si>
  <si>
    <t>จัดสรรแล้ว</t>
  </si>
  <si>
    <t>รวมส่วนของ</t>
  </si>
  <si>
    <t>ชำระแล้ว</t>
  </si>
  <si>
    <t>ทุนสำรองตามกฎหมาย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</si>
  <si>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</si>
  <si>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</si>
  <si>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</si>
  <si>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</si>
  <si>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รายได้ทางการเงิน</t>
  </si>
  <si>
    <t>ค่าเสื่อมราคา</t>
  </si>
  <si>
    <t>ค่าตัดจำหน่าย</t>
  </si>
  <si>
    <t>ลูกหนี้การค้าและลูกหนี้อื่น</t>
  </si>
  <si>
    <t xml:space="preserve">สินค้าคงเหลือ 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</si>
  <si>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</si>
  <si>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</si>
  <si>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</si>
  <si>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</si>
  <si>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เงินสดสุทธิที่ใช้ไปในกิจกรรมลงทุน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</si>
  <si>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</si>
  <si>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</si>
  <si>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</si>
  <si>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งบกำไรขาดทุนเบ็ดเสร็จ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</si>
  <si>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</si>
  <si>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กำไรขาดทุนเบ็ดเสร็จรวมสำหรับงวด</t>
  </si>
  <si>
    <t>งบกระแสเงินสด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</si>
  <si>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</si>
  <si>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</si>
  <si>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</si>
  <si>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</si>
  <si>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 (ยังไม่ได้ตรวจสอบ)</t>
  </si>
  <si>
    <t>หนี้สินและส่วนของเจ้าของ</t>
  </si>
  <si>
    <t>องค์ประกอบอื่นของส่วนของเจ้าของ</t>
  </si>
  <si>
    <t>สินทรัพย์ไม่มีตัวตน</t>
  </si>
  <si>
    <t>ผลต่างของ</t>
  </si>
  <si>
    <t>การเปลี่ยนแปลงของสินทรัพย์</t>
  </si>
  <si>
    <t>และหนี้สินดำเนินงาน</t>
  </si>
  <si>
    <t>ภาษีสรรพสามิตค้างจ่าย</t>
  </si>
  <si>
    <t>ค่าใช้จ่ายผลประโยชน์พนักงาน</t>
  </si>
  <si>
    <t>หลังการเลิกจ้างหรือเกษียณอายุ</t>
  </si>
  <si>
    <t>ภาษีเงินได้จ่ายล่วงหน้า</t>
  </si>
  <si>
    <t>สินทรัพย์หมุนเวียนและไม่หมุนเวียนอื่น</t>
  </si>
  <si>
    <t>ตามกฎหมาย</t>
  </si>
  <si>
    <t>ทุนสำรอง</t>
  </si>
  <si>
    <t>ก๊าซปิโตรเลียมเหลวและน้ำมัน</t>
  </si>
  <si>
    <t>เงินชดเชยจากการจำหน่าย</t>
  </si>
  <si>
    <t>ผลต่างของอัตราแลกเปลี่ยนจาก</t>
  </si>
  <si>
    <t>การแปลงค่างบการเงิน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</si>
  <si>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</si>
  <si>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</si>
  <si>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</si>
  <si>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หุ้นสามัญจำนวน 4,335,902,125 หุ้น </t>
  </si>
  <si>
    <t>มูลค่าตราไว้หุ้นละ 6.92 บาท</t>
  </si>
  <si>
    <t>มูลค่าที่ชำระแล้วหุ้นละ 6.92 บาท</t>
  </si>
  <si>
    <t>30 มิถุนายน</t>
  </si>
  <si>
    <t>ส่วนของเงินกู้ยืมระยะยาวจากสถาบันการเงิน</t>
  </si>
  <si>
    <t xml:space="preserve">   </t>
  </si>
  <si>
    <t>หนี้สินอนุพันธ์ทางการเงิน</t>
  </si>
  <si>
    <t>ของอนุพันธ์ทางการเงิน</t>
  </si>
  <si>
    <t>ภาษีเงินได้นิติบุคคล</t>
  </si>
  <si>
    <t>กำไรขาดทุนเบ็ดเสร็จอื่น</t>
  </si>
  <si>
    <t>เงินปันผลจ่ายให้ผู้ถือหุ้น</t>
  </si>
  <si>
    <t>จากสถาบันการเงิน</t>
  </si>
  <si>
    <r>
      <t>หนี้สินและส่วนเจ้าของ</t>
    </r>
    <r>
      <rPr>
        <sz val="13"/>
        <rFont val="Browallia New"/>
        <family val="2"/>
      </rPr>
      <t xml:space="preserve"> (ต่อ)</t>
    </r>
  </si>
  <si>
    <t>ที่ถึงกำหนดชำระภายในหนึ่งปี</t>
  </si>
  <si>
    <t>อัตราแลกเปลี่ยนจาก</t>
  </si>
  <si>
    <t>ขาดทุนจากอัตราแลกเปลี่ยน</t>
  </si>
  <si>
    <t>ขาดทุนจากสินค้าและวัสดุอื่นล้าสมัย</t>
  </si>
  <si>
    <t>เพิ่มขึ้นสุทธิ</t>
  </si>
  <si>
    <t>การแปลงค่าเงินต่างประเทศ</t>
  </si>
  <si>
    <t>รายการปรับปรุงจาก</t>
  </si>
  <si>
    <t>เงินสดจ่ายเพื่อซื้ออุปกรณ์และ</t>
  </si>
  <si>
    <t>พ.ศ. 2565</t>
  </si>
  <si>
    <t>ยอดคงเหลือ วันที่ 1 มกราคม พ.ศ. 2565</t>
  </si>
  <si>
    <t>ยอดคงเหลือ วันที่ 30 มิถุนายน พ.ศ. 2565</t>
  </si>
  <si>
    <t>ยอดคงเหลือวันที่ 30 มิถุนายน พ.ศ. 2565</t>
  </si>
  <si>
    <t>เงินปันผล</t>
  </si>
  <si>
    <t>ประมาณการหนี้สินระยะสั้น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</si>
  <si>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</si>
  <si>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</si>
  <si>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เงินสดจ่ายคืนเงินกู้ยืมระยะยาว</t>
  </si>
  <si>
    <t>พ.ศ. 2566</t>
  </si>
  <si>
    <t>เงินกู้ยืมระยะสั้นจากสถาบันการเงิน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</si>
  <si>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</si>
  <si>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</si>
  <si>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</si>
  <si>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วันที่ 1 มกราคม พ.ศ. 2566</t>
  </si>
  <si>
    <t>ยอดคงเหลือ วันที่ 30 มิถุนายน พ.ศ. 2566</t>
  </si>
  <si>
    <t>ยอดคงเหลือวันที่ 30 มิถุนายน พ.ศ. 2566</t>
  </si>
  <si>
    <t>ค่าใช้จ่ายอื่น</t>
  </si>
  <si>
    <t>กำไร (ขาดทุน) จากมูลค่ายุติธรรม</t>
  </si>
  <si>
    <t>(ขาดทุน) กำไรต่อหุ้น</t>
  </si>
  <si>
    <t>(ขาดทุน) กำไรต่อหุ้นขั้นพื้นฐาน</t>
  </si>
  <si>
    <t>(ขาดทุน) กำไรสำหรับงวด</t>
  </si>
  <si>
    <t>(ขาดทุน) กำไรก่อนภาษีเงินได้</t>
  </si>
  <si>
    <t>(ขาดทุน) กำไรก่อนค่าใช้จ่าย</t>
  </si>
  <si>
    <t>(ขาดทุน) กำไรขั้นต้น</t>
  </si>
  <si>
    <t>กลับรายการขาดทุนจากการลด</t>
  </si>
  <si>
    <t>มูลค่าสินค้าคงเหลือ</t>
  </si>
  <si>
    <t xml:space="preserve">เงินสดรับจากการจำหน่ายที่ดิน </t>
  </si>
  <si>
    <t>อาคาร และอุปกรณ์</t>
  </si>
  <si>
    <t>(ขาดทุน) กำไรจากอัตราแลกเปลี่ยน</t>
  </si>
  <si>
    <t>ขาดทุนจากการขายสินทรัพย์ถาวร</t>
  </si>
  <si>
    <t>เงินสดสุทธิที่ใช้ไปในกิจกรรมจัดหาเงิน</t>
  </si>
  <si>
    <t>ขาดทุน (กำไร) จากอัตราแลกเปลี่ยน</t>
  </si>
  <si>
    <t>(กำไร) ขาดทุนจากมูลค่ายุติธรรม</t>
  </si>
  <si>
    <t xml:space="preserve">กำไรเบ็ดเสร็จอื่นสำหรับงวด </t>
  </si>
  <si>
    <t>(ขาดทุน) กำไรเบ็ดเสร็จรวมสำหรับงวด</t>
  </si>
  <si>
    <t>เงินสดสุทธิจากการจ่ายคืนเงินกู้ยืมระยะสั้น</t>
  </si>
  <si>
    <t xml:space="preserve">กรรมการ   _______________________________________      กรรมการ   ________________________________________  </t>
  </si>
  <si>
    <t xml:space="preserve">                           (นายแบรนท์ โทมัส ฟิช)</t>
  </si>
  <si>
    <t xml:space="preserve">                 (นายโรเบิร์ต โจเซฟ โดบริค)</t>
  </si>
  <si>
    <t>เงินสดจ่ายเพื่อชำระประมาณการหนี้สินระยะสั้น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</si>
</sst>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#,##0.00;\(#,##0.00\);\-"/>
  </numFmts>
  <fonts count="26" x14ac:knownFonts="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8"/>
      <name val="Browallia New"/>
      <family val="2"/>
    </font>
    <font>
      <sz val="13"/>
      <color indexed="2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191">
    <xf numFmtId="0" fontId="0" fillId="0" borderId="0" xfId="0"/>
    <xf numFmtId="0" fontId="5" fillId="0" borderId="0" xfId="39" applyFont="1" applyFill="1" applyAlignment="1">
      <alignment vertical="center"/>
    </xf>
    <xf numFmtId="0" fontId="4" fillId="0" borderId="0" xfId="39" applyFont="1" applyFill="1" applyAlignment="1">
      <alignment vertical="center"/>
    </xf>
    <xf numFmtId="3" fontId="4" fillId="0" borderId="0" xfId="28" applyNumberFormat="1" applyFont="1" applyFill="1" applyBorder="1" applyAlignment="1">
      <alignment horizontal="right" vertical="center"/>
    </xf>
    <xf numFmtId="165" fontId="4" fillId="0" borderId="0" xfId="39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Alignment="1">
      <alignment horizontal="right" vertical="center"/>
    </xf>
    <xf numFmtId="0" fontId="4" fillId="0" borderId="3" xfId="39" applyFont="1" applyFill="1" applyBorder="1" applyAlignment="1">
      <alignment vertical="center"/>
    </xf>
    <xf numFmtId="0" fontId="5" fillId="0" borderId="3" xfId="0" applyFont="1" applyFill="1" applyBorder="1" applyAlignment="1">
      <alignment horizontal="centerContinuous" vertical="center"/>
    </xf>
    <xf numFmtId="165" fontId="5" fillId="0" borderId="3" xfId="0" applyNumberFormat="1" applyFont="1" applyFill="1" applyBorder="1" applyAlignment="1">
      <alignment horizontal="centerContinuous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4" fillId="0" borderId="0" xfId="39" applyFont="1" applyFill="1" applyBorder="1" applyAlignment="1">
      <alignment horizontal="right" vertical="center"/>
    </xf>
    <xf numFmtId="0" fontId="5" fillId="0" borderId="0" xfId="39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39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5" fillId="0" borderId="0" xfId="28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5" fillId="0" borderId="0" xfId="40" applyFont="1" applyFill="1" applyAlignment="1">
      <alignment vertical="center"/>
    </xf>
    <xf numFmtId="166" fontId="5" fillId="0" borderId="0" xfId="40" applyNumberFormat="1" applyFont="1" applyFill="1" applyAlignment="1">
      <alignment vertical="center"/>
    </xf>
    <xf numFmtId="0" fontId="6" fillId="0" borderId="0" xfId="40" applyFont="1" applyFill="1" applyAlignment="1">
      <alignment vertical="center"/>
    </xf>
    <xf numFmtId="0" fontId="5" fillId="0" borderId="3" xfId="40" applyFont="1" applyFill="1" applyBorder="1" applyAlignment="1">
      <alignment vertical="center"/>
    </xf>
    <xf numFmtId="166" fontId="5" fillId="0" borderId="3" xfId="40" applyNumberFormat="1" applyFont="1" applyFill="1" applyBorder="1" applyAlignment="1">
      <alignment vertical="center"/>
    </xf>
    <xf numFmtId="0" fontId="4" fillId="0" borderId="0" xfId="40" applyFont="1" applyFill="1" applyBorder="1" applyAlignment="1">
      <alignment vertical="center"/>
    </xf>
    <xf numFmtId="0" fontId="5" fillId="0" borderId="0" xfId="40" applyFont="1" applyFill="1" applyBorder="1" applyAlignment="1">
      <alignment vertical="center"/>
    </xf>
    <xf numFmtId="166" fontId="5" fillId="0" borderId="0" xfId="40" applyNumberFormat="1" applyFont="1" applyFill="1" applyBorder="1" applyAlignment="1">
      <alignment vertical="center"/>
    </xf>
    <xf numFmtId="166" fontId="4" fillId="0" borderId="0" xfId="40" applyNumberFormat="1" applyFont="1" applyFill="1" applyBorder="1" applyAlignment="1">
      <alignment horizontal="right" vertical="center"/>
    </xf>
    <xf numFmtId="166" fontId="4" fillId="0" borderId="0" xfId="40" applyNumberFormat="1" applyFont="1" applyFill="1" applyAlignment="1">
      <alignment horizontal="right" vertical="center"/>
    </xf>
    <xf numFmtId="0" fontId="4" fillId="0" borderId="0" xfId="40" applyFont="1" applyFill="1" applyAlignment="1">
      <alignment horizontal="right" vertical="center"/>
    </xf>
    <xf numFmtId="166" fontId="4" fillId="0" borderId="1" xfId="40" applyNumberFormat="1" applyFont="1" applyFill="1" applyBorder="1" applyAlignment="1">
      <alignment horizontal="right" vertical="center" wrapText="1"/>
    </xf>
    <xf numFmtId="166" fontId="4" fillId="0" borderId="0" xfId="4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6" fontId="4" fillId="0" borderId="0" xfId="40" applyNumberFormat="1" applyFont="1" applyFill="1" applyAlignment="1">
      <alignment vertical="center"/>
    </xf>
    <xf numFmtId="166" fontId="4" fillId="0" borderId="0" xfId="40" applyNumberFormat="1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0" fontId="7" fillId="0" borderId="0" xfId="40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Continuous" vertical="center"/>
    </xf>
    <xf numFmtId="0" fontId="4" fillId="0" borderId="3" xfId="0" applyFont="1" applyFill="1" applyBorder="1" applyAlignment="1">
      <alignment horizontal="left" vertical="center"/>
    </xf>
    <xf numFmtId="167" fontId="5" fillId="0" borderId="3" xfId="0" applyNumberFormat="1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5" fontId="5" fillId="0" borderId="3" xfId="41" applyNumberFormat="1" applyFont="1" applyFill="1" applyBorder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165" fontId="5" fillId="0" borderId="4" xfId="41" applyNumberFormat="1" applyFont="1" applyFill="1" applyBorder="1" applyAlignment="1">
      <alignment horizontal="right" vertical="center"/>
    </xf>
    <xf numFmtId="165" fontId="5" fillId="33" borderId="0" xfId="0" applyNumberFormat="1" applyFont="1" applyFill="1" applyAlignment="1">
      <alignment horizontal="right" vertical="center"/>
    </xf>
    <xf numFmtId="165" fontId="5" fillId="0" borderId="1" xfId="4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vertical="center"/>
    </xf>
    <xf numFmtId="165" fontId="5" fillId="33" borderId="0" xfId="0" applyNumberFormat="1" applyFont="1" applyFill="1" applyAlignment="1">
      <alignment vertical="center"/>
    </xf>
    <xf numFmtId="165" fontId="5" fillId="33" borderId="1" xfId="0" applyNumberFormat="1" applyFont="1" applyFill="1" applyBorder="1" applyAlignment="1">
      <alignment horizontal="right" vertical="center"/>
    </xf>
    <xf numFmtId="0" fontId="5" fillId="0" borderId="1" xfId="40" applyFont="1" applyFill="1" applyBorder="1" applyAlignment="1">
      <alignment vertical="center"/>
    </xf>
    <xf numFmtId="0" fontId="6" fillId="0" borderId="1" xfId="40" applyFont="1" applyFill="1" applyBorder="1" applyAlignment="1">
      <alignment vertical="center"/>
    </xf>
    <xf numFmtId="0" fontId="5" fillId="0" borderId="1" xfId="39" applyFont="1" applyFill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3" fontId="5" fillId="0" borderId="0" xfId="28" applyNumberFormat="1" applyFont="1" applyFill="1" applyAlignment="1">
      <alignment vertical="center"/>
    </xf>
    <xf numFmtId="0" fontId="4" fillId="0" borderId="0" xfId="39" applyFont="1" applyAlignment="1">
      <alignment vertical="center"/>
    </xf>
    <xf numFmtId="0" fontId="5" fillId="0" borderId="0" xfId="39" applyFont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39" applyFont="1" applyBorder="1" applyAlignment="1">
      <alignment vertical="center"/>
    </xf>
    <xf numFmtId="0" fontId="5" fillId="0" borderId="3" xfId="39" applyFont="1" applyBorder="1" applyAlignment="1">
      <alignment horizontal="center" vertical="center"/>
    </xf>
    <xf numFmtId="0" fontId="4" fillId="0" borderId="0" xfId="39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39" applyFont="1" applyAlignment="1">
      <alignment horizontal="center" vertical="center"/>
    </xf>
    <xf numFmtId="0" fontId="4" fillId="0" borderId="3" xfId="39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/>
    <xf numFmtId="165" fontId="5" fillId="0" borderId="1" xfId="0" applyNumberFormat="1" applyFont="1" applyFill="1" applyBorder="1" applyAlignment="1">
      <alignment horizontal="right" vertical="center"/>
    </xf>
    <xf numFmtId="3" fontId="5" fillId="0" borderId="1" xfId="28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165" fontId="5" fillId="33" borderId="3" xfId="0" applyNumberFormat="1" applyFont="1" applyFill="1" applyBorder="1" applyAlignment="1">
      <alignment vertical="center"/>
    </xf>
    <xf numFmtId="165" fontId="5" fillId="33" borderId="3" xfId="0" applyNumberFormat="1" applyFont="1" applyFill="1" applyBorder="1" applyAlignment="1">
      <alignment horizontal="right" vertical="center"/>
    </xf>
    <xf numFmtId="165" fontId="5" fillId="33" borderId="0" xfId="0" applyNumberFormat="1" applyFont="1" applyFill="1" applyBorder="1" applyAlignment="1">
      <alignment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4" fillId="33" borderId="0" xfId="0" applyNumberFormat="1" applyFont="1" applyFill="1" applyBorder="1" applyAlignment="1">
      <alignment horizontal="right" vertical="center"/>
    </xf>
    <xf numFmtId="165" fontId="5" fillId="33" borderId="4" xfId="0" applyNumberFormat="1" applyFont="1" applyFill="1" applyBorder="1" applyAlignment="1">
      <alignment horizontal="right" vertical="center"/>
    </xf>
    <xf numFmtId="165" fontId="5" fillId="33" borderId="3" xfId="28" applyNumberFormat="1" applyFont="1" applyFill="1" applyBorder="1" applyAlignment="1">
      <alignment horizontal="right" vertical="center"/>
    </xf>
    <xf numFmtId="165" fontId="5" fillId="33" borderId="1" xfId="40" applyNumberFormat="1" applyFont="1" applyFill="1" applyBorder="1" applyAlignment="1">
      <alignment vertical="center"/>
    </xf>
    <xf numFmtId="167" fontId="5" fillId="33" borderId="0" xfId="0" applyNumberFormat="1" applyFont="1" applyFill="1" applyBorder="1" applyAlignment="1">
      <alignment vertical="center"/>
    </xf>
    <xf numFmtId="3" fontId="5" fillId="33" borderId="0" xfId="28" applyNumberFormat="1" applyFont="1" applyFill="1" applyAlignment="1">
      <alignment vertical="center"/>
    </xf>
    <xf numFmtId="3" fontId="5" fillId="33" borderId="1" xfId="28" applyNumberFormat="1" applyFont="1" applyFill="1" applyBorder="1" applyAlignment="1">
      <alignment vertical="center"/>
    </xf>
    <xf numFmtId="167" fontId="5" fillId="33" borderId="0" xfId="0" applyNumberFormat="1" applyFont="1" applyFill="1" applyAlignment="1">
      <alignment vertical="center"/>
    </xf>
    <xf numFmtId="166" fontId="5" fillId="33" borderId="3" xfId="0" applyNumberFormat="1" applyFont="1" applyFill="1" applyBorder="1" applyAlignment="1">
      <alignment vertical="center"/>
    </xf>
    <xf numFmtId="165" fontId="5" fillId="33" borderId="0" xfId="41" applyNumberFormat="1" applyFont="1" applyFill="1" applyBorder="1" applyAlignment="1">
      <alignment horizontal="right" vertical="center"/>
    </xf>
    <xf numFmtId="165" fontId="5" fillId="33" borderId="3" xfId="41" applyNumberFormat="1" applyFont="1" applyFill="1" applyBorder="1" applyAlignment="1">
      <alignment horizontal="right" vertical="center"/>
    </xf>
    <xf numFmtId="167" fontId="5" fillId="33" borderId="0" xfId="0" applyNumberFormat="1" applyFont="1" applyFill="1" applyAlignment="1">
      <alignment horizontal="right" vertical="center"/>
    </xf>
    <xf numFmtId="0" fontId="5" fillId="33" borderId="0" xfId="0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33" borderId="4" xfId="41" applyNumberFormat="1" applyFont="1" applyFill="1" applyBorder="1" applyAlignment="1">
      <alignment horizontal="right" vertical="center"/>
    </xf>
    <xf numFmtId="167" fontId="5" fillId="33" borderId="3" xfId="0" applyNumberFormat="1" applyFont="1" applyFill="1" applyBorder="1" applyAlignment="1">
      <alignment vertical="center"/>
    </xf>
    <xf numFmtId="167" fontId="5" fillId="33" borderId="1" xfId="0" applyNumberFormat="1" applyFont="1" applyFill="1" applyBorder="1" applyAlignment="1">
      <alignment vertical="center"/>
    </xf>
    <xf numFmtId="166" fontId="4" fillId="0" borderId="1" xfId="40" applyNumberFormat="1" applyFont="1" applyFill="1" applyBorder="1" applyAlignment="1">
      <alignment horizontal="right" vertical="center"/>
    </xf>
    <xf numFmtId="165" fontId="5" fillId="33" borderId="1" xfId="41" applyNumberFormat="1" applyFont="1" applyFill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right" vertical="center"/>
    </xf>
    <xf numFmtId="168" fontId="5" fillId="33" borderId="0" xfId="41" applyNumberFormat="1" applyFont="1" applyFill="1" applyAlignment="1">
      <alignment horizontal="right" vertical="center"/>
    </xf>
    <xf numFmtId="168" fontId="5" fillId="0" borderId="0" xfId="41" applyNumberFormat="1" applyFont="1" applyFill="1" applyAlignment="1">
      <alignment horizontal="right" vertical="center"/>
    </xf>
    <xf numFmtId="0" fontId="4" fillId="0" borderId="3" xfId="39" applyFont="1" applyBorder="1" applyAlignment="1">
      <alignment horizontal="center" vertical="center"/>
    </xf>
    <xf numFmtId="0" fontId="5" fillId="0" borderId="0" xfId="39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5" fontId="4" fillId="0" borderId="3" xfId="39" applyNumberFormat="1" applyFont="1" applyFill="1" applyBorder="1" applyAlignment="1">
      <alignment horizontal="right" vertical="center"/>
    </xf>
    <xf numFmtId="165" fontId="4" fillId="33" borderId="0" xfId="39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vertical="center"/>
    </xf>
    <xf numFmtId="167" fontId="5" fillId="0" borderId="0" xfId="39" applyNumberFormat="1" applyFont="1" applyAlignment="1">
      <alignment vertical="center"/>
    </xf>
    <xf numFmtId="167" fontId="5" fillId="0" borderId="0" xfId="28" applyNumberFormat="1" applyFont="1" applyFill="1" applyAlignment="1">
      <alignment horizontal="right" vertical="center"/>
    </xf>
    <xf numFmtId="167" fontId="5" fillId="0" borderId="0" xfId="39" applyNumberFormat="1" applyFont="1" applyAlignment="1">
      <alignment horizontal="right" vertical="center"/>
    </xf>
    <xf numFmtId="167" fontId="5" fillId="0" borderId="3" xfId="28" applyNumberFormat="1" applyFont="1" applyFill="1" applyBorder="1" applyAlignment="1">
      <alignment vertical="center"/>
    </xf>
    <xf numFmtId="167" fontId="5" fillId="0" borderId="3" xfId="39" applyNumberFormat="1" applyFont="1" applyBorder="1" applyAlignment="1">
      <alignment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3" xfId="39" applyNumberFormat="1" applyFont="1" applyBorder="1" applyAlignment="1">
      <alignment horizontal="right" vertical="center"/>
    </xf>
    <xf numFmtId="167" fontId="4" fillId="0" borderId="0" xfId="28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28" quotePrefix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3" xfId="28" applyNumberFormat="1" applyFont="1" applyFill="1" applyBorder="1" applyAlignment="1">
      <alignment horizontal="right" vertical="center"/>
    </xf>
    <xf numFmtId="167" fontId="4" fillId="0" borderId="0" xfId="39" applyNumberFormat="1" applyFont="1" applyAlignment="1">
      <alignment vertical="center"/>
    </xf>
    <xf numFmtId="167" fontId="4" fillId="33" borderId="0" xfId="28" applyNumberFormat="1" applyFont="1" applyFill="1" applyAlignment="1">
      <alignment vertical="center"/>
    </xf>
    <xf numFmtId="167" fontId="4" fillId="0" borderId="0" xfId="28" applyNumberFormat="1" applyFont="1" applyFill="1" applyAlignment="1">
      <alignment vertical="center"/>
    </xf>
    <xf numFmtId="167" fontId="4" fillId="33" borderId="0" xfId="28" applyNumberFormat="1" applyFont="1" applyFill="1" applyBorder="1" applyAlignment="1">
      <alignment horizontal="right" vertical="center"/>
    </xf>
    <xf numFmtId="167" fontId="4" fillId="0" borderId="0" xfId="39" applyNumberFormat="1" applyFont="1" applyAlignment="1">
      <alignment horizontal="right" vertical="center"/>
    </xf>
    <xf numFmtId="167" fontId="5" fillId="33" borderId="0" xfId="39" applyNumberFormat="1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33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33" borderId="1" xfId="47" applyNumberFormat="1" applyFont="1" applyFill="1" applyBorder="1" applyAlignment="1">
      <alignment horizontal="right" vertical="center"/>
    </xf>
    <xf numFmtId="167" fontId="5" fillId="0" borderId="1" xfId="47" applyNumberFormat="1" applyFont="1" applyFill="1" applyBorder="1" applyAlignment="1">
      <alignment horizontal="right" vertical="center"/>
    </xf>
    <xf numFmtId="167" fontId="5" fillId="33" borderId="0" xfId="28" applyNumberFormat="1" applyFont="1" applyFill="1" applyAlignment="1">
      <alignment vertical="center"/>
    </xf>
    <xf numFmtId="167" fontId="5" fillId="33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5" fillId="0" borderId="0" xfId="39" applyFont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167" fontId="5" fillId="33" borderId="0" xfId="28" applyNumberFormat="1" applyFont="1" applyFill="1" applyAlignment="1">
      <alignment horizontal="right" vertical="center"/>
    </xf>
    <xf numFmtId="167" fontId="5" fillId="33" borderId="0" xfId="28" applyNumberFormat="1" applyFont="1" applyFill="1" applyBorder="1" applyAlignment="1">
      <alignment horizontal="right" vertical="center"/>
    </xf>
    <xf numFmtId="167" fontId="5" fillId="33" borderId="0" xfId="28" applyNumberFormat="1" applyFont="1" applyFill="1" applyBorder="1" applyAlignment="1">
      <alignment vertical="center"/>
    </xf>
    <xf numFmtId="167" fontId="5" fillId="33" borderId="3" xfId="28" applyNumberFormat="1" applyFont="1" applyFill="1" applyBorder="1" applyAlignment="1">
      <alignment horizontal="right" vertical="center"/>
    </xf>
    <xf numFmtId="167" fontId="5" fillId="33" borderId="4" xfId="28" applyNumberFormat="1" applyFont="1" applyFill="1" applyBorder="1" applyAlignment="1">
      <alignment horizontal="right" vertical="center"/>
    </xf>
    <xf numFmtId="167" fontId="5" fillId="0" borderId="4" xfId="28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horizontal="center" vertical="center"/>
    </xf>
    <xf numFmtId="0" fontId="6" fillId="0" borderId="0" xfId="40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7" fontId="4" fillId="0" borderId="1" xfId="39" applyNumberFormat="1" applyFont="1" applyBorder="1" applyAlignment="1">
      <alignment horizontal="center" vertical="center"/>
    </xf>
    <xf numFmtId="0" fontId="5" fillId="0" borderId="3" xfId="39" applyFont="1" applyBorder="1" applyAlignment="1">
      <alignment horizontal="left" vertical="center" wrapText="1"/>
    </xf>
    <xf numFmtId="167" fontId="4" fillId="0" borderId="3" xfId="39" applyNumberFormat="1" applyFont="1" applyBorder="1" applyAlignment="1">
      <alignment horizontal="center" vertical="center"/>
    </xf>
    <xf numFmtId="0" fontId="5" fillId="0" borderId="0" xfId="39" applyFont="1" applyAlignment="1">
      <alignment horizontal="center" vertical="center"/>
    </xf>
    <xf numFmtId="167" fontId="5" fillId="0" borderId="0" xfId="39" applyNumberFormat="1" applyFont="1" applyAlignment="1">
      <alignment horizontal="center" vertical="center"/>
    </xf>
    <xf numFmtId="0" fontId="5" fillId="0" borderId="1" xfId="39" applyFont="1" applyFill="1" applyBorder="1" applyAlignment="1">
      <alignment horizontal="left" vertical="center" wrapText="1"/>
    </xf>
    <xf numFmtId="0" fontId="4" fillId="0" borderId="3" xfId="39" applyFont="1" applyFill="1" applyBorder="1" applyAlignment="1">
      <alignment horizontal="center" vertical="center"/>
    </xf>
    <xf numFmtId="165" fontId="4" fillId="0" borderId="3" xfId="39" applyNumberFormat="1" applyFont="1" applyFill="1" applyBorder="1" applyAlignment="1">
      <alignment horizontal="center" vertical="center"/>
    </xf>
    <xf numFmtId="0" fontId="5" fillId="0" borderId="3" xfId="39" applyFont="1" applyFill="1" applyBorder="1" applyAlignment="1">
      <alignment horizontal="left" vertical="center" wrapText="1"/>
    </xf>
    <xf numFmtId="166" fontId="4" fillId="0" borderId="3" xfId="4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_SPRC_page 5-6" xfId="47" xr:uid="{892A3617-F978-4409-90E3-AFEA4A1C61B7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3" xfId="38" xr:uid="{00000000-0005-0000-0000-000026000000}"/>
    <cellStyle name="Normal_Mar12_SPRC FS02-Thai" xfId="39" xr:uid="{00000000-0005-0000-0000-000027000000}"/>
    <cellStyle name="Normal_SPRC_page 5-6" xfId="40" xr:uid="{00000000-0005-0000-0000-000028000000}"/>
    <cellStyle name="Normal_SPRCstatement01-Eng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5A4C-76AF-4278-ABFC-621E462FB15B}">
  <dimension ref="A1:M125"/>
  <sheetViews>
    <sheetView showZeros="0" topLeftCell="A99" zoomScale="110" zoomScaleNormal="110" zoomScaleSheetLayoutView="90" zoomScalePageLayoutView="70" workbookViewId="0">
      <selection activeCell="D113" sqref="D113"/>
    </sheetView>
  </sheetViews>
  <sheetFormatPr defaultColWidth="12.6640625" defaultRowHeight="21.75" customHeight="1" x14ac:dyDescent="0.2"/>
  <cols>
    <col min="1" max="2" width="2.1640625" style="89" customWidth="1"/>
    <col min="3" max="3" width="2.33203125" style="89" customWidth="1"/>
    <col min="4" max="4" width="27.83203125" style="89" customWidth="1"/>
    <col min="5" max="5" width="8" style="129" customWidth="1"/>
    <col min="6" max="6" width="0.6640625" style="89" customWidth="1"/>
    <col min="7" max="7" width="14.83203125" style="133" customWidth="1"/>
    <col min="8" max="8" width="0.6640625" style="134" customWidth="1"/>
    <col min="9" max="9" width="14.83203125" style="133" customWidth="1"/>
    <col min="10" max="10" width="0.6640625" style="134" customWidth="1"/>
    <col min="11" max="11" width="14.83203125" style="135" customWidth="1"/>
    <col min="12" max="12" width="0.6640625" style="136" customWidth="1"/>
    <col min="13" max="13" width="14.83203125" style="136" customWidth="1"/>
    <col min="14" max="16384" width="12.6640625" style="89"/>
  </cols>
  <sheetData>
    <row r="1" spans="1:13" ht="21.75" customHeight="1" x14ac:dyDescent="0.2">
      <c r="A1" s="88" t="s">
        <v>32</v>
      </c>
    </row>
    <row r="2" spans="1:13" ht="21.75" customHeight="1" x14ac:dyDescent="0.2">
      <c r="A2" s="88" t="s">
        <v>0</v>
      </c>
    </row>
    <row r="3" spans="1:13" ht="21.75" customHeight="1" x14ac:dyDescent="0.2">
      <c r="A3" s="90" t="s">
        <v>124</v>
      </c>
      <c r="B3" s="91"/>
      <c r="C3" s="91"/>
      <c r="D3" s="91"/>
      <c r="E3" s="92"/>
      <c r="F3" s="91"/>
      <c r="G3" s="137"/>
      <c r="H3" s="138"/>
      <c r="I3" s="137"/>
      <c r="J3" s="138"/>
      <c r="K3" s="139"/>
      <c r="L3" s="140"/>
      <c r="M3" s="140"/>
    </row>
    <row r="4" spans="1:13" ht="21.75" customHeight="1" x14ac:dyDescent="0.2">
      <c r="A4" s="93"/>
    </row>
    <row r="5" spans="1:13" ht="21.75" customHeight="1" x14ac:dyDescent="0.2">
      <c r="A5" s="93"/>
      <c r="G5" s="182" t="s">
        <v>1</v>
      </c>
      <c r="H5" s="182"/>
      <c r="I5" s="182"/>
      <c r="K5" s="182" t="s">
        <v>2</v>
      </c>
      <c r="L5" s="182"/>
      <c r="M5" s="182"/>
    </row>
    <row r="6" spans="1:13" ht="21.75" customHeight="1" x14ac:dyDescent="0.2">
      <c r="A6" s="93"/>
      <c r="G6" s="141" t="s">
        <v>3</v>
      </c>
      <c r="H6" s="142"/>
      <c r="I6" s="141" t="s">
        <v>4</v>
      </c>
      <c r="K6" s="141" t="s">
        <v>3</v>
      </c>
      <c r="L6" s="142"/>
      <c r="M6" s="141" t="s">
        <v>4</v>
      </c>
    </row>
    <row r="7" spans="1:13" ht="21.75" customHeight="1" x14ac:dyDescent="0.2">
      <c r="A7" s="93"/>
      <c r="G7" s="143" t="s">
        <v>95</v>
      </c>
      <c r="H7" s="144"/>
      <c r="I7" s="143" t="s">
        <v>5</v>
      </c>
      <c r="K7" s="143" t="s">
        <v>95</v>
      </c>
      <c r="L7" s="144"/>
      <c r="M7" s="145" t="s">
        <v>5</v>
      </c>
    </row>
    <row r="8" spans="1:13" ht="21.75" customHeight="1" x14ac:dyDescent="0.2">
      <c r="E8" s="128" t="s">
        <v>6</v>
      </c>
      <c r="F8" s="88"/>
      <c r="G8" s="146" t="s">
        <v>122</v>
      </c>
      <c r="H8" s="147"/>
      <c r="I8" s="146" t="s">
        <v>113</v>
      </c>
      <c r="J8" s="147"/>
      <c r="K8" s="146" t="s">
        <v>122</v>
      </c>
      <c r="L8" s="147"/>
      <c r="M8" s="146" t="s">
        <v>113</v>
      </c>
    </row>
    <row r="9" spans="1:13" ht="21.75" customHeight="1" x14ac:dyDescent="0.2">
      <c r="E9" s="95"/>
      <c r="F9" s="88"/>
      <c r="G9" s="148"/>
      <c r="H9" s="147"/>
      <c r="I9" s="149"/>
      <c r="J9" s="147"/>
      <c r="K9" s="150"/>
      <c r="L9" s="151"/>
      <c r="M9" s="151"/>
    </row>
    <row r="10" spans="1:13" ht="21.75" customHeight="1" x14ac:dyDescent="0.2">
      <c r="A10" s="93" t="s">
        <v>7</v>
      </c>
      <c r="G10" s="152"/>
      <c r="I10" s="134"/>
      <c r="J10" s="136"/>
      <c r="K10" s="152"/>
      <c r="L10" s="134"/>
      <c r="M10" s="134"/>
    </row>
    <row r="11" spans="1:13" ht="6" customHeight="1" x14ac:dyDescent="0.2">
      <c r="A11" s="93"/>
      <c r="G11" s="152"/>
      <c r="I11" s="134"/>
      <c r="J11" s="136"/>
      <c r="K11" s="152"/>
      <c r="L11" s="134"/>
      <c r="M11" s="134"/>
    </row>
    <row r="12" spans="1:13" ht="21.75" customHeight="1" x14ac:dyDescent="0.2">
      <c r="A12" s="88" t="s">
        <v>8</v>
      </c>
      <c r="G12" s="152"/>
      <c r="I12" s="134"/>
      <c r="J12" s="136"/>
      <c r="K12" s="152"/>
      <c r="L12" s="134"/>
      <c r="M12" s="134"/>
    </row>
    <row r="13" spans="1:13" ht="6" customHeight="1" x14ac:dyDescent="0.2">
      <c r="A13" s="93"/>
      <c r="G13" s="117"/>
      <c r="I13" s="153"/>
      <c r="J13" s="136"/>
      <c r="K13" s="117"/>
      <c r="L13" s="134"/>
      <c r="M13" s="134"/>
    </row>
    <row r="14" spans="1:13" ht="21.75" customHeight="1" x14ac:dyDescent="0.2">
      <c r="A14" s="89" t="s">
        <v>9</v>
      </c>
      <c r="E14" s="94"/>
      <c r="G14" s="117">
        <v>2866130</v>
      </c>
      <c r="H14" s="154"/>
      <c r="I14" s="153">
        <v>2174415</v>
      </c>
      <c r="J14" s="144"/>
      <c r="K14" s="117">
        <v>102460998</v>
      </c>
      <c r="L14" s="154"/>
      <c r="M14" s="153">
        <v>75525026</v>
      </c>
    </row>
    <row r="15" spans="1:13" ht="21.75" customHeight="1" x14ac:dyDescent="0.2">
      <c r="A15" s="89" t="s">
        <v>10</v>
      </c>
      <c r="E15" s="94"/>
      <c r="G15" s="117">
        <v>329044518</v>
      </c>
      <c r="H15" s="153"/>
      <c r="I15" s="153">
        <v>412667091</v>
      </c>
      <c r="J15" s="144"/>
      <c r="K15" s="117">
        <v>11760558526</v>
      </c>
      <c r="L15" s="154"/>
      <c r="M15" s="153">
        <v>14328109177</v>
      </c>
    </row>
    <row r="16" spans="1:13" ht="21.75" customHeight="1" x14ac:dyDescent="0.2">
      <c r="A16" s="89" t="s">
        <v>89</v>
      </c>
      <c r="E16" s="94"/>
      <c r="G16" s="117">
        <v>615718724</v>
      </c>
      <c r="H16" s="154"/>
      <c r="I16" s="153">
        <v>684129483</v>
      </c>
      <c r="J16" s="144"/>
      <c r="K16" s="117">
        <v>22011267077</v>
      </c>
      <c r="L16" s="154"/>
      <c r="M16" s="153">
        <v>23762211405</v>
      </c>
    </row>
    <row r="17" spans="1:13" ht="21.75" customHeight="1" x14ac:dyDescent="0.2">
      <c r="A17" s="89" t="s">
        <v>11</v>
      </c>
      <c r="E17" s="94"/>
      <c r="G17" s="155">
        <v>8815638</v>
      </c>
      <c r="H17" s="154"/>
      <c r="I17" s="156">
        <v>2647082</v>
      </c>
      <c r="J17" s="144"/>
      <c r="K17" s="157">
        <v>313465984</v>
      </c>
      <c r="L17" s="154"/>
      <c r="M17" s="158">
        <v>91871328</v>
      </c>
    </row>
    <row r="18" spans="1:13" ht="6" customHeight="1" x14ac:dyDescent="0.2">
      <c r="A18" s="93"/>
      <c r="G18" s="152"/>
      <c r="I18" s="134"/>
      <c r="J18" s="136"/>
      <c r="K18" s="152"/>
      <c r="L18" s="134"/>
      <c r="M18" s="134"/>
    </row>
    <row r="19" spans="1:13" ht="21.75" customHeight="1" x14ac:dyDescent="0.2">
      <c r="A19" s="88" t="s">
        <v>12</v>
      </c>
      <c r="G19" s="155">
        <f>SUM(G14:G17)</f>
        <v>956445010</v>
      </c>
      <c r="I19" s="156">
        <f>SUM(I14:I17)</f>
        <v>1101618071</v>
      </c>
      <c r="J19" s="136"/>
      <c r="K19" s="155">
        <f>SUM(K14:K17)</f>
        <v>34187752585</v>
      </c>
      <c r="L19" s="134"/>
      <c r="M19" s="156">
        <f>SUM(M14:M17)</f>
        <v>38257716936</v>
      </c>
    </row>
    <row r="20" spans="1:13" ht="21.75" customHeight="1" x14ac:dyDescent="0.2">
      <c r="E20" s="89"/>
      <c r="G20" s="117"/>
      <c r="I20" s="153"/>
      <c r="J20" s="136"/>
      <c r="K20" s="117"/>
      <c r="L20" s="134"/>
      <c r="M20" s="153"/>
    </row>
    <row r="21" spans="1:13" ht="21.75" customHeight="1" x14ac:dyDescent="0.2">
      <c r="A21" s="88" t="s">
        <v>13</v>
      </c>
      <c r="G21" s="117"/>
      <c r="I21" s="153"/>
      <c r="J21" s="154"/>
      <c r="K21" s="117"/>
      <c r="L21" s="134"/>
      <c r="M21" s="153"/>
    </row>
    <row r="22" spans="1:13" ht="6" customHeight="1" x14ac:dyDescent="0.2">
      <c r="A22" s="93"/>
      <c r="G22" s="117"/>
      <c r="I22" s="153"/>
      <c r="J22" s="154"/>
      <c r="K22" s="117"/>
      <c r="L22" s="134"/>
      <c r="M22" s="153"/>
    </row>
    <row r="23" spans="1:13" ht="21.75" customHeight="1" x14ac:dyDescent="0.2">
      <c r="A23" s="89" t="s">
        <v>81</v>
      </c>
      <c r="E23" s="94"/>
      <c r="G23" s="113">
        <v>39426110</v>
      </c>
      <c r="H23" s="154"/>
      <c r="I23" s="154">
        <v>38728797</v>
      </c>
      <c r="J23" s="144"/>
      <c r="K23" s="113">
        <v>1536551736</v>
      </c>
      <c r="L23" s="154"/>
      <c r="M23" s="154">
        <v>1512647663</v>
      </c>
    </row>
    <row r="24" spans="1:13" ht="21.75" customHeight="1" x14ac:dyDescent="0.2">
      <c r="A24" s="89" t="s">
        <v>90</v>
      </c>
      <c r="E24" s="94">
        <v>5</v>
      </c>
      <c r="G24" s="117">
        <v>620220199</v>
      </c>
      <c r="H24" s="154"/>
      <c r="I24" s="153">
        <v>654565279</v>
      </c>
      <c r="J24" s="144"/>
      <c r="K24" s="117">
        <v>22172189878</v>
      </c>
      <c r="L24" s="154"/>
      <c r="M24" s="153">
        <v>22735343131</v>
      </c>
    </row>
    <row r="25" spans="1:13" ht="21.75" customHeight="1" x14ac:dyDescent="0.2">
      <c r="A25" s="89" t="s">
        <v>74</v>
      </c>
      <c r="E25" s="94"/>
      <c r="G25" s="117">
        <v>2908301</v>
      </c>
      <c r="H25" s="154"/>
      <c r="I25" s="153">
        <v>3252073</v>
      </c>
      <c r="J25" s="144"/>
      <c r="K25" s="117">
        <v>103968545</v>
      </c>
      <c r="L25" s="154"/>
      <c r="M25" s="153">
        <v>112955867</v>
      </c>
    </row>
    <row r="26" spans="1:13" ht="21.75" customHeight="1" x14ac:dyDescent="0.2">
      <c r="A26" s="89" t="s">
        <v>91</v>
      </c>
      <c r="E26" s="94"/>
      <c r="G26" s="117">
        <v>22451314</v>
      </c>
      <c r="H26" s="154"/>
      <c r="I26" s="153">
        <v>16281785</v>
      </c>
      <c r="J26" s="144"/>
      <c r="K26" s="117">
        <v>802609792</v>
      </c>
      <c r="L26" s="154"/>
      <c r="M26" s="153">
        <v>565523374</v>
      </c>
    </row>
    <row r="27" spans="1:13" ht="21.75" customHeight="1" x14ac:dyDescent="0.2">
      <c r="A27" s="89" t="s">
        <v>14</v>
      </c>
      <c r="E27" s="89"/>
      <c r="G27" s="155">
        <v>10192787</v>
      </c>
      <c r="H27" s="154"/>
      <c r="I27" s="156">
        <v>2992167</v>
      </c>
      <c r="J27" s="154"/>
      <c r="K27" s="155">
        <v>364380940</v>
      </c>
      <c r="L27" s="154"/>
      <c r="M27" s="156">
        <v>103928390</v>
      </c>
    </row>
    <row r="28" spans="1:13" ht="6" customHeight="1" x14ac:dyDescent="0.2">
      <c r="A28" s="93"/>
      <c r="G28" s="152"/>
      <c r="H28" s="133"/>
      <c r="I28" s="134"/>
      <c r="J28" s="133"/>
      <c r="K28" s="152"/>
      <c r="L28" s="133"/>
      <c r="M28" s="134"/>
    </row>
    <row r="29" spans="1:13" ht="21.75" customHeight="1" x14ac:dyDescent="0.2">
      <c r="A29" s="88" t="s">
        <v>15</v>
      </c>
      <c r="G29" s="155">
        <f>SUM(G23:G27)</f>
        <v>695198711</v>
      </c>
      <c r="H29" s="133"/>
      <c r="I29" s="156">
        <f>SUM(I23:I27)</f>
        <v>715820101</v>
      </c>
      <c r="J29" s="133"/>
      <c r="K29" s="155">
        <f>SUM(K23:K27)</f>
        <v>24979700891</v>
      </c>
      <c r="L29" s="133"/>
      <c r="M29" s="156">
        <f>SUM(M23:M27)</f>
        <v>25030398425</v>
      </c>
    </row>
    <row r="30" spans="1:13" ht="6" customHeight="1" x14ac:dyDescent="0.2">
      <c r="G30" s="159"/>
      <c r="H30" s="133"/>
      <c r="J30" s="133"/>
      <c r="K30" s="159"/>
      <c r="L30" s="133"/>
      <c r="M30" s="133"/>
    </row>
    <row r="31" spans="1:13" ht="21.75" customHeight="1" thickBot="1" x14ac:dyDescent="0.25">
      <c r="A31" s="88" t="s">
        <v>16</v>
      </c>
      <c r="G31" s="160">
        <f>SUM(G19,G29)</f>
        <v>1651643721</v>
      </c>
      <c r="H31" s="133"/>
      <c r="I31" s="161">
        <f>SUM(I19,I29)</f>
        <v>1817438172</v>
      </c>
      <c r="J31" s="133"/>
      <c r="K31" s="160">
        <f>SUM(K19,K29)</f>
        <v>59167453476</v>
      </c>
      <c r="L31" s="133"/>
      <c r="M31" s="161">
        <f>SUM(M19,M29)</f>
        <v>63288115361</v>
      </c>
    </row>
    <row r="32" spans="1:13" ht="21.75" customHeight="1" thickTop="1" x14ac:dyDescent="0.2">
      <c r="A32" s="88"/>
      <c r="G32" s="153"/>
      <c r="H32" s="133"/>
      <c r="I32" s="153"/>
      <c r="J32" s="133"/>
      <c r="K32" s="153"/>
      <c r="L32" s="133"/>
      <c r="M32" s="153"/>
    </row>
    <row r="33" spans="1:13" ht="21.75" customHeight="1" x14ac:dyDescent="0.2">
      <c r="A33" s="88"/>
      <c r="G33" s="153"/>
      <c r="H33" s="133"/>
      <c r="I33" s="153"/>
      <c r="J33" s="133"/>
      <c r="K33" s="153"/>
      <c r="L33" s="133"/>
      <c r="M33" s="153"/>
    </row>
    <row r="34" spans="1:13" ht="21.75" customHeight="1" x14ac:dyDescent="0.2">
      <c r="A34" s="88"/>
      <c r="G34" s="153"/>
      <c r="H34" s="133"/>
      <c r="I34" s="153"/>
      <c r="J34" s="133"/>
      <c r="K34" s="153"/>
      <c r="L34" s="133"/>
      <c r="M34" s="153"/>
    </row>
    <row r="35" spans="1:13" ht="21.75" customHeight="1" x14ac:dyDescent="0.2">
      <c r="A35" s="88"/>
      <c r="G35" s="153"/>
      <c r="H35" s="133"/>
      <c r="I35" s="153"/>
      <c r="J35" s="133"/>
      <c r="K35" s="153"/>
      <c r="L35" s="133"/>
      <c r="M35" s="153"/>
    </row>
    <row r="36" spans="1:13" ht="21.75" customHeight="1" x14ac:dyDescent="0.2">
      <c r="A36" s="88"/>
      <c r="G36" s="153"/>
      <c r="H36" s="133"/>
      <c r="I36" s="153"/>
      <c r="J36" s="133"/>
      <c r="K36" s="153"/>
      <c r="L36" s="133"/>
      <c r="M36" s="153"/>
    </row>
    <row r="37" spans="1:13" ht="21.75" customHeight="1" x14ac:dyDescent="0.2">
      <c r="A37" s="88"/>
      <c r="G37" s="153"/>
      <c r="H37" s="133"/>
      <c r="I37" s="153"/>
      <c r="J37" s="133"/>
      <c r="K37" s="153"/>
      <c r="L37" s="133"/>
      <c r="M37" s="153"/>
    </row>
    <row r="38" spans="1:13" ht="21.75" customHeight="1" x14ac:dyDescent="0.2">
      <c r="A38" s="183" t="s">
        <v>150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</row>
    <row r="39" spans="1:13" ht="21.75" customHeight="1" x14ac:dyDescent="0.2">
      <c r="D39" s="89" t="s">
        <v>151</v>
      </c>
      <c r="I39" s="133" t="s">
        <v>152</v>
      </c>
      <c r="K39" s="134"/>
    </row>
    <row r="40" spans="1:13" ht="21.75" customHeight="1" x14ac:dyDescent="0.2">
      <c r="K40" s="134"/>
    </row>
    <row r="41" spans="1:13" ht="3.75" customHeight="1" x14ac:dyDescent="0.2">
      <c r="K41" s="134"/>
    </row>
    <row r="42" spans="1:13" ht="21.95" customHeight="1" x14ac:dyDescent="0.2">
      <c r="A42" s="181" t="s">
        <v>64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</row>
    <row r="43" spans="1:13" ht="21.75" customHeight="1" x14ac:dyDescent="0.2">
      <c r="A43" s="88" t="str">
        <f>+A1</f>
        <v xml:space="preserve">บริษัท สตาร์ ปิโตรเลียม รีไฟน์นิ่ง จำกัด (มหาชน) </v>
      </c>
    </row>
    <row r="44" spans="1:13" ht="21.75" customHeight="1" x14ac:dyDescent="0.2">
      <c r="A44" s="88" t="s">
        <v>0</v>
      </c>
    </row>
    <row r="45" spans="1:13" ht="21.75" customHeight="1" x14ac:dyDescent="0.2">
      <c r="A45" s="90" t="str">
        <f>+A3</f>
        <v>ณ วันที่ 30 มิถุนายน พ.ศ. 2566</v>
      </c>
      <c r="B45" s="91"/>
      <c r="C45" s="91"/>
      <c r="D45" s="91"/>
      <c r="E45" s="92"/>
      <c r="F45" s="91"/>
      <c r="G45" s="137"/>
      <c r="H45" s="138"/>
      <c r="I45" s="137"/>
      <c r="J45" s="138"/>
      <c r="K45" s="139"/>
      <c r="L45" s="140"/>
      <c r="M45" s="140"/>
    </row>
    <row r="46" spans="1:13" ht="21.75" customHeight="1" x14ac:dyDescent="0.2">
      <c r="A46" s="93"/>
      <c r="G46" s="162"/>
      <c r="I46" s="162"/>
      <c r="K46" s="184"/>
      <c r="L46" s="184"/>
      <c r="M46" s="184"/>
    </row>
    <row r="47" spans="1:13" ht="21.75" customHeight="1" x14ac:dyDescent="0.2">
      <c r="A47" s="93"/>
      <c r="G47" s="182" t="s">
        <v>1</v>
      </c>
      <c r="H47" s="182"/>
      <c r="I47" s="182"/>
      <c r="K47" s="182" t="s">
        <v>2</v>
      </c>
      <c r="L47" s="182"/>
      <c r="M47" s="182"/>
    </row>
    <row r="48" spans="1:13" ht="21.75" customHeight="1" x14ac:dyDescent="0.2">
      <c r="A48" s="93"/>
      <c r="G48" s="141" t="s">
        <v>3</v>
      </c>
      <c r="H48" s="142"/>
      <c r="I48" s="141" t="s">
        <v>4</v>
      </c>
      <c r="K48" s="141" t="s">
        <v>3</v>
      </c>
      <c r="L48" s="142"/>
      <c r="M48" s="141" t="s">
        <v>4</v>
      </c>
    </row>
    <row r="49" spans="1:13" ht="21.75" customHeight="1" x14ac:dyDescent="0.2">
      <c r="A49" s="93"/>
      <c r="G49" s="143" t="s">
        <v>95</v>
      </c>
      <c r="H49" s="144"/>
      <c r="I49" s="143" t="s">
        <v>5</v>
      </c>
      <c r="K49" s="143" t="s">
        <v>95</v>
      </c>
      <c r="L49" s="144"/>
      <c r="M49" s="145" t="s">
        <v>5</v>
      </c>
    </row>
    <row r="50" spans="1:13" ht="21.75" customHeight="1" x14ac:dyDescent="0.2">
      <c r="E50" s="128" t="s">
        <v>6</v>
      </c>
      <c r="F50" s="88"/>
      <c r="G50" s="146" t="s">
        <v>122</v>
      </c>
      <c r="H50" s="147"/>
      <c r="I50" s="146" t="s">
        <v>113</v>
      </c>
      <c r="J50" s="147"/>
      <c r="K50" s="146" t="s">
        <v>122</v>
      </c>
      <c r="L50" s="147"/>
      <c r="M50" s="146" t="s">
        <v>113</v>
      </c>
    </row>
    <row r="51" spans="1:13" ht="21.75" customHeight="1" x14ac:dyDescent="0.2">
      <c r="F51" s="88"/>
      <c r="G51" s="150"/>
      <c r="H51" s="147"/>
      <c r="I51" s="141"/>
      <c r="J51" s="147"/>
      <c r="K51" s="150"/>
      <c r="L51" s="147"/>
      <c r="M51" s="141"/>
    </row>
    <row r="52" spans="1:13" ht="21.75" customHeight="1" x14ac:dyDescent="0.2">
      <c r="A52" s="93" t="s">
        <v>72</v>
      </c>
      <c r="G52" s="152"/>
      <c r="I52" s="134"/>
      <c r="J52" s="136"/>
      <c r="K52" s="152"/>
      <c r="L52" s="134"/>
      <c r="M52" s="134"/>
    </row>
    <row r="53" spans="1:13" ht="6" customHeight="1" x14ac:dyDescent="0.2">
      <c r="A53" s="93"/>
      <c r="G53" s="152"/>
      <c r="I53" s="134"/>
      <c r="J53" s="136"/>
      <c r="K53" s="152"/>
      <c r="L53" s="134"/>
      <c r="M53" s="134"/>
    </row>
    <row r="54" spans="1:13" ht="21.75" customHeight="1" x14ac:dyDescent="0.2">
      <c r="A54" s="88" t="s">
        <v>17</v>
      </c>
      <c r="G54" s="159"/>
      <c r="J54" s="154"/>
      <c r="K54" s="159"/>
      <c r="L54" s="134"/>
      <c r="M54" s="133"/>
    </row>
    <row r="55" spans="1:13" ht="6" customHeight="1" x14ac:dyDescent="0.2">
      <c r="A55" s="93"/>
      <c r="G55" s="152"/>
      <c r="I55" s="134"/>
      <c r="J55" s="154"/>
      <c r="K55" s="152"/>
      <c r="L55" s="134"/>
      <c r="M55" s="134"/>
    </row>
    <row r="56" spans="1:13" ht="21.75" customHeight="1" x14ac:dyDescent="0.2">
      <c r="A56" s="89" t="s">
        <v>123</v>
      </c>
      <c r="E56" s="94">
        <v>6.1</v>
      </c>
      <c r="G56" s="117">
        <v>161468884</v>
      </c>
      <c r="H56" s="153"/>
      <c r="I56" s="153">
        <v>188937899</v>
      </c>
      <c r="J56" s="154"/>
      <c r="K56" s="117">
        <v>5772335000</v>
      </c>
      <c r="L56" s="154"/>
      <c r="M56" s="153">
        <v>6562474500</v>
      </c>
    </row>
    <row r="57" spans="1:13" ht="21.75" customHeight="1" x14ac:dyDescent="0.2">
      <c r="A57" s="89" t="s">
        <v>96</v>
      </c>
      <c r="E57" s="94"/>
      <c r="G57" s="113"/>
      <c r="I57" s="154"/>
      <c r="J57" s="154"/>
      <c r="K57" s="113"/>
      <c r="L57" s="134"/>
      <c r="M57" s="154"/>
    </row>
    <row r="58" spans="1:13" ht="21.75" customHeight="1" x14ac:dyDescent="0.2">
      <c r="B58" s="89" t="s">
        <v>105</v>
      </c>
      <c r="E58" s="94">
        <v>6.2</v>
      </c>
      <c r="G58" s="117">
        <v>0</v>
      </c>
      <c r="H58" s="153"/>
      <c r="I58" s="153">
        <v>91210766</v>
      </c>
      <c r="J58" s="154"/>
      <c r="K58" s="117">
        <v>0</v>
      </c>
      <c r="L58" s="154"/>
      <c r="M58" s="153">
        <v>3168075711</v>
      </c>
    </row>
    <row r="59" spans="1:13" ht="21.75" customHeight="1" x14ac:dyDescent="0.2">
      <c r="A59" s="89" t="s">
        <v>18</v>
      </c>
      <c r="E59" s="94"/>
      <c r="G59" s="117">
        <v>382367587</v>
      </c>
      <c r="H59" s="153"/>
      <c r="I59" s="153">
        <v>367952153</v>
      </c>
      <c r="J59" s="154"/>
      <c r="K59" s="117">
        <v>13669220635</v>
      </c>
      <c r="L59" s="154"/>
      <c r="M59" s="153">
        <v>12780266104</v>
      </c>
    </row>
    <row r="60" spans="1:13" ht="21.75" customHeight="1" x14ac:dyDescent="0.2">
      <c r="A60" s="89" t="s">
        <v>98</v>
      </c>
      <c r="E60" s="94"/>
      <c r="G60" s="117">
        <v>0</v>
      </c>
      <c r="H60" s="153"/>
      <c r="I60" s="153">
        <v>14194063</v>
      </c>
      <c r="J60" s="154"/>
      <c r="K60" s="117">
        <v>0</v>
      </c>
      <c r="L60" s="154"/>
      <c r="M60" s="153">
        <v>493002892</v>
      </c>
    </row>
    <row r="61" spans="1:13" ht="21.75" customHeight="1" x14ac:dyDescent="0.2">
      <c r="A61" s="89" t="s">
        <v>78</v>
      </c>
      <c r="E61" s="94"/>
      <c r="G61" s="117">
        <v>17221035</v>
      </c>
      <c r="H61" s="153"/>
      <c r="I61" s="153">
        <v>18846971</v>
      </c>
      <c r="J61" s="154"/>
      <c r="K61" s="117">
        <v>615633057</v>
      </c>
      <c r="L61" s="154"/>
      <c r="M61" s="153">
        <v>654621252</v>
      </c>
    </row>
    <row r="62" spans="1:13" ht="21.75" customHeight="1" x14ac:dyDescent="0.2">
      <c r="A62" s="89" t="s">
        <v>118</v>
      </c>
      <c r="E62" s="94"/>
      <c r="G62" s="117">
        <v>5798900</v>
      </c>
      <c r="H62" s="153"/>
      <c r="I62" s="153">
        <v>6965741</v>
      </c>
      <c r="J62" s="154"/>
      <c r="K62" s="117">
        <v>207304312</v>
      </c>
      <c r="L62" s="154"/>
      <c r="M62" s="153">
        <v>241944550</v>
      </c>
    </row>
    <row r="63" spans="1:13" ht="21.75" customHeight="1" x14ac:dyDescent="0.2">
      <c r="A63" s="89" t="s">
        <v>19</v>
      </c>
      <c r="E63" s="94"/>
      <c r="G63" s="155">
        <v>94347</v>
      </c>
      <c r="H63" s="154"/>
      <c r="I63" s="156">
        <v>101648</v>
      </c>
      <c r="J63" s="144"/>
      <c r="K63" s="155">
        <v>3372809</v>
      </c>
      <c r="L63" s="154"/>
      <c r="M63" s="156">
        <v>3530588</v>
      </c>
    </row>
    <row r="64" spans="1:13" ht="6" customHeight="1" x14ac:dyDescent="0.2">
      <c r="A64" s="93"/>
      <c r="E64" s="94"/>
      <c r="G64" s="152"/>
      <c r="I64" s="134"/>
      <c r="J64" s="154"/>
      <c r="K64" s="152"/>
      <c r="L64" s="134"/>
      <c r="M64" s="134"/>
    </row>
    <row r="65" spans="1:13" ht="21.75" customHeight="1" x14ac:dyDescent="0.2">
      <c r="A65" s="88" t="s">
        <v>20</v>
      </c>
      <c r="E65" s="94"/>
      <c r="G65" s="122">
        <f>SUM(G56:G63)</f>
        <v>566950753</v>
      </c>
      <c r="I65" s="163">
        <f>SUM(I56:I63)</f>
        <v>688209241</v>
      </c>
      <c r="J65" s="154"/>
      <c r="K65" s="122">
        <f>SUM(K56:K63)</f>
        <v>20267865813</v>
      </c>
      <c r="L65" s="134"/>
      <c r="M65" s="163">
        <f>SUM(M56:M63)</f>
        <v>23903915597</v>
      </c>
    </row>
    <row r="66" spans="1:13" ht="21.75" customHeight="1" x14ac:dyDescent="0.2">
      <c r="A66" s="88"/>
      <c r="E66" s="94"/>
      <c r="G66" s="152"/>
      <c r="I66" s="134"/>
      <c r="J66" s="154"/>
      <c r="K66" s="152"/>
      <c r="L66" s="134"/>
      <c r="M66" s="134"/>
    </row>
    <row r="67" spans="1:13" ht="21.75" customHeight="1" x14ac:dyDescent="0.2">
      <c r="A67" s="88" t="s">
        <v>21</v>
      </c>
      <c r="E67" s="94"/>
      <c r="G67" s="152"/>
      <c r="I67" s="134"/>
      <c r="J67" s="154"/>
      <c r="K67" s="152"/>
      <c r="L67" s="134"/>
      <c r="M67" s="134"/>
    </row>
    <row r="68" spans="1:13" ht="6" customHeight="1" x14ac:dyDescent="0.2">
      <c r="A68" s="93"/>
      <c r="E68" s="94"/>
      <c r="G68" s="152"/>
      <c r="I68" s="134"/>
      <c r="J68" s="154"/>
      <c r="K68" s="152"/>
      <c r="L68" s="134"/>
      <c r="M68" s="134"/>
    </row>
    <row r="69" spans="1:13" ht="21.75" customHeight="1" x14ac:dyDescent="0.2">
      <c r="A69" s="89" t="s">
        <v>22</v>
      </c>
      <c r="E69" s="94"/>
      <c r="F69" s="164"/>
      <c r="G69" s="155">
        <v>19575261</v>
      </c>
      <c r="H69" s="154"/>
      <c r="I69" s="156">
        <v>19495711</v>
      </c>
      <c r="J69" s="144"/>
      <c r="K69" s="155">
        <v>699794034</v>
      </c>
      <c r="L69" s="154"/>
      <c r="M69" s="156">
        <v>677154290</v>
      </c>
    </row>
    <row r="70" spans="1:13" ht="6" customHeight="1" x14ac:dyDescent="0.2">
      <c r="A70" s="93"/>
      <c r="E70" s="94"/>
      <c r="G70" s="152"/>
      <c r="I70" s="134"/>
      <c r="J70" s="154"/>
      <c r="K70" s="152"/>
      <c r="L70" s="134"/>
      <c r="M70" s="134"/>
    </row>
    <row r="71" spans="1:13" ht="21.75" customHeight="1" x14ac:dyDescent="0.2">
      <c r="A71" s="88" t="s">
        <v>23</v>
      </c>
      <c r="E71" s="94"/>
      <c r="G71" s="122">
        <f>SUM(G69:G69)</f>
        <v>19575261</v>
      </c>
      <c r="I71" s="163">
        <f>SUM(I69:I69)</f>
        <v>19495711</v>
      </c>
      <c r="J71" s="154"/>
      <c r="K71" s="122">
        <f>SUM(K69:K69)</f>
        <v>699794034</v>
      </c>
      <c r="L71" s="134"/>
      <c r="M71" s="163">
        <f>SUM(M69:M69)</f>
        <v>677154290</v>
      </c>
    </row>
    <row r="72" spans="1:13" ht="6" customHeight="1" x14ac:dyDescent="0.2">
      <c r="A72" s="88"/>
      <c r="E72" s="94"/>
      <c r="G72" s="113"/>
      <c r="I72" s="154"/>
      <c r="J72" s="154"/>
      <c r="K72" s="113"/>
      <c r="L72" s="134"/>
      <c r="M72" s="154"/>
    </row>
    <row r="73" spans="1:13" ht="21.75" customHeight="1" x14ac:dyDescent="0.2">
      <c r="A73" s="88" t="s">
        <v>24</v>
      </c>
      <c r="E73" s="94"/>
      <c r="G73" s="122">
        <f>SUM(G65,G71)</f>
        <v>586526014</v>
      </c>
      <c r="I73" s="163">
        <f>SUM(I65,I71)</f>
        <v>707704952</v>
      </c>
      <c r="J73" s="154"/>
      <c r="K73" s="122">
        <f>SUM(K65,K71)</f>
        <v>20967659847</v>
      </c>
      <c r="L73" s="134"/>
      <c r="M73" s="163">
        <f>SUM(M65,M71)</f>
        <v>24581069887</v>
      </c>
    </row>
    <row r="74" spans="1:13" ht="21.75" customHeight="1" x14ac:dyDescent="0.2">
      <c r="A74" s="88"/>
      <c r="G74" s="165"/>
      <c r="H74" s="154"/>
      <c r="I74" s="165"/>
      <c r="K74" s="165"/>
      <c r="L74" s="154"/>
      <c r="M74" s="165"/>
    </row>
    <row r="75" spans="1:13" ht="21.75" customHeight="1" x14ac:dyDescent="0.2">
      <c r="A75" s="88"/>
      <c r="G75" s="165"/>
      <c r="H75" s="154"/>
      <c r="I75" s="165"/>
      <c r="K75" s="165"/>
      <c r="L75" s="154"/>
      <c r="M75" s="165"/>
    </row>
    <row r="76" spans="1:13" ht="21.75" customHeight="1" x14ac:dyDescent="0.2">
      <c r="A76" s="88"/>
      <c r="G76" s="165"/>
      <c r="H76" s="154"/>
      <c r="I76" s="165"/>
      <c r="K76" s="165"/>
      <c r="L76" s="154"/>
      <c r="M76" s="165"/>
    </row>
    <row r="77" spans="1:13" ht="21.75" customHeight="1" x14ac:dyDescent="0.2">
      <c r="A77" s="88"/>
      <c r="G77" s="165"/>
      <c r="H77" s="154"/>
      <c r="I77" s="165"/>
      <c r="K77" s="165"/>
      <c r="L77" s="154"/>
      <c r="M77" s="165"/>
    </row>
    <row r="78" spans="1:13" ht="21.75" customHeight="1" x14ac:dyDescent="0.2">
      <c r="A78" s="88"/>
      <c r="G78" s="165"/>
      <c r="H78" s="154"/>
      <c r="I78" s="165"/>
      <c r="K78" s="165"/>
      <c r="L78" s="154"/>
      <c r="M78" s="165"/>
    </row>
    <row r="79" spans="1:13" ht="21.75" customHeight="1" x14ac:dyDescent="0.2">
      <c r="A79" s="88"/>
      <c r="G79" s="165"/>
      <c r="H79" s="154"/>
      <c r="I79" s="165"/>
      <c r="K79" s="165"/>
      <c r="L79" s="154"/>
      <c r="M79" s="165"/>
    </row>
    <row r="80" spans="1:13" ht="21.75" customHeight="1" x14ac:dyDescent="0.2">
      <c r="A80" s="88"/>
      <c r="G80" s="165"/>
      <c r="H80" s="154"/>
      <c r="I80" s="165"/>
      <c r="K80" s="165"/>
      <c r="L80" s="154"/>
      <c r="M80" s="165"/>
    </row>
    <row r="81" spans="1:13" ht="21.75" customHeight="1" x14ac:dyDescent="0.2">
      <c r="A81" s="88"/>
      <c r="G81" s="165"/>
      <c r="H81" s="154"/>
      <c r="I81" s="165"/>
      <c r="K81" s="165"/>
      <c r="L81" s="154"/>
      <c r="M81" s="165"/>
    </row>
    <row r="82" spans="1:13" ht="21.75" customHeight="1" x14ac:dyDescent="0.2">
      <c r="K82" s="134"/>
    </row>
    <row r="83" spans="1:13" ht="4.5" customHeight="1" x14ac:dyDescent="0.2">
      <c r="K83" s="134"/>
    </row>
    <row r="84" spans="1:13" ht="21.95" customHeight="1" x14ac:dyDescent="0.2">
      <c r="A84" s="9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91"/>
      <c r="C84" s="91"/>
      <c r="D84" s="91"/>
      <c r="E84" s="92"/>
      <c r="F84" s="91"/>
      <c r="G84" s="139"/>
      <c r="H84" s="166"/>
      <c r="I84" s="139"/>
      <c r="J84" s="138"/>
      <c r="K84" s="139"/>
      <c r="L84" s="166"/>
      <c r="M84" s="139"/>
    </row>
    <row r="85" spans="1:13" ht="21.75" customHeight="1" x14ac:dyDescent="0.2">
      <c r="A85" s="88" t="str">
        <f>+A1</f>
        <v xml:space="preserve">บริษัท สตาร์ ปิโตรเลียม รีไฟน์นิ่ง จำกัด (มหาชน) </v>
      </c>
      <c r="G85" s="165"/>
      <c r="H85" s="154"/>
      <c r="I85" s="165"/>
      <c r="K85" s="165"/>
      <c r="L85" s="154"/>
      <c r="M85" s="165"/>
    </row>
    <row r="86" spans="1:13" ht="21.75" customHeight="1" x14ac:dyDescent="0.2">
      <c r="A86" s="93" t="s">
        <v>0</v>
      </c>
    </row>
    <row r="87" spans="1:13" ht="21.75" customHeight="1" x14ac:dyDescent="0.2">
      <c r="A87" s="96" t="str">
        <f>A45</f>
        <v>ณ วันที่ 30 มิถุนายน พ.ศ. 2566</v>
      </c>
      <c r="B87" s="91"/>
      <c r="C87" s="91"/>
      <c r="D87" s="91"/>
      <c r="E87" s="92"/>
      <c r="F87" s="91"/>
      <c r="G87" s="137"/>
      <c r="H87" s="138"/>
      <c r="I87" s="137"/>
      <c r="J87" s="138"/>
      <c r="K87" s="139"/>
      <c r="L87" s="140"/>
      <c r="M87" s="140"/>
    </row>
    <row r="88" spans="1:13" ht="21.75" customHeight="1" x14ac:dyDescent="0.2">
      <c r="A88" s="88"/>
      <c r="G88" s="165"/>
      <c r="H88" s="154"/>
      <c r="I88" s="165"/>
      <c r="K88" s="165"/>
      <c r="L88" s="154"/>
      <c r="M88" s="165"/>
    </row>
    <row r="89" spans="1:13" ht="21.75" customHeight="1" x14ac:dyDescent="0.2">
      <c r="A89" s="93"/>
      <c r="G89" s="180" t="s">
        <v>1</v>
      </c>
      <c r="H89" s="180"/>
      <c r="I89" s="180"/>
      <c r="K89" s="180" t="s">
        <v>2</v>
      </c>
      <c r="L89" s="180"/>
      <c r="M89" s="180"/>
    </row>
    <row r="90" spans="1:13" ht="21.75" customHeight="1" x14ac:dyDescent="0.2">
      <c r="A90" s="93"/>
      <c r="G90" s="141" t="s">
        <v>3</v>
      </c>
      <c r="H90" s="142"/>
      <c r="I90" s="141" t="s">
        <v>4</v>
      </c>
      <c r="K90" s="141" t="s">
        <v>3</v>
      </c>
      <c r="L90" s="142"/>
      <c r="M90" s="141" t="s">
        <v>4</v>
      </c>
    </row>
    <row r="91" spans="1:13" ht="21.75" customHeight="1" x14ac:dyDescent="0.2">
      <c r="A91" s="93"/>
      <c r="G91" s="143" t="s">
        <v>95</v>
      </c>
      <c r="H91" s="144"/>
      <c r="I91" s="143" t="s">
        <v>5</v>
      </c>
      <c r="K91" s="143" t="s">
        <v>95</v>
      </c>
      <c r="L91" s="144"/>
      <c r="M91" s="145" t="s">
        <v>5</v>
      </c>
    </row>
    <row r="92" spans="1:13" ht="21.75" customHeight="1" x14ac:dyDescent="0.2">
      <c r="F92" s="88"/>
      <c r="G92" s="146" t="s">
        <v>122</v>
      </c>
      <c r="H92" s="147"/>
      <c r="I92" s="146" t="s">
        <v>113</v>
      </c>
      <c r="J92" s="147"/>
      <c r="K92" s="146" t="s">
        <v>122</v>
      </c>
      <c r="L92" s="147"/>
      <c r="M92" s="146" t="s">
        <v>113</v>
      </c>
    </row>
    <row r="93" spans="1:13" ht="21.75" customHeight="1" x14ac:dyDescent="0.2">
      <c r="A93" s="88"/>
      <c r="G93" s="159"/>
      <c r="H93" s="154"/>
      <c r="K93" s="159"/>
      <c r="L93" s="154"/>
      <c r="M93" s="154"/>
    </row>
    <row r="94" spans="1:13" ht="21.75" customHeight="1" x14ac:dyDescent="0.2">
      <c r="A94" s="93" t="s">
        <v>104</v>
      </c>
      <c r="G94" s="159"/>
      <c r="H94" s="154"/>
      <c r="K94" s="159"/>
      <c r="L94" s="154"/>
      <c r="M94" s="154"/>
    </row>
    <row r="95" spans="1:13" ht="6" customHeight="1" x14ac:dyDescent="0.2">
      <c r="A95" s="88"/>
      <c r="G95" s="159"/>
      <c r="H95" s="154"/>
      <c r="K95" s="159"/>
      <c r="L95" s="154"/>
      <c r="M95" s="154"/>
    </row>
    <row r="96" spans="1:13" ht="21.75" customHeight="1" x14ac:dyDescent="0.2">
      <c r="A96" s="88" t="s">
        <v>67</v>
      </c>
      <c r="G96" s="159"/>
      <c r="H96" s="154"/>
      <c r="K96" s="159"/>
      <c r="L96" s="154"/>
      <c r="M96" s="154"/>
    </row>
    <row r="97" spans="1:13" ht="6" customHeight="1" x14ac:dyDescent="0.2">
      <c r="A97" s="93"/>
      <c r="G97" s="159"/>
      <c r="H97" s="154"/>
      <c r="K97" s="159"/>
      <c r="L97" s="154"/>
      <c r="M97" s="154"/>
    </row>
    <row r="98" spans="1:13" ht="21.75" customHeight="1" x14ac:dyDescent="0.2">
      <c r="A98" s="89" t="s">
        <v>25</v>
      </c>
      <c r="G98" s="159"/>
      <c r="H98" s="154"/>
      <c r="K98" s="159"/>
      <c r="L98" s="154"/>
      <c r="M98" s="154"/>
    </row>
    <row r="99" spans="1:13" ht="21.75" customHeight="1" x14ac:dyDescent="0.2">
      <c r="B99" s="89" t="s">
        <v>26</v>
      </c>
      <c r="G99" s="167"/>
      <c r="H99" s="136"/>
      <c r="I99" s="135"/>
      <c r="K99" s="167"/>
    </row>
    <row r="100" spans="1:13" ht="21.75" customHeight="1" x14ac:dyDescent="0.2">
      <c r="C100" s="97" t="s">
        <v>92</v>
      </c>
      <c r="G100" s="159"/>
      <c r="H100" s="154"/>
      <c r="K100" s="159"/>
      <c r="L100" s="154"/>
      <c r="M100" s="154"/>
    </row>
    <row r="101" spans="1:13" ht="21.75" customHeight="1" thickBot="1" x14ac:dyDescent="0.25">
      <c r="A101" s="85"/>
      <c r="B101" s="85"/>
      <c r="C101" s="85"/>
      <c r="D101" s="85" t="s">
        <v>93</v>
      </c>
      <c r="E101" s="85"/>
      <c r="F101" s="85"/>
      <c r="G101" s="160">
        <v>864713808</v>
      </c>
      <c r="H101" s="154"/>
      <c r="I101" s="161">
        <v>864713808</v>
      </c>
      <c r="J101" s="154"/>
      <c r="K101" s="160">
        <v>30004442705</v>
      </c>
      <c r="L101" s="154"/>
      <c r="M101" s="161">
        <v>30004442705</v>
      </c>
    </row>
    <row r="102" spans="1:13" ht="6" customHeight="1" thickTop="1" x14ac:dyDescent="0.2">
      <c r="A102" s="85"/>
      <c r="B102" s="85"/>
      <c r="C102" s="85"/>
      <c r="D102" s="85"/>
      <c r="E102" s="85"/>
      <c r="F102" s="85"/>
      <c r="G102" s="168"/>
      <c r="H102" s="154"/>
      <c r="I102" s="165"/>
      <c r="J102" s="154"/>
      <c r="K102" s="168"/>
      <c r="L102" s="154"/>
      <c r="M102" s="165"/>
    </row>
    <row r="103" spans="1:13" ht="21.75" customHeight="1" x14ac:dyDescent="0.2">
      <c r="B103" s="89" t="s">
        <v>27</v>
      </c>
      <c r="G103" s="113"/>
      <c r="H103" s="154"/>
      <c r="I103" s="154"/>
      <c r="J103" s="154"/>
      <c r="K103" s="113"/>
      <c r="L103" s="154"/>
      <c r="M103" s="154"/>
    </row>
    <row r="104" spans="1:13" ht="21.75" customHeight="1" x14ac:dyDescent="0.2">
      <c r="A104" s="85"/>
      <c r="B104" s="85"/>
      <c r="C104" s="97" t="s">
        <v>92</v>
      </c>
      <c r="D104" s="85"/>
      <c r="E104" s="85"/>
      <c r="F104" s="85"/>
      <c r="G104" s="113"/>
      <c r="H104" s="154"/>
      <c r="I104" s="154"/>
      <c r="J104" s="154"/>
      <c r="K104" s="113"/>
      <c r="L104" s="154"/>
      <c r="M104" s="154"/>
    </row>
    <row r="105" spans="1:13" ht="21.75" customHeight="1" x14ac:dyDescent="0.2">
      <c r="A105" s="85"/>
      <c r="B105" s="85"/>
      <c r="C105" s="97"/>
      <c r="D105" s="85" t="s">
        <v>94</v>
      </c>
      <c r="E105" s="85"/>
      <c r="F105" s="85"/>
      <c r="G105" s="117">
        <v>864713808</v>
      </c>
      <c r="H105" s="154"/>
      <c r="I105" s="153">
        <v>864713808</v>
      </c>
      <c r="J105" s="144"/>
      <c r="K105" s="117">
        <v>30004442705</v>
      </c>
      <c r="L105" s="154"/>
      <c r="M105" s="153">
        <v>30004442705</v>
      </c>
    </row>
    <row r="106" spans="1:13" ht="21.75" customHeight="1" x14ac:dyDescent="0.2">
      <c r="A106" s="89" t="s">
        <v>28</v>
      </c>
      <c r="G106" s="117">
        <v>31917416</v>
      </c>
      <c r="H106" s="154"/>
      <c r="I106" s="153">
        <v>31917416</v>
      </c>
      <c r="J106" s="154"/>
      <c r="K106" s="117">
        <v>977711111</v>
      </c>
      <c r="L106" s="154"/>
      <c r="M106" s="153">
        <v>977711111</v>
      </c>
    </row>
    <row r="107" spans="1:13" ht="21.75" customHeight="1" x14ac:dyDescent="0.2">
      <c r="A107" s="89" t="s">
        <v>29</v>
      </c>
      <c r="G107" s="113"/>
      <c r="H107" s="154"/>
      <c r="I107" s="154"/>
      <c r="J107" s="154"/>
      <c r="K107" s="113"/>
      <c r="L107" s="154"/>
      <c r="M107" s="154"/>
    </row>
    <row r="108" spans="1:13" ht="21.75" customHeight="1" x14ac:dyDescent="0.2">
      <c r="B108" s="89" t="s">
        <v>30</v>
      </c>
      <c r="G108" s="117">
        <v>87865911</v>
      </c>
      <c r="H108" s="154"/>
      <c r="I108" s="153">
        <v>87865911</v>
      </c>
      <c r="J108" s="154"/>
      <c r="K108" s="117">
        <v>3000444271</v>
      </c>
      <c r="L108" s="154"/>
      <c r="M108" s="153">
        <v>3000444271</v>
      </c>
    </row>
    <row r="109" spans="1:13" ht="21.75" customHeight="1" x14ac:dyDescent="0.2">
      <c r="B109" s="89" t="s">
        <v>31</v>
      </c>
      <c r="F109" s="164"/>
      <c r="G109" s="117">
        <v>80620572</v>
      </c>
      <c r="H109" s="154"/>
      <c r="I109" s="153">
        <v>125236085</v>
      </c>
      <c r="J109" s="154"/>
      <c r="K109" s="117">
        <v>5796919467</v>
      </c>
      <c r="L109" s="154"/>
      <c r="M109" s="153">
        <v>7332902822</v>
      </c>
    </row>
    <row r="110" spans="1:13" ht="21.75" customHeight="1" x14ac:dyDescent="0.2">
      <c r="A110" s="89" t="s">
        <v>73</v>
      </c>
      <c r="F110" s="164"/>
      <c r="G110" s="155">
        <v>0</v>
      </c>
      <c r="H110" s="154"/>
      <c r="I110" s="156">
        <v>0</v>
      </c>
      <c r="J110" s="154"/>
      <c r="K110" s="155">
        <v>-1579723925</v>
      </c>
      <c r="L110" s="154"/>
      <c r="M110" s="156">
        <v>-2608455435</v>
      </c>
    </row>
    <row r="111" spans="1:13" ht="6" customHeight="1" x14ac:dyDescent="0.2">
      <c r="G111" s="169"/>
      <c r="H111" s="154"/>
      <c r="I111" s="162"/>
      <c r="K111" s="169"/>
      <c r="L111" s="154"/>
      <c r="M111" s="162"/>
    </row>
    <row r="112" spans="1:13" ht="21.75" customHeight="1" x14ac:dyDescent="0.2">
      <c r="A112" s="88" t="s">
        <v>68</v>
      </c>
      <c r="F112" s="164"/>
      <c r="G112" s="170">
        <f>SUM(G105:G110)</f>
        <v>1065117707</v>
      </c>
      <c r="H112" s="154"/>
      <c r="I112" s="139">
        <f>SUM(I105:I110)</f>
        <v>1109733220</v>
      </c>
      <c r="J112" s="136"/>
      <c r="K112" s="170">
        <f>SUM(K105:K110)</f>
        <v>38199793629</v>
      </c>
      <c r="L112" s="154"/>
      <c r="M112" s="139">
        <f>SUM(M105:M110)</f>
        <v>38707045474</v>
      </c>
    </row>
    <row r="113" spans="1:13" ht="6" customHeight="1" x14ac:dyDescent="0.2">
      <c r="G113" s="159"/>
      <c r="H113" s="154"/>
      <c r="K113" s="159"/>
      <c r="L113" s="154"/>
      <c r="M113" s="133"/>
    </row>
    <row r="114" spans="1:13" ht="21.75" customHeight="1" thickBot="1" x14ac:dyDescent="0.25">
      <c r="A114" s="88" t="s">
        <v>69</v>
      </c>
      <c r="F114" s="164"/>
      <c r="G114" s="171">
        <f>G73+G112</f>
        <v>1651643721</v>
      </c>
      <c r="H114" s="154"/>
      <c r="I114" s="172">
        <f>I73+I112</f>
        <v>1817438172</v>
      </c>
      <c r="J114" s="136"/>
      <c r="K114" s="171">
        <f>K73+K112</f>
        <v>59167453476</v>
      </c>
      <c r="L114" s="154"/>
      <c r="M114" s="172">
        <f>M73+M112</f>
        <v>63288115361</v>
      </c>
    </row>
    <row r="115" spans="1:13" ht="21.75" customHeight="1" thickTop="1" x14ac:dyDescent="0.2">
      <c r="A115" s="88"/>
      <c r="F115" s="164"/>
      <c r="G115" s="165"/>
      <c r="H115" s="154"/>
      <c r="I115" s="165"/>
      <c r="J115" s="136"/>
      <c r="K115" s="165"/>
      <c r="L115" s="154"/>
      <c r="M115" s="165"/>
    </row>
    <row r="116" spans="1:13" ht="21.75" customHeight="1" x14ac:dyDescent="0.2">
      <c r="A116" s="88"/>
      <c r="F116" s="164"/>
      <c r="G116" s="165"/>
      <c r="H116" s="154"/>
      <c r="I116" s="165"/>
      <c r="J116" s="136"/>
      <c r="K116" s="165"/>
      <c r="L116" s="154"/>
      <c r="M116" s="165"/>
    </row>
    <row r="117" spans="1:13" ht="21.75" customHeight="1" x14ac:dyDescent="0.2">
      <c r="A117" s="88"/>
      <c r="F117" s="164"/>
      <c r="G117" s="165"/>
      <c r="H117" s="154"/>
      <c r="I117" s="165"/>
      <c r="J117" s="136"/>
      <c r="K117" s="165"/>
      <c r="L117" s="154"/>
      <c r="M117" s="165"/>
    </row>
    <row r="118" spans="1:13" ht="21.75" customHeight="1" x14ac:dyDescent="0.2">
      <c r="K118" s="134"/>
    </row>
    <row r="119" spans="1:13" ht="21.75" customHeight="1" x14ac:dyDescent="0.2">
      <c r="K119" s="134"/>
    </row>
    <row r="120" spans="1:13" ht="21.75" customHeight="1" x14ac:dyDescent="0.2">
      <c r="K120" s="134"/>
    </row>
    <row r="121" spans="1:13" ht="21.75" customHeight="1" x14ac:dyDescent="0.2">
      <c r="K121" s="134"/>
    </row>
    <row r="122" spans="1:13" ht="21.75" customHeight="1" x14ac:dyDescent="0.2">
      <c r="K122" s="134"/>
    </row>
    <row r="123" spans="1:13" ht="21.75" customHeight="1" x14ac:dyDescent="0.2">
      <c r="K123" s="134"/>
    </row>
    <row r="124" spans="1:13" ht="11.25" customHeight="1" x14ac:dyDescent="0.2">
      <c r="K124" s="134"/>
    </row>
    <row r="125" spans="1:13" ht="21.95" customHeight="1" x14ac:dyDescent="0.2">
      <c r="A125" s="181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</row>
  </sheetData>
  <mergeCells count="10">
    <mergeCell ref="G89:I89"/>
    <mergeCell ref="K89:M89"/>
    <mergeCell ref="A125:M125"/>
    <mergeCell ref="G5:I5"/>
    <mergeCell ref="K5:M5"/>
    <mergeCell ref="A38:M38"/>
    <mergeCell ref="A42:M42"/>
    <mergeCell ref="K46:M46"/>
    <mergeCell ref="G47:I47"/>
    <mergeCell ref="K47:M47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15FF-3FB7-4A04-857C-A33683684577}">
  <sheetPr codeName="Sheet1"/>
  <dimension ref="A1:M47"/>
  <sheetViews>
    <sheetView topLeftCell="A23" zoomScaleNormal="100" zoomScaleSheetLayoutView="90" workbookViewId="0">
      <selection activeCell="D40" sqref="D40"/>
    </sheetView>
  </sheetViews>
  <sheetFormatPr defaultColWidth="11" defaultRowHeight="21.75" customHeight="1" x14ac:dyDescent="0.2"/>
  <cols>
    <col min="1" max="3" width="1.6640625" style="22" customWidth="1"/>
    <col min="4" max="4" width="29" style="22" customWidth="1"/>
    <col min="5" max="5" width="6.5" style="22" customWidth="1"/>
    <col min="6" max="6" width="0.6640625" style="24" customWidth="1"/>
    <col min="7" max="7" width="15.33203125" style="24" customWidth="1"/>
    <col min="8" max="8" width="0.6640625" style="24" customWidth="1"/>
    <col min="9" max="9" width="15.33203125" style="24" customWidth="1"/>
    <col min="10" max="10" width="0.6640625" style="24" customWidth="1"/>
    <col min="11" max="11" width="15.33203125" style="12" customWidth="1"/>
    <col min="12" max="12" width="0.6640625" style="24" customWidth="1"/>
    <col min="13" max="13" width="15.33203125" style="12" customWidth="1"/>
    <col min="14" max="16384" width="11" style="22"/>
  </cols>
  <sheetData>
    <row r="1" spans="1:13" ht="21.75" customHeight="1" x14ac:dyDescent="0.2">
      <c r="A1" s="2" t="str">
        <f>'BS 2-4 (TH) (2)'!A1</f>
        <v xml:space="preserve">บริษัท สตาร์ ปิโตรเลียม รีไฟน์นิ่ง จำกัด (มหาชน) </v>
      </c>
      <c r="B1" s="55"/>
      <c r="C1" s="10"/>
      <c r="D1" s="10"/>
      <c r="E1" s="10"/>
      <c r="F1" s="56"/>
      <c r="G1" s="56"/>
      <c r="H1" s="56"/>
      <c r="I1" s="56"/>
      <c r="J1" s="56"/>
      <c r="L1" s="56"/>
    </row>
    <row r="2" spans="1:13" ht="21.75" customHeight="1" x14ac:dyDescent="0.2">
      <c r="A2" s="2" t="s">
        <v>63</v>
      </c>
      <c r="B2" s="55"/>
      <c r="C2" s="10"/>
      <c r="D2" s="10"/>
      <c r="E2" s="10"/>
      <c r="F2" s="56"/>
      <c r="G2" s="56"/>
      <c r="H2" s="56"/>
      <c r="I2" s="56"/>
      <c r="J2" s="56"/>
      <c r="L2" s="56"/>
    </row>
    <row r="3" spans="1:13" ht="21.75" customHeight="1" x14ac:dyDescent="0.2">
      <c r="A3" s="32" t="s">
        <v>125</v>
      </c>
      <c r="B3" s="57"/>
      <c r="C3" s="14"/>
      <c r="D3" s="14"/>
      <c r="E3" s="14"/>
      <c r="F3" s="58"/>
      <c r="G3" s="58"/>
      <c r="H3" s="58"/>
      <c r="I3" s="58"/>
      <c r="J3" s="58"/>
      <c r="K3" s="16"/>
      <c r="L3" s="58"/>
      <c r="M3" s="16"/>
    </row>
    <row r="4" spans="1:13" ht="20.100000000000001" customHeight="1" x14ac:dyDescent="0.2">
      <c r="A4" s="17"/>
      <c r="B4" s="17"/>
      <c r="C4" s="18"/>
      <c r="D4" s="18"/>
      <c r="E4" s="18"/>
      <c r="F4" s="59"/>
      <c r="G4" s="59"/>
      <c r="H4" s="59"/>
      <c r="I4" s="59"/>
      <c r="J4" s="59"/>
      <c r="K4" s="9"/>
      <c r="L4" s="59"/>
      <c r="M4" s="9"/>
    </row>
    <row r="5" spans="1:13" ht="20.100000000000001" customHeight="1" x14ac:dyDescent="0.2">
      <c r="A5" s="17"/>
      <c r="B5" s="17"/>
      <c r="C5" s="18"/>
      <c r="D5" s="18"/>
      <c r="E5" s="18"/>
      <c r="F5" s="59"/>
      <c r="G5" s="186" t="s">
        <v>1</v>
      </c>
      <c r="H5" s="186"/>
      <c r="I5" s="186"/>
      <c r="J5" s="1"/>
      <c r="K5" s="187" t="s">
        <v>2</v>
      </c>
      <c r="L5" s="187"/>
      <c r="M5" s="187"/>
    </row>
    <row r="6" spans="1:13" ht="20.100000000000001" customHeight="1" x14ac:dyDescent="0.2">
      <c r="A6" s="17"/>
      <c r="B6" s="17"/>
      <c r="C6" s="18"/>
      <c r="D6" s="18"/>
      <c r="E6" s="29"/>
      <c r="F6" s="59"/>
      <c r="G6" s="3" t="s">
        <v>3</v>
      </c>
      <c r="H6" s="20"/>
      <c r="I6" s="3" t="s">
        <v>3</v>
      </c>
      <c r="J6" s="21"/>
      <c r="K6" s="3" t="s">
        <v>3</v>
      </c>
      <c r="L6" s="4"/>
      <c r="M6" s="3" t="s">
        <v>3</v>
      </c>
    </row>
    <row r="7" spans="1:13" ht="20.100000000000001" customHeight="1" x14ac:dyDescent="0.2">
      <c r="E7" s="29"/>
      <c r="G7" s="131" t="s">
        <v>122</v>
      </c>
      <c r="H7" s="2"/>
      <c r="I7" s="131" t="s">
        <v>113</v>
      </c>
      <c r="K7" s="131" t="s">
        <v>122</v>
      </c>
      <c r="L7" s="2"/>
      <c r="M7" s="131" t="s">
        <v>113</v>
      </c>
    </row>
    <row r="8" spans="1:13" ht="6" customHeight="1" x14ac:dyDescent="0.2">
      <c r="A8" s="60"/>
      <c r="E8" s="29"/>
      <c r="F8" s="61"/>
      <c r="G8" s="110"/>
      <c r="H8" s="61"/>
      <c r="I8" s="61"/>
      <c r="J8" s="61"/>
      <c r="K8" s="115"/>
      <c r="L8" s="61"/>
      <c r="M8" s="62"/>
    </row>
    <row r="9" spans="1:13" ht="20.100000000000001" customHeight="1" x14ac:dyDescent="0.2">
      <c r="A9" s="22" t="s">
        <v>33</v>
      </c>
      <c r="E9" s="29"/>
      <c r="G9" s="111">
        <v>1554884748</v>
      </c>
      <c r="H9" s="87"/>
      <c r="I9" s="87">
        <v>2204280518</v>
      </c>
      <c r="J9" s="87"/>
      <c r="K9" s="111">
        <v>53819195931</v>
      </c>
      <c r="L9" s="87"/>
      <c r="M9" s="87">
        <v>76276295572</v>
      </c>
    </row>
    <row r="10" spans="1:13" ht="20.100000000000001" customHeight="1" x14ac:dyDescent="0.2">
      <c r="A10" s="22" t="s">
        <v>86</v>
      </c>
      <c r="E10" s="29"/>
      <c r="G10" s="111"/>
      <c r="H10" s="87"/>
      <c r="I10" s="87"/>
      <c r="J10" s="87"/>
      <c r="K10" s="111"/>
      <c r="L10" s="87"/>
      <c r="M10" s="87"/>
    </row>
    <row r="11" spans="1:13" ht="20.100000000000001" customHeight="1" x14ac:dyDescent="0.2">
      <c r="B11" s="22" t="s">
        <v>85</v>
      </c>
      <c r="E11" s="29"/>
      <c r="G11" s="121">
        <v>1852813</v>
      </c>
      <c r="I11" s="70">
        <v>50161392</v>
      </c>
      <c r="K11" s="121">
        <v>63840726</v>
      </c>
      <c r="M11" s="70">
        <v>1732009835</v>
      </c>
    </row>
    <row r="12" spans="1:13" ht="6" customHeight="1" x14ac:dyDescent="0.2">
      <c r="E12" s="29"/>
      <c r="G12" s="110"/>
      <c r="I12" s="61"/>
      <c r="K12" s="110"/>
      <c r="M12" s="61"/>
    </row>
    <row r="13" spans="1:13" ht="20.100000000000001" customHeight="1" x14ac:dyDescent="0.2">
      <c r="A13" s="30" t="s">
        <v>34</v>
      </c>
      <c r="E13" s="29"/>
      <c r="G13" s="113">
        <f>SUM(G9:G11)</f>
        <v>1556737561</v>
      </c>
      <c r="I13" s="24">
        <f>SUM(I9:I11)</f>
        <v>2254441910</v>
      </c>
      <c r="K13" s="113">
        <f>SUM(K9:K11)</f>
        <v>53883036657</v>
      </c>
      <c r="M13" s="24">
        <f>SUM(M9:M11)</f>
        <v>78008305407</v>
      </c>
    </row>
    <row r="14" spans="1:13" ht="20.100000000000001" customHeight="1" x14ac:dyDescent="0.2">
      <c r="A14" s="22" t="s">
        <v>35</v>
      </c>
      <c r="E14" s="29"/>
      <c r="G14" s="114">
        <v>-1618354619</v>
      </c>
      <c r="I14" s="71">
        <v>-1967772253</v>
      </c>
      <c r="K14" s="114">
        <v>-55988693222</v>
      </c>
      <c r="M14" s="71">
        <v>-68069385325</v>
      </c>
    </row>
    <row r="15" spans="1:13" ht="6" customHeight="1" x14ac:dyDescent="0.2">
      <c r="A15" s="60"/>
      <c r="E15" s="29"/>
      <c r="F15" s="61"/>
      <c r="G15" s="115"/>
      <c r="H15" s="61"/>
      <c r="I15" s="62"/>
      <c r="J15" s="61"/>
      <c r="K15" s="115"/>
      <c r="L15" s="61"/>
      <c r="M15" s="62"/>
    </row>
    <row r="16" spans="1:13" ht="20.100000000000001" customHeight="1" x14ac:dyDescent="0.2">
      <c r="A16" s="30" t="s">
        <v>137</v>
      </c>
      <c r="F16" s="61"/>
      <c r="G16" s="110">
        <f>SUM(G13:G14)</f>
        <v>-61617058</v>
      </c>
      <c r="H16" s="61"/>
      <c r="I16" s="61">
        <f>SUM(I13:I14)</f>
        <v>286669657</v>
      </c>
      <c r="J16" s="61"/>
      <c r="K16" s="110">
        <f>SUM(K13:K14)</f>
        <v>-2105656565</v>
      </c>
      <c r="L16" s="61"/>
      <c r="M16" s="61">
        <f>SUM(M13:M14)</f>
        <v>9938920082</v>
      </c>
    </row>
    <row r="17" spans="1:13" ht="20.100000000000001" customHeight="1" x14ac:dyDescent="0.2">
      <c r="A17" s="22" t="s">
        <v>36</v>
      </c>
      <c r="E17" s="29"/>
      <c r="F17" s="61"/>
      <c r="G17" s="110">
        <v>427550</v>
      </c>
      <c r="H17" s="61"/>
      <c r="I17" s="61">
        <v>403030</v>
      </c>
      <c r="J17" s="61"/>
      <c r="K17" s="110">
        <v>14850189</v>
      </c>
      <c r="L17" s="61"/>
      <c r="M17" s="61">
        <v>13947471</v>
      </c>
    </row>
    <row r="18" spans="1:13" ht="20.100000000000001" customHeight="1" x14ac:dyDescent="0.2">
      <c r="A18" s="22" t="s">
        <v>107</v>
      </c>
      <c r="E18" s="29"/>
      <c r="F18" s="61"/>
      <c r="G18" s="110">
        <v>-17994679</v>
      </c>
      <c r="H18" s="61"/>
      <c r="I18" s="61">
        <v>-8599036</v>
      </c>
      <c r="J18" s="61"/>
      <c r="K18" s="110">
        <v>-633023255</v>
      </c>
      <c r="L18" s="61"/>
      <c r="M18" s="61">
        <v>-302313045</v>
      </c>
    </row>
    <row r="19" spans="1:13" ht="20.100000000000001" customHeight="1" x14ac:dyDescent="0.2">
      <c r="A19" s="22" t="s">
        <v>131</v>
      </c>
      <c r="E19" s="29"/>
      <c r="F19" s="61"/>
      <c r="G19" s="110"/>
      <c r="H19" s="61"/>
      <c r="I19" s="61"/>
      <c r="J19" s="61"/>
      <c r="K19" s="110"/>
      <c r="L19" s="61"/>
      <c r="M19" s="61"/>
    </row>
    <row r="20" spans="1:13" ht="20.100000000000001" customHeight="1" x14ac:dyDescent="0.2">
      <c r="B20" s="22" t="s">
        <v>99</v>
      </c>
      <c r="E20" s="29"/>
      <c r="F20" s="61"/>
      <c r="G20" s="122">
        <v>14169213</v>
      </c>
      <c r="H20" s="61"/>
      <c r="I20" s="86">
        <v>-9799253</v>
      </c>
      <c r="J20" s="61"/>
      <c r="K20" s="122">
        <v>499364714</v>
      </c>
      <c r="L20" s="61"/>
      <c r="M20" s="86">
        <v>-336903865</v>
      </c>
    </row>
    <row r="21" spans="1:13" ht="6" customHeight="1" x14ac:dyDescent="0.2">
      <c r="A21" s="60"/>
      <c r="E21" s="29"/>
      <c r="F21" s="61"/>
      <c r="G21" s="115"/>
      <c r="H21" s="61"/>
      <c r="I21" s="62"/>
      <c r="J21" s="61"/>
      <c r="K21" s="115"/>
      <c r="L21" s="61"/>
      <c r="M21" s="62"/>
    </row>
    <row r="22" spans="1:13" ht="20.100000000000001" customHeight="1" x14ac:dyDescent="0.2">
      <c r="A22" s="30" t="s">
        <v>136</v>
      </c>
      <c r="E22" s="29"/>
      <c r="F22" s="8"/>
      <c r="G22" s="110">
        <f>SUM(G16:G20)</f>
        <v>-65014974</v>
      </c>
      <c r="H22" s="61"/>
      <c r="I22" s="61">
        <f>SUM(I16:I20)</f>
        <v>268674398</v>
      </c>
      <c r="J22" s="61"/>
      <c r="K22" s="110">
        <f>SUM(K16:K20)</f>
        <v>-2224464917</v>
      </c>
      <c r="L22" s="61"/>
      <c r="M22" s="61">
        <f>SUM(M16:M20)</f>
        <v>9313650643</v>
      </c>
    </row>
    <row r="23" spans="1:13" ht="20.100000000000001" customHeight="1" x14ac:dyDescent="0.2">
      <c r="A23" s="22" t="s">
        <v>37</v>
      </c>
      <c r="C23" s="30"/>
      <c r="E23" s="29"/>
      <c r="F23" s="61"/>
      <c r="G23" s="115">
        <v>-8660654</v>
      </c>
      <c r="H23" s="61"/>
      <c r="I23" s="62">
        <v>-9170286</v>
      </c>
      <c r="J23" s="61"/>
      <c r="K23" s="115">
        <v>-300325511</v>
      </c>
      <c r="L23" s="61"/>
      <c r="M23" s="62">
        <v>-318242231</v>
      </c>
    </row>
    <row r="24" spans="1:13" ht="20.100000000000001" customHeight="1" x14ac:dyDescent="0.2">
      <c r="A24" s="22" t="s">
        <v>130</v>
      </c>
      <c r="C24" s="30"/>
      <c r="E24" s="29"/>
      <c r="F24" s="61"/>
      <c r="G24" s="115">
        <v>-802</v>
      </c>
      <c r="H24" s="61"/>
      <c r="I24" s="62">
        <v>0</v>
      </c>
      <c r="J24" s="61"/>
      <c r="K24" s="115">
        <v>-28110</v>
      </c>
      <c r="L24" s="61"/>
      <c r="M24" s="62">
        <v>0</v>
      </c>
    </row>
    <row r="25" spans="1:13" ht="20.100000000000001" customHeight="1" x14ac:dyDescent="0.2">
      <c r="A25" s="22" t="s">
        <v>38</v>
      </c>
      <c r="C25" s="30"/>
      <c r="E25" s="29"/>
      <c r="F25" s="61"/>
      <c r="G25" s="124">
        <v>-3060680</v>
      </c>
      <c r="H25" s="61"/>
      <c r="I25" s="125">
        <v>-1669650</v>
      </c>
      <c r="J25" s="61"/>
      <c r="K25" s="124">
        <v>-106036917</v>
      </c>
      <c r="L25" s="61"/>
      <c r="M25" s="125">
        <v>-57705662</v>
      </c>
    </row>
    <row r="26" spans="1:13" ht="6" customHeight="1" x14ac:dyDescent="0.2">
      <c r="A26" s="60"/>
      <c r="E26" s="29"/>
      <c r="F26" s="61"/>
      <c r="G26" s="115"/>
      <c r="H26" s="61"/>
      <c r="I26" s="62"/>
      <c r="J26" s="61"/>
      <c r="K26" s="115"/>
      <c r="L26" s="61"/>
      <c r="M26" s="62"/>
    </row>
    <row r="27" spans="1:13" ht="20.100000000000001" customHeight="1" x14ac:dyDescent="0.2">
      <c r="A27" s="30" t="s">
        <v>135</v>
      </c>
      <c r="D27" s="30"/>
      <c r="E27" s="29"/>
      <c r="G27" s="113">
        <f>SUM(G22:G25)</f>
        <v>-76737110</v>
      </c>
      <c r="I27" s="24">
        <f>SUM(I22:I25)</f>
        <v>257834462</v>
      </c>
      <c r="K27" s="113">
        <f>SUM(K22:K25)</f>
        <v>-2630855455</v>
      </c>
      <c r="M27" s="24">
        <f>SUM(M22:M25)</f>
        <v>8937702750</v>
      </c>
    </row>
    <row r="28" spans="1:13" ht="20.100000000000001" customHeight="1" x14ac:dyDescent="0.2">
      <c r="A28" s="22" t="s">
        <v>100</v>
      </c>
      <c r="B28" s="30"/>
      <c r="E28" s="29"/>
      <c r="F28" s="61"/>
      <c r="G28" s="116">
        <v>15352338.000000002</v>
      </c>
      <c r="H28" s="61"/>
      <c r="I28" s="72">
        <v>-51395598</v>
      </c>
      <c r="J28" s="61"/>
      <c r="K28" s="116">
        <v>526340238</v>
      </c>
      <c r="L28" s="61"/>
      <c r="M28" s="72">
        <v>-1781617760</v>
      </c>
    </row>
    <row r="29" spans="1:13" ht="6" customHeight="1" x14ac:dyDescent="0.2">
      <c r="A29" s="60"/>
      <c r="E29" s="29"/>
      <c r="F29" s="61"/>
      <c r="G29" s="115"/>
      <c r="H29" s="61"/>
      <c r="I29" s="62"/>
      <c r="J29" s="61"/>
      <c r="K29" s="115"/>
      <c r="L29" s="61"/>
      <c r="M29" s="62"/>
    </row>
    <row r="30" spans="1:13" ht="20.100000000000001" customHeight="1" x14ac:dyDescent="0.2">
      <c r="A30" s="55" t="s">
        <v>134</v>
      </c>
      <c r="E30" s="29"/>
      <c r="G30" s="110">
        <f>SUM(G27:G28)</f>
        <v>-61384772</v>
      </c>
      <c r="H30" s="61"/>
      <c r="I30" s="61">
        <f>SUM(I27:I28)</f>
        <v>206438864</v>
      </c>
      <c r="J30" s="61"/>
      <c r="K30" s="110">
        <f>SUM(K27:K28)</f>
        <v>-2104515217</v>
      </c>
      <c r="L30" s="61"/>
      <c r="M30" s="61">
        <f>SUM(M27:M28)</f>
        <v>7156084990</v>
      </c>
    </row>
    <row r="31" spans="1:13" ht="20.100000000000001" customHeight="1" x14ac:dyDescent="0.2">
      <c r="A31" s="30"/>
      <c r="E31" s="29"/>
      <c r="G31" s="115"/>
      <c r="I31" s="62"/>
      <c r="K31" s="115"/>
      <c r="M31" s="62"/>
    </row>
    <row r="32" spans="1:13" ht="20.100000000000001" customHeight="1" x14ac:dyDescent="0.2">
      <c r="A32" s="30" t="s">
        <v>101</v>
      </c>
      <c r="E32" s="29"/>
      <c r="F32" s="22"/>
      <c r="G32" s="105"/>
      <c r="H32" s="63"/>
      <c r="I32" s="9"/>
      <c r="J32" s="63"/>
      <c r="K32" s="105"/>
      <c r="L32" s="63"/>
      <c r="M32" s="9"/>
    </row>
    <row r="33" spans="1:13" ht="20.100000000000001" customHeight="1" x14ac:dyDescent="0.2">
      <c r="A33" s="65" t="s">
        <v>39</v>
      </c>
      <c r="F33" s="22"/>
      <c r="G33" s="105"/>
      <c r="H33" s="63"/>
      <c r="I33" s="9"/>
      <c r="J33" s="63"/>
      <c r="K33" s="105"/>
      <c r="L33" s="63"/>
      <c r="M33" s="9"/>
    </row>
    <row r="34" spans="1:13" ht="20.100000000000001" customHeight="1" x14ac:dyDescent="0.2">
      <c r="B34" s="65" t="s">
        <v>40</v>
      </c>
      <c r="F34" s="22"/>
      <c r="G34" s="105"/>
      <c r="H34" s="63"/>
      <c r="I34" s="9"/>
      <c r="J34" s="63"/>
      <c r="K34" s="105"/>
      <c r="L34" s="63"/>
      <c r="M34" s="9"/>
    </row>
    <row r="35" spans="1:13" ht="20.100000000000001" customHeight="1" x14ac:dyDescent="0.2">
      <c r="A35" s="30"/>
      <c r="B35" s="22" t="s">
        <v>87</v>
      </c>
      <c r="F35" s="22"/>
      <c r="G35" s="113"/>
      <c r="K35" s="113"/>
      <c r="M35" s="24"/>
    </row>
    <row r="36" spans="1:13" ht="20.100000000000001" customHeight="1" x14ac:dyDescent="0.2">
      <c r="A36" s="30"/>
      <c r="C36" s="22" t="s">
        <v>88</v>
      </c>
      <c r="F36" s="22"/>
      <c r="G36" s="122">
        <v>0</v>
      </c>
      <c r="I36" s="86">
        <v>0</v>
      </c>
      <c r="K36" s="122">
        <v>1482287790</v>
      </c>
      <c r="M36" s="86">
        <v>2559491486</v>
      </c>
    </row>
    <row r="37" spans="1:13" ht="6" customHeight="1" x14ac:dyDescent="0.2">
      <c r="F37" s="22"/>
      <c r="G37" s="118"/>
      <c r="H37" s="63"/>
      <c r="I37" s="63"/>
      <c r="J37" s="63"/>
      <c r="K37" s="118"/>
      <c r="L37" s="64"/>
      <c r="M37" s="9"/>
    </row>
    <row r="38" spans="1:13" ht="20.100000000000001" customHeight="1" x14ac:dyDescent="0.2">
      <c r="A38" s="22" t="s">
        <v>147</v>
      </c>
      <c r="F38" s="22"/>
      <c r="G38" s="108">
        <f>SUM(G35:G37)</f>
        <v>0</v>
      </c>
      <c r="H38" s="66"/>
      <c r="I38" s="73">
        <f>SUM(I35:I37)</f>
        <v>0</v>
      </c>
      <c r="J38" s="66"/>
      <c r="K38" s="108">
        <f>SUM(K35:K37)</f>
        <v>1482287790</v>
      </c>
      <c r="L38" s="63"/>
      <c r="M38" s="73">
        <f>SUM(M35:M37)</f>
        <v>2559491486</v>
      </c>
    </row>
    <row r="39" spans="1:13" ht="6" customHeight="1" x14ac:dyDescent="0.2">
      <c r="F39" s="22"/>
      <c r="G39" s="119"/>
      <c r="H39" s="67"/>
      <c r="I39" s="74"/>
      <c r="J39" s="67"/>
      <c r="K39" s="119"/>
      <c r="L39" s="64"/>
      <c r="M39" s="74"/>
    </row>
    <row r="40" spans="1:13" ht="20.100000000000001" customHeight="1" thickBot="1" x14ac:dyDescent="0.25">
      <c r="A40" s="27" t="s">
        <v>148</v>
      </c>
      <c r="B40" s="30"/>
      <c r="F40" s="22"/>
      <c r="G40" s="120">
        <f>SUM(G30,G38)</f>
        <v>-61384772</v>
      </c>
      <c r="H40" s="64"/>
      <c r="I40" s="75">
        <f>SUM(I30,I38)</f>
        <v>206438864</v>
      </c>
      <c r="J40" s="64"/>
      <c r="K40" s="120">
        <f>SUM(K30,K38)</f>
        <v>-622227427</v>
      </c>
      <c r="L40" s="64"/>
      <c r="M40" s="75">
        <f>SUM(M30,M38)</f>
        <v>9715576476</v>
      </c>
    </row>
    <row r="41" spans="1:13" ht="20.100000000000001" customHeight="1" thickTop="1" x14ac:dyDescent="0.2">
      <c r="A41" s="30"/>
      <c r="E41" s="29"/>
      <c r="G41" s="113"/>
      <c r="K41" s="113"/>
      <c r="M41" s="62"/>
    </row>
    <row r="42" spans="1:13" ht="20.100000000000001" customHeight="1" x14ac:dyDescent="0.2">
      <c r="A42" s="55" t="s">
        <v>132</v>
      </c>
      <c r="E42" s="29"/>
      <c r="G42" s="113"/>
      <c r="K42" s="113"/>
    </row>
    <row r="43" spans="1:13" ht="6" customHeight="1" x14ac:dyDescent="0.2">
      <c r="A43" s="60"/>
      <c r="E43" s="29"/>
      <c r="F43" s="61"/>
      <c r="G43" s="110"/>
      <c r="H43" s="61"/>
      <c r="I43" s="61"/>
      <c r="J43" s="61"/>
      <c r="K43" s="110"/>
      <c r="L43" s="61"/>
      <c r="M43" s="62"/>
    </row>
    <row r="44" spans="1:13" ht="20.100000000000001" customHeight="1" x14ac:dyDescent="0.2">
      <c r="A44" s="5" t="s">
        <v>133</v>
      </c>
      <c r="E44" s="29"/>
      <c r="F44" s="68"/>
      <c r="G44" s="126">
        <f>G30/4335902125</f>
        <v>-1.415732418083584E-2</v>
      </c>
      <c r="H44" s="127"/>
      <c r="I44" s="127">
        <f>I30/4335902125</f>
        <v>4.7611513832314656E-2</v>
      </c>
      <c r="J44" s="127"/>
      <c r="K44" s="126">
        <f>K30/4335902125</f>
        <v>-0.48536963158503033</v>
      </c>
      <c r="L44" s="127"/>
      <c r="M44" s="127">
        <f>M30/4335902125</f>
        <v>1.6504258591861087</v>
      </c>
    </row>
    <row r="45" spans="1:13" ht="12" customHeight="1" x14ac:dyDescent="0.2">
      <c r="A45" s="5"/>
      <c r="E45" s="29"/>
      <c r="F45" s="68"/>
      <c r="G45" s="69"/>
      <c r="H45" s="68"/>
      <c r="I45" s="69"/>
      <c r="J45" s="68"/>
      <c r="K45" s="69"/>
      <c r="L45" s="68"/>
      <c r="M45" s="69"/>
    </row>
    <row r="46" spans="1:13" ht="10.5" customHeight="1" x14ac:dyDescent="0.2">
      <c r="A46" s="5"/>
      <c r="E46" s="29"/>
      <c r="F46" s="68"/>
      <c r="G46" s="69"/>
      <c r="H46" s="68"/>
      <c r="I46" s="69"/>
      <c r="J46" s="68"/>
      <c r="K46" s="69"/>
      <c r="L46" s="68"/>
      <c r="M46" s="69"/>
    </row>
    <row r="47" spans="1:13" s="1" customFormat="1" ht="21.95" customHeight="1" x14ac:dyDescent="0.2">
      <c r="A47" s="185" t="s">
        <v>64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</sheetData>
  <mergeCells count="3">
    <mergeCell ref="A47:M47"/>
    <mergeCell ref="G5:I5"/>
    <mergeCell ref="K5:M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7"/>
  <sheetViews>
    <sheetView zoomScaleNormal="100" zoomScaleSheetLayoutView="100" workbookViewId="0"/>
  </sheetViews>
  <sheetFormatPr defaultColWidth="11" defaultRowHeight="20.100000000000001" customHeight="1" x14ac:dyDescent="0.2"/>
  <cols>
    <col min="1" max="3" width="1.6640625" style="22" customWidth="1"/>
    <col min="4" max="4" width="27.5" style="22" customWidth="1"/>
    <col min="5" max="5" width="6.6640625" style="22" customWidth="1"/>
    <col min="6" max="6" width="0.6640625" style="24" customWidth="1"/>
    <col min="7" max="7" width="15.6640625" style="24" customWidth="1"/>
    <col min="8" max="8" width="0.6640625" style="24" customWidth="1"/>
    <col min="9" max="9" width="15.6640625" style="24" customWidth="1"/>
    <col min="10" max="10" width="0.6640625" style="24" customWidth="1"/>
    <col min="11" max="11" width="15.6640625" style="12" customWidth="1"/>
    <col min="12" max="12" width="0.6640625" style="24" customWidth="1"/>
    <col min="13" max="13" width="15.6640625" style="12" customWidth="1"/>
    <col min="14" max="16384" width="11" style="22"/>
  </cols>
  <sheetData>
    <row r="1" spans="1:13" ht="20.100000000000001" customHeight="1" x14ac:dyDescent="0.2">
      <c r="A1" s="2" t="str">
        <f>'PL 5 (TH) (3M)'!A1</f>
        <v xml:space="preserve">บริษัท สตาร์ ปิโตรเลียม รีไฟน์นิ่ง จำกัด (มหาชน) </v>
      </c>
      <c r="B1" s="55"/>
      <c r="C1" s="10"/>
      <c r="D1" s="10"/>
      <c r="E1" s="10"/>
      <c r="F1" s="56"/>
      <c r="G1" s="56"/>
      <c r="H1" s="56"/>
      <c r="I1" s="56"/>
      <c r="J1" s="56"/>
      <c r="L1" s="56"/>
    </row>
    <row r="2" spans="1:13" ht="20.100000000000001" customHeight="1" x14ac:dyDescent="0.2">
      <c r="A2" s="2" t="s">
        <v>63</v>
      </c>
      <c r="B2" s="55"/>
      <c r="C2" s="10"/>
      <c r="D2" s="10"/>
      <c r="E2" s="10"/>
      <c r="F2" s="56"/>
      <c r="G2" s="56"/>
      <c r="H2" s="56"/>
      <c r="I2" s="56"/>
      <c r="J2" s="56"/>
      <c r="L2" s="56"/>
    </row>
    <row r="3" spans="1:13" ht="20.100000000000001" customHeight="1" x14ac:dyDescent="0.2">
      <c r="A3" s="32" t="s">
        <v>126</v>
      </c>
      <c r="B3" s="57"/>
      <c r="C3" s="14"/>
      <c r="D3" s="14"/>
      <c r="E3" s="14"/>
      <c r="F3" s="58"/>
      <c r="G3" s="58"/>
      <c r="H3" s="58"/>
      <c r="I3" s="58"/>
      <c r="J3" s="58"/>
      <c r="K3" s="16"/>
      <c r="L3" s="58"/>
      <c r="M3" s="16"/>
    </row>
    <row r="4" spans="1:13" ht="20.100000000000001" customHeight="1" x14ac:dyDescent="0.2">
      <c r="A4" s="17"/>
      <c r="B4" s="17"/>
      <c r="C4" s="18"/>
      <c r="D4" s="18"/>
      <c r="E4" s="18"/>
      <c r="F4" s="59"/>
      <c r="G4" s="59"/>
      <c r="H4" s="59"/>
      <c r="I4" s="59"/>
      <c r="J4" s="59"/>
      <c r="K4" s="9"/>
      <c r="L4" s="59"/>
      <c r="M4" s="9"/>
    </row>
    <row r="5" spans="1:13" ht="20.100000000000001" customHeight="1" x14ac:dyDescent="0.2">
      <c r="A5" s="17"/>
      <c r="B5" s="17"/>
      <c r="C5" s="18"/>
      <c r="D5" s="18"/>
      <c r="E5" s="18"/>
      <c r="F5" s="59"/>
      <c r="G5" s="186" t="s">
        <v>1</v>
      </c>
      <c r="H5" s="186"/>
      <c r="I5" s="186"/>
      <c r="J5" s="1"/>
      <c r="K5" s="187" t="s">
        <v>2</v>
      </c>
      <c r="L5" s="187"/>
      <c r="M5" s="187"/>
    </row>
    <row r="6" spans="1:13" ht="20.100000000000001" customHeight="1" x14ac:dyDescent="0.2">
      <c r="A6" s="17"/>
      <c r="B6" s="17"/>
      <c r="C6" s="18"/>
      <c r="D6" s="18"/>
      <c r="E6" s="29"/>
      <c r="F6" s="59"/>
      <c r="G6" s="3" t="s">
        <v>3</v>
      </c>
      <c r="H6" s="20"/>
      <c r="I6" s="3" t="s">
        <v>3</v>
      </c>
      <c r="J6" s="21"/>
      <c r="K6" s="3" t="s">
        <v>3</v>
      </c>
      <c r="L6" s="4"/>
      <c r="M6" s="3" t="s">
        <v>3</v>
      </c>
    </row>
    <row r="7" spans="1:13" ht="20.100000000000001" customHeight="1" x14ac:dyDescent="0.2">
      <c r="E7" s="29"/>
      <c r="G7" s="131" t="s">
        <v>122</v>
      </c>
      <c r="H7" s="2"/>
      <c r="I7" s="131" t="s">
        <v>113</v>
      </c>
      <c r="K7" s="131" t="s">
        <v>122</v>
      </c>
      <c r="L7" s="2"/>
      <c r="M7" s="131" t="s">
        <v>113</v>
      </c>
    </row>
    <row r="8" spans="1:13" ht="6" customHeight="1" x14ac:dyDescent="0.2">
      <c r="A8" s="60"/>
      <c r="E8" s="29"/>
      <c r="F8" s="61"/>
      <c r="G8" s="110"/>
      <c r="H8" s="61"/>
      <c r="I8" s="61"/>
      <c r="J8" s="61"/>
      <c r="K8" s="115"/>
      <c r="L8" s="61"/>
      <c r="M8" s="62"/>
    </row>
    <row r="9" spans="1:13" ht="20.100000000000001" customHeight="1" x14ac:dyDescent="0.2">
      <c r="A9" s="22" t="s">
        <v>33</v>
      </c>
      <c r="E9" s="29"/>
      <c r="G9" s="111">
        <v>3282129700</v>
      </c>
      <c r="H9" s="87"/>
      <c r="I9" s="87">
        <v>4139134799</v>
      </c>
      <c r="J9" s="87"/>
      <c r="K9" s="111">
        <v>112635407119</v>
      </c>
      <c r="L9" s="87"/>
      <c r="M9" s="87">
        <v>140607216582</v>
      </c>
    </row>
    <row r="10" spans="1:13" ht="20.100000000000001" customHeight="1" x14ac:dyDescent="0.2">
      <c r="A10" s="22" t="s">
        <v>86</v>
      </c>
      <c r="E10" s="29"/>
      <c r="G10" s="111"/>
      <c r="H10" s="87"/>
      <c r="I10" s="87"/>
      <c r="J10" s="87"/>
      <c r="K10" s="111"/>
      <c r="L10" s="87"/>
      <c r="M10" s="87"/>
    </row>
    <row r="11" spans="1:13" ht="20.100000000000001" customHeight="1" x14ac:dyDescent="0.2">
      <c r="B11" s="22" t="s">
        <v>85</v>
      </c>
      <c r="E11" s="29"/>
      <c r="G11" s="112">
        <v>11039595</v>
      </c>
      <c r="I11" s="100">
        <v>82424207</v>
      </c>
      <c r="K11" s="112">
        <v>377158332</v>
      </c>
      <c r="M11" s="100">
        <v>2805162729</v>
      </c>
    </row>
    <row r="12" spans="1:13" ht="6" customHeight="1" x14ac:dyDescent="0.2">
      <c r="E12" s="29"/>
      <c r="G12" s="110"/>
      <c r="I12" s="61"/>
      <c r="K12" s="110"/>
      <c r="M12" s="61"/>
    </row>
    <row r="13" spans="1:13" ht="20.100000000000001" customHeight="1" x14ac:dyDescent="0.2">
      <c r="A13" s="30" t="s">
        <v>34</v>
      </c>
      <c r="E13" s="29"/>
      <c r="G13" s="113">
        <f>SUM(G9:G11)</f>
        <v>3293169295</v>
      </c>
      <c r="I13" s="24">
        <f>SUM(I9:I11)</f>
        <v>4221559006</v>
      </c>
      <c r="K13" s="113">
        <f>SUM(K9:K11)</f>
        <v>113012565451</v>
      </c>
      <c r="M13" s="24">
        <f>SUM(M9:M11)</f>
        <v>143412379311</v>
      </c>
    </row>
    <row r="14" spans="1:13" ht="20.100000000000001" customHeight="1" x14ac:dyDescent="0.2">
      <c r="A14" s="22" t="s">
        <v>35</v>
      </c>
      <c r="E14" s="29"/>
      <c r="G14" s="114">
        <v>-3294391324</v>
      </c>
      <c r="I14" s="71">
        <v>-3692426472</v>
      </c>
      <c r="K14" s="114">
        <v>-113096366838</v>
      </c>
      <c r="M14" s="71">
        <v>-125402299320</v>
      </c>
    </row>
    <row r="15" spans="1:13" ht="6" customHeight="1" x14ac:dyDescent="0.2">
      <c r="A15" s="60"/>
      <c r="E15" s="29"/>
      <c r="F15" s="61"/>
      <c r="G15" s="115"/>
      <c r="H15" s="61"/>
      <c r="I15" s="62"/>
      <c r="J15" s="61"/>
      <c r="K15" s="115"/>
      <c r="L15" s="61"/>
      <c r="M15" s="62"/>
    </row>
    <row r="16" spans="1:13" ht="20.100000000000001" customHeight="1" x14ac:dyDescent="0.2">
      <c r="A16" s="30" t="s">
        <v>137</v>
      </c>
      <c r="F16" s="61"/>
      <c r="G16" s="110">
        <f>SUM(G13:G14)</f>
        <v>-1222029</v>
      </c>
      <c r="H16" s="61"/>
      <c r="I16" s="61">
        <f>SUM(I13:I14)</f>
        <v>529132534</v>
      </c>
      <c r="J16" s="61"/>
      <c r="K16" s="110">
        <f>SUM(K13:K14)</f>
        <v>-83801387</v>
      </c>
      <c r="L16" s="61"/>
      <c r="M16" s="61">
        <f>SUM(M13:M14)</f>
        <v>18010079991</v>
      </c>
    </row>
    <row r="17" spans="1:13" ht="20.100000000000001" customHeight="1" x14ac:dyDescent="0.2">
      <c r="A17" s="22" t="s">
        <v>36</v>
      </c>
      <c r="E17" s="29"/>
      <c r="F17" s="61"/>
      <c r="G17" s="110">
        <v>1801675</v>
      </c>
      <c r="H17" s="61"/>
      <c r="I17" s="61">
        <v>876268</v>
      </c>
      <c r="J17" s="61"/>
      <c r="K17" s="110">
        <v>62232530</v>
      </c>
      <c r="L17" s="61"/>
      <c r="M17" s="61">
        <v>29657624</v>
      </c>
    </row>
    <row r="18" spans="1:13" ht="20.100000000000001" customHeight="1" x14ac:dyDescent="0.2">
      <c r="A18" s="22" t="s">
        <v>142</v>
      </c>
      <c r="E18" s="29"/>
      <c r="F18" s="61"/>
      <c r="G18" s="110">
        <v>-18448094</v>
      </c>
      <c r="H18" s="61"/>
      <c r="I18" s="61">
        <v>5595476</v>
      </c>
      <c r="J18" s="61"/>
      <c r="K18" s="110">
        <v>-652037361</v>
      </c>
      <c r="L18" s="61"/>
      <c r="M18" s="61">
        <v>167360244</v>
      </c>
    </row>
    <row r="19" spans="1:13" ht="20.100000000000001" customHeight="1" x14ac:dyDescent="0.2">
      <c r="A19" s="22" t="s">
        <v>131</v>
      </c>
      <c r="E19" s="29"/>
      <c r="F19" s="61"/>
      <c r="G19" s="110"/>
      <c r="H19" s="61"/>
      <c r="I19" s="61"/>
      <c r="J19" s="61"/>
      <c r="K19" s="110"/>
      <c r="L19" s="61"/>
      <c r="M19" s="61"/>
    </row>
    <row r="20" spans="1:13" ht="20.100000000000001" customHeight="1" x14ac:dyDescent="0.2">
      <c r="B20" s="22" t="s">
        <v>99</v>
      </c>
      <c r="E20" s="29"/>
      <c r="F20" s="8"/>
      <c r="G20" s="103">
        <v>14194063</v>
      </c>
      <c r="H20" s="8"/>
      <c r="I20" s="16">
        <v>-16618177</v>
      </c>
      <c r="J20" s="8"/>
      <c r="K20" s="103">
        <v>500624738</v>
      </c>
      <c r="L20" s="8"/>
      <c r="M20" s="16">
        <v>-564742054</v>
      </c>
    </row>
    <row r="21" spans="1:13" ht="6" customHeight="1" x14ac:dyDescent="0.2">
      <c r="E21" s="29"/>
      <c r="F21" s="61"/>
      <c r="G21" s="115"/>
      <c r="H21" s="61"/>
      <c r="I21" s="62"/>
      <c r="J21" s="61"/>
      <c r="K21" s="115"/>
      <c r="L21" s="61"/>
      <c r="M21" s="62"/>
    </row>
    <row r="22" spans="1:13" ht="20.100000000000001" customHeight="1" x14ac:dyDescent="0.2">
      <c r="A22" s="30" t="s">
        <v>136</v>
      </c>
      <c r="E22" s="29"/>
      <c r="F22" s="8"/>
      <c r="G22" s="110">
        <f>SUM(G16:G20)</f>
        <v>-3674385</v>
      </c>
      <c r="H22" s="61"/>
      <c r="I22" s="61">
        <f>SUM(I16:I20)</f>
        <v>518986101</v>
      </c>
      <c r="J22" s="61"/>
      <c r="K22" s="110">
        <f>SUM(K16:K20)</f>
        <v>-172981480</v>
      </c>
      <c r="L22" s="61"/>
      <c r="M22" s="61">
        <f>SUM(M16:M20)</f>
        <v>17642355805</v>
      </c>
    </row>
    <row r="23" spans="1:13" ht="20.100000000000001" customHeight="1" x14ac:dyDescent="0.2">
      <c r="A23" s="22" t="s">
        <v>37</v>
      </c>
      <c r="C23" s="30"/>
      <c r="E23" s="29"/>
      <c r="F23" s="61"/>
      <c r="G23" s="115">
        <v>-21107815</v>
      </c>
      <c r="H23" s="61"/>
      <c r="I23" s="62">
        <v>-59880943</v>
      </c>
      <c r="J23" s="61"/>
      <c r="K23" s="115">
        <v>-725599571</v>
      </c>
      <c r="L23" s="61"/>
      <c r="M23" s="62">
        <v>-2000908779</v>
      </c>
    </row>
    <row r="24" spans="1:13" ht="20.100000000000001" customHeight="1" x14ac:dyDescent="0.2">
      <c r="A24" s="22" t="s">
        <v>130</v>
      </c>
      <c r="C24" s="30"/>
      <c r="E24" s="29"/>
      <c r="F24" s="61"/>
      <c r="G24" s="115">
        <v>-261239</v>
      </c>
      <c r="H24" s="61"/>
      <c r="I24" s="62">
        <v>0</v>
      </c>
      <c r="J24" s="61"/>
      <c r="K24" s="115">
        <v>-9055722</v>
      </c>
      <c r="L24" s="61"/>
      <c r="M24" s="62">
        <v>0</v>
      </c>
    </row>
    <row r="25" spans="1:13" ht="20.100000000000001" customHeight="1" x14ac:dyDescent="0.2">
      <c r="A25" s="22" t="s">
        <v>38</v>
      </c>
      <c r="C25" s="30"/>
      <c r="E25" s="29"/>
      <c r="F25" s="61"/>
      <c r="G25" s="124">
        <v>-5804209</v>
      </c>
      <c r="H25" s="61"/>
      <c r="I25" s="125">
        <v>-2890637</v>
      </c>
      <c r="J25" s="61"/>
      <c r="K25" s="124">
        <v>-199572205</v>
      </c>
      <c r="L25" s="61"/>
      <c r="M25" s="125">
        <v>-98281178</v>
      </c>
    </row>
    <row r="26" spans="1:13" ht="6" customHeight="1" x14ac:dyDescent="0.2">
      <c r="A26" s="60"/>
      <c r="E26" s="29"/>
      <c r="F26" s="61"/>
      <c r="G26" s="115"/>
      <c r="H26" s="61"/>
      <c r="I26" s="62"/>
      <c r="J26" s="61"/>
      <c r="K26" s="115"/>
      <c r="L26" s="61"/>
      <c r="M26" s="62"/>
    </row>
    <row r="27" spans="1:13" ht="20.100000000000001" customHeight="1" x14ac:dyDescent="0.2">
      <c r="A27" s="30" t="s">
        <v>135</v>
      </c>
      <c r="D27" s="30"/>
      <c r="E27" s="29"/>
      <c r="G27" s="113">
        <f>SUM(G22:G25)</f>
        <v>-30847648</v>
      </c>
      <c r="I27" s="24">
        <f>SUM(I22:I25)</f>
        <v>456214521</v>
      </c>
      <c r="K27" s="113">
        <f>SUM(K22:K25)</f>
        <v>-1107208978</v>
      </c>
      <c r="M27" s="24">
        <f>SUM(M22:M25)</f>
        <v>15543165848</v>
      </c>
    </row>
    <row r="28" spans="1:13" ht="20.100000000000001" customHeight="1" x14ac:dyDescent="0.2">
      <c r="A28" s="22" t="s">
        <v>100</v>
      </c>
      <c r="B28" s="30"/>
      <c r="E28" s="29"/>
      <c r="F28" s="61"/>
      <c r="G28" s="116">
        <v>6174446</v>
      </c>
      <c r="H28" s="61"/>
      <c r="I28" s="72">
        <v>-91071610</v>
      </c>
      <c r="J28" s="61"/>
      <c r="K28" s="116">
        <v>221610942</v>
      </c>
      <c r="L28" s="61"/>
      <c r="M28" s="72">
        <v>-3102710372</v>
      </c>
    </row>
    <row r="29" spans="1:13" ht="6" customHeight="1" x14ac:dyDescent="0.2">
      <c r="A29" s="60"/>
      <c r="E29" s="29"/>
      <c r="F29" s="61"/>
      <c r="G29" s="115"/>
      <c r="H29" s="61"/>
      <c r="I29" s="62"/>
      <c r="J29" s="61"/>
      <c r="K29" s="115"/>
      <c r="L29" s="61"/>
      <c r="M29" s="62"/>
    </row>
    <row r="30" spans="1:13" ht="20.100000000000001" customHeight="1" x14ac:dyDescent="0.2">
      <c r="A30" s="55" t="s">
        <v>134</v>
      </c>
      <c r="E30" s="29"/>
      <c r="G30" s="110">
        <f>SUM(G27:G28)</f>
        <v>-24673202</v>
      </c>
      <c r="H30" s="61"/>
      <c r="I30" s="61">
        <f>SUM(I27:I28)</f>
        <v>365142911</v>
      </c>
      <c r="J30" s="61"/>
      <c r="K30" s="110">
        <f>SUM(K27:K28)</f>
        <v>-885598036</v>
      </c>
      <c r="L30" s="61"/>
      <c r="M30" s="61">
        <f>SUM(M27:M28)</f>
        <v>12440455476</v>
      </c>
    </row>
    <row r="31" spans="1:13" ht="20.100000000000001" customHeight="1" x14ac:dyDescent="0.2">
      <c r="A31" s="30"/>
      <c r="E31" s="29"/>
      <c r="G31" s="115"/>
      <c r="I31" s="62"/>
      <c r="K31" s="115"/>
      <c r="M31" s="62"/>
    </row>
    <row r="32" spans="1:13" ht="20.100000000000001" customHeight="1" x14ac:dyDescent="0.2">
      <c r="A32" s="30" t="s">
        <v>101</v>
      </c>
      <c r="E32" s="29"/>
      <c r="F32" s="22"/>
      <c r="G32" s="105"/>
      <c r="H32" s="63"/>
      <c r="I32" s="9"/>
      <c r="J32" s="63"/>
      <c r="K32" s="105"/>
      <c r="L32" s="63"/>
      <c r="M32" s="9"/>
    </row>
    <row r="33" spans="1:13" ht="20.100000000000001" customHeight="1" x14ac:dyDescent="0.2">
      <c r="A33" s="65" t="s">
        <v>39</v>
      </c>
      <c r="F33" s="22"/>
      <c r="G33" s="105"/>
      <c r="H33" s="63"/>
      <c r="I33" s="9"/>
      <c r="J33" s="63"/>
      <c r="K33" s="105"/>
      <c r="L33" s="63"/>
      <c r="M33" s="9"/>
    </row>
    <row r="34" spans="1:13" ht="20.100000000000001" customHeight="1" x14ac:dyDescent="0.2">
      <c r="B34" s="65" t="s">
        <v>40</v>
      </c>
      <c r="F34" s="22"/>
      <c r="G34" s="105"/>
      <c r="H34" s="63"/>
      <c r="I34" s="9"/>
      <c r="J34" s="63"/>
      <c r="K34" s="105"/>
      <c r="L34" s="63"/>
      <c r="M34" s="9"/>
    </row>
    <row r="35" spans="1:13" ht="20.100000000000001" customHeight="1" x14ac:dyDescent="0.2">
      <c r="A35" s="30"/>
      <c r="B35" s="22" t="s">
        <v>87</v>
      </c>
      <c r="F35" s="22"/>
      <c r="G35" s="113"/>
      <c r="K35" s="113"/>
      <c r="M35" s="24"/>
    </row>
    <row r="36" spans="1:13" ht="20.100000000000001" customHeight="1" x14ac:dyDescent="0.2">
      <c r="A36" s="30"/>
      <c r="C36" s="22" t="s">
        <v>88</v>
      </c>
      <c r="F36" s="22"/>
      <c r="G36" s="155">
        <v>0</v>
      </c>
      <c r="I36" s="175">
        <v>0</v>
      </c>
      <c r="K36" s="155">
        <v>1028731510</v>
      </c>
      <c r="M36" s="175">
        <v>2427958940</v>
      </c>
    </row>
    <row r="37" spans="1:13" ht="6" customHeight="1" x14ac:dyDescent="0.2">
      <c r="F37" s="22"/>
      <c r="G37" s="118"/>
      <c r="H37" s="63"/>
      <c r="I37" s="63"/>
      <c r="J37" s="63"/>
      <c r="K37" s="118"/>
      <c r="L37" s="63"/>
      <c r="M37" s="63"/>
    </row>
    <row r="38" spans="1:13" ht="20.100000000000001" customHeight="1" x14ac:dyDescent="0.2">
      <c r="A38" s="22" t="s">
        <v>147</v>
      </c>
      <c r="F38" s="22"/>
      <c r="G38" s="108">
        <f>SUM(G35:G37)</f>
        <v>0</v>
      </c>
      <c r="H38" s="66"/>
      <c r="I38" s="73">
        <f>SUM(I35:I37)</f>
        <v>0</v>
      </c>
      <c r="J38" s="66"/>
      <c r="K38" s="108">
        <f>SUM(K35:K37)</f>
        <v>1028731510</v>
      </c>
      <c r="L38" s="66"/>
      <c r="M38" s="73">
        <f>SUM(M35:M37)</f>
        <v>2427958940</v>
      </c>
    </row>
    <row r="39" spans="1:13" ht="6" customHeight="1" x14ac:dyDescent="0.2">
      <c r="F39" s="22"/>
      <c r="G39" s="119"/>
      <c r="H39" s="67"/>
      <c r="I39" s="74"/>
      <c r="J39" s="67"/>
      <c r="K39" s="119"/>
      <c r="L39" s="67"/>
      <c r="M39" s="74"/>
    </row>
    <row r="40" spans="1:13" ht="20.100000000000001" customHeight="1" thickBot="1" x14ac:dyDescent="0.25">
      <c r="A40" s="27" t="s">
        <v>148</v>
      </c>
      <c r="B40" s="30"/>
      <c r="F40" s="22"/>
      <c r="G40" s="120">
        <f>SUM(G30,G38)</f>
        <v>-24673202</v>
      </c>
      <c r="H40" s="64"/>
      <c r="I40" s="75">
        <f>SUM(I30,I38)</f>
        <v>365142911</v>
      </c>
      <c r="J40" s="64"/>
      <c r="K40" s="120">
        <f>SUM(K30,K38)</f>
        <v>143133474</v>
      </c>
      <c r="L40" s="64"/>
      <c r="M40" s="75">
        <f>SUM(M30,M38)</f>
        <v>14868414416</v>
      </c>
    </row>
    <row r="41" spans="1:13" ht="20.100000000000001" customHeight="1" thickTop="1" x14ac:dyDescent="0.2">
      <c r="A41" s="30"/>
      <c r="E41" s="29"/>
      <c r="G41" s="113"/>
      <c r="K41" s="113"/>
      <c r="M41" s="24"/>
    </row>
    <row r="42" spans="1:13" ht="20.100000000000001" customHeight="1" x14ac:dyDescent="0.2">
      <c r="A42" s="55" t="s">
        <v>132</v>
      </c>
      <c r="E42" s="29"/>
      <c r="G42" s="113"/>
      <c r="K42" s="113"/>
      <c r="M42" s="24"/>
    </row>
    <row r="43" spans="1:13" ht="6" customHeight="1" x14ac:dyDescent="0.2">
      <c r="A43" s="60"/>
      <c r="E43" s="29"/>
      <c r="F43" s="61"/>
      <c r="G43" s="110"/>
      <c r="H43" s="61"/>
      <c r="I43" s="61"/>
      <c r="J43" s="61"/>
      <c r="K43" s="110"/>
      <c r="L43" s="61"/>
      <c r="M43" s="61"/>
    </row>
    <row r="44" spans="1:13" ht="20.100000000000001" customHeight="1" x14ac:dyDescent="0.2">
      <c r="A44" s="5" t="s">
        <v>133</v>
      </c>
      <c r="E44" s="29"/>
      <c r="F44" s="68"/>
      <c r="G44" s="126">
        <f>G30/4335902125</f>
        <v>-5.6904425627458096E-3</v>
      </c>
      <c r="H44" s="68"/>
      <c r="I44" s="69">
        <f>I30/4335902125</f>
        <v>8.4213826897672414E-2</v>
      </c>
      <c r="J44" s="68"/>
      <c r="K44" s="126">
        <f>K30/4335902125</f>
        <v>-0.20424769989474797</v>
      </c>
      <c r="L44" s="68"/>
      <c r="M44" s="69">
        <f>M30/4335902125</f>
        <v>2.8691735000821774</v>
      </c>
    </row>
    <row r="45" spans="1:13" ht="20.100000000000001" customHeight="1" x14ac:dyDescent="0.2">
      <c r="A45" s="5"/>
      <c r="E45" s="29"/>
      <c r="F45" s="68"/>
      <c r="G45" s="69"/>
      <c r="H45" s="68"/>
      <c r="I45" s="69"/>
      <c r="J45" s="68"/>
      <c r="K45" s="69"/>
      <c r="L45" s="68"/>
      <c r="M45" s="69"/>
    </row>
    <row r="46" spans="1:13" ht="6.75" customHeight="1" x14ac:dyDescent="0.2">
      <c r="A46" s="5"/>
      <c r="E46" s="29"/>
      <c r="F46" s="68"/>
      <c r="G46" s="69"/>
      <c r="H46" s="68"/>
      <c r="I46" s="69"/>
      <c r="J46" s="68"/>
      <c r="K46" s="69"/>
      <c r="L46" s="68"/>
      <c r="M46" s="69"/>
    </row>
    <row r="47" spans="1:13" s="1" customFormat="1" ht="21.95" customHeight="1" x14ac:dyDescent="0.2">
      <c r="A47" s="188" t="s">
        <v>64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</row>
  </sheetData>
  <mergeCells count="3">
    <mergeCell ref="G5:I5"/>
    <mergeCell ref="K5:M5"/>
    <mergeCell ref="A47:M47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6"/>
  <sheetViews>
    <sheetView topLeftCell="A10" zoomScale="90" zoomScaleNormal="90" zoomScaleSheetLayoutView="100" workbookViewId="0">
      <selection activeCell="D5" sqref="D5"/>
    </sheetView>
  </sheetViews>
  <sheetFormatPr defaultColWidth="9.33203125" defaultRowHeight="21.75" customHeight="1" x14ac:dyDescent="0.2"/>
  <cols>
    <col min="1" max="3" width="2.83203125" style="34" customWidth="1"/>
    <col min="4" max="4" width="35.83203125" style="34" customWidth="1"/>
    <col min="5" max="5" width="9.33203125" style="34" customWidth="1"/>
    <col min="6" max="6" width="1.83203125" style="34" customWidth="1"/>
    <col min="7" max="7" width="16.83203125" style="34" customWidth="1"/>
    <col min="8" max="8" width="1.83203125" style="34" customWidth="1"/>
    <col min="9" max="9" width="16.83203125" style="34" customWidth="1"/>
    <col min="10" max="10" width="1.83203125" style="34" customWidth="1"/>
    <col min="11" max="11" width="21.5" style="34" customWidth="1"/>
    <col min="12" max="12" width="1.83203125" style="34" customWidth="1"/>
    <col min="13" max="13" width="15.83203125" style="34" customWidth="1"/>
    <col min="14" max="14" width="1.83203125" style="34" customWidth="1"/>
    <col min="15" max="15" width="15.83203125" style="34" customWidth="1"/>
    <col min="16" max="16384" width="9.33203125" style="34"/>
  </cols>
  <sheetData>
    <row r="1" spans="1:15" ht="21.75" customHeight="1" x14ac:dyDescent="0.2">
      <c r="A1" s="2" t="s">
        <v>32</v>
      </c>
      <c r="G1" s="35"/>
      <c r="H1" s="35"/>
      <c r="I1" s="35"/>
      <c r="J1" s="35"/>
      <c r="K1" s="35"/>
      <c r="L1" s="35"/>
      <c r="M1" s="35"/>
      <c r="N1" s="35"/>
      <c r="O1" s="35"/>
    </row>
    <row r="2" spans="1:15" ht="21.75" customHeight="1" x14ac:dyDescent="0.2">
      <c r="A2" s="2" t="s">
        <v>71</v>
      </c>
      <c r="G2" s="35"/>
      <c r="H2" s="35"/>
      <c r="I2" s="35"/>
      <c r="J2" s="35"/>
      <c r="K2" s="35"/>
      <c r="L2" s="35"/>
      <c r="M2" s="35"/>
      <c r="N2" s="35"/>
      <c r="O2" s="35"/>
    </row>
    <row r="3" spans="1:15" ht="21.75" customHeight="1" x14ac:dyDescent="0.2">
      <c r="A3" s="32" t="s">
        <v>126</v>
      </c>
      <c r="B3" s="37"/>
      <c r="C3" s="37"/>
      <c r="D3" s="37"/>
      <c r="E3" s="37"/>
      <c r="F3" s="37"/>
      <c r="G3" s="38"/>
      <c r="H3" s="38"/>
      <c r="I3" s="38"/>
      <c r="J3" s="38"/>
      <c r="K3" s="38"/>
      <c r="L3" s="38"/>
      <c r="M3" s="38"/>
      <c r="N3" s="38"/>
      <c r="O3" s="38"/>
    </row>
    <row r="4" spans="1:15" ht="21.75" customHeight="1" x14ac:dyDescent="0.2">
      <c r="A4" s="39"/>
      <c r="B4" s="40"/>
      <c r="C4" s="40"/>
      <c r="D4" s="40"/>
      <c r="E4" s="40"/>
      <c r="F4" s="40"/>
      <c r="G4" s="41"/>
      <c r="H4" s="41"/>
      <c r="I4" s="41"/>
      <c r="J4" s="41"/>
      <c r="K4" s="41"/>
      <c r="L4" s="41"/>
      <c r="M4" s="41"/>
      <c r="N4" s="41"/>
      <c r="O4" s="41"/>
    </row>
    <row r="5" spans="1:15" ht="21.75" customHeight="1" x14ac:dyDescent="0.2">
      <c r="A5" s="39"/>
      <c r="B5" s="40"/>
      <c r="C5" s="40"/>
      <c r="D5" s="40"/>
      <c r="E5" s="40"/>
      <c r="F5" s="40"/>
      <c r="G5" s="189" t="s">
        <v>1</v>
      </c>
      <c r="H5" s="189"/>
      <c r="I5" s="189"/>
      <c r="J5" s="189"/>
      <c r="K5" s="189"/>
      <c r="L5" s="189"/>
      <c r="M5" s="189"/>
      <c r="N5" s="189"/>
      <c r="O5" s="189"/>
    </row>
    <row r="6" spans="1:15" ht="21.75" customHeight="1" x14ac:dyDescent="0.2">
      <c r="F6" s="35"/>
      <c r="H6" s="43"/>
      <c r="I6" s="44"/>
      <c r="J6" s="43"/>
      <c r="K6" s="190" t="s">
        <v>29</v>
      </c>
      <c r="L6" s="190"/>
      <c r="M6" s="190"/>
      <c r="N6" s="43"/>
    </row>
    <row r="7" spans="1:15" ht="21.75" customHeight="1" x14ac:dyDescent="0.2">
      <c r="F7" s="35"/>
      <c r="G7" s="47" t="s">
        <v>41</v>
      </c>
      <c r="H7" s="43"/>
      <c r="I7" s="44"/>
      <c r="J7" s="43"/>
      <c r="K7" s="47" t="s">
        <v>42</v>
      </c>
      <c r="L7" s="25"/>
      <c r="M7" s="25"/>
      <c r="N7" s="43"/>
      <c r="O7" s="48" t="s">
        <v>43</v>
      </c>
    </row>
    <row r="8" spans="1:15" ht="21.75" customHeight="1" x14ac:dyDescent="0.2">
      <c r="E8" s="178" t="s">
        <v>6</v>
      </c>
      <c r="F8" s="35"/>
      <c r="G8" s="49" t="s">
        <v>44</v>
      </c>
      <c r="H8" s="43"/>
      <c r="I8" s="49" t="s">
        <v>28</v>
      </c>
      <c r="J8" s="43"/>
      <c r="K8" s="49" t="s">
        <v>45</v>
      </c>
      <c r="L8" s="50"/>
      <c r="M8" s="49" t="s">
        <v>31</v>
      </c>
      <c r="N8" s="43"/>
      <c r="O8" s="49" t="s">
        <v>70</v>
      </c>
    </row>
    <row r="9" spans="1:15" ht="8.1" customHeight="1" x14ac:dyDescent="0.2">
      <c r="A9" s="30"/>
      <c r="B9" s="51"/>
      <c r="C9" s="51"/>
      <c r="E9" s="40"/>
      <c r="G9" s="9"/>
      <c r="H9" s="7"/>
      <c r="I9" s="9"/>
      <c r="J9" s="7"/>
      <c r="K9" s="9"/>
      <c r="L9" s="7"/>
      <c r="M9" s="9"/>
      <c r="N9" s="7"/>
      <c r="O9" s="9"/>
    </row>
    <row r="10" spans="1:15" ht="21.75" customHeight="1" x14ac:dyDescent="0.2">
      <c r="A10" s="30" t="s">
        <v>114</v>
      </c>
      <c r="B10" s="50"/>
      <c r="C10" s="50"/>
      <c r="E10" s="40"/>
      <c r="G10" s="9">
        <v>864713808</v>
      </c>
      <c r="H10" s="7"/>
      <c r="I10" s="9">
        <v>31917416</v>
      </c>
      <c r="J10" s="7"/>
      <c r="K10" s="9">
        <v>87865911</v>
      </c>
      <c r="L10" s="7"/>
      <c r="M10" s="9">
        <v>38985958</v>
      </c>
      <c r="N10" s="7"/>
      <c r="O10" s="9">
        <f>SUM(G10:M10)</f>
        <v>1023483093</v>
      </c>
    </row>
    <row r="11" spans="1:15" ht="21.75" customHeight="1" x14ac:dyDescent="0.2">
      <c r="A11" s="22" t="s">
        <v>117</v>
      </c>
      <c r="B11" s="50"/>
      <c r="C11" s="50"/>
      <c r="E11" s="173"/>
      <c r="G11" s="9">
        <v>0</v>
      </c>
      <c r="H11" s="7"/>
      <c r="I11" s="9">
        <v>0</v>
      </c>
      <c r="J11" s="7"/>
      <c r="K11" s="9">
        <v>0</v>
      </c>
      <c r="L11" s="7"/>
      <c r="M11" s="9">
        <v>-23391575</v>
      </c>
      <c r="N11" s="7"/>
      <c r="O11" s="9">
        <f>SUM(G11:M11)</f>
        <v>-23391575</v>
      </c>
    </row>
    <row r="12" spans="1:15" ht="21.75" customHeight="1" x14ac:dyDescent="0.2">
      <c r="A12" s="22" t="s">
        <v>65</v>
      </c>
      <c r="B12" s="35"/>
      <c r="C12" s="35"/>
      <c r="E12" s="40"/>
      <c r="G12" s="99">
        <v>0</v>
      </c>
      <c r="H12" s="7"/>
      <c r="I12" s="99">
        <v>0</v>
      </c>
      <c r="J12" s="7"/>
      <c r="K12" s="99">
        <v>0</v>
      </c>
      <c r="L12" s="7"/>
      <c r="M12" s="77">
        <v>365142911</v>
      </c>
      <c r="N12" s="7"/>
      <c r="O12" s="16">
        <f>SUM(G12:M12)</f>
        <v>365142911</v>
      </c>
    </row>
    <row r="13" spans="1:15" ht="8.1" customHeight="1" x14ac:dyDescent="0.2">
      <c r="A13" s="51"/>
      <c r="B13" s="35"/>
      <c r="C13" s="35"/>
      <c r="E13" s="40"/>
      <c r="G13" s="7"/>
      <c r="H13" s="7"/>
      <c r="I13" s="7"/>
      <c r="J13" s="7"/>
      <c r="K13" s="7"/>
      <c r="L13" s="7"/>
      <c r="M13" s="7"/>
      <c r="N13" s="7"/>
      <c r="O13" s="7"/>
    </row>
    <row r="14" spans="1:15" ht="21.75" customHeight="1" thickBot="1" x14ac:dyDescent="0.25">
      <c r="A14" s="30" t="s">
        <v>115</v>
      </c>
      <c r="B14" s="51"/>
      <c r="C14" s="51"/>
      <c r="E14" s="40"/>
      <c r="G14" s="78">
        <f>SUM(G10:G12)</f>
        <v>864713808</v>
      </c>
      <c r="H14" s="7"/>
      <c r="I14" s="78">
        <f>SUM(I10:I12)</f>
        <v>31917416</v>
      </c>
      <c r="J14" s="7"/>
      <c r="K14" s="78">
        <f>SUM(K10:K12)</f>
        <v>87865911</v>
      </c>
      <c r="L14" s="7"/>
      <c r="M14" s="78">
        <f>SUM(M10:M12)</f>
        <v>380737294</v>
      </c>
      <c r="N14" s="7"/>
      <c r="O14" s="78">
        <f>SUM(G14:M14)</f>
        <v>1365234429</v>
      </c>
    </row>
    <row r="15" spans="1:15" ht="21.75" customHeight="1" thickTop="1" x14ac:dyDescent="0.2">
      <c r="A15" s="30"/>
      <c r="B15" s="51"/>
      <c r="C15" s="51"/>
      <c r="E15" s="40"/>
      <c r="G15" s="54"/>
      <c r="H15" s="6"/>
      <c r="I15" s="54"/>
      <c r="J15" s="6"/>
      <c r="K15" s="54"/>
      <c r="L15" s="6"/>
      <c r="M15" s="54"/>
      <c r="N15" s="6"/>
      <c r="O15" s="54"/>
    </row>
    <row r="16" spans="1:15" ht="21.75" customHeight="1" x14ac:dyDescent="0.2">
      <c r="A16" s="30" t="s">
        <v>127</v>
      </c>
      <c r="B16" s="50"/>
      <c r="C16" s="50"/>
      <c r="E16" s="40"/>
      <c r="G16" s="105">
        <v>864713808</v>
      </c>
      <c r="H16" s="7"/>
      <c r="I16" s="105">
        <v>31917416</v>
      </c>
      <c r="J16" s="7"/>
      <c r="K16" s="105">
        <v>87865911</v>
      </c>
      <c r="L16" s="7"/>
      <c r="M16" s="105">
        <v>125236085</v>
      </c>
      <c r="N16" s="7"/>
      <c r="O16" s="105">
        <f>SUM(G16:M16)</f>
        <v>1109733220</v>
      </c>
    </row>
    <row r="17" spans="1:15" ht="21.75" customHeight="1" x14ac:dyDescent="0.2">
      <c r="A17" s="22" t="s">
        <v>117</v>
      </c>
      <c r="B17" s="50"/>
      <c r="C17" s="50"/>
      <c r="E17" s="173">
        <v>8</v>
      </c>
      <c r="G17" s="105">
        <v>0</v>
      </c>
      <c r="H17" s="7"/>
      <c r="I17" s="105">
        <v>0</v>
      </c>
      <c r="J17" s="7"/>
      <c r="K17" s="105">
        <v>0</v>
      </c>
      <c r="L17" s="7"/>
      <c r="M17" s="105">
        <v>-19942311</v>
      </c>
      <c r="N17" s="7"/>
      <c r="O17" s="105">
        <f>SUM(G17:M17)</f>
        <v>-19942311</v>
      </c>
    </row>
    <row r="18" spans="1:15" ht="21.75" customHeight="1" x14ac:dyDescent="0.2">
      <c r="A18" s="22" t="s">
        <v>65</v>
      </c>
      <c r="B18" s="35"/>
      <c r="C18" s="35"/>
      <c r="E18" s="40"/>
      <c r="G18" s="81">
        <v>0</v>
      </c>
      <c r="H18" s="7"/>
      <c r="I18" s="81">
        <v>0</v>
      </c>
      <c r="J18" s="7"/>
      <c r="K18" s="81">
        <v>0</v>
      </c>
      <c r="L18" s="7"/>
      <c r="M18" s="109">
        <f>'PL 6 (TH) (6M)'!G30</f>
        <v>-24673202</v>
      </c>
      <c r="N18" s="7"/>
      <c r="O18" s="103">
        <f>SUM(G18:M18)</f>
        <v>-24673202</v>
      </c>
    </row>
    <row r="19" spans="1:15" ht="8.1" customHeight="1" x14ac:dyDescent="0.2">
      <c r="A19" s="51"/>
      <c r="B19" s="35"/>
      <c r="C19" s="35"/>
      <c r="E19" s="40"/>
      <c r="G19" s="104"/>
      <c r="H19" s="7"/>
      <c r="I19" s="104"/>
      <c r="J19" s="7"/>
      <c r="K19" s="104"/>
      <c r="L19" s="7"/>
      <c r="M19" s="104"/>
      <c r="N19" s="7"/>
      <c r="O19" s="104"/>
    </row>
    <row r="20" spans="1:15" ht="21.75" customHeight="1" thickBot="1" x14ac:dyDescent="0.25">
      <c r="A20" s="30" t="s">
        <v>128</v>
      </c>
      <c r="B20" s="51"/>
      <c r="C20" s="51"/>
      <c r="E20" s="40"/>
      <c r="G20" s="107">
        <f>SUM(G16:G18)</f>
        <v>864713808</v>
      </c>
      <c r="H20" s="7"/>
      <c r="I20" s="107">
        <f>SUM(I16:I18)</f>
        <v>31917416</v>
      </c>
      <c r="J20" s="7"/>
      <c r="K20" s="107">
        <f>SUM(K16:K18)</f>
        <v>87865911</v>
      </c>
      <c r="L20" s="7"/>
      <c r="M20" s="107">
        <f>SUM(M16:M18)</f>
        <v>80620572</v>
      </c>
      <c r="N20" s="7"/>
      <c r="O20" s="107">
        <f>SUM(G20:M20)</f>
        <v>1065117707</v>
      </c>
    </row>
    <row r="21" spans="1:15" ht="21.75" customHeight="1" thickTop="1" x14ac:dyDescent="0.2">
      <c r="A21" s="30"/>
      <c r="B21" s="51"/>
      <c r="C21" s="51"/>
      <c r="E21" s="40"/>
      <c r="G21" s="54"/>
      <c r="H21" s="6"/>
      <c r="I21" s="54"/>
      <c r="J21" s="6"/>
      <c r="K21" s="54"/>
      <c r="L21" s="6"/>
      <c r="M21" s="54"/>
      <c r="N21" s="6"/>
      <c r="O21" s="54"/>
    </row>
    <row r="22" spans="1:15" ht="21.75" customHeight="1" x14ac:dyDescent="0.2">
      <c r="A22" s="30"/>
      <c r="B22" s="51"/>
      <c r="C22" s="51"/>
      <c r="E22" s="40"/>
      <c r="G22" s="54"/>
      <c r="H22" s="6"/>
      <c r="I22" s="54"/>
      <c r="J22" s="6"/>
      <c r="K22" s="54"/>
      <c r="L22" s="6"/>
      <c r="M22" s="54"/>
      <c r="N22" s="6"/>
      <c r="O22" s="54"/>
    </row>
    <row r="23" spans="1:15" ht="21.75" customHeight="1" x14ac:dyDescent="0.2">
      <c r="A23" s="30"/>
      <c r="B23" s="51"/>
      <c r="C23" s="51"/>
      <c r="E23" s="40"/>
      <c r="G23" s="54"/>
      <c r="H23" s="6"/>
      <c r="I23" s="54"/>
      <c r="J23" s="6"/>
      <c r="K23" s="54"/>
      <c r="L23" s="6"/>
      <c r="M23" s="54"/>
      <c r="N23" s="6"/>
      <c r="O23" s="54"/>
    </row>
    <row r="24" spans="1:15" ht="21.75" customHeight="1" x14ac:dyDescent="0.2">
      <c r="A24" s="30"/>
      <c r="B24" s="51"/>
      <c r="C24" s="51"/>
      <c r="G24" s="54"/>
      <c r="H24" s="6"/>
      <c r="I24" s="54"/>
      <c r="J24" s="6"/>
      <c r="K24" s="54"/>
      <c r="L24" s="6"/>
      <c r="M24" s="54"/>
      <c r="N24" s="6"/>
      <c r="O24" s="54"/>
    </row>
    <row r="25" spans="1:15" ht="9.75" customHeight="1" x14ac:dyDescent="0.2">
      <c r="A25" s="30"/>
      <c r="B25" s="51"/>
      <c r="C25" s="51"/>
      <c r="G25" s="54"/>
      <c r="H25" s="6"/>
      <c r="I25" s="54"/>
      <c r="J25" s="6"/>
      <c r="K25" s="54"/>
      <c r="L25" s="6"/>
      <c r="M25" s="54"/>
      <c r="N25" s="6"/>
      <c r="O25" s="54"/>
    </row>
    <row r="26" spans="1:15" ht="21.95" customHeight="1" x14ac:dyDescent="0.2">
      <c r="A26" s="37" t="s">
        <v>64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</sheetData>
  <mergeCells count="2">
    <mergeCell ref="G5:O5"/>
    <mergeCell ref="K6:M6"/>
  </mergeCells>
  <pageMargins left="0.6" right="0.6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5"/>
  <sheetViews>
    <sheetView zoomScale="80" zoomScaleNormal="80" zoomScaleSheetLayoutView="95" workbookViewId="0"/>
  </sheetViews>
  <sheetFormatPr defaultColWidth="9.33203125" defaultRowHeight="21.75" customHeight="1" x14ac:dyDescent="0.2"/>
  <cols>
    <col min="1" max="3" width="1.83203125" style="34" customWidth="1"/>
    <col min="4" max="4" width="31.6640625" style="34" customWidth="1"/>
    <col min="5" max="5" width="8.83203125" style="34" customWidth="1"/>
    <col min="6" max="6" width="1" style="34" customWidth="1"/>
    <col min="7" max="7" width="15.1640625" style="34" customWidth="1"/>
    <col min="8" max="8" width="1" style="34" customWidth="1"/>
    <col min="9" max="9" width="15.83203125" style="34" customWidth="1"/>
    <col min="10" max="10" width="1" style="34" customWidth="1"/>
    <col min="11" max="11" width="15.6640625" style="34" customWidth="1"/>
    <col min="12" max="12" width="1" style="34" customWidth="1"/>
    <col min="13" max="13" width="16.83203125" style="34" customWidth="1"/>
    <col min="14" max="14" width="1" style="34" customWidth="1"/>
    <col min="15" max="15" width="20.6640625" style="34" customWidth="1"/>
    <col min="16" max="16" width="1" style="34" customWidth="1"/>
    <col min="17" max="17" width="16.33203125" style="34" customWidth="1"/>
    <col min="18" max="16384" width="9.33203125" style="53"/>
  </cols>
  <sheetData>
    <row r="1" spans="1:17" s="36" customFormat="1" ht="21.75" customHeight="1" x14ac:dyDescent="0.2">
      <c r="A1" s="2" t="s">
        <v>32</v>
      </c>
      <c r="B1" s="34"/>
      <c r="C1" s="34"/>
      <c r="D1" s="34"/>
      <c r="E1" s="34"/>
      <c r="F1" s="34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s="36" customFormat="1" ht="21.75" customHeight="1" x14ac:dyDescent="0.2">
      <c r="A2" s="2" t="s">
        <v>71</v>
      </c>
      <c r="B2" s="34"/>
      <c r="C2" s="34"/>
      <c r="D2" s="34"/>
      <c r="E2" s="34"/>
      <c r="F2" s="34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s="36" customFormat="1" ht="21.75" customHeight="1" x14ac:dyDescent="0.2">
      <c r="A3" s="32" t="s">
        <v>126</v>
      </c>
      <c r="B3" s="37"/>
      <c r="C3" s="37"/>
      <c r="D3" s="37"/>
      <c r="E3" s="37"/>
      <c r="F3" s="37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s="36" customFormat="1" ht="21.75" customHeight="1" x14ac:dyDescent="0.2">
      <c r="A4" s="39"/>
      <c r="B4" s="40"/>
      <c r="C4" s="40"/>
      <c r="D4" s="40"/>
      <c r="E4" s="40"/>
      <c r="F4" s="40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7" s="36" customFormat="1" ht="21.75" customHeight="1" x14ac:dyDescent="0.2">
      <c r="A5" s="39"/>
      <c r="B5" s="40"/>
      <c r="C5" s="40"/>
      <c r="D5" s="40"/>
      <c r="E5" s="40"/>
      <c r="F5" s="40"/>
      <c r="G5" s="189" t="s">
        <v>2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17" s="36" customFormat="1" ht="21.75" customHeight="1" x14ac:dyDescent="0.2">
      <c r="A6" s="34"/>
      <c r="B6" s="34"/>
      <c r="C6" s="34"/>
      <c r="D6" s="34"/>
      <c r="E6" s="34"/>
      <c r="F6" s="35"/>
      <c r="H6" s="43"/>
      <c r="I6" s="44"/>
      <c r="J6" s="43"/>
      <c r="N6" s="43"/>
      <c r="O6" s="42" t="s">
        <v>46</v>
      </c>
      <c r="P6" s="43"/>
    </row>
    <row r="7" spans="1:17" s="36" customFormat="1" ht="21.75" customHeight="1" x14ac:dyDescent="0.2">
      <c r="A7" s="34"/>
      <c r="B7" s="34"/>
      <c r="C7" s="34"/>
      <c r="D7" s="34"/>
      <c r="E7" s="34"/>
      <c r="F7" s="35"/>
      <c r="H7" s="43"/>
      <c r="I7" s="44"/>
      <c r="J7" s="43"/>
      <c r="K7" s="190" t="s">
        <v>29</v>
      </c>
      <c r="L7" s="190"/>
      <c r="M7" s="190"/>
      <c r="N7" s="43"/>
      <c r="O7" s="45" t="s">
        <v>67</v>
      </c>
      <c r="P7" s="43"/>
    </row>
    <row r="8" spans="1:17" s="36" customFormat="1" ht="21.75" customHeight="1" x14ac:dyDescent="0.2">
      <c r="A8" s="34"/>
      <c r="B8" s="34"/>
      <c r="C8" s="34"/>
      <c r="D8" s="34"/>
      <c r="F8" s="34"/>
      <c r="H8" s="43"/>
      <c r="I8" s="44"/>
      <c r="J8" s="43"/>
      <c r="K8" s="47" t="s">
        <v>42</v>
      </c>
      <c r="L8" s="25"/>
      <c r="M8" s="25"/>
      <c r="N8" s="43"/>
      <c r="O8" s="46" t="s">
        <v>75</v>
      </c>
      <c r="P8" s="43"/>
    </row>
    <row r="9" spans="1:17" s="36" customFormat="1" ht="21.75" customHeight="1" x14ac:dyDescent="0.2">
      <c r="A9" s="34"/>
      <c r="B9" s="34"/>
      <c r="C9" s="34"/>
      <c r="D9" s="34"/>
      <c r="E9" s="40"/>
      <c r="F9" s="34"/>
      <c r="G9" s="47" t="s">
        <v>41</v>
      </c>
      <c r="H9" s="43"/>
      <c r="I9" s="44"/>
      <c r="J9" s="43"/>
      <c r="K9" s="44" t="s">
        <v>84</v>
      </c>
      <c r="L9" s="25"/>
      <c r="M9" s="25"/>
      <c r="N9" s="43"/>
      <c r="O9" s="42" t="s">
        <v>106</v>
      </c>
      <c r="P9" s="43"/>
      <c r="Q9" s="48" t="s">
        <v>43</v>
      </c>
    </row>
    <row r="10" spans="1:17" s="36" customFormat="1" ht="21.75" customHeight="1" x14ac:dyDescent="0.2">
      <c r="A10" s="34"/>
      <c r="B10" s="34"/>
      <c r="C10" s="34"/>
      <c r="D10" s="34"/>
      <c r="E10" s="179" t="s">
        <v>6</v>
      </c>
      <c r="F10" s="34"/>
      <c r="G10" s="49" t="s">
        <v>44</v>
      </c>
      <c r="H10" s="43"/>
      <c r="I10" s="49" t="s">
        <v>28</v>
      </c>
      <c r="J10" s="43"/>
      <c r="K10" s="49" t="s">
        <v>83</v>
      </c>
      <c r="L10" s="50"/>
      <c r="M10" s="49" t="s">
        <v>31</v>
      </c>
      <c r="N10" s="43"/>
      <c r="O10" s="123" t="s">
        <v>88</v>
      </c>
      <c r="P10" s="43"/>
      <c r="Q10" s="49" t="s">
        <v>70</v>
      </c>
    </row>
    <row r="11" spans="1:17" s="36" customFormat="1" ht="21.75" customHeight="1" x14ac:dyDescent="0.2">
      <c r="A11" s="30"/>
      <c r="B11" s="51"/>
      <c r="C11" s="51"/>
      <c r="D11" s="34"/>
      <c r="E11" s="40"/>
      <c r="F11" s="34"/>
      <c r="G11" s="9"/>
      <c r="H11" s="7"/>
      <c r="I11" s="9"/>
      <c r="J11" s="7"/>
      <c r="K11" s="9"/>
      <c r="L11" s="7"/>
      <c r="M11" s="9"/>
      <c r="N11" s="7"/>
      <c r="O11" s="7"/>
      <c r="P11" s="7"/>
      <c r="Q11" s="9"/>
    </row>
    <row r="12" spans="1:17" s="36" customFormat="1" ht="21.75" customHeight="1" x14ac:dyDescent="0.2">
      <c r="A12" s="30" t="s">
        <v>114</v>
      </c>
      <c r="B12" s="50"/>
      <c r="C12" s="50"/>
      <c r="D12" s="34"/>
      <c r="E12" s="40"/>
      <c r="F12" s="34"/>
      <c r="G12" s="9">
        <v>30004442705</v>
      </c>
      <c r="H12" s="7"/>
      <c r="I12" s="9">
        <v>977711111</v>
      </c>
      <c r="J12" s="7"/>
      <c r="K12" s="9">
        <v>3000444271</v>
      </c>
      <c r="L12" s="7"/>
      <c r="M12" s="9">
        <v>4595530147</v>
      </c>
      <c r="N12" s="7"/>
      <c r="O12" s="7">
        <v>-4207401622</v>
      </c>
      <c r="P12" s="7"/>
      <c r="Q12" s="9">
        <f>SUM(G12:O12)</f>
        <v>34370726612</v>
      </c>
    </row>
    <row r="13" spans="1:17" s="36" customFormat="1" ht="21.75" customHeight="1" x14ac:dyDescent="0.2">
      <c r="A13" s="22" t="s">
        <v>117</v>
      </c>
      <c r="B13" s="50"/>
      <c r="C13" s="50"/>
      <c r="D13" s="34"/>
      <c r="E13" s="173"/>
      <c r="F13" s="34"/>
      <c r="G13" s="9">
        <v>0</v>
      </c>
      <c r="H13" s="7"/>
      <c r="I13" s="9">
        <v>0</v>
      </c>
      <c r="J13" s="7"/>
      <c r="K13" s="9">
        <v>0</v>
      </c>
      <c r="L13" s="7"/>
      <c r="M13" s="9">
        <v>-773958529</v>
      </c>
      <c r="N13" s="7"/>
      <c r="O13" s="9">
        <v>0</v>
      </c>
      <c r="P13" s="7"/>
      <c r="Q13" s="9">
        <f>SUM(G13:O13)</f>
        <v>-773958529</v>
      </c>
    </row>
    <row r="14" spans="1:17" s="36" customFormat="1" ht="21.75" customHeight="1" x14ac:dyDescent="0.2">
      <c r="A14" s="22" t="s">
        <v>65</v>
      </c>
      <c r="B14" s="35"/>
      <c r="C14" s="35"/>
      <c r="D14" s="34"/>
      <c r="E14" s="40"/>
      <c r="F14" s="34"/>
      <c r="G14" s="16">
        <v>0</v>
      </c>
      <c r="H14" s="52"/>
      <c r="I14" s="73">
        <v>0</v>
      </c>
      <c r="J14" s="52"/>
      <c r="K14" s="16">
        <v>0</v>
      </c>
      <c r="L14" s="7"/>
      <c r="M14" s="16">
        <v>12440455476</v>
      </c>
      <c r="N14" s="7"/>
      <c r="O14" s="16">
        <v>2427958940</v>
      </c>
      <c r="P14" s="7"/>
      <c r="Q14" s="16">
        <f>SUM(G14:O14)</f>
        <v>14868414416</v>
      </c>
    </row>
    <row r="15" spans="1:17" s="36" customFormat="1" ht="6" customHeight="1" x14ac:dyDescent="0.2">
      <c r="A15" s="51"/>
      <c r="B15" s="35"/>
      <c r="C15" s="35"/>
      <c r="D15" s="34"/>
      <c r="E15" s="40"/>
      <c r="F15" s="3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36" customFormat="1" ht="21.75" customHeight="1" thickBot="1" x14ac:dyDescent="0.25">
      <c r="A16" s="30" t="s">
        <v>116</v>
      </c>
      <c r="B16" s="51"/>
      <c r="C16" s="51"/>
      <c r="D16" s="34"/>
      <c r="E16" s="40"/>
      <c r="F16" s="34"/>
      <c r="G16" s="78">
        <f>SUM(G12:G14)</f>
        <v>30004442705</v>
      </c>
      <c r="H16" s="7"/>
      <c r="I16" s="78">
        <f>SUM(I12:I14)</f>
        <v>977711111</v>
      </c>
      <c r="J16" s="7"/>
      <c r="K16" s="78">
        <f>SUM(K12:K14)</f>
        <v>3000444271</v>
      </c>
      <c r="L16" s="7"/>
      <c r="M16" s="78">
        <f>SUM(M12:M14)</f>
        <v>16262027094</v>
      </c>
      <c r="N16" s="7"/>
      <c r="O16" s="78">
        <f>SUM(O12:O14)</f>
        <v>-1779442682</v>
      </c>
      <c r="P16" s="7"/>
      <c r="Q16" s="78">
        <f>SUM(Q12:Q14)</f>
        <v>48465182499</v>
      </c>
    </row>
    <row r="17" spans="1:17" s="36" customFormat="1" ht="21.75" customHeight="1" thickTop="1" x14ac:dyDescent="0.2">
      <c r="A17" s="30"/>
      <c r="B17" s="51"/>
      <c r="C17" s="51"/>
      <c r="D17" s="34"/>
      <c r="E17" s="174"/>
      <c r="F17" s="34"/>
      <c r="G17" s="9"/>
      <c r="H17" s="7"/>
      <c r="I17" s="9"/>
      <c r="J17" s="7"/>
      <c r="K17" s="9"/>
      <c r="L17" s="7"/>
      <c r="M17" s="9"/>
      <c r="N17" s="7"/>
      <c r="O17" s="9"/>
      <c r="P17" s="7"/>
      <c r="Q17" s="9"/>
    </row>
    <row r="18" spans="1:17" s="36" customFormat="1" ht="21.75" customHeight="1" x14ac:dyDescent="0.2">
      <c r="A18" s="30" t="s">
        <v>127</v>
      </c>
      <c r="B18" s="50"/>
      <c r="C18" s="50"/>
      <c r="D18" s="34"/>
      <c r="E18" s="40"/>
      <c r="F18" s="34"/>
      <c r="G18" s="105">
        <v>30004442705</v>
      </c>
      <c r="H18" s="7"/>
      <c r="I18" s="105">
        <v>977711111</v>
      </c>
      <c r="J18" s="7"/>
      <c r="K18" s="105">
        <v>3000444271</v>
      </c>
      <c r="L18" s="7"/>
      <c r="M18" s="105">
        <v>7332902822</v>
      </c>
      <c r="N18" s="7"/>
      <c r="O18" s="104">
        <v>-2608455435</v>
      </c>
      <c r="P18" s="7"/>
      <c r="Q18" s="105">
        <f>SUM(G18:O18)</f>
        <v>38707045474</v>
      </c>
    </row>
    <row r="19" spans="1:17" s="36" customFormat="1" ht="21.75" customHeight="1" x14ac:dyDescent="0.2">
      <c r="A19" s="22" t="s">
        <v>117</v>
      </c>
      <c r="B19" s="50"/>
      <c r="C19" s="50"/>
      <c r="D19" s="34"/>
      <c r="E19" s="173">
        <v>8</v>
      </c>
      <c r="F19" s="34"/>
      <c r="G19" s="105">
        <v>0</v>
      </c>
      <c r="H19" s="7"/>
      <c r="I19" s="105">
        <v>0</v>
      </c>
      <c r="J19" s="7"/>
      <c r="K19" s="105">
        <v>0</v>
      </c>
      <c r="L19" s="7"/>
      <c r="M19" s="105">
        <v>-650385319</v>
      </c>
      <c r="N19" s="7"/>
      <c r="O19" s="105">
        <v>0</v>
      </c>
      <c r="P19" s="34"/>
      <c r="Q19" s="105">
        <f>SUM(G19:O19)</f>
        <v>-650385319</v>
      </c>
    </row>
    <row r="20" spans="1:17" s="36" customFormat="1" ht="21.75" customHeight="1" x14ac:dyDescent="0.2">
      <c r="A20" s="22" t="s">
        <v>65</v>
      </c>
      <c r="B20" s="35"/>
      <c r="C20" s="35"/>
      <c r="D20" s="34"/>
      <c r="E20" s="40"/>
      <c r="F20" s="34"/>
      <c r="G20" s="103">
        <v>0</v>
      </c>
      <c r="H20" s="52"/>
      <c r="I20" s="108">
        <v>0</v>
      </c>
      <c r="J20" s="52"/>
      <c r="K20" s="103">
        <v>0</v>
      </c>
      <c r="L20" s="7"/>
      <c r="M20" s="103">
        <f>'PL 6 (TH) (6M)'!K30</f>
        <v>-885598036</v>
      </c>
      <c r="N20" s="7"/>
      <c r="O20" s="103">
        <v>1028731510</v>
      </c>
      <c r="P20" s="7"/>
      <c r="Q20" s="103">
        <f>SUM(G20:O20)</f>
        <v>143133474</v>
      </c>
    </row>
    <row r="21" spans="1:17" s="36" customFormat="1" ht="6" customHeight="1" x14ac:dyDescent="0.2">
      <c r="A21" s="51"/>
      <c r="B21" s="35"/>
      <c r="C21" s="35"/>
      <c r="D21" s="34"/>
      <c r="E21" s="34"/>
      <c r="F21" s="34"/>
      <c r="G21" s="104"/>
      <c r="H21" s="7"/>
      <c r="I21" s="104"/>
      <c r="J21" s="7"/>
      <c r="K21" s="104"/>
      <c r="L21" s="7"/>
      <c r="M21" s="104"/>
      <c r="N21" s="7"/>
      <c r="O21" s="104"/>
      <c r="P21" s="7"/>
      <c r="Q21" s="104"/>
    </row>
    <row r="22" spans="1:17" s="36" customFormat="1" ht="21.75" customHeight="1" thickBot="1" x14ac:dyDescent="0.25">
      <c r="A22" s="30" t="s">
        <v>129</v>
      </c>
      <c r="B22" s="51"/>
      <c r="C22" s="51"/>
      <c r="D22" s="34"/>
      <c r="E22" s="34"/>
      <c r="F22" s="34"/>
      <c r="G22" s="107">
        <f>SUM(G18:G20)</f>
        <v>30004442705</v>
      </c>
      <c r="H22" s="7"/>
      <c r="I22" s="107">
        <f>SUM(I18:I20)</f>
        <v>977711111</v>
      </c>
      <c r="J22" s="7"/>
      <c r="K22" s="107">
        <f>SUM(K18:K20)</f>
        <v>3000444271</v>
      </c>
      <c r="L22" s="7"/>
      <c r="M22" s="107">
        <f>SUM(M18:M20)</f>
        <v>5796919467</v>
      </c>
      <c r="N22" s="7"/>
      <c r="O22" s="107">
        <f>SUM(O18:O20)</f>
        <v>-1579723925</v>
      </c>
      <c r="P22" s="7"/>
      <c r="Q22" s="107">
        <f>SUM(Q18:Q20)</f>
        <v>38199793629</v>
      </c>
    </row>
    <row r="23" spans="1:17" s="36" customFormat="1" ht="21.75" customHeight="1" thickTop="1" x14ac:dyDescent="0.2">
      <c r="A23" s="30"/>
      <c r="B23" s="51"/>
      <c r="C23" s="51"/>
      <c r="D23" s="34"/>
      <c r="E23" s="34"/>
      <c r="F23" s="34"/>
      <c r="G23" s="9"/>
      <c r="H23" s="7"/>
      <c r="I23" s="9"/>
      <c r="J23" s="7"/>
      <c r="K23" s="9"/>
      <c r="L23" s="7"/>
      <c r="M23" s="9"/>
      <c r="N23" s="7"/>
      <c r="O23" s="9"/>
      <c r="P23" s="7"/>
      <c r="Q23" s="9"/>
    </row>
    <row r="24" spans="1:17" s="36" customFormat="1" ht="21" customHeight="1" x14ac:dyDescent="0.2">
      <c r="A24" s="30"/>
      <c r="B24" s="51"/>
      <c r="C24" s="51"/>
      <c r="D24" s="34"/>
      <c r="E24" s="34"/>
      <c r="F24" s="34"/>
      <c r="G24" s="9"/>
      <c r="H24" s="7"/>
      <c r="I24" s="9"/>
      <c r="J24" s="7"/>
      <c r="K24" s="9"/>
      <c r="L24" s="7"/>
      <c r="M24" s="9"/>
      <c r="N24" s="7"/>
      <c r="O24" s="9"/>
      <c r="P24" s="7"/>
      <c r="Q24" s="9"/>
    </row>
    <row r="25" spans="1:17" ht="21.95" customHeight="1" x14ac:dyDescent="0.2">
      <c r="A25" s="37" t="s">
        <v>64</v>
      </c>
      <c r="B25" s="82"/>
      <c r="C25" s="82"/>
      <c r="D25" s="83"/>
      <c r="E25" s="84"/>
      <c r="F25" s="82"/>
      <c r="G25" s="84"/>
      <c r="H25" s="84"/>
      <c r="I25" s="84"/>
      <c r="J25" s="82"/>
      <c r="K25" s="82"/>
      <c r="L25" s="37"/>
      <c r="M25" s="37"/>
      <c r="N25" s="37"/>
      <c r="O25" s="37"/>
      <c r="P25" s="37"/>
      <c r="Q25" s="37"/>
    </row>
  </sheetData>
  <mergeCells count="2">
    <mergeCell ref="G5:Q5"/>
    <mergeCell ref="K7:M7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85"/>
  <sheetViews>
    <sheetView tabSelected="1" topLeftCell="A39" zoomScale="110" zoomScaleNormal="110" zoomScaleSheetLayoutView="90" workbookViewId="0">
      <selection activeCell="D5" sqref="D5"/>
    </sheetView>
  </sheetViews>
  <sheetFormatPr defaultColWidth="11" defaultRowHeight="21.75" customHeight="1" x14ac:dyDescent="0.2"/>
  <cols>
    <col min="1" max="1" width="1.6640625" style="22" customWidth="1"/>
    <col min="2" max="3" width="2" style="22" customWidth="1"/>
    <col min="4" max="4" width="28.1640625" style="22" customWidth="1"/>
    <col min="5" max="5" width="8.5" style="22" customWidth="1"/>
    <col min="6" max="6" width="0.6640625" style="23" customWidth="1"/>
    <col min="7" max="7" width="14.83203125" style="23" customWidth="1"/>
    <col min="8" max="8" width="0.6640625" style="23" customWidth="1"/>
    <col min="9" max="9" width="14.83203125" style="23" customWidth="1"/>
    <col min="10" max="10" width="0.6640625" style="23" customWidth="1"/>
    <col min="11" max="11" width="14.83203125" style="12" customWidth="1"/>
    <col min="12" max="12" width="0.6640625" style="23" customWidth="1"/>
    <col min="13" max="13" width="15" style="12" customWidth="1"/>
    <col min="14" max="16384" width="11" style="22"/>
  </cols>
  <sheetData>
    <row r="1" spans="1:13" ht="21.75" customHeight="1" x14ac:dyDescent="0.2">
      <c r="A1" s="2" t="s">
        <v>32</v>
      </c>
      <c r="B1" s="8"/>
      <c r="C1" s="8"/>
      <c r="D1" s="8"/>
      <c r="E1" s="8"/>
      <c r="F1" s="7"/>
      <c r="G1" s="7"/>
      <c r="H1" s="7"/>
      <c r="I1" s="7"/>
      <c r="J1" s="7"/>
      <c r="K1" s="9"/>
      <c r="L1" s="7"/>
      <c r="M1" s="9"/>
    </row>
    <row r="2" spans="1:13" ht="21.75" customHeight="1" x14ac:dyDescent="0.2">
      <c r="A2" s="2" t="s">
        <v>47</v>
      </c>
      <c r="B2" s="10"/>
      <c r="C2" s="10"/>
      <c r="D2" s="10"/>
      <c r="E2" s="10"/>
      <c r="F2" s="11"/>
      <c r="G2" s="11"/>
      <c r="H2" s="11"/>
      <c r="I2" s="11"/>
      <c r="J2" s="11"/>
      <c r="L2" s="11"/>
    </row>
    <row r="3" spans="1:13" s="8" customFormat="1" ht="21.75" customHeight="1" x14ac:dyDescent="0.2">
      <c r="A3" s="13" t="s">
        <v>126</v>
      </c>
      <c r="B3" s="14"/>
      <c r="C3" s="14"/>
      <c r="D3" s="14"/>
      <c r="E3" s="14"/>
      <c r="F3" s="15"/>
      <c r="G3" s="15"/>
      <c r="H3" s="15"/>
      <c r="I3" s="15"/>
      <c r="J3" s="15"/>
      <c r="K3" s="16"/>
      <c r="L3" s="15"/>
      <c r="M3" s="16"/>
    </row>
    <row r="4" spans="1:13" ht="21.75" customHeight="1" x14ac:dyDescent="0.2">
      <c r="A4" s="17"/>
      <c r="B4" s="18"/>
      <c r="C4" s="18"/>
      <c r="D4" s="18"/>
      <c r="E4" s="18"/>
      <c r="F4" s="19"/>
      <c r="G4" s="19"/>
      <c r="H4" s="19"/>
      <c r="I4" s="19"/>
      <c r="J4" s="19"/>
      <c r="K4" s="9"/>
      <c r="L4" s="19"/>
      <c r="M4" s="9"/>
    </row>
    <row r="5" spans="1:13" ht="20.100000000000001" customHeight="1" x14ac:dyDescent="0.2">
      <c r="A5" s="17"/>
      <c r="B5" s="18"/>
      <c r="C5" s="18"/>
      <c r="D5" s="18"/>
      <c r="E5" s="18"/>
      <c r="F5" s="19"/>
      <c r="G5" s="186" t="s">
        <v>1</v>
      </c>
      <c r="H5" s="186"/>
      <c r="I5" s="186"/>
      <c r="J5" s="1"/>
      <c r="K5" s="187" t="s">
        <v>2</v>
      </c>
      <c r="L5" s="187"/>
      <c r="M5" s="187"/>
    </row>
    <row r="6" spans="1:13" ht="20.100000000000001" customHeight="1" x14ac:dyDescent="0.2">
      <c r="A6" s="17"/>
      <c r="B6" s="18"/>
      <c r="C6" s="18"/>
      <c r="D6" s="18"/>
      <c r="E6" s="18"/>
      <c r="F6" s="19"/>
      <c r="G6" s="3" t="s">
        <v>3</v>
      </c>
      <c r="H6" s="20"/>
      <c r="I6" s="3" t="s">
        <v>3</v>
      </c>
      <c r="J6" s="21"/>
      <c r="K6" s="3" t="s">
        <v>3</v>
      </c>
      <c r="L6" s="4"/>
      <c r="M6" s="3" t="s">
        <v>3</v>
      </c>
    </row>
    <row r="7" spans="1:13" ht="20.100000000000001" customHeight="1" x14ac:dyDescent="0.2">
      <c r="E7" s="130" t="s">
        <v>6</v>
      </c>
      <c r="G7" s="131" t="s">
        <v>122</v>
      </c>
      <c r="H7" s="2"/>
      <c r="I7" s="131" t="s">
        <v>113</v>
      </c>
      <c r="J7" s="24"/>
      <c r="K7" s="131" t="s">
        <v>122</v>
      </c>
      <c r="L7" s="2"/>
      <c r="M7" s="131" t="s">
        <v>113</v>
      </c>
    </row>
    <row r="8" spans="1:13" ht="6" customHeight="1" x14ac:dyDescent="0.2">
      <c r="E8" s="25"/>
      <c r="G8" s="132"/>
      <c r="H8" s="2"/>
      <c r="I8" s="4"/>
      <c r="J8" s="24"/>
      <c r="K8" s="132"/>
      <c r="L8" s="2"/>
      <c r="M8" s="4"/>
    </row>
    <row r="9" spans="1:13" ht="20.100000000000001" customHeight="1" x14ac:dyDescent="0.2">
      <c r="A9" s="26" t="s">
        <v>48</v>
      </c>
      <c r="B9" s="8"/>
      <c r="C9" s="8"/>
      <c r="D9" s="8"/>
      <c r="E9" s="8"/>
      <c r="F9" s="7"/>
      <c r="G9" s="104"/>
      <c r="H9" s="7"/>
      <c r="I9" s="7"/>
      <c r="J9" s="7"/>
      <c r="K9" s="105"/>
      <c r="L9" s="7"/>
      <c r="M9" s="9"/>
    </row>
    <row r="10" spans="1:13" ht="20.100000000000001" customHeight="1" x14ac:dyDescent="0.2">
      <c r="A10" s="1" t="s">
        <v>135</v>
      </c>
      <c r="C10" s="8"/>
      <c r="D10" s="8"/>
      <c r="E10" s="8"/>
      <c r="G10" s="80">
        <f>'PL 6 (TH) (6M)'!G27</f>
        <v>-30847648</v>
      </c>
      <c r="I10" s="23">
        <f>'PL 6 (TH) (6M)'!I27</f>
        <v>456214521</v>
      </c>
      <c r="K10" s="80">
        <f>'PL 6 (TH) (6M)'!K27</f>
        <v>-1107208978</v>
      </c>
      <c r="M10" s="23">
        <f>'PL 6 (TH) (6M)'!M27</f>
        <v>15543165848</v>
      </c>
    </row>
    <row r="11" spans="1:13" ht="20.100000000000001" customHeight="1" x14ac:dyDescent="0.2">
      <c r="A11" s="26" t="s">
        <v>49</v>
      </c>
      <c r="C11" s="8"/>
      <c r="D11" s="8"/>
      <c r="E11" s="8"/>
      <c r="G11" s="80"/>
      <c r="K11" s="80"/>
      <c r="M11" s="23"/>
    </row>
    <row r="12" spans="1:13" ht="20.100000000000001" customHeight="1" x14ac:dyDescent="0.2">
      <c r="A12" s="27"/>
      <c r="B12" s="1" t="s">
        <v>50</v>
      </c>
      <c r="C12" s="8"/>
      <c r="D12" s="8"/>
      <c r="E12" s="28"/>
      <c r="G12" s="80">
        <v>-8435</v>
      </c>
      <c r="I12" s="23">
        <v>-50127</v>
      </c>
      <c r="K12" s="80">
        <v>-289400</v>
      </c>
      <c r="M12" s="23">
        <v>-1702289</v>
      </c>
    </row>
    <row r="13" spans="1:13" ht="20.100000000000001" customHeight="1" x14ac:dyDescent="0.2">
      <c r="A13" s="27"/>
      <c r="B13" s="1" t="s">
        <v>38</v>
      </c>
      <c r="C13" s="8"/>
      <c r="D13" s="8"/>
      <c r="E13" s="28"/>
      <c r="G13" s="80">
        <v>5804209</v>
      </c>
      <c r="I13" s="23">
        <v>2890637</v>
      </c>
      <c r="K13" s="80">
        <v>199572205</v>
      </c>
      <c r="M13" s="23">
        <v>98281178</v>
      </c>
    </row>
    <row r="14" spans="1:13" ht="20.100000000000001" customHeight="1" x14ac:dyDescent="0.2">
      <c r="A14" s="27"/>
      <c r="B14" s="1" t="s">
        <v>51</v>
      </c>
      <c r="C14" s="8"/>
      <c r="D14" s="8"/>
      <c r="E14" s="28">
        <v>5</v>
      </c>
      <c r="G14" s="80">
        <v>36047521</v>
      </c>
      <c r="I14" s="23">
        <v>36345944</v>
      </c>
      <c r="K14" s="80">
        <v>1238493216</v>
      </c>
      <c r="M14" s="23">
        <v>1231641479</v>
      </c>
    </row>
    <row r="15" spans="1:13" ht="20.100000000000001" customHeight="1" x14ac:dyDescent="0.2">
      <c r="A15" s="27"/>
      <c r="B15" s="1" t="s">
        <v>52</v>
      </c>
      <c r="C15" s="8"/>
      <c r="D15" s="8"/>
      <c r="E15" s="28"/>
      <c r="G15" s="80">
        <v>567580</v>
      </c>
      <c r="I15" s="23">
        <v>611619</v>
      </c>
      <c r="K15" s="80">
        <v>19493143</v>
      </c>
      <c r="M15" s="23">
        <v>20718124</v>
      </c>
    </row>
    <row r="16" spans="1:13" ht="20.100000000000001" customHeight="1" x14ac:dyDescent="0.2">
      <c r="A16" s="27"/>
      <c r="B16" s="1" t="s">
        <v>143</v>
      </c>
      <c r="C16" s="8"/>
      <c r="D16" s="8"/>
      <c r="E16" s="28"/>
      <c r="G16" s="80">
        <v>28658</v>
      </c>
      <c r="I16" s="23">
        <v>0</v>
      </c>
      <c r="K16" s="80">
        <v>1031355</v>
      </c>
      <c r="M16" s="23">
        <v>0</v>
      </c>
    </row>
    <row r="17" spans="1:13" ht="20.100000000000001" customHeight="1" x14ac:dyDescent="0.2">
      <c r="B17" s="1" t="s">
        <v>145</v>
      </c>
      <c r="C17" s="1"/>
      <c r="E17" s="29"/>
      <c r="G17" s="80">
        <v>27385574</v>
      </c>
      <c r="I17" s="23">
        <v>-14619458</v>
      </c>
      <c r="K17" s="80">
        <v>940935453</v>
      </c>
      <c r="M17" s="23">
        <v>-495428610</v>
      </c>
    </row>
    <row r="18" spans="1:13" ht="20.100000000000001" customHeight="1" x14ac:dyDescent="0.2">
      <c r="B18" s="22" t="s">
        <v>146</v>
      </c>
      <c r="C18" s="1"/>
      <c r="E18" s="29"/>
      <c r="G18" s="80"/>
      <c r="K18" s="80"/>
      <c r="M18" s="23"/>
    </row>
    <row r="19" spans="1:13" ht="20.100000000000001" customHeight="1" x14ac:dyDescent="0.4">
      <c r="B19" s="98"/>
      <c r="C19" s="1" t="s">
        <v>99</v>
      </c>
      <c r="E19" s="29"/>
      <c r="G19" s="80">
        <v>-14194063</v>
      </c>
      <c r="I19" s="23">
        <v>16618177</v>
      </c>
      <c r="K19" s="80">
        <v>-500624738</v>
      </c>
      <c r="M19" s="23">
        <v>564742054</v>
      </c>
    </row>
    <row r="20" spans="1:13" ht="20.100000000000001" customHeight="1" x14ac:dyDescent="0.2">
      <c r="B20" s="1" t="s">
        <v>108</v>
      </c>
      <c r="C20" s="1"/>
      <c r="E20" s="29"/>
      <c r="G20" s="80">
        <v>498670</v>
      </c>
      <c r="I20" s="23">
        <v>730876</v>
      </c>
      <c r="K20" s="80">
        <v>17506632</v>
      </c>
      <c r="M20" s="23">
        <v>25270814</v>
      </c>
    </row>
    <row r="21" spans="1:13" ht="20.100000000000001" customHeight="1" x14ac:dyDescent="0.2">
      <c r="B21" s="1" t="s">
        <v>138</v>
      </c>
      <c r="C21" s="1"/>
      <c r="E21" s="29"/>
      <c r="G21" s="80"/>
      <c r="K21" s="80"/>
      <c r="M21" s="23"/>
    </row>
    <row r="22" spans="1:13" ht="20.100000000000001" customHeight="1" x14ac:dyDescent="0.2">
      <c r="B22" s="1"/>
      <c r="C22" s="1" t="s">
        <v>139</v>
      </c>
      <c r="E22" s="29"/>
      <c r="G22" s="80">
        <v>-34748604</v>
      </c>
      <c r="I22" s="23">
        <v>0</v>
      </c>
      <c r="K22" s="80">
        <v>-1180858165</v>
      </c>
      <c r="M22" s="23">
        <v>0</v>
      </c>
    </row>
    <row r="23" spans="1:13" ht="20.100000000000001" customHeight="1" x14ac:dyDescent="0.2">
      <c r="B23" s="1" t="s">
        <v>118</v>
      </c>
      <c r="C23" s="1"/>
      <c r="E23" s="29"/>
      <c r="G23" s="80">
        <v>3578395</v>
      </c>
      <c r="I23" s="23">
        <v>7086823</v>
      </c>
      <c r="K23" s="80">
        <v>128400392</v>
      </c>
      <c r="M23" s="23">
        <v>251325658</v>
      </c>
    </row>
    <row r="24" spans="1:13" ht="20.100000000000001" customHeight="1" x14ac:dyDescent="0.2">
      <c r="B24" s="1" t="s">
        <v>79</v>
      </c>
      <c r="C24" s="1"/>
      <c r="D24" s="1"/>
      <c r="E24" s="29"/>
      <c r="G24" s="101"/>
      <c r="H24" s="22"/>
      <c r="I24" s="22"/>
      <c r="J24" s="22"/>
      <c r="K24" s="101"/>
      <c r="L24" s="22"/>
      <c r="M24" s="22"/>
    </row>
    <row r="25" spans="1:13" ht="20.100000000000001" customHeight="1" x14ac:dyDescent="0.2">
      <c r="B25" s="1"/>
      <c r="C25" s="1" t="s">
        <v>80</v>
      </c>
      <c r="D25" s="1"/>
      <c r="E25" s="29"/>
      <c r="G25" s="80">
        <v>654257</v>
      </c>
      <c r="I25" s="23">
        <v>662794</v>
      </c>
      <c r="K25" s="80">
        <v>22407548</v>
      </c>
      <c r="M25" s="23">
        <v>22523102</v>
      </c>
    </row>
    <row r="26" spans="1:13" ht="6" customHeight="1" x14ac:dyDescent="0.2">
      <c r="B26" s="1"/>
      <c r="G26" s="80"/>
      <c r="K26" s="80"/>
      <c r="M26" s="23"/>
    </row>
    <row r="27" spans="1:13" ht="20.100000000000001" customHeight="1" x14ac:dyDescent="0.2">
      <c r="A27" s="2" t="s">
        <v>76</v>
      </c>
      <c r="B27" s="30"/>
      <c r="C27" s="30"/>
      <c r="G27" s="80"/>
      <c r="K27" s="80"/>
      <c r="M27" s="23"/>
    </row>
    <row r="28" spans="1:13" ht="20.100000000000001" customHeight="1" x14ac:dyDescent="0.2">
      <c r="A28" s="2"/>
      <c r="B28" s="30" t="s">
        <v>77</v>
      </c>
      <c r="C28" s="30"/>
      <c r="G28" s="80"/>
      <c r="K28" s="80"/>
      <c r="M28" s="23"/>
    </row>
    <row r="29" spans="1:13" ht="20.100000000000001" customHeight="1" x14ac:dyDescent="0.2">
      <c r="B29" s="1" t="s">
        <v>53</v>
      </c>
      <c r="G29" s="80">
        <v>74134674</v>
      </c>
      <c r="I29" s="23">
        <v>-280935767</v>
      </c>
      <c r="K29" s="80">
        <v>2547178421</v>
      </c>
      <c r="M29" s="23">
        <v>-9520435569</v>
      </c>
    </row>
    <row r="30" spans="1:13" ht="20.100000000000001" customHeight="1" x14ac:dyDescent="0.2">
      <c r="B30" s="1" t="s">
        <v>54</v>
      </c>
      <c r="G30" s="80">
        <v>102660693</v>
      </c>
      <c r="I30" s="23">
        <v>-367391736</v>
      </c>
      <c r="K30" s="80">
        <v>3527298218</v>
      </c>
      <c r="M30" s="23">
        <v>-12450281358</v>
      </c>
    </row>
    <row r="31" spans="1:13" ht="20.100000000000001" customHeight="1" x14ac:dyDescent="0.2">
      <c r="B31" s="1" t="s">
        <v>82</v>
      </c>
      <c r="G31" s="80">
        <v>-13831030</v>
      </c>
      <c r="I31" s="23">
        <v>-376912</v>
      </c>
      <c r="K31" s="80">
        <v>-475217598</v>
      </c>
      <c r="M31" s="23">
        <v>-12772901</v>
      </c>
    </row>
    <row r="32" spans="1:13" ht="20.100000000000001" customHeight="1" x14ac:dyDescent="0.2">
      <c r="B32" s="1" t="s">
        <v>18</v>
      </c>
      <c r="E32" s="31"/>
      <c r="G32" s="80">
        <v>14941955</v>
      </c>
      <c r="I32" s="23">
        <v>239397664</v>
      </c>
      <c r="K32" s="80">
        <v>513387631</v>
      </c>
      <c r="M32" s="23">
        <v>8112779851</v>
      </c>
    </row>
    <row r="33" spans="1:13" ht="20.100000000000001" customHeight="1" x14ac:dyDescent="0.2">
      <c r="B33" s="1" t="s">
        <v>153</v>
      </c>
      <c r="E33" s="31"/>
      <c r="G33" s="80">
        <v>-4745236</v>
      </c>
      <c r="I33" s="23">
        <v>0</v>
      </c>
      <c r="K33" s="80">
        <v>-163040630</v>
      </c>
      <c r="M33" s="23">
        <v>0</v>
      </c>
    </row>
    <row r="34" spans="1:13" ht="20.100000000000001" customHeight="1" x14ac:dyDescent="0.2">
      <c r="B34" s="1" t="s">
        <v>17</v>
      </c>
      <c r="G34" s="102">
        <v>-1238717</v>
      </c>
      <c r="I34" s="79">
        <v>-22784540</v>
      </c>
      <c r="K34" s="102">
        <v>-42560833</v>
      </c>
      <c r="M34" s="79">
        <v>-772129318</v>
      </c>
    </row>
    <row r="35" spans="1:13" ht="6" customHeight="1" x14ac:dyDescent="0.2">
      <c r="G35" s="101"/>
      <c r="I35" s="22"/>
      <c r="K35" s="101"/>
      <c r="M35" s="22"/>
    </row>
    <row r="36" spans="1:13" ht="20.100000000000001" customHeight="1" x14ac:dyDescent="0.2">
      <c r="A36" s="2" t="s">
        <v>119</v>
      </c>
      <c r="E36" s="29"/>
      <c r="G36" s="80">
        <f>SUM(G10:G34)</f>
        <v>166688453</v>
      </c>
      <c r="I36" s="23">
        <f>SUM(I10:I34)</f>
        <v>74400515</v>
      </c>
      <c r="K36" s="80">
        <f>SUM(K10:K34)</f>
        <v>5685903872</v>
      </c>
      <c r="M36" s="23">
        <f>SUM(M10:M34)</f>
        <v>2617698063</v>
      </c>
    </row>
    <row r="37" spans="1:13" ht="20.100000000000001" customHeight="1" x14ac:dyDescent="0.2">
      <c r="B37" s="1" t="s">
        <v>55</v>
      </c>
      <c r="E37" s="29"/>
      <c r="G37" s="80">
        <v>8440</v>
      </c>
      <c r="I37" s="23">
        <v>50316</v>
      </c>
      <c r="K37" s="80">
        <v>289551</v>
      </c>
      <c r="M37" s="23">
        <v>1706571</v>
      </c>
    </row>
    <row r="38" spans="1:13" ht="20.100000000000001" customHeight="1" x14ac:dyDescent="0.2">
      <c r="B38" s="1" t="s">
        <v>56</v>
      </c>
      <c r="E38" s="29"/>
      <c r="G38" s="80">
        <v>-5811510</v>
      </c>
      <c r="I38" s="23">
        <v>-2826546</v>
      </c>
      <c r="K38" s="80">
        <v>-199729984</v>
      </c>
      <c r="M38" s="23">
        <v>-95667232</v>
      </c>
    </row>
    <row r="39" spans="1:13" ht="20.100000000000001" customHeight="1" x14ac:dyDescent="0.2">
      <c r="B39" s="1" t="s">
        <v>57</v>
      </c>
      <c r="E39" s="29"/>
      <c r="G39" s="102">
        <v>-692397</v>
      </c>
      <c r="H39" s="7"/>
      <c r="I39" s="79">
        <v>-607408</v>
      </c>
      <c r="J39" s="7"/>
      <c r="K39" s="102">
        <v>-23880315</v>
      </c>
      <c r="L39" s="7"/>
      <c r="M39" s="79">
        <v>-20591829</v>
      </c>
    </row>
    <row r="40" spans="1:13" ht="6" customHeight="1" x14ac:dyDescent="0.2">
      <c r="E40" s="29"/>
      <c r="G40" s="80"/>
      <c r="K40" s="80"/>
      <c r="M40" s="7"/>
    </row>
    <row r="41" spans="1:13" ht="20.100000000000001" customHeight="1" x14ac:dyDescent="0.2">
      <c r="A41" s="2" t="s">
        <v>120</v>
      </c>
      <c r="B41" s="30"/>
      <c r="E41" s="29"/>
      <c r="G41" s="102">
        <f>SUM(G36:G39)</f>
        <v>160192986</v>
      </c>
      <c r="I41" s="79">
        <f>SUM(I36:I39)</f>
        <v>71016877</v>
      </c>
      <c r="K41" s="102">
        <f>SUM(K36:K39)</f>
        <v>5462583124</v>
      </c>
      <c r="M41" s="79">
        <f>SUM(M36:M39)</f>
        <v>2503145573</v>
      </c>
    </row>
    <row r="42" spans="1:13" ht="9.75" customHeight="1" x14ac:dyDescent="0.2">
      <c r="A42" s="2"/>
      <c r="B42" s="30"/>
      <c r="E42" s="29"/>
      <c r="G42" s="7"/>
      <c r="I42" s="7"/>
      <c r="K42" s="7"/>
      <c r="M42" s="7"/>
    </row>
    <row r="43" spans="1:13" ht="21.95" customHeight="1" x14ac:dyDescent="0.2">
      <c r="A43" s="188" t="s">
        <v>64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ht="21.75" customHeight="1" x14ac:dyDescent="0.2">
      <c r="A44" s="2" t="str">
        <f>+A1</f>
        <v xml:space="preserve">บริษัท สตาร์ ปิโตรเลียม รีไฟน์นิ่ง จำกัด (มหาชน) </v>
      </c>
      <c r="B44" s="8"/>
      <c r="C44" s="8"/>
      <c r="D44" s="8"/>
      <c r="E44" s="8"/>
      <c r="F44" s="7"/>
      <c r="G44" s="7"/>
      <c r="H44" s="7"/>
      <c r="I44" s="7"/>
      <c r="J44" s="7"/>
      <c r="K44" s="9"/>
      <c r="L44" s="7"/>
      <c r="M44" s="9"/>
    </row>
    <row r="45" spans="1:13" ht="21.75" customHeight="1" x14ac:dyDescent="0.2">
      <c r="A45" s="30" t="s">
        <v>66</v>
      </c>
      <c r="B45" s="10"/>
      <c r="C45" s="10"/>
      <c r="D45" s="10"/>
      <c r="E45" s="10"/>
      <c r="F45" s="11"/>
      <c r="G45" s="11"/>
      <c r="H45" s="11"/>
      <c r="I45" s="11"/>
      <c r="J45" s="11"/>
      <c r="L45" s="11"/>
    </row>
    <row r="46" spans="1:13" ht="21.75" customHeight="1" x14ac:dyDescent="0.2">
      <c r="A46" s="32" t="str">
        <f>+A3</f>
        <v>สำหรับงวดหกเดือนสิ้นสุดวันที่ 30 มิถุนายน พ.ศ. 2566</v>
      </c>
      <c r="B46" s="14"/>
      <c r="C46" s="14"/>
      <c r="D46" s="14"/>
      <c r="E46" s="14"/>
      <c r="F46" s="15"/>
      <c r="G46" s="15"/>
      <c r="H46" s="15"/>
      <c r="I46" s="15"/>
      <c r="J46" s="15"/>
      <c r="K46" s="16"/>
      <c r="L46" s="15"/>
      <c r="M46" s="16"/>
    </row>
    <row r="47" spans="1:13" ht="20.100000000000001" customHeight="1" x14ac:dyDescent="0.2">
      <c r="A47" s="17"/>
      <c r="B47" s="18"/>
      <c r="C47" s="18"/>
      <c r="D47" s="18"/>
      <c r="E47" s="18"/>
      <c r="F47" s="19"/>
      <c r="G47" s="19"/>
      <c r="H47" s="19"/>
      <c r="I47" s="19"/>
      <c r="J47" s="19"/>
      <c r="K47" s="9"/>
      <c r="L47" s="19"/>
      <c r="M47" s="9"/>
    </row>
    <row r="48" spans="1:13" ht="20.100000000000001" customHeight="1" x14ac:dyDescent="0.2">
      <c r="A48" s="17"/>
      <c r="B48" s="18"/>
      <c r="C48" s="18"/>
      <c r="D48" s="18"/>
      <c r="E48" s="18"/>
      <c r="F48" s="19"/>
      <c r="G48" s="186" t="s">
        <v>1</v>
      </c>
      <c r="H48" s="186"/>
      <c r="I48" s="186"/>
      <c r="J48" s="1"/>
      <c r="K48" s="187" t="s">
        <v>2</v>
      </c>
      <c r="L48" s="187"/>
      <c r="M48" s="187"/>
    </row>
    <row r="49" spans="1:13" ht="20.100000000000001" customHeight="1" x14ac:dyDescent="0.2">
      <c r="A49" s="17"/>
      <c r="B49" s="18"/>
      <c r="C49" s="18"/>
      <c r="D49" s="18"/>
      <c r="E49" s="18"/>
      <c r="F49" s="19"/>
      <c r="G49" s="3" t="s">
        <v>3</v>
      </c>
      <c r="H49" s="20"/>
      <c r="I49" s="3" t="s">
        <v>3</v>
      </c>
      <c r="J49" s="21"/>
      <c r="K49" s="3" t="s">
        <v>3</v>
      </c>
      <c r="L49" s="4"/>
      <c r="M49" s="3" t="s">
        <v>3</v>
      </c>
    </row>
    <row r="50" spans="1:13" ht="20.100000000000001" customHeight="1" x14ac:dyDescent="0.2">
      <c r="E50" s="130" t="s">
        <v>6</v>
      </c>
      <c r="G50" s="131" t="s">
        <v>122</v>
      </c>
      <c r="H50" s="2"/>
      <c r="I50" s="131" t="s">
        <v>113</v>
      </c>
      <c r="J50" s="24"/>
      <c r="K50" s="131" t="s">
        <v>122</v>
      </c>
      <c r="L50" s="2"/>
      <c r="M50" s="131" t="s">
        <v>113</v>
      </c>
    </row>
    <row r="51" spans="1:13" ht="8.1" customHeight="1" x14ac:dyDescent="0.2">
      <c r="E51" s="18"/>
      <c r="G51" s="80"/>
      <c r="K51" s="106"/>
      <c r="M51" s="33"/>
    </row>
    <row r="52" spans="1:13" ht="20.100000000000001" customHeight="1" x14ac:dyDescent="0.2">
      <c r="A52" s="26" t="s">
        <v>58</v>
      </c>
      <c r="E52" s="18"/>
      <c r="G52" s="80"/>
      <c r="K52" s="76"/>
    </row>
    <row r="53" spans="1:13" ht="20.100000000000001" customHeight="1" x14ac:dyDescent="0.2">
      <c r="A53" s="1" t="s">
        <v>112</v>
      </c>
      <c r="E53" s="18"/>
      <c r="G53" s="80"/>
      <c r="K53" s="76"/>
    </row>
    <row r="54" spans="1:13" ht="20.100000000000001" customHeight="1" x14ac:dyDescent="0.2">
      <c r="A54" s="1"/>
      <c r="B54" s="1" t="s">
        <v>74</v>
      </c>
      <c r="C54" s="1"/>
      <c r="D54" s="1"/>
      <c r="E54" s="18"/>
      <c r="G54" s="105">
        <v>-2453854</v>
      </c>
      <c r="I54" s="9">
        <v>-2068020</v>
      </c>
      <c r="K54" s="105">
        <v>-84311470</v>
      </c>
      <c r="M54" s="9">
        <v>-70081683</v>
      </c>
    </row>
    <row r="55" spans="1:13" ht="20.100000000000001" customHeight="1" x14ac:dyDescent="0.2">
      <c r="A55" s="22" t="s">
        <v>140</v>
      </c>
      <c r="E55" s="18"/>
      <c r="G55" s="80"/>
      <c r="K55" s="76"/>
    </row>
    <row r="56" spans="1:13" ht="20.100000000000001" customHeight="1" x14ac:dyDescent="0.2">
      <c r="A56" s="26"/>
      <c r="B56" s="22" t="s">
        <v>141</v>
      </c>
      <c r="E56" s="18"/>
      <c r="G56" s="176">
        <v>232581</v>
      </c>
      <c r="I56" s="177">
        <v>0</v>
      </c>
      <c r="K56" s="81">
        <v>8024367</v>
      </c>
      <c r="M56" s="99">
        <v>0</v>
      </c>
    </row>
    <row r="57" spans="1:13" ht="8.1" customHeight="1" x14ac:dyDescent="0.2">
      <c r="A57" s="1"/>
      <c r="E57" s="18"/>
      <c r="F57" s="22"/>
      <c r="G57" s="104"/>
      <c r="H57" s="22"/>
      <c r="I57" s="7"/>
      <c r="J57" s="22"/>
      <c r="K57" s="104"/>
      <c r="L57" s="22"/>
      <c r="M57" s="7"/>
    </row>
    <row r="58" spans="1:13" ht="20.100000000000001" customHeight="1" x14ac:dyDescent="0.2">
      <c r="A58" s="26" t="s">
        <v>59</v>
      </c>
      <c r="E58" s="18"/>
      <c r="G58" s="103">
        <f>SUM(G54:G57)</f>
        <v>-2221273</v>
      </c>
      <c r="I58" s="16">
        <f>SUM(I54:I57)</f>
        <v>-2068020</v>
      </c>
      <c r="K58" s="103">
        <f>SUM(K54:K57)</f>
        <v>-76287103</v>
      </c>
      <c r="M58" s="16">
        <f>SUM(M54:M57)</f>
        <v>-70081683</v>
      </c>
    </row>
    <row r="59" spans="1:13" ht="20.100000000000001" customHeight="1" x14ac:dyDescent="0.2">
      <c r="E59" s="18"/>
      <c r="G59" s="104"/>
      <c r="I59" s="7"/>
      <c r="K59" s="104"/>
      <c r="M59" s="7"/>
    </row>
    <row r="60" spans="1:13" ht="20.100000000000001" customHeight="1" x14ac:dyDescent="0.2">
      <c r="A60" s="2" t="s">
        <v>60</v>
      </c>
      <c r="B60" s="1"/>
      <c r="C60" s="1"/>
      <c r="E60" s="18"/>
      <c r="G60" s="104"/>
      <c r="I60" s="7"/>
      <c r="K60" s="104"/>
      <c r="M60" s="7"/>
    </row>
    <row r="61" spans="1:13" ht="20.100000000000001" customHeight="1" x14ac:dyDescent="0.2">
      <c r="A61" s="1" t="s">
        <v>149</v>
      </c>
      <c r="B61" s="1"/>
      <c r="C61" s="1"/>
      <c r="E61" s="18"/>
      <c r="G61" s="104"/>
      <c r="I61" s="7"/>
      <c r="K61" s="104"/>
      <c r="M61" s="7"/>
    </row>
    <row r="62" spans="1:13" ht="20.100000000000001" customHeight="1" x14ac:dyDescent="0.2">
      <c r="A62" s="2"/>
      <c r="B62" s="1" t="s">
        <v>103</v>
      </c>
      <c r="C62" s="1"/>
      <c r="E62" s="18"/>
      <c r="G62" s="104">
        <v>-33351899</v>
      </c>
      <c r="I62" s="7">
        <v>0</v>
      </c>
      <c r="K62" s="104">
        <v>-980314500</v>
      </c>
      <c r="M62" s="7">
        <v>0</v>
      </c>
    </row>
    <row r="63" spans="1:13" ht="20.100000000000001" customHeight="1" x14ac:dyDescent="0.2">
      <c r="A63" s="1" t="s">
        <v>121</v>
      </c>
      <c r="B63" s="1"/>
      <c r="C63" s="1"/>
      <c r="E63" s="18"/>
      <c r="G63" s="104"/>
      <c r="I63" s="7"/>
      <c r="K63" s="104"/>
      <c r="M63" s="7"/>
    </row>
    <row r="64" spans="1:13" ht="20.100000000000001" customHeight="1" x14ac:dyDescent="0.2">
      <c r="A64" s="1"/>
      <c r="B64" s="1" t="s">
        <v>103</v>
      </c>
      <c r="C64" s="1"/>
      <c r="E64" s="18">
        <v>6.2</v>
      </c>
      <c r="G64" s="104">
        <v>-105000000</v>
      </c>
      <c r="I64" s="7">
        <v>-37500000</v>
      </c>
      <c r="K64" s="104">
        <v>-3723045000</v>
      </c>
      <c r="M64" s="7">
        <v>-1303732500</v>
      </c>
    </row>
    <row r="65" spans="1:13" ht="20.100000000000001" customHeight="1" x14ac:dyDescent="0.2">
      <c r="A65" s="1" t="s">
        <v>102</v>
      </c>
      <c r="B65" s="1"/>
      <c r="C65" s="1"/>
      <c r="E65" s="18">
        <v>8</v>
      </c>
      <c r="G65" s="103">
        <v>-18973534</v>
      </c>
      <c r="I65" s="16">
        <v>-22415735</v>
      </c>
      <c r="K65" s="103">
        <v>-650385319</v>
      </c>
      <c r="M65" s="16">
        <v>-773958529</v>
      </c>
    </row>
    <row r="66" spans="1:13" ht="8.1" customHeight="1" x14ac:dyDescent="0.2">
      <c r="A66" s="22" t="s">
        <v>97</v>
      </c>
      <c r="E66" s="18"/>
      <c r="G66" s="104"/>
      <c r="I66" s="7"/>
      <c r="K66" s="104"/>
      <c r="M66" s="7"/>
    </row>
    <row r="67" spans="1:13" ht="20.100000000000001" customHeight="1" x14ac:dyDescent="0.2">
      <c r="A67" s="2" t="s">
        <v>144</v>
      </c>
      <c r="B67" s="2"/>
      <c r="E67" s="18"/>
      <c r="G67" s="103">
        <f>SUM(G62:H65)</f>
        <v>-157325433</v>
      </c>
      <c r="I67" s="16">
        <f>SUM(I63:J65)</f>
        <v>-59915735</v>
      </c>
      <c r="K67" s="103">
        <f>SUM(K62:L65)</f>
        <v>-5353744819</v>
      </c>
      <c r="M67" s="16">
        <f>SUM(M63:N65)</f>
        <v>-2077691029</v>
      </c>
    </row>
    <row r="68" spans="1:13" ht="20.100000000000001" customHeight="1" x14ac:dyDescent="0.2">
      <c r="E68" s="18"/>
      <c r="G68" s="104"/>
      <c r="I68" s="7"/>
      <c r="K68" s="104"/>
      <c r="M68" s="7"/>
    </row>
    <row r="69" spans="1:13" ht="20.100000000000001" customHeight="1" x14ac:dyDescent="0.2">
      <c r="A69" s="30" t="s">
        <v>9</v>
      </c>
      <c r="E69" s="18"/>
      <c r="G69" s="104"/>
      <c r="I69" s="7"/>
      <c r="K69" s="104"/>
      <c r="M69" s="7"/>
    </row>
    <row r="70" spans="1:13" ht="20.100000000000001" customHeight="1" x14ac:dyDescent="0.2">
      <c r="A70" s="30"/>
      <c r="B70" s="30" t="s">
        <v>109</v>
      </c>
      <c r="E70" s="18"/>
      <c r="G70" s="104">
        <f>SUM(G67,G58,G41)</f>
        <v>646280</v>
      </c>
      <c r="I70" s="7">
        <f>SUM(I67,I58,I41)</f>
        <v>9033122</v>
      </c>
      <c r="K70" s="104">
        <f>SUM(K67,K58,K41)</f>
        <v>32551202</v>
      </c>
      <c r="M70" s="7">
        <f>SUM(M67,M58,M41)</f>
        <v>355372861</v>
      </c>
    </row>
    <row r="71" spans="1:13" ht="20.100000000000001" customHeight="1" x14ac:dyDescent="0.2">
      <c r="A71" s="1" t="s">
        <v>61</v>
      </c>
      <c r="E71" s="18"/>
      <c r="G71" s="104">
        <v>2174415</v>
      </c>
      <c r="I71" s="7">
        <v>87660208</v>
      </c>
      <c r="K71" s="104">
        <v>75525026</v>
      </c>
      <c r="M71" s="7">
        <v>2944760616</v>
      </c>
    </row>
    <row r="72" spans="1:13" ht="20.100000000000001" customHeight="1" x14ac:dyDescent="0.2">
      <c r="A72" s="1" t="s">
        <v>111</v>
      </c>
      <c r="E72" s="18"/>
      <c r="G72" s="104"/>
      <c r="I72" s="7"/>
      <c r="K72" s="104"/>
      <c r="M72" s="7"/>
    </row>
    <row r="73" spans="1:13" ht="20.100000000000001" customHeight="1" x14ac:dyDescent="0.2">
      <c r="A73" s="1"/>
      <c r="B73" s="22" t="s">
        <v>110</v>
      </c>
      <c r="G73" s="103">
        <v>45435</v>
      </c>
      <c r="I73" s="16">
        <v>514582</v>
      </c>
      <c r="K73" s="103">
        <v>-5615230</v>
      </c>
      <c r="M73" s="16">
        <v>147228488.99999952</v>
      </c>
    </row>
    <row r="74" spans="1:13" ht="8.1" customHeight="1" x14ac:dyDescent="0.2">
      <c r="G74" s="104"/>
      <c r="I74" s="7"/>
      <c r="K74" s="104"/>
      <c r="M74" s="7"/>
    </row>
    <row r="75" spans="1:13" ht="20.100000000000001" customHeight="1" thickBot="1" x14ac:dyDescent="0.25">
      <c r="A75" s="2" t="s">
        <v>62</v>
      </c>
      <c r="G75" s="107">
        <f>SUM(G70:G74)</f>
        <v>2866130</v>
      </c>
      <c r="I75" s="78">
        <f>SUM(I70:I74)</f>
        <v>97207912</v>
      </c>
      <c r="K75" s="107">
        <f>SUM(K70:K74)</f>
        <v>102460998</v>
      </c>
      <c r="M75" s="78">
        <f>SUM(M70:M74)</f>
        <v>3447361965.9999995</v>
      </c>
    </row>
    <row r="76" spans="1:13" ht="20.100000000000001" customHeight="1" thickTop="1" x14ac:dyDescent="0.2">
      <c r="B76" s="30"/>
      <c r="K76" s="23"/>
      <c r="M76" s="7"/>
    </row>
    <row r="77" spans="1:13" ht="20.100000000000001" customHeight="1" x14ac:dyDescent="0.2">
      <c r="B77" s="30"/>
      <c r="K77" s="23"/>
      <c r="M77" s="7"/>
    </row>
    <row r="78" spans="1:13" ht="20.100000000000001" customHeight="1" x14ac:dyDescent="0.2">
      <c r="B78" s="30"/>
      <c r="K78" s="23"/>
      <c r="M78" s="7"/>
    </row>
    <row r="79" spans="1:13" ht="20.100000000000001" customHeight="1" x14ac:dyDescent="0.2">
      <c r="B79" s="30"/>
      <c r="K79" s="23"/>
      <c r="M79" s="7"/>
    </row>
    <row r="80" spans="1:13" ht="20.100000000000001" customHeight="1" x14ac:dyDescent="0.2">
      <c r="B80" s="30"/>
      <c r="K80" s="23"/>
      <c r="M80" s="7"/>
    </row>
    <row r="81" spans="1:13" ht="20.100000000000001" customHeight="1" x14ac:dyDescent="0.2">
      <c r="B81" s="30"/>
      <c r="K81" s="23"/>
      <c r="M81" s="7"/>
    </row>
    <row r="82" spans="1:13" ht="20.100000000000001" customHeight="1" x14ac:dyDescent="0.2">
      <c r="B82" s="30"/>
      <c r="K82" s="23"/>
      <c r="M82" s="7"/>
    </row>
    <row r="83" spans="1:13" ht="20.25" customHeight="1" x14ac:dyDescent="0.2">
      <c r="B83" s="30"/>
      <c r="K83" s="23"/>
      <c r="M83" s="7"/>
    </row>
    <row r="84" spans="1:13" ht="22.5" customHeight="1" x14ac:dyDescent="0.2">
      <c r="B84" s="30"/>
      <c r="K84" s="23"/>
      <c r="M84" s="7"/>
    </row>
    <row r="85" spans="1:13" ht="21.95" customHeight="1" x14ac:dyDescent="0.2">
      <c r="A85" s="188" t="str">
        <f>+'Equity 8 THB (TH)'!A25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</row>
  </sheetData>
  <mergeCells count="6">
    <mergeCell ref="A85:M85"/>
    <mergeCell ref="G5:I5"/>
    <mergeCell ref="K5:M5"/>
    <mergeCell ref="G48:I48"/>
    <mergeCell ref="K48:M48"/>
    <mergeCell ref="A43:M43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(TH) (2)</vt:lpstr>
      <vt:lpstr>PL 5 (TH) (3M)</vt:lpstr>
      <vt:lpstr>PL 6 (TH) (6M)</vt:lpstr>
      <vt:lpstr>Equity 7 USD (TH)</vt:lpstr>
      <vt:lpstr>Equity 8 THB (TH)</vt:lpstr>
      <vt:lpstr>CF 9-10 (TH)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Chayaporn Srilap</cp:lastModifiedBy>
  <cp:lastPrinted>2023-08-07T02:03:33Z</cp:lastPrinted>
  <dcterms:created xsi:type="dcterms:W3CDTF">2013-05-03T09:25:02Z</dcterms:created>
  <dcterms:modified xsi:type="dcterms:W3CDTF">2023-08-07T02:03:39Z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