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_June23 Q2 (KTW-14)\"/>
    </mc:Choice>
  </mc:AlternateContent>
  <xr:revisionPtr revIDLastSave="0" documentId="13_ncr:1_{8A9A8FDA-54B1-4262-88A4-23DB84D5250B}" xr6:coauthVersionLast="47" xr6:coauthVersionMax="47" xr10:uidLastSave="{00000000-0000-0000-0000-000000000000}"/>
  <bookViews>
    <workbookView xWindow="-120" yWindow="-120" windowWidth="21840" windowHeight="13140" tabRatio="849" activeTab="2" xr2:uid="{00000000-000D-0000-FFFF-FFFF00000000}"/>
  </bookViews>
  <sheets>
    <sheet name="2-4" sheetId="1" r:id="rId1"/>
    <sheet name="5-6 (3M)" sheetId="7" r:id="rId2"/>
    <sheet name="7-8 (6M)" sheetId="8" r:id="rId3"/>
    <sheet name="9" sheetId="9" r:id="rId4"/>
    <sheet name="10" sheetId="10" r:id="rId5"/>
    <sheet name="CF 11-13" sheetId="12" r:id="rId6"/>
  </sheets>
  <definedNames>
    <definedName name="_xlnm.Print_Area" localSheetId="4">'10'!$A$1:$M$28</definedName>
    <definedName name="_xlnm.Print_Area" localSheetId="0">'2-4'!$A$1:$K$142</definedName>
    <definedName name="_xlnm.Print_Area" localSheetId="1">'5-6 (3M)'!$A$1:$L$84</definedName>
    <definedName name="_xlnm.Print_Area" localSheetId="2">'7-8 (6M)'!$A$1:$L$87</definedName>
    <definedName name="_xlnm.Print_Area" localSheetId="3">'9'!$A$1:$S$31</definedName>
    <definedName name="_xlnm.Print_Area" localSheetId="5">'CF 11-13'!$A$1:$N$134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h2g7P+Y3HRwHo4+EhvvXFaJegM/Q=="/>
    </ext>
  </extLst>
</workbook>
</file>

<file path=xl/calcChain.xml><?xml version="1.0" encoding="utf-8"?>
<calcChain xmlns="http://schemas.openxmlformats.org/spreadsheetml/2006/main">
  <c r="O15" i="9" l="1"/>
  <c r="S15" i="9" s="1"/>
  <c r="O14" i="9"/>
  <c r="S14" i="9" s="1"/>
  <c r="O22" i="9"/>
  <c r="S22" i="9" s="1"/>
  <c r="O21" i="9"/>
  <c r="S21" i="9" s="1"/>
  <c r="O20" i="9"/>
  <c r="S20" i="9" s="1"/>
  <c r="Q18" i="9"/>
  <c r="Q25" i="9"/>
  <c r="M19" i="10" l="1"/>
  <c r="M18" i="10" l="1"/>
  <c r="N79" i="12" l="1"/>
  <c r="N65" i="12"/>
  <c r="J79" i="12"/>
  <c r="J65" i="12"/>
  <c r="M18" i="9"/>
  <c r="M25" i="9"/>
  <c r="L27" i="8"/>
  <c r="L33" i="8" s="1"/>
  <c r="L37" i="8" s="1"/>
  <c r="L25" i="8"/>
  <c r="L16" i="8"/>
  <c r="H27" i="8"/>
  <c r="H33" i="8" s="1"/>
  <c r="H37" i="8" s="1"/>
  <c r="H25" i="8"/>
  <c r="H16" i="8"/>
  <c r="L27" i="7"/>
  <c r="L33" i="7" s="1"/>
  <c r="L37" i="7" s="1"/>
  <c r="L40" i="7" s="1"/>
  <c r="L25" i="7"/>
  <c r="L16" i="7"/>
  <c r="H27" i="7"/>
  <c r="H33" i="7" s="1"/>
  <c r="H37" i="7" s="1"/>
  <c r="H40" i="7" s="1"/>
  <c r="H25" i="7"/>
  <c r="H16" i="7"/>
  <c r="H40" i="8" l="1"/>
  <c r="J10" i="12"/>
  <c r="J25" i="12" s="1"/>
  <c r="J36" i="12" s="1"/>
  <c r="J42" i="12" s="1"/>
  <c r="J81" i="12" s="1"/>
  <c r="J84" i="12" s="1"/>
  <c r="L40" i="8"/>
  <c r="N10" i="12"/>
  <c r="N25" i="12" s="1"/>
  <c r="N36" i="12" s="1"/>
  <c r="N42" i="12" s="1"/>
  <c r="N81" i="12" s="1"/>
  <c r="N84" i="12" s="1"/>
  <c r="L63" i="7"/>
  <c r="H57" i="7"/>
  <c r="H63" i="7"/>
  <c r="M17" i="10"/>
  <c r="L63" i="8" l="1"/>
  <c r="H63" i="8"/>
  <c r="H57" i="8"/>
  <c r="L57" i="7"/>
  <c r="H79" i="12"/>
  <c r="G22" i="10"/>
  <c r="O16" i="9" l="1"/>
  <c r="L57" i="8"/>
  <c r="A93" i="12"/>
  <c r="A90" i="12"/>
  <c r="L79" i="12"/>
  <c r="L65" i="12"/>
  <c r="H65" i="12"/>
  <c r="A48" i="12"/>
  <c r="S16" i="9" l="1"/>
  <c r="O18" i="9"/>
  <c r="K41" i="1"/>
  <c r="I41" i="1"/>
  <c r="G41" i="1"/>
  <c r="E41" i="1"/>
  <c r="E24" i="1"/>
  <c r="K24" i="1"/>
  <c r="I24" i="1"/>
  <c r="G24" i="1"/>
  <c r="F27" i="8"/>
  <c r="F25" i="8"/>
  <c r="J27" i="7"/>
  <c r="F27" i="7"/>
  <c r="J27" i="8"/>
  <c r="I15" i="10" l="1"/>
  <c r="G15" i="10"/>
  <c r="E15" i="10"/>
  <c r="M12" i="10"/>
  <c r="M11" i="10"/>
  <c r="I18" i="9"/>
  <c r="G18" i="9"/>
  <c r="E18" i="9"/>
  <c r="K18" i="9"/>
  <c r="I22" i="10"/>
  <c r="E22" i="10"/>
  <c r="A3" i="10"/>
  <c r="I25" i="9"/>
  <c r="G25" i="9"/>
  <c r="E25" i="9"/>
  <c r="A3" i="9"/>
  <c r="A31" i="9"/>
  <c r="A47" i="8"/>
  <c r="J33" i="8"/>
  <c r="J37" i="8" s="1"/>
  <c r="L10" i="12" s="1"/>
  <c r="F33" i="8"/>
  <c r="F37" i="8" s="1"/>
  <c r="J25" i="8"/>
  <c r="J16" i="8"/>
  <c r="F16" i="8"/>
  <c r="A45" i="8"/>
  <c r="A47" i="7"/>
  <c r="J33" i="7"/>
  <c r="J37" i="7" s="1"/>
  <c r="J40" i="7" s="1"/>
  <c r="F33" i="7"/>
  <c r="F37" i="7" s="1"/>
  <c r="F40" i="7" s="1"/>
  <c r="J25" i="7"/>
  <c r="F25" i="7"/>
  <c r="J16" i="7"/>
  <c r="F16" i="7"/>
  <c r="A45" i="7"/>
  <c r="H10" i="12" l="1"/>
  <c r="H25" i="12" s="1"/>
  <c r="H36" i="12" s="1"/>
  <c r="H42" i="12" s="1"/>
  <c r="H81" i="12" s="1"/>
  <c r="H84" i="12" s="1"/>
  <c r="J63" i="7"/>
  <c r="F57" i="7"/>
  <c r="F63" i="7"/>
  <c r="L25" i="12"/>
  <c r="L36" i="12" s="1"/>
  <c r="L42" i="12" s="1"/>
  <c r="L81" i="12" s="1"/>
  <c r="L84" i="12" s="1"/>
  <c r="S18" i="9"/>
  <c r="J40" i="8"/>
  <c r="F40" i="8"/>
  <c r="J63" i="8" l="1"/>
  <c r="J57" i="7"/>
  <c r="F63" i="8"/>
  <c r="F57" i="8"/>
  <c r="K15" i="10"/>
  <c r="M13" i="10"/>
  <c r="M15" i="10" s="1"/>
  <c r="K22" i="10" l="1"/>
  <c r="J57" i="8"/>
  <c r="O23" i="9"/>
  <c r="S23" i="9" s="1"/>
  <c r="S25" i="9" s="1"/>
  <c r="K128" i="1"/>
  <c r="K132" i="1" s="1"/>
  <c r="G128" i="1"/>
  <c r="G132" i="1" s="1"/>
  <c r="G74" i="1"/>
  <c r="I74" i="1"/>
  <c r="K74" i="1"/>
  <c r="K83" i="1"/>
  <c r="I83" i="1"/>
  <c r="G83" i="1"/>
  <c r="E83" i="1"/>
  <c r="E74" i="1"/>
  <c r="K25" i="9" l="1"/>
  <c r="M20" i="10"/>
  <c r="M22" i="10" s="1"/>
  <c r="O25" i="9"/>
  <c r="E85" i="1"/>
  <c r="G43" i="1"/>
  <c r="K43" i="1"/>
  <c r="G85" i="1"/>
  <c r="G134" i="1" s="1"/>
  <c r="K85" i="1"/>
  <c r="K134" i="1" s="1"/>
  <c r="I85" i="1"/>
  <c r="E43" i="1"/>
  <c r="I43" i="1"/>
  <c r="A52" i="1" l="1"/>
  <c r="A98" i="1" s="1"/>
  <c r="I128" i="1" l="1"/>
  <c r="I132" i="1" l="1"/>
  <c r="I134" i="1" s="1"/>
  <c r="E128" i="1"/>
  <c r="E132" i="1" s="1"/>
  <c r="E134" i="1" l="1"/>
</calcChain>
</file>

<file path=xl/sharedStrings.xml><?xml version="1.0" encoding="utf-8"?>
<sst xmlns="http://schemas.openxmlformats.org/spreadsheetml/2006/main" count="443" uniqueCount="219">
  <si>
    <t>บริษัท เจ้าพระยามหานคร จำกัด (มหาชน)</t>
  </si>
  <si>
    <t>งบแสดงฐานะการเงิน</t>
  </si>
  <si>
    <t>ณ วันที่ 30 มิถุนายน พ.ศ. 2566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</si>
  <si>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</si>
  <si>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</si>
  <si>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</si>
  <si>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</si>
  <si>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</si>
  <si>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</si>
  <si>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</si>
  <si>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</si>
  <si>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</si>
  <si>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</si>
  <si>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</si>
  <si>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</si>
  <si>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</si>
  <si>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</si>
  <si>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เงินให้กู้ยืมระยะสั้นแก่และดอกเบี้ยค้างรับ</t>
  </si>
  <si>
    <t>จากบริษัทย่อย</t>
  </si>
  <si>
    <t>-</t>
  </si>
  <si>
    <t>เงินให้กู้ยืมระยะสั้นแก่กิจการอื่น</t>
  </si>
  <si>
    <t>โครงการอสังหาริมทรัพย์ระหว่าง</t>
  </si>
  <si>
    <t>การพัฒนา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</si>
  <si>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</si>
  <si>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</si>
  <si>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</si>
  <si>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</si>
  <si>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</si>
  <si>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</si>
  <si>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เงินลงทุนในบริษัทย่อย - สุทธิ</t>
  </si>
  <si>
    <t>อสังหาริมทรัพย์เพื่อการลงทุน - สุทธิ</t>
  </si>
  <si>
    <t>โครงการอสังหาริมทรัพย์รอการพัฒนา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</si>
  <si>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</si>
  <si>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</si>
  <si>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</si>
  <si>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</si>
  <si>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</si>
  <si>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</si>
  <si>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</si>
  <si>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</si>
  <si>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</si>
  <si>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</si>
  <si>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บริษัท เจ้าพระยามหานคร จำกัด (มหาชน)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</si>
  <si>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</si>
  <si>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</si>
  <si>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</si>
  <si>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</si>
  <si>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เจ้าหนี้การค้าและเจ้าหนี้อื่น</t>
  </si>
  <si>
    <t>เงินกู้ยืมระยะยาวและหุ้นกู้ที่ถึงกำหนด</t>
  </si>
  <si>
    <t>ชำระภายในหนึ่งปี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</si>
  <si>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</si>
  <si>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</si>
  <si>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</si>
  <si>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</si>
  <si>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</si>
  <si>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</si>
  <si>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</si>
  <si>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</si>
  <si>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</si>
  <si>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</si>
  <si>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</si>
  <si>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</si>
  <si>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</si>
  <si>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</si>
  <si>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</si>
  <si>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1,067.73 ล้านหุ้น </t>
  </si>
  <si>
    <t>มูลค่าที่ตราไว้หุ้นละ 1 บาท</t>
  </si>
  <si>
    <t>(พ.ศ. 2565 : หุ้นสามัญจำนวน 1,029.16 ล้านหุ้น</t>
  </si>
  <si>
    <t>ทุนที่ออกและชำระแล้ว</t>
  </si>
  <si>
    <t xml:space="preserve">หุ้นสามัญจำนวน 1,066.66 ล้านหุ้น </t>
  </si>
  <si>
    <t>มูลค่าที่ได้รับชำระแล้วหุ้นละ 1 บาท</t>
  </si>
  <si>
    <t>(พ.ศ. 2565 : หุ้นสามัญจำนวน 1,028.57 ล้านหุ้น</t>
  </si>
  <si>
    <t>ส่วนเกินมูลค่าหุ้น - หุ้นสามัญ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</si>
  <si>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</si>
  <si>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</si>
  <si>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</si>
  <si>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</si>
  <si>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</si>
  <si>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</si>
  <si>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</si>
  <si>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</si>
  <si>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2566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</si>
  <si>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</si>
  <si>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</si>
  <si>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</si>
  <si>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รายได้จากการให้บริการ</t>
  </si>
  <si>
    <t>รายได้จากการขายสินค้า</t>
  </si>
  <si>
    <t>รายได้รวม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</si>
  <si>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</si>
  <si>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</si>
  <si>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</si>
  <si>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ต้นทุนจากการให้บริการ</t>
  </si>
  <si>
    <t>ต้นทุนจากการขายสินค้า</t>
  </si>
  <si>
    <t>ต้นทุนรวม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</si>
  <si>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</si>
  <si>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</si>
  <si>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</si>
  <si>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</si>
  <si>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ก่อนต้นทุนทางการเงิน</t>
  </si>
  <si>
    <t>และรายได้ (ค่าใช้จ่าย) ภาษีเงินได้</t>
  </si>
  <si>
    <t>ต้นทุนทางการเงิน</t>
  </si>
  <si>
    <t>กำไร (ขาดทุน) ก่อนรายได้</t>
  </si>
  <si>
    <t xml:space="preserve">   (ค่าใช้จ่าย) ภาษีเงินได้</t>
  </si>
  <si>
    <t>รายได้ (ค่าใช้จ่าย) ภาษีเงินได้</t>
  </si>
  <si>
    <t>กำไร (ขาดทุน) สุทธิสำหรับงวด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</si>
  <si>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</si>
  <si>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</si>
  <si>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</si>
  <si>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</si>
  <si>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 </t>
  </si>
  <si>
    <t>สำหรับงวดหกเดือนสิ้นสุดวันที่ 30 มิถุนายน พ.ศ. 2566</t>
  </si>
  <si>
    <t xml:space="preserve">ขาดทุนก่อนรายได้ (ค่าใช้จ่าย) </t>
  </si>
  <si>
    <t>ภาษีเงินได้</t>
  </si>
  <si>
    <t>ขาดทุนสุทธิสำหรับงวด</t>
  </si>
  <si>
    <t>การแบ่งปันขาดทุน</t>
  </si>
  <si>
    <t>การแบ่งปันขาดทุนเบ็ดเสร็จรวม</t>
  </si>
  <si>
    <t>ขาดทุนก่อนรายได้ (ค่าใช้จ่าย) ภาษีเงินได้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</si>
  <si>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</si>
  <si>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 (พันบาท)</t>
  </si>
  <si>
    <t xml:space="preserve"> ส่วนของผู้เป็นเจ้าของของบริษัทใหญ่ </t>
  </si>
  <si>
    <t>องค์ประกอบอื่น</t>
  </si>
  <si>
    <t>ของส่วนของเจ้าของ</t>
  </si>
  <si>
    <t>ส่วนต่ำกว่าทุน</t>
  </si>
  <si>
    <t>ทุนที่ออก</t>
  </si>
  <si>
    <t>จัดสรรแล้ว -</t>
  </si>
  <si>
    <t>จากการรวมธุรกิจ</t>
  </si>
  <si>
    <t>รวมส่วน</t>
  </si>
  <si>
    <t>และชำระ</t>
  </si>
  <si>
    <t>ส่วนเกิน</t>
  </si>
  <si>
    <t>สำรอง</t>
  </si>
  <si>
    <t>ภายใต้การควบคุม</t>
  </si>
  <si>
    <t>ของผู้เป็นเจ้าของ</t>
  </si>
  <si>
    <t>ส่วนได้เสียที่ไม่มี</t>
  </si>
  <si>
    <t>รวมส่วนของ</t>
  </si>
  <si>
    <t>เต็มมูลค่าแล้ว</t>
  </si>
  <si>
    <t>มูลค่าหุ้น</t>
  </si>
  <si>
    <t>ตามกฎหมาย</t>
  </si>
  <si>
    <t>เดียวกัน</t>
  </si>
  <si>
    <t>ของบริษัท</t>
  </si>
  <si>
    <t>อำนาจควบคุม</t>
  </si>
  <si>
    <t>เจ้าของ</t>
  </si>
  <si>
    <t>ยอดคงเหลือต้นงวด ณ วันที่ 1 มกราคม พ.ศ. 2566</t>
  </si>
  <si>
    <t>การออกหุ้นสามัญเพื่อจ่ายหุ้นปันผล</t>
  </si>
  <si>
    <t>เงินปันผล</t>
  </si>
  <si>
    <t>ขาดทุนเบ็ดเสร็จรวมสำหรับงวด</t>
  </si>
  <si>
    <t>ยอดคงเหลือปลายงวด ณ วันที่ 30 มิถุนายน พ.ศ. 2566</t>
  </si>
  <si>
    <t>ยอดคงเหลือต้นงวด ณ วันที่ 1 มกราคม พ.ศ. 2565</t>
  </si>
  <si>
    <t>ยอดคงเหลือปลายงวด ณ วันที่ 30 มิถุนายน พ.ศ. 2565</t>
  </si>
  <si>
    <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</si>
  <si>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ข้อมูลทางการเงินเฉพาะกิจการ (ยังไม่ได้ตรวจสอบ) (พันบาท)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</si>
  <si>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</si>
  <si>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</si>
  <si>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</si>
  <si>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</si>
  <si>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ค่าเผื่อการลดลงของมูลค่าโครงการอสังหาริมทรัพย์</t>
  </si>
  <si>
    <t>ระหว่างการพัฒนา</t>
  </si>
  <si>
    <t>(กลับรายการ) รับรู้ประมาณการหนี้สิน</t>
  </si>
  <si>
    <t>กำไรจากการจำหน่ายอุปกรณ์</t>
  </si>
  <si>
    <t>ค่าใช้จ่ายผลประโยชน์พนักงาน</t>
  </si>
  <si>
    <t>รายได้จากการยกเลิกสัญญา</t>
  </si>
  <si>
    <t>ดอกเบี้ยรับ</t>
  </si>
  <si>
    <t>เงินปันผลรับ</t>
  </si>
  <si>
    <t>ต้นทุนทางการเงิน - ดอกเบี้ยจ่าย</t>
  </si>
  <si>
    <t>ต้นทุนทางการเงิน - ค่าธรรมเนียมการจัดหาเงินกู้ยืม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</si>
  <si>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</si>
  <si>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</si>
  <si>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ลูกหนี้การค้าและลูกหนี้อื่น</t>
  </si>
  <si>
    <t>- โครงการอสังหาริมทรัพย์ระหว่างการพัฒนา</t>
  </si>
  <si>
    <t>- สินทรัพย์หมุนเวียนอื่น</t>
  </si>
  <si>
    <t>- เงินมัดจำค่าที่ดิน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</si>
  <si>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</si>
  <si>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</si>
  <si>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</si>
  <si>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เงินสดได้มาจาก (ใช้ไปใน) กิจกรรมดำเนินงาน</t>
  </si>
  <si>
    <t>จ่ายต้นทุนทางการเงิน</t>
  </si>
  <si>
    <t>จ่ายผลประโยชน์พนักงาน</t>
  </si>
  <si>
    <t>รับคืนภาษีเงินได้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</si>
  <si>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</si>
  <si>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</si>
  <si>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</si>
  <si>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เงินสดจ่ายเพื่อให้เงินกู้ยืมระยะสั้นแก่บริษัทย่อย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</si>
  <si>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</si>
  <si>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เงินสดจ่ายเพื่อซื้อเงินลงทุนในบริษัทย่อย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</si>
  <si>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</si>
  <si>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</si>
  <si>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</si>
  <si>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</si>
  <si>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</si>
  <si>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</si>
  <si>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และกิจการอื่นเพิ่มขึ้น</t>
  </si>
  <si>
    <t>และกิจการอื่นลดลง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</si>
  <si>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</si>
  <si>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</si>
  <si>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เงินสดจ่ายจากการไถ่ถอนหุ้นกู้</t>
  </si>
  <si>
    <t>ชำระคืนเงินกู้ยืมระยะยาวจากสถาบันการเงิน</t>
  </si>
  <si>
    <t>จ่ายชำระคืนหนี้สินตามสัญญาเช่า</t>
  </si>
  <si>
    <t>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</si>
  <si>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</si>
  <si>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</si>
  <si>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</si>
  <si>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</si>
  <si>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</si>
  <si>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เจ้าหนี้ค่าซื้อที่ดิน อาคารและอุปกรณ์</t>
  </si>
  <si>
    <t>เจ้าหนี้เงินปันผล</t>
  </si>
  <si>
    <t>จ่ายปันผลเป็นหุ้น</t>
  </si>
  <si>
    <t>17 ข)</t>
  </si>
  <si>
    <t>กำไร (ขาดทุน) ต่อหุ้นขั้นพื้นฐาน (บาท)</t>
  </si>
  <si>
    <t>ขาดทุนต่อหุ้นขั้นพื้นฐาน (บาท)</t>
  </si>
  <si>
    <t>เงินฝากสถาบันการเงินที่มีภาระค้ำประกันเพิ่มขึ้น</t>
  </si>
  <si>
    <t>6,14</t>
  </si>
  <si>
    <t>สถาบันการเงินและกิจการอื่น</t>
  </si>
  <si>
    <t xml:space="preserve">   มูลค่าที่ตราไว้หุ้นละ 1 บาท)</t>
  </si>
  <si>
    <t xml:space="preserve">   มูลค่าที่ได้รับชำระแล้วหุ้นละ 1 บาท)</t>
  </si>
  <si>
    <t>จัดสรรแล้ว - ทุนสำรองตามกฎหมาย</t>
  </si>
  <si>
    <t>ขาดทุนจากการลดมูลค่าของสินค้าคงเหลือ</t>
  </si>
  <si>
    <r>
      <t xml:space="preserve">งบกระแสเงินสด (ยังไม่ได้ตรวจสอบ) </t>
    </r>
    <r>
      <rPr>
        <sz val="13"/>
        <color rgb="FF000000"/>
        <rFont val="Browallia New"/>
        <family val="2"/>
      </rPr>
      <t>(ต่อ)</t>
    </r>
  </si>
  <si>
    <r>
      <t>งบกำไรขาดทุนเบ็ดเสร็จ (ยังไม่ได้ตรวจสอบ)</t>
    </r>
    <r>
      <rPr>
        <sz val="13"/>
        <color rgb="FF000000"/>
        <rFont val="Browallia New"/>
        <family val="2"/>
      </rPr>
      <t xml:space="preserve"> (ต่อ)</t>
    </r>
  </si>
  <si>
    <t>โอนจากที่ดิน อาคารและอุปกรณ์</t>
  </si>
  <si>
    <t>ไปเป็นสินทรัพย์ไม่หมุนเวียนอื่น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</si>
</sst>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_)\ \ \ \ \ ;_(@_)"/>
    <numFmt numFmtId="166" formatCode="#,##0;\(#,##0\);\-"/>
    <numFmt numFmtId="167" formatCode="#,##0.000;\(#,##0.000\);\-"/>
    <numFmt numFmtId="168" formatCode="#,##0.0000;\(#,##0.0000\);\-"/>
    <numFmt numFmtId="169" formatCode="_(* #,##0_);_(* \(#,##0\);_(* &quot;-&quot;??_);_(@_)"/>
    <numFmt numFmtId="170" formatCode="_-* #,##0_-;\-* #,##0_-;_-* &quot;-&quot;??_-;_-@_-"/>
  </numFmts>
  <fonts count="11" x14ac:knownFonts="1">
    <font>
      <sz val="11"/>
      <color rgb="FF000000"/>
      <name val="Arial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color rgb="FF000000"/>
      <name val="Arial"/>
      <family val="2"/>
    </font>
    <font>
      <sz val="10"/>
      <name val="Microsoft Sans Serif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sz val="13"/>
      <color theme="0" tint="-0.249977111117893"/>
      <name val="Browallia New"/>
      <family val="2"/>
    </font>
    <font>
      <sz val="13"/>
      <color theme="0" tint="-0.1499984740745262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4" fillId="0" borderId="2"/>
    <xf numFmtId="164" fontId="4" fillId="0" borderId="2" applyFont="0" applyFill="0" applyBorder="0" applyAlignment="0" applyProtection="0"/>
    <xf numFmtId="164" fontId="5" fillId="0" borderId="2" applyFont="0" applyFill="0" applyBorder="0" applyAlignment="0" applyProtection="0"/>
    <xf numFmtId="0" fontId="4" fillId="0" borderId="2"/>
    <xf numFmtId="0" fontId="8" fillId="0" borderId="2"/>
    <xf numFmtId="0" fontId="3" fillId="0" borderId="2"/>
    <xf numFmtId="0" fontId="3" fillId="0" borderId="2"/>
  </cellStyleXfs>
  <cellXfs count="199">
    <xf numFmtId="0" fontId="0" fillId="0" borderId="0" xfId="0"/>
    <xf numFmtId="166" fontId="7" fillId="0" borderId="2" xfId="3" applyNumberFormat="1" applyFont="1" applyFill="1" applyAlignment="1">
      <alignment horizontal="right" vertical="center"/>
    </xf>
    <xf numFmtId="166" fontId="7" fillId="0" borderId="2" xfId="4" quotePrefix="1" applyNumberFormat="1" applyFont="1" applyFill="1" applyAlignment="1">
      <alignment horizontal="right" vertical="center"/>
    </xf>
    <xf numFmtId="166" fontId="7" fillId="0" borderId="3" xfId="4" quotePrefix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2" xfId="4" quotePrefix="1" applyNumberFormat="1" applyFont="1" applyFill="1" applyBorder="1" applyAlignment="1">
      <alignment horizontal="right" vertical="center"/>
    </xf>
    <xf numFmtId="166" fontId="7" fillId="0" borderId="2" xfId="3" applyNumberFormat="1" applyFont="1" applyFill="1" applyBorder="1" applyAlignment="1">
      <alignment horizontal="right" vertical="center"/>
    </xf>
    <xf numFmtId="166" fontId="7" fillId="0" borderId="4" xfId="4" quotePrefix="1" applyNumberFormat="1" applyFont="1" applyFill="1" applyBorder="1" applyAlignment="1">
      <alignment horizontal="right" vertical="center"/>
    </xf>
    <xf numFmtId="166" fontId="6" fillId="0" borderId="2" xfId="3" applyNumberFormat="1" applyFont="1" applyFill="1" applyBorder="1" applyAlignment="1">
      <alignment horizontal="right" vertical="center" wrapText="1"/>
    </xf>
    <xf numFmtId="166" fontId="6" fillId="0" borderId="3" xfId="3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/>
    <xf numFmtId="0" fontId="6" fillId="0" borderId="0" xfId="0" applyFont="1" applyFill="1" applyAlignment="1"/>
    <xf numFmtId="0" fontId="7" fillId="0" borderId="2" xfId="0" applyFont="1" applyFill="1" applyBorder="1" applyAlignment="1"/>
    <xf numFmtId="0" fontId="7" fillId="0" borderId="2" xfId="0" applyFont="1" applyFill="1" applyBorder="1" applyAlignment="1">
      <alignment horizontal="center"/>
    </xf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7" fillId="0" borderId="0" xfId="0" applyFont="1" applyFill="1"/>
    <xf numFmtId="37" fontId="6" fillId="0" borderId="3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top"/>
    </xf>
    <xf numFmtId="166" fontId="7" fillId="0" borderId="0" xfId="0" applyNumberFormat="1" applyFont="1" applyFill="1" applyAlignment="1">
      <alignment horizontal="right" vertical="top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166" fontId="7" fillId="0" borderId="2" xfId="2" applyNumberFormat="1" applyFont="1" applyFill="1" applyAlignment="1">
      <alignment horizontal="right" vertical="center"/>
    </xf>
    <xf numFmtId="166" fontId="7" fillId="0" borderId="3" xfId="2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right" vertical="top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0" fontId="7" fillId="0" borderId="2" xfId="2" applyFont="1" applyFill="1" applyAlignment="1">
      <alignment horizontal="center" vertical="center"/>
    </xf>
    <xf numFmtId="0" fontId="7" fillId="0" borderId="2" xfId="5" applyFont="1" applyFill="1" applyAlignment="1">
      <alignment vertical="center"/>
    </xf>
    <xf numFmtId="37" fontId="7" fillId="0" borderId="2" xfId="2" applyNumberFormat="1" applyFont="1" applyFill="1" applyAlignment="1">
      <alignment vertical="center"/>
    </xf>
    <xf numFmtId="37" fontId="7" fillId="0" borderId="2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left" vertical="center" inden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left" vertical="center" indent="2"/>
    </xf>
    <xf numFmtId="0" fontId="7" fillId="0" borderId="2" xfId="2" applyFont="1" applyFill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37" fontId="7" fillId="0" borderId="2" xfId="2" applyNumberFormat="1" applyFont="1" applyFill="1" applyAlignment="1">
      <alignment horizontal="left" vertical="center" indent="1"/>
    </xf>
    <xf numFmtId="37" fontId="7" fillId="0" borderId="2" xfId="2" applyNumberFormat="1" applyFont="1" applyFill="1" applyAlignment="1">
      <alignment horizontal="left" vertical="center" indent="2"/>
    </xf>
    <xf numFmtId="165" fontId="9" fillId="0" borderId="0" xfId="0" applyNumberFormat="1" applyFont="1" applyFill="1" applyAlignment="1">
      <alignment horizontal="right" vertical="center"/>
    </xf>
    <xf numFmtId="37" fontId="7" fillId="0" borderId="1" xfId="0" applyNumberFormat="1" applyFont="1" applyFill="1" applyBorder="1" applyAlignment="1">
      <alignment vertical="center"/>
    </xf>
    <xf numFmtId="37" fontId="1" fillId="0" borderId="2" xfId="6" applyNumberFormat="1" applyFont="1" applyFill="1" applyAlignment="1">
      <alignment vertical="center"/>
    </xf>
    <xf numFmtId="0" fontId="1" fillId="0" borderId="2" xfId="6" applyFont="1" applyFill="1" applyAlignment="1">
      <alignment vertical="center"/>
    </xf>
    <xf numFmtId="0" fontId="1" fillId="0" borderId="2" xfId="6" applyFont="1" applyFill="1" applyAlignment="1">
      <alignment horizontal="center" vertical="center"/>
    </xf>
    <xf numFmtId="166" fontId="1" fillId="0" borderId="2" xfId="6" applyNumberFormat="1" applyFont="1" applyFill="1" applyAlignment="1">
      <alignment horizontal="right" vertical="center"/>
    </xf>
    <xf numFmtId="166" fontId="1" fillId="0" borderId="2" xfId="6" applyNumberFormat="1" applyFont="1" applyFill="1" applyAlignment="1">
      <alignment vertical="center"/>
    </xf>
    <xf numFmtId="0" fontId="1" fillId="0" borderId="3" xfId="6" applyFont="1" applyFill="1" applyBorder="1" applyAlignment="1">
      <alignment vertical="center"/>
    </xf>
    <xf numFmtId="0" fontId="1" fillId="0" borderId="3" xfId="6" applyFont="1" applyFill="1" applyBorder="1" applyAlignment="1">
      <alignment horizontal="center" vertical="center"/>
    </xf>
    <xf numFmtId="166" fontId="1" fillId="0" borderId="3" xfId="6" applyNumberFormat="1" applyFont="1" applyFill="1" applyBorder="1" applyAlignment="1">
      <alignment horizontal="right" vertical="center"/>
    </xf>
    <xf numFmtId="166" fontId="1" fillId="0" borderId="3" xfId="6" applyNumberFormat="1" applyFont="1" applyFill="1" applyBorder="1" applyAlignment="1">
      <alignment vertical="center"/>
    </xf>
    <xf numFmtId="166" fontId="1" fillId="0" borderId="5" xfId="6" applyNumberFormat="1" applyFont="1" applyFill="1" applyBorder="1" applyAlignment="1">
      <alignment horizontal="right" vertical="center"/>
    </xf>
    <xf numFmtId="166" fontId="1" fillId="0" borderId="5" xfId="6" applyNumberFormat="1" applyFont="1" applyFill="1" applyBorder="1" applyAlignment="1">
      <alignment vertical="center"/>
    </xf>
    <xf numFmtId="165" fontId="1" fillId="0" borderId="2" xfId="6" applyNumberFormat="1" applyFont="1" applyFill="1" applyAlignment="1">
      <alignment horizontal="right" vertical="center"/>
    </xf>
    <xf numFmtId="37" fontId="2" fillId="0" borderId="2" xfId="6" applyNumberFormat="1" applyFont="1" applyFill="1" applyAlignment="1">
      <alignment vertical="center"/>
    </xf>
    <xf numFmtId="0" fontId="2" fillId="0" borderId="2" xfId="6" applyFont="1" applyFill="1" applyAlignment="1">
      <alignment vertical="center"/>
    </xf>
    <xf numFmtId="0" fontId="2" fillId="0" borderId="2" xfId="6" applyFont="1" applyFill="1" applyAlignment="1">
      <alignment horizontal="center" vertical="center"/>
    </xf>
    <xf numFmtId="166" fontId="2" fillId="0" borderId="2" xfId="6" applyNumberFormat="1" applyFont="1" applyFill="1" applyAlignment="1">
      <alignment horizontal="right" vertical="center"/>
    </xf>
    <xf numFmtId="166" fontId="2" fillId="0" borderId="3" xfId="6" applyNumberFormat="1" applyFont="1" applyFill="1" applyBorder="1" applyAlignment="1">
      <alignment horizontal="right" vertical="center"/>
    </xf>
    <xf numFmtId="166" fontId="2" fillId="0" borderId="2" xfId="6" applyNumberFormat="1" applyFont="1" applyFill="1"/>
    <xf numFmtId="0" fontId="2" fillId="0" borderId="2" xfId="6" applyFont="1" applyFill="1"/>
    <xf numFmtId="166" fontId="2" fillId="0" borderId="4" xfId="6" applyNumberFormat="1" applyFont="1" applyFill="1" applyBorder="1" applyAlignment="1">
      <alignment vertical="center"/>
    </xf>
    <xf numFmtId="167" fontId="2" fillId="0" borderId="2" xfId="6" applyNumberFormat="1" applyFont="1" applyFill="1" applyAlignment="1">
      <alignment vertical="center"/>
    </xf>
    <xf numFmtId="37" fontId="2" fillId="0" borderId="3" xfId="6" applyNumberFormat="1" applyFont="1" applyFill="1" applyBorder="1" applyAlignment="1">
      <alignment vertical="center"/>
    </xf>
    <xf numFmtId="0" fontId="2" fillId="0" borderId="3" xfId="6" applyFont="1" applyFill="1" applyBorder="1" applyAlignment="1">
      <alignment vertical="center"/>
    </xf>
    <xf numFmtId="0" fontId="2" fillId="0" borderId="3" xfId="6" applyFont="1" applyFill="1" applyBorder="1" applyAlignment="1">
      <alignment horizontal="center" vertical="center"/>
    </xf>
    <xf numFmtId="166" fontId="2" fillId="0" borderId="3" xfId="6" applyNumberFormat="1" applyFont="1" applyFill="1" applyBorder="1" applyAlignment="1">
      <alignment vertical="center"/>
    </xf>
    <xf numFmtId="166" fontId="2" fillId="0" borderId="6" xfId="6" applyNumberFormat="1" applyFont="1" applyFill="1" applyBorder="1" applyAlignment="1">
      <alignment vertical="center"/>
    </xf>
    <xf numFmtId="168" fontId="2" fillId="0" borderId="2" xfId="6" applyNumberFormat="1" applyFont="1" applyFill="1" applyAlignment="1">
      <alignment vertical="center"/>
    </xf>
    <xf numFmtId="170" fontId="2" fillId="0" borderId="2" xfId="6" applyNumberFormat="1" applyFont="1" applyFill="1" applyAlignment="1">
      <alignment horizontal="right" vertical="center"/>
    </xf>
    <xf numFmtId="169" fontId="2" fillId="0" borderId="2" xfId="6" applyNumberFormat="1" applyFont="1" applyFill="1" applyAlignment="1">
      <alignment horizontal="right" vertical="center"/>
    </xf>
    <xf numFmtId="170" fontId="2" fillId="0" borderId="2" xfId="6" applyNumberFormat="1" applyFont="1" applyFill="1" applyAlignment="1">
      <alignment vertical="center"/>
    </xf>
    <xf numFmtId="169" fontId="2" fillId="0" borderId="2" xfId="6" applyNumberFormat="1" applyFont="1" applyFill="1" applyAlignment="1">
      <alignment vertical="center"/>
    </xf>
    <xf numFmtId="170" fontId="1" fillId="0" borderId="2" xfId="6" applyNumberFormat="1" applyFont="1" applyFill="1" applyAlignment="1">
      <alignment horizontal="left" vertical="center"/>
    </xf>
    <xf numFmtId="0" fontId="1" fillId="0" borderId="3" xfId="6" applyFont="1" applyFill="1" applyBorder="1" applyAlignment="1">
      <alignment horizontal="left" vertical="center"/>
    </xf>
    <xf numFmtId="170" fontId="2" fillId="0" borderId="3" xfId="6" applyNumberFormat="1" applyFont="1" applyFill="1" applyBorder="1" applyAlignment="1">
      <alignment horizontal="right" vertical="center"/>
    </xf>
    <xf numFmtId="169" fontId="2" fillId="0" borderId="3" xfId="6" applyNumberFormat="1" applyFont="1" applyFill="1" applyBorder="1" applyAlignment="1">
      <alignment horizontal="right" vertical="center"/>
    </xf>
    <xf numFmtId="170" fontId="2" fillId="0" borderId="3" xfId="6" applyNumberFormat="1" applyFont="1" applyFill="1" applyBorder="1" applyAlignment="1">
      <alignment vertical="center"/>
    </xf>
    <xf numFmtId="169" fontId="2" fillId="0" borderId="3" xfId="6" applyNumberFormat="1" applyFont="1" applyFill="1" applyBorder="1" applyAlignment="1">
      <alignment vertical="center"/>
    </xf>
    <xf numFmtId="169" fontId="1" fillId="0" borderId="2" xfId="6" applyNumberFormat="1" applyFont="1" applyFill="1" applyAlignment="1">
      <alignment horizontal="center" vertical="center"/>
    </xf>
    <xf numFmtId="170" fontId="1" fillId="0" borderId="2" xfId="6" applyNumberFormat="1" applyFont="1" applyFill="1" applyAlignment="1">
      <alignment horizontal="center" vertical="center"/>
    </xf>
    <xf numFmtId="0" fontId="2" fillId="0" borderId="2" xfId="6" applyFont="1" applyFill="1" applyAlignment="1">
      <alignment horizontal="center"/>
    </xf>
    <xf numFmtId="170" fontId="1" fillId="0" borderId="3" xfId="6" applyNumberFormat="1" applyFont="1" applyFill="1" applyBorder="1" applyAlignment="1">
      <alignment horizontal="center" vertical="center"/>
    </xf>
    <xf numFmtId="170" fontId="2" fillId="0" borderId="2" xfId="6" applyNumberFormat="1" applyFont="1" applyFill="1"/>
    <xf numFmtId="0" fontId="1" fillId="0" borderId="2" xfId="6" applyFont="1" applyFill="1" applyAlignment="1">
      <alignment horizontal="right" vertical="center"/>
    </xf>
    <xf numFmtId="170" fontId="1" fillId="0" borderId="2" xfId="6" applyNumberFormat="1" applyFont="1" applyFill="1" applyAlignment="1">
      <alignment horizontal="right" vertical="center"/>
    </xf>
    <xf numFmtId="170" fontId="1" fillId="0" borderId="2" xfId="6" applyNumberFormat="1" applyFont="1" applyFill="1" applyAlignment="1">
      <alignment horizontal="right" vertical="center" wrapText="1"/>
    </xf>
    <xf numFmtId="0" fontId="1" fillId="0" borderId="2" xfId="6" applyFont="1" applyFill="1" applyAlignment="1">
      <alignment horizontal="right" vertical="center" wrapText="1"/>
    </xf>
    <xf numFmtId="170" fontId="1" fillId="0" borderId="3" xfId="6" applyNumberFormat="1" applyFont="1" applyFill="1" applyBorder="1" applyAlignment="1">
      <alignment horizontal="right" vertical="center" wrapText="1"/>
    </xf>
    <xf numFmtId="0" fontId="1" fillId="0" borderId="2" xfId="6" applyFont="1" applyFill="1"/>
    <xf numFmtId="166" fontId="2" fillId="0" borderId="4" xfId="6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6" fontId="1" fillId="0" borderId="2" xfId="6" applyNumberFormat="1" applyFont="1" applyFill="1" applyAlignment="1">
      <alignment horizontal="left" vertical="center"/>
    </xf>
    <xf numFmtId="169" fontId="1" fillId="0" borderId="2" xfId="6" applyNumberFormat="1" applyFont="1" applyFill="1" applyAlignment="1">
      <alignment horizontal="right" vertical="center"/>
    </xf>
    <xf numFmtId="166" fontId="1" fillId="0" borderId="2" xfId="6" applyNumberFormat="1" applyFont="1" applyFill="1" applyAlignment="1">
      <alignment horizontal="right" vertical="center" wrapText="1"/>
    </xf>
    <xf numFmtId="166" fontId="1" fillId="0" borderId="3" xfId="6" applyNumberFormat="1" applyFont="1" applyFill="1" applyBorder="1" applyAlignment="1">
      <alignment horizontal="right" vertical="center" wrapText="1"/>
    </xf>
    <xf numFmtId="169" fontId="2" fillId="0" borderId="2" xfId="6" applyNumberFormat="1" applyFont="1" applyFill="1" applyAlignment="1">
      <alignment horizontal="center" vertical="center"/>
    </xf>
    <xf numFmtId="166" fontId="2" fillId="0" borderId="2" xfId="6" applyNumberFormat="1" applyFont="1" applyFill="1" applyAlignment="1" applyProtection="1">
      <alignment horizontal="right" vertical="center"/>
      <protection locked="0"/>
    </xf>
    <xf numFmtId="169" fontId="2" fillId="0" borderId="3" xfId="6" applyNumberFormat="1" applyFont="1" applyFill="1" applyBorder="1" applyAlignment="1">
      <alignment horizontal="center" vertical="center"/>
    </xf>
    <xf numFmtId="164" fontId="1" fillId="0" borderId="2" xfId="6" applyNumberFormat="1" applyFont="1" applyFill="1" applyAlignment="1">
      <alignment horizontal="right" vertical="center"/>
    </xf>
    <xf numFmtId="164" fontId="1" fillId="0" borderId="3" xfId="6" applyNumberFormat="1" applyFont="1" applyFill="1" applyBorder="1" applyAlignment="1">
      <alignment horizontal="right" vertical="center"/>
    </xf>
    <xf numFmtId="170" fontId="1" fillId="0" borderId="3" xfId="6" applyNumberFormat="1" applyFont="1" applyFill="1" applyBorder="1" applyAlignment="1">
      <alignment horizontal="right" vertical="center"/>
    </xf>
    <xf numFmtId="0" fontId="2" fillId="0" borderId="2" xfId="6" applyFont="1" applyFill="1" applyAlignment="1">
      <alignment horizontal="left" vertical="center"/>
    </xf>
    <xf numFmtId="166" fontId="2" fillId="0" borderId="2" xfId="6" applyNumberFormat="1" applyFont="1" applyFill="1" applyAlignment="1">
      <alignment horizontal="center" vertical="center"/>
    </xf>
    <xf numFmtId="166" fontId="2" fillId="0" borderId="2" xfId="6" quotePrefix="1" applyNumberFormat="1" applyFont="1" applyFill="1" applyAlignment="1">
      <alignment horizontal="left" vertical="center"/>
    </xf>
    <xf numFmtId="166" fontId="1" fillId="0" borderId="3" xfId="6" applyNumberFormat="1" applyFont="1" applyFill="1" applyBorder="1" applyAlignment="1">
      <alignment horizontal="center" vertical="center"/>
    </xf>
    <xf numFmtId="166" fontId="2" fillId="0" borderId="2" xfId="6" applyNumberFormat="1" applyFont="1" applyFill="1" applyAlignment="1">
      <alignment vertical="top"/>
    </xf>
    <xf numFmtId="166" fontId="2" fillId="0" borderId="2" xfId="6" applyNumberFormat="1" applyFont="1" applyFill="1" applyAlignment="1">
      <alignment horizontal="right" vertical="top"/>
    </xf>
    <xf numFmtId="166" fontId="2" fillId="0" borderId="2" xfId="6" applyNumberFormat="1" applyFont="1" applyFill="1" applyAlignment="1">
      <alignment horizontal="left" vertical="top"/>
    </xf>
    <xf numFmtId="166" fontId="7" fillId="0" borderId="2" xfId="6" applyNumberFormat="1" applyFont="1" applyFill="1" applyAlignment="1">
      <alignment horizontal="right" vertical="center"/>
    </xf>
    <xf numFmtId="37" fontId="2" fillId="0" borderId="2" xfId="6" applyNumberFormat="1" applyFont="1" applyFill="1" applyAlignment="1">
      <alignment horizontal="left" vertical="top"/>
    </xf>
    <xf numFmtId="170" fontId="2" fillId="0" borderId="2" xfId="6" applyNumberFormat="1" applyFont="1" applyFill="1" applyAlignment="1">
      <alignment horizontal="right" vertical="top"/>
    </xf>
    <xf numFmtId="166" fontId="1" fillId="0" borderId="2" xfId="6" applyNumberFormat="1" applyFont="1" applyFill="1" applyAlignment="1">
      <alignment horizontal="left" vertical="top"/>
    </xf>
    <xf numFmtId="166" fontId="2" fillId="0" borderId="3" xfId="6" applyNumberFormat="1" applyFont="1" applyFill="1" applyBorder="1" applyAlignment="1">
      <alignment horizontal="right" vertical="top"/>
    </xf>
    <xf numFmtId="166" fontId="1" fillId="0" borderId="2" xfId="6" applyNumberFormat="1" applyFont="1" applyFill="1" applyAlignment="1">
      <alignment vertical="top"/>
    </xf>
    <xf numFmtId="166" fontId="2" fillId="0" borderId="2" xfId="6" applyNumberFormat="1" applyFont="1" applyFill="1" applyAlignment="1">
      <alignment horizontal="center"/>
    </xf>
    <xf numFmtId="166" fontId="2" fillId="0" borderId="4" xfId="6" applyNumberFormat="1" applyFont="1" applyFill="1" applyBorder="1" applyAlignment="1">
      <alignment horizontal="right" vertical="top"/>
    </xf>
    <xf numFmtId="166" fontId="10" fillId="0" borderId="2" xfId="6" applyNumberFormat="1" applyFont="1" applyFill="1" applyAlignment="1">
      <alignment horizontal="right" vertical="center"/>
    </xf>
    <xf numFmtId="164" fontId="2" fillId="0" borderId="3" xfId="6" applyNumberFormat="1" applyFont="1" applyFill="1" applyBorder="1" applyAlignment="1" applyProtection="1">
      <alignment horizontal="right" vertical="center"/>
      <protection locked="0"/>
    </xf>
    <xf numFmtId="170" fontId="2" fillId="0" borderId="3" xfId="6" applyNumberFormat="1" applyFont="1" applyFill="1" applyBorder="1" applyAlignment="1" applyProtection="1">
      <alignment horizontal="right" vertical="center"/>
      <protection locked="0"/>
    </xf>
    <xf numFmtId="166" fontId="2" fillId="0" borderId="2" xfId="6" applyNumberFormat="1" applyFont="1" applyFill="1" applyAlignment="1">
      <alignment horizontal="right" vertical="center" wrapText="1"/>
    </xf>
    <xf numFmtId="164" fontId="2" fillId="0" borderId="2" xfId="6" applyNumberFormat="1" applyFont="1" applyFill="1" applyAlignment="1">
      <alignment horizontal="right" vertical="center"/>
    </xf>
    <xf numFmtId="164" fontId="2" fillId="0" borderId="3" xfId="6" applyNumberFormat="1" applyFont="1" applyFill="1" applyBorder="1" applyAlignment="1">
      <alignment horizontal="right" vertical="center"/>
    </xf>
    <xf numFmtId="168" fontId="2" fillId="0" borderId="4" xfId="6" applyNumberFormat="1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7" fillId="2" borderId="2" xfId="2" applyNumberFormat="1" applyFont="1" applyFill="1" applyAlignment="1">
      <alignment horizontal="right" vertical="center"/>
    </xf>
    <xf numFmtId="166" fontId="7" fillId="2" borderId="3" xfId="2" applyNumberFormat="1" applyFont="1" applyFill="1" applyBorder="1" applyAlignment="1">
      <alignment horizontal="right" vertical="center"/>
    </xf>
    <xf numFmtId="166" fontId="7" fillId="2" borderId="2" xfId="3" applyNumberFormat="1" applyFont="1" applyFill="1" applyAlignment="1">
      <alignment horizontal="right" vertical="center"/>
    </xf>
    <xf numFmtId="166" fontId="7" fillId="2" borderId="3" xfId="4" quotePrefix="1" applyNumberFormat="1" applyFont="1" applyFill="1" applyBorder="1" applyAlignment="1">
      <alignment horizontal="right" vertical="center"/>
    </xf>
    <xf numFmtId="166" fontId="7" fillId="2" borderId="2" xfId="4" quotePrefix="1" applyNumberFormat="1" applyFont="1" applyFill="1" applyAlignment="1">
      <alignment horizontal="right" vertical="center"/>
    </xf>
    <xf numFmtId="166" fontId="7" fillId="2" borderId="2" xfId="3" applyNumberFormat="1" applyFont="1" applyFill="1" applyBorder="1" applyAlignment="1">
      <alignment horizontal="right" vertical="center"/>
    </xf>
    <xf numFmtId="166" fontId="7" fillId="2" borderId="4" xfId="4" quotePrefix="1" applyNumberFormat="1" applyFont="1" applyFill="1" applyBorder="1" applyAlignment="1">
      <alignment horizontal="right" vertical="center"/>
    </xf>
    <xf numFmtId="166" fontId="7" fillId="2" borderId="2" xfId="4" quotePrefix="1" applyNumberFormat="1" applyFont="1" applyFill="1" applyBorder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0" fontId="7" fillId="2" borderId="2" xfId="5" applyFont="1" applyFill="1" applyAlignment="1">
      <alignment vertical="center"/>
    </xf>
    <xf numFmtId="165" fontId="7" fillId="2" borderId="2" xfId="0" applyNumberFormat="1" applyFont="1" applyFill="1" applyBorder="1" applyAlignment="1">
      <alignment horizontal="right" vertical="center"/>
    </xf>
    <xf numFmtId="166" fontId="2" fillId="2" borderId="2" xfId="6" applyNumberFormat="1" applyFont="1" applyFill="1" applyAlignment="1">
      <alignment horizontal="right" vertical="center"/>
    </xf>
    <xf numFmtId="166" fontId="2" fillId="2" borderId="3" xfId="6" applyNumberFormat="1" applyFont="1" applyFill="1" applyBorder="1" applyAlignment="1">
      <alignment horizontal="right" vertical="center"/>
    </xf>
    <xf numFmtId="166" fontId="2" fillId="2" borderId="2" xfId="6" applyNumberFormat="1" applyFont="1" applyFill="1"/>
    <xf numFmtId="166" fontId="2" fillId="2" borderId="2" xfId="6" applyNumberFormat="1" applyFont="1" applyFill="1" applyAlignment="1">
      <alignment vertical="center"/>
    </xf>
    <xf numFmtId="166" fontId="2" fillId="2" borderId="4" xfId="6" applyNumberFormat="1" applyFont="1" applyFill="1" applyBorder="1" applyAlignment="1">
      <alignment vertical="center"/>
    </xf>
    <xf numFmtId="166" fontId="2" fillId="2" borderId="3" xfId="6" applyNumberFormat="1" applyFont="1" applyFill="1" applyBorder="1" applyAlignment="1">
      <alignment vertical="center"/>
    </xf>
    <xf numFmtId="168" fontId="2" fillId="2" borderId="4" xfId="6" applyNumberFormat="1" applyFont="1" applyFill="1" applyBorder="1" applyAlignment="1">
      <alignment vertical="center"/>
    </xf>
    <xf numFmtId="166" fontId="2" fillId="2" borderId="6" xfId="6" applyNumberFormat="1" applyFont="1" applyFill="1" applyBorder="1" applyAlignment="1">
      <alignment vertical="center"/>
    </xf>
    <xf numFmtId="170" fontId="2" fillId="2" borderId="2" xfId="6" applyNumberFormat="1" applyFont="1" applyFill="1" applyAlignment="1">
      <alignment horizontal="right" vertical="center"/>
    </xf>
    <xf numFmtId="170" fontId="2" fillId="2" borderId="2" xfId="6" applyNumberFormat="1" applyFont="1" applyFill="1" applyAlignment="1">
      <alignment vertical="center"/>
    </xf>
    <xf numFmtId="166" fontId="2" fillId="2" borderId="4" xfId="6" applyNumberFormat="1" applyFont="1" applyFill="1" applyBorder="1" applyAlignment="1">
      <alignment horizontal="right" vertical="center"/>
    </xf>
    <xf numFmtId="166" fontId="2" fillId="2" borderId="2" xfId="6" applyNumberFormat="1" applyFont="1" applyFill="1" applyAlignment="1" applyProtection="1">
      <alignment horizontal="right" vertical="center"/>
      <protection locked="0"/>
    </xf>
    <xf numFmtId="166" fontId="2" fillId="2" borderId="2" xfId="6" applyNumberFormat="1" applyFont="1" applyFill="1" applyAlignment="1">
      <alignment horizontal="right" vertical="top"/>
    </xf>
    <xf numFmtId="166" fontId="7" fillId="2" borderId="2" xfId="6" applyNumberFormat="1" applyFont="1" applyFill="1" applyAlignment="1">
      <alignment horizontal="right" vertical="center"/>
    </xf>
    <xf numFmtId="170" fontId="2" fillId="2" borderId="2" xfId="6" applyNumberFormat="1" applyFont="1" applyFill="1" applyAlignment="1">
      <alignment horizontal="right" vertical="top"/>
    </xf>
    <xf numFmtId="166" fontId="2" fillId="2" borderId="3" xfId="6" applyNumberFormat="1" applyFont="1" applyFill="1" applyBorder="1" applyAlignment="1">
      <alignment horizontal="right" vertical="top"/>
    </xf>
    <xf numFmtId="166" fontId="2" fillId="2" borderId="4" xfId="6" applyNumberFormat="1" applyFont="1" applyFill="1" applyBorder="1" applyAlignment="1">
      <alignment horizontal="right" vertical="top"/>
    </xf>
    <xf numFmtId="166" fontId="2" fillId="2" borderId="2" xfId="6" applyNumberFormat="1" applyFont="1" applyFill="1" applyAlignment="1">
      <alignment horizontal="right" vertical="center" wrapText="1"/>
    </xf>
    <xf numFmtId="3" fontId="7" fillId="2" borderId="2" xfId="0" applyNumberFormat="1" applyFont="1" applyFill="1" applyBorder="1" applyAlignment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/>
    <xf numFmtId="169" fontId="1" fillId="0" borderId="3" xfId="6" applyNumberFormat="1" applyFont="1" applyFill="1" applyBorder="1" applyAlignment="1">
      <alignment horizontal="center" vertical="center"/>
    </xf>
    <xf numFmtId="0" fontId="1" fillId="0" borderId="2" xfId="6" applyFont="1" applyFill="1" applyAlignment="1">
      <alignment horizontal="left" vertical="center"/>
    </xf>
    <xf numFmtId="166" fontId="1" fillId="0" borderId="2" xfId="6" applyNumberFormat="1" applyFont="1" applyFill="1" applyAlignment="1">
      <alignment horizontal="center" vertical="center"/>
    </xf>
    <xf numFmtId="166" fontId="2" fillId="0" borderId="2" xfId="6" applyNumberFormat="1" applyFont="1" applyFill="1" applyAlignment="1">
      <alignment horizontal="left" vertical="center" wrapText="1"/>
    </xf>
    <xf numFmtId="166" fontId="2" fillId="0" borderId="2" xfId="6" applyNumberFormat="1" applyFont="1" applyFill="1" applyAlignment="1">
      <alignment vertical="center"/>
    </xf>
    <xf numFmtId="166" fontId="2" fillId="0" borderId="2" xfId="6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/>
    <xf numFmtId="165" fontId="1" fillId="0" borderId="1" xfId="6" applyNumberFormat="1" applyFont="1" applyFill="1" applyBorder="1" applyAlignment="1">
      <alignment horizontal="center" vertical="center"/>
    </xf>
    <xf numFmtId="169" fontId="1" fillId="0" borderId="3" xfId="6" applyNumberFormat="1" applyFont="1" applyFill="1" applyBorder="1" applyAlignment="1">
      <alignment horizontal="center" vertical="center"/>
    </xf>
    <xf numFmtId="169" fontId="1" fillId="0" borderId="2" xfId="6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/>
    </xf>
    <xf numFmtId="0" fontId="1" fillId="0" borderId="2" xfId="6" applyFont="1" applyFill="1" applyAlignment="1">
      <alignment horizontal="left" vertical="center"/>
    </xf>
    <xf numFmtId="166" fontId="1" fillId="0" borderId="1" xfId="6" applyNumberFormat="1" applyFont="1" applyFill="1" applyBorder="1" applyAlignment="1">
      <alignment horizontal="center" vertical="center"/>
    </xf>
    <xf numFmtId="166" fontId="2" fillId="0" borderId="3" xfId="6" applyNumberFormat="1" applyFont="1" applyFill="1" applyBorder="1" applyAlignment="1">
      <alignment horizontal="left" vertical="center" wrapText="1"/>
    </xf>
    <xf numFmtId="166" fontId="1" fillId="0" borderId="2" xfId="6" applyNumberFormat="1" applyFont="1" applyFill="1" applyAlignment="1">
      <alignment horizontal="center" vertical="center"/>
    </xf>
    <xf numFmtId="166" fontId="1" fillId="0" borderId="2" xfId="6" applyNumberFormat="1" applyFont="1" applyFill="1" applyAlignment="1">
      <alignment horizontal="left" vertical="center" wrapText="1"/>
    </xf>
    <xf numFmtId="166" fontId="2" fillId="0" borderId="2" xfId="6" applyNumberFormat="1" applyFont="1" applyFill="1" applyAlignment="1">
      <alignment vertical="center" wrapText="1"/>
    </xf>
    <xf numFmtId="166" fontId="2" fillId="0" borderId="2" xfId="6" applyNumberFormat="1" applyFont="1" applyFill="1" applyAlignment="1">
      <alignment horizontal="left" vertical="center" wrapText="1"/>
    </xf>
    <xf numFmtId="166" fontId="2" fillId="0" borderId="2" xfId="6" applyNumberFormat="1" applyFont="1" applyFill="1" applyAlignment="1">
      <alignment vertical="center"/>
    </xf>
    <xf numFmtId="166" fontId="2" fillId="0" borderId="2" xfId="6" applyNumberFormat="1" applyFont="1" applyFill="1" applyAlignment="1">
      <alignment horizontal="left" vertical="center"/>
    </xf>
  </cellXfs>
  <cellStyles count="9">
    <cellStyle name="Comma" xfId="1" builtinId="3"/>
    <cellStyle name="Comma 2" xfId="3" xr:uid="{07AA5BDC-A457-4DE5-B4DC-F520F1C33886}"/>
    <cellStyle name="Comma 2 2 2" xfId="4" xr:uid="{7979BB00-5A95-496A-94B4-5DB08A1E01E7}"/>
    <cellStyle name="Normal" xfId="0" builtinId="0"/>
    <cellStyle name="Normal 2" xfId="2" xr:uid="{C3E0EF45-2B3D-4A59-8A54-6EA1475A37B6}"/>
    <cellStyle name="Normal 3" xfId="6" xr:uid="{EBF20442-80C3-4939-B9D5-18A168519DA6}"/>
    <cellStyle name="Normal 4" xfId="7" xr:uid="{84A223F6-1B8E-45BA-8328-2F0E7061DBAE}"/>
    <cellStyle name="Normal 5" xfId="8" xr:uid="{5FD02C27-9C04-417A-84FC-0F06AE0C079E}"/>
    <cellStyle name="Normal_Noble-47t" xfId="5" xr:uid="{D87BE625-9BC1-412B-8192-B27B7540126E}"/>
  </cellStyles>
  <dxfs count="0"/>
  <tableStyles count="0" defaultTableStyle="TableStyleMedium2" defaultPivotStyle="PivotStyleLight16"/>
  <colors>
    <mruColors>
      <color rgb="FFFAFAFA"/>
      <color rgb="FFFDA1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L142"/>
  <sheetViews>
    <sheetView topLeftCell="A132" zoomScaleNormal="100" zoomScaleSheetLayoutView="140" workbookViewId="0">
      <selection activeCell="B144" sqref="B144"/>
    </sheetView>
  </sheetViews>
  <sheetFormatPr defaultColWidth="12.625" defaultRowHeight="21.75" customHeight="1" x14ac:dyDescent="0.4"/>
  <cols>
    <col min="1" max="1" width="1.125" style="18" customWidth="1"/>
    <col min="2" max="2" width="33.125" style="18" customWidth="1"/>
    <col min="3" max="3" width="6.625" style="18" customWidth="1"/>
    <col min="4" max="4" width="0.625" style="18" customWidth="1"/>
    <col min="5" max="5" width="13.375" style="18" customWidth="1"/>
    <col min="6" max="6" width="0.625" style="18" customWidth="1"/>
    <col min="7" max="7" width="11.375" style="18" customWidth="1"/>
    <col min="8" max="8" width="0.625" style="18" customWidth="1"/>
    <col min="9" max="9" width="13.375" style="18" customWidth="1"/>
    <col min="10" max="10" width="0.625" style="18" customWidth="1"/>
    <col min="11" max="11" width="11.375" style="18" customWidth="1"/>
    <col min="12" max="16384" width="12.625" style="18"/>
  </cols>
  <sheetData>
    <row r="1" spans="1:11" ht="21.75" customHeight="1" x14ac:dyDescent="0.4">
      <c r="A1" s="14" t="s">
        <v>0</v>
      </c>
      <c r="B1" s="14"/>
      <c r="C1" s="15"/>
      <c r="D1" s="16"/>
      <c r="E1" s="17"/>
      <c r="F1" s="17"/>
      <c r="G1" s="17"/>
      <c r="H1" s="17"/>
      <c r="I1" s="17"/>
      <c r="J1" s="17"/>
      <c r="K1" s="17"/>
    </row>
    <row r="2" spans="1:11" ht="21.75" customHeight="1" x14ac:dyDescent="0.4">
      <c r="A2" s="14" t="s">
        <v>1</v>
      </c>
      <c r="B2" s="14"/>
      <c r="C2" s="15"/>
      <c r="D2" s="16"/>
      <c r="E2" s="17"/>
      <c r="F2" s="17"/>
      <c r="G2" s="17"/>
      <c r="H2" s="17"/>
      <c r="I2" s="17"/>
      <c r="J2" s="17"/>
      <c r="K2" s="17"/>
    </row>
    <row r="3" spans="1:11" ht="21.75" customHeight="1" x14ac:dyDescent="0.4">
      <c r="A3" s="19" t="s">
        <v>2</v>
      </c>
      <c r="B3" s="20"/>
      <c r="C3" s="21"/>
      <c r="D3" s="22"/>
      <c r="E3" s="23"/>
      <c r="F3" s="23"/>
      <c r="G3" s="23"/>
      <c r="H3" s="23"/>
      <c r="I3" s="23"/>
      <c r="J3" s="23"/>
      <c r="K3" s="23"/>
    </row>
    <row r="4" spans="1:11" ht="20.100000000000001" customHeight="1" x14ac:dyDescent="0.4">
      <c r="A4" s="24"/>
      <c r="B4" s="24"/>
      <c r="C4" s="15"/>
      <c r="D4" s="16"/>
      <c r="E4" s="17"/>
      <c r="F4" s="17"/>
      <c r="G4" s="17"/>
      <c r="H4" s="17"/>
      <c r="I4" s="17"/>
      <c r="J4" s="17"/>
      <c r="K4" s="17"/>
    </row>
    <row r="5" spans="1:11" ht="20.100000000000001" customHeight="1" x14ac:dyDescent="0.4">
      <c r="A5" s="24"/>
      <c r="B5" s="24"/>
      <c r="C5" s="15"/>
      <c r="D5" s="16"/>
      <c r="E5" s="182" t="s">
        <v>3</v>
      </c>
      <c r="F5" s="183"/>
      <c r="G5" s="183"/>
      <c r="H5" s="25"/>
      <c r="I5" s="182" t="s">
        <v>4</v>
      </c>
      <c r="J5" s="183"/>
      <c r="K5" s="183"/>
    </row>
    <row r="6" spans="1:11" ht="20.100000000000001" customHeight="1" x14ac:dyDescent="0.4">
      <c r="A6" s="24"/>
      <c r="B6" s="24"/>
      <c r="C6" s="15"/>
      <c r="D6" s="16"/>
      <c r="E6" s="26" t="s">
        <v>5</v>
      </c>
      <c r="F6" s="26"/>
      <c r="G6" s="26" t="s">
        <v>6</v>
      </c>
      <c r="H6" s="26"/>
      <c r="I6" s="26" t="s">
        <v>5</v>
      </c>
      <c r="J6" s="26"/>
      <c r="K6" s="26" t="s">
        <v>6</v>
      </c>
    </row>
    <row r="7" spans="1:11" ht="20.100000000000001" customHeight="1" x14ac:dyDescent="0.4">
      <c r="A7" s="24"/>
      <c r="B7" s="24"/>
      <c r="C7" s="15"/>
      <c r="D7" s="16"/>
      <c r="E7" s="26" t="s">
        <v>7</v>
      </c>
      <c r="F7" s="26"/>
      <c r="G7" s="26" t="s">
        <v>8</v>
      </c>
      <c r="H7" s="26"/>
      <c r="I7" s="26" t="s">
        <v>7</v>
      </c>
      <c r="J7" s="26"/>
      <c r="K7" s="26" t="s">
        <v>8</v>
      </c>
    </row>
    <row r="8" spans="1:11" ht="20.100000000000001" customHeight="1" x14ac:dyDescent="0.4">
      <c r="A8" s="24"/>
      <c r="B8" s="24"/>
      <c r="C8" s="15"/>
      <c r="D8" s="16"/>
      <c r="E8" s="26" t="s">
        <v>9</v>
      </c>
      <c r="F8" s="26"/>
      <c r="G8" s="26" t="s">
        <v>10</v>
      </c>
      <c r="H8" s="26"/>
      <c r="I8" s="26" t="s">
        <v>9</v>
      </c>
      <c r="J8" s="26"/>
      <c r="K8" s="26" t="s">
        <v>10</v>
      </c>
    </row>
    <row r="9" spans="1:11" ht="20.100000000000001" customHeight="1" x14ac:dyDescent="0.4">
      <c r="A9" s="24"/>
      <c r="B9" s="24"/>
      <c r="C9" s="21" t="s">
        <v>11</v>
      </c>
      <c r="D9" s="16"/>
      <c r="E9" s="27" t="s">
        <v>12</v>
      </c>
      <c r="F9" s="28"/>
      <c r="G9" s="27" t="s">
        <v>12</v>
      </c>
      <c r="H9" s="28"/>
      <c r="I9" s="27" t="s">
        <v>12</v>
      </c>
      <c r="J9" s="28"/>
      <c r="K9" s="27" t="s">
        <v>12</v>
      </c>
    </row>
    <row r="10" spans="1:11" ht="20.100000000000001" customHeight="1" x14ac:dyDescent="0.4">
      <c r="A10" s="29"/>
      <c r="B10" s="29"/>
      <c r="C10" s="173"/>
      <c r="D10" s="30"/>
      <c r="E10" s="140"/>
      <c r="F10" s="32"/>
      <c r="G10" s="32"/>
      <c r="H10" s="32"/>
      <c r="I10" s="140"/>
      <c r="J10" s="32"/>
      <c r="K10" s="32"/>
    </row>
    <row r="11" spans="1:11" s="29" customFormat="1" ht="20.100000000000001" customHeight="1" x14ac:dyDescent="0.2">
      <c r="A11" s="14" t="s">
        <v>13</v>
      </c>
      <c r="B11" s="14"/>
      <c r="C11" s="15"/>
      <c r="D11" s="16"/>
      <c r="E11" s="141"/>
      <c r="F11" s="26"/>
      <c r="G11" s="26"/>
      <c r="H11" s="26"/>
      <c r="I11" s="141"/>
      <c r="J11" s="26"/>
      <c r="K11" s="26"/>
    </row>
    <row r="12" spans="1:11" s="29" customFormat="1" ht="6" customHeight="1" x14ac:dyDescent="0.2">
      <c r="C12" s="173"/>
      <c r="D12" s="30"/>
      <c r="E12" s="142"/>
      <c r="F12" s="32"/>
      <c r="G12" s="32"/>
      <c r="H12" s="32"/>
      <c r="I12" s="142"/>
      <c r="J12" s="32"/>
      <c r="K12" s="32"/>
    </row>
    <row r="13" spans="1:11" s="29" customFormat="1" ht="20.100000000000001" customHeight="1" x14ac:dyDescent="0.2">
      <c r="A13" s="14" t="s">
        <v>14</v>
      </c>
      <c r="B13" s="14"/>
      <c r="C13" s="173"/>
      <c r="D13" s="30"/>
      <c r="E13" s="142"/>
      <c r="F13" s="32"/>
      <c r="G13" s="32"/>
      <c r="H13" s="32"/>
      <c r="I13" s="142"/>
      <c r="J13" s="32"/>
      <c r="K13" s="32"/>
    </row>
    <row r="14" spans="1:11" s="29" customFormat="1" ht="6" customHeight="1" x14ac:dyDescent="0.2">
      <c r="C14" s="173"/>
      <c r="D14" s="30"/>
      <c r="E14" s="142"/>
      <c r="F14" s="32"/>
      <c r="G14" s="32"/>
      <c r="H14" s="32"/>
      <c r="I14" s="142"/>
      <c r="J14" s="32"/>
      <c r="K14" s="32"/>
    </row>
    <row r="15" spans="1:11" s="29" customFormat="1" ht="20.100000000000001" customHeight="1" x14ac:dyDescent="0.2">
      <c r="A15" s="33" t="s">
        <v>15</v>
      </c>
      <c r="B15" s="33"/>
      <c r="C15" s="173"/>
      <c r="D15" s="30"/>
      <c r="E15" s="143">
        <v>142123</v>
      </c>
      <c r="F15" s="1"/>
      <c r="G15" s="34">
        <v>391840</v>
      </c>
      <c r="H15" s="1"/>
      <c r="I15" s="143">
        <v>46535</v>
      </c>
      <c r="J15" s="1"/>
      <c r="K15" s="34">
        <v>302411</v>
      </c>
    </row>
    <row r="16" spans="1:11" s="29" customFormat="1" ht="20.100000000000001" customHeight="1" x14ac:dyDescent="0.2">
      <c r="A16" s="33" t="s">
        <v>16</v>
      </c>
      <c r="B16" s="33"/>
      <c r="C16" s="173">
        <v>7</v>
      </c>
      <c r="D16" s="30"/>
      <c r="E16" s="143">
        <v>231707</v>
      </c>
      <c r="F16" s="1"/>
      <c r="G16" s="34">
        <v>152834</v>
      </c>
      <c r="H16" s="1"/>
      <c r="I16" s="143">
        <v>13354</v>
      </c>
      <c r="J16" s="1"/>
      <c r="K16" s="34">
        <v>6960</v>
      </c>
    </row>
    <row r="17" spans="1:11" s="29" customFormat="1" ht="20.100000000000001" customHeight="1" x14ac:dyDescent="0.2">
      <c r="A17" s="29" t="s">
        <v>17</v>
      </c>
      <c r="B17" s="33"/>
      <c r="C17" s="173"/>
      <c r="D17" s="30"/>
      <c r="E17" s="143"/>
      <c r="F17" s="1"/>
      <c r="G17" s="34"/>
      <c r="H17" s="1"/>
      <c r="I17" s="143"/>
      <c r="J17" s="1"/>
      <c r="K17" s="34"/>
    </row>
    <row r="18" spans="1:11" s="29" customFormat="1" ht="20.100000000000001" customHeight="1" x14ac:dyDescent="0.2">
      <c r="B18" s="33" t="s">
        <v>18</v>
      </c>
      <c r="C18" s="173" t="s">
        <v>205</v>
      </c>
      <c r="D18" s="30"/>
      <c r="E18" s="143">
        <v>0</v>
      </c>
      <c r="F18" s="32"/>
      <c r="G18" s="34" t="s">
        <v>19</v>
      </c>
      <c r="H18" s="32"/>
      <c r="I18" s="147">
        <v>1427803</v>
      </c>
      <c r="J18" s="32"/>
      <c r="K18" s="2">
        <v>1019706</v>
      </c>
    </row>
    <row r="19" spans="1:11" s="29" customFormat="1" ht="20.100000000000001" customHeight="1" x14ac:dyDescent="0.2">
      <c r="A19" s="29" t="s">
        <v>20</v>
      </c>
      <c r="B19" s="33"/>
      <c r="C19" s="173"/>
      <c r="D19" s="30"/>
      <c r="E19" s="143">
        <v>300</v>
      </c>
      <c r="F19" s="32"/>
      <c r="G19" s="34">
        <v>300</v>
      </c>
      <c r="H19" s="32"/>
      <c r="I19" s="147">
        <v>0</v>
      </c>
      <c r="J19" s="32"/>
      <c r="K19" s="2" t="s">
        <v>19</v>
      </c>
    </row>
    <row r="20" spans="1:11" s="29" customFormat="1" ht="20.100000000000001" customHeight="1" x14ac:dyDescent="0.2">
      <c r="A20" s="29" t="s">
        <v>21</v>
      </c>
      <c r="B20" s="33"/>
      <c r="C20" s="173"/>
      <c r="D20" s="30"/>
      <c r="E20" s="143"/>
      <c r="F20" s="32"/>
      <c r="G20" s="34"/>
      <c r="H20" s="32"/>
      <c r="I20" s="147"/>
      <c r="J20" s="32"/>
      <c r="K20" s="2"/>
    </row>
    <row r="21" spans="1:11" s="29" customFormat="1" ht="20.100000000000001" customHeight="1" x14ac:dyDescent="0.2">
      <c r="B21" s="33" t="s">
        <v>22</v>
      </c>
      <c r="C21" s="173">
        <v>8</v>
      </c>
      <c r="D21" s="30"/>
      <c r="E21" s="143">
        <v>3364392</v>
      </c>
      <c r="F21" s="1"/>
      <c r="G21" s="34">
        <v>2507438</v>
      </c>
      <c r="H21" s="1"/>
      <c r="I21" s="143">
        <v>2044291</v>
      </c>
      <c r="J21" s="1"/>
      <c r="K21" s="34">
        <v>1990408</v>
      </c>
    </row>
    <row r="22" spans="1:11" s="29" customFormat="1" ht="20.100000000000001" customHeight="1" x14ac:dyDescent="0.2">
      <c r="A22" s="33" t="s">
        <v>23</v>
      </c>
      <c r="B22" s="33"/>
      <c r="C22" s="173"/>
      <c r="D22" s="30"/>
      <c r="E22" s="144">
        <v>52129</v>
      </c>
      <c r="F22" s="1"/>
      <c r="G22" s="35">
        <v>38666</v>
      </c>
      <c r="H22" s="1"/>
      <c r="I22" s="144">
        <v>49481</v>
      </c>
      <c r="J22" s="1"/>
      <c r="K22" s="35">
        <v>14767</v>
      </c>
    </row>
    <row r="23" spans="1:11" s="29" customFormat="1" ht="6" customHeight="1" x14ac:dyDescent="0.2">
      <c r="A23" s="24"/>
      <c r="B23" s="24"/>
      <c r="C23" s="173"/>
      <c r="D23" s="30"/>
      <c r="E23" s="145"/>
      <c r="F23" s="1"/>
      <c r="G23" s="1"/>
      <c r="H23" s="1"/>
      <c r="I23" s="145"/>
      <c r="J23" s="1"/>
      <c r="K23" s="1"/>
    </row>
    <row r="24" spans="1:11" s="29" customFormat="1" ht="20.100000000000001" customHeight="1" x14ac:dyDescent="0.2">
      <c r="A24" s="14" t="s">
        <v>24</v>
      </c>
      <c r="C24" s="173"/>
      <c r="D24" s="30"/>
      <c r="E24" s="146">
        <f>SUM(E15:E22)</f>
        <v>3790651</v>
      </c>
      <c r="F24" s="32"/>
      <c r="G24" s="3">
        <f>SUM(G15:G22)</f>
        <v>3091078</v>
      </c>
      <c r="H24" s="32"/>
      <c r="I24" s="146">
        <f>SUM(I15:I22)</f>
        <v>3581464</v>
      </c>
      <c r="J24" s="32"/>
      <c r="K24" s="3">
        <f>SUM(K15:K22)</f>
        <v>3334252</v>
      </c>
    </row>
    <row r="25" spans="1:11" s="29" customFormat="1" ht="20.100000000000001" customHeight="1" x14ac:dyDescent="0.2">
      <c r="A25" s="24"/>
      <c r="B25" s="24"/>
      <c r="C25" s="173"/>
      <c r="D25" s="30"/>
      <c r="E25" s="142"/>
      <c r="F25" s="32"/>
      <c r="G25" s="32"/>
      <c r="H25" s="32"/>
      <c r="I25" s="142"/>
      <c r="J25" s="32"/>
      <c r="K25" s="32"/>
    </row>
    <row r="26" spans="1:11" s="29" customFormat="1" ht="20.100000000000001" customHeight="1" x14ac:dyDescent="0.2">
      <c r="A26" s="14" t="s">
        <v>25</v>
      </c>
      <c r="B26" s="14"/>
      <c r="C26" s="173"/>
      <c r="D26" s="30"/>
      <c r="E26" s="142"/>
      <c r="F26" s="32"/>
      <c r="G26" s="32"/>
      <c r="H26" s="32"/>
      <c r="I26" s="142"/>
      <c r="J26" s="32"/>
      <c r="K26" s="32"/>
    </row>
    <row r="27" spans="1:11" s="29" customFormat="1" ht="6" customHeight="1" x14ac:dyDescent="0.2">
      <c r="A27" s="14"/>
      <c r="B27" s="14"/>
      <c r="C27" s="173"/>
      <c r="D27" s="30"/>
      <c r="E27" s="142"/>
      <c r="F27" s="32"/>
      <c r="G27" s="32"/>
      <c r="H27" s="32"/>
      <c r="I27" s="142"/>
      <c r="J27" s="32"/>
      <c r="K27" s="32"/>
    </row>
    <row r="28" spans="1:11" s="29" customFormat="1" ht="20.100000000000001" customHeight="1" x14ac:dyDescent="0.2">
      <c r="A28" s="29" t="s">
        <v>26</v>
      </c>
      <c r="C28" s="173">
        <v>9</v>
      </c>
      <c r="D28" s="30"/>
      <c r="E28" s="147">
        <v>50424</v>
      </c>
      <c r="F28" s="2"/>
      <c r="G28" s="2">
        <v>48255</v>
      </c>
      <c r="H28" s="2"/>
      <c r="I28" s="147">
        <v>523</v>
      </c>
      <c r="J28" s="2"/>
      <c r="K28" s="2">
        <v>523</v>
      </c>
    </row>
    <row r="29" spans="1:11" s="29" customFormat="1" ht="20.100000000000001" customHeight="1" x14ac:dyDescent="0.2">
      <c r="A29" s="33" t="s">
        <v>27</v>
      </c>
      <c r="C29" s="173"/>
      <c r="D29" s="30"/>
      <c r="E29" s="147"/>
      <c r="F29" s="2"/>
      <c r="G29" s="2"/>
      <c r="H29" s="2"/>
      <c r="I29" s="147"/>
      <c r="J29" s="2"/>
      <c r="K29" s="2"/>
    </row>
    <row r="30" spans="1:11" s="29" customFormat="1" ht="20.100000000000001" customHeight="1" x14ac:dyDescent="0.2">
      <c r="A30" s="33"/>
      <c r="B30" s="29" t="s">
        <v>28</v>
      </c>
      <c r="C30" s="173"/>
      <c r="D30" s="30"/>
      <c r="E30" s="147">
        <v>171600</v>
      </c>
      <c r="F30" s="2"/>
      <c r="G30" s="2">
        <v>171600</v>
      </c>
      <c r="H30" s="2"/>
      <c r="I30" s="147">
        <v>171600</v>
      </c>
      <c r="J30" s="2"/>
      <c r="K30" s="2">
        <v>171600</v>
      </c>
    </row>
    <row r="31" spans="1:11" s="29" customFormat="1" ht="20.100000000000001" customHeight="1" x14ac:dyDescent="0.2">
      <c r="A31" s="33" t="s">
        <v>29</v>
      </c>
      <c r="D31" s="30"/>
      <c r="E31" s="147">
        <v>0</v>
      </c>
      <c r="F31" s="2"/>
      <c r="G31" s="2" t="s">
        <v>19</v>
      </c>
      <c r="H31" s="2"/>
      <c r="I31" s="147">
        <v>746493</v>
      </c>
      <c r="J31" s="2"/>
      <c r="K31" s="2">
        <v>746493</v>
      </c>
    </row>
    <row r="32" spans="1:11" s="29" customFormat="1" ht="20.100000000000001" customHeight="1" x14ac:dyDescent="0.2">
      <c r="A32" s="29" t="s">
        <v>30</v>
      </c>
      <c r="B32" s="33"/>
      <c r="D32" s="30"/>
      <c r="E32" s="147">
        <v>13460</v>
      </c>
      <c r="F32" s="2"/>
      <c r="G32" s="2">
        <v>13460</v>
      </c>
      <c r="H32" s="2"/>
      <c r="I32" s="147">
        <v>11009</v>
      </c>
      <c r="J32" s="2"/>
      <c r="K32" s="2">
        <v>11009</v>
      </c>
    </row>
    <row r="33" spans="1:12" s="29" customFormat="1" ht="20.100000000000001" customHeight="1" x14ac:dyDescent="0.2">
      <c r="A33" s="33" t="s">
        <v>31</v>
      </c>
      <c r="B33" s="33"/>
      <c r="D33" s="30"/>
      <c r="E33" s="143">
        <v>1353470</v>
      </c>
      <c r="F33" s="1"/>
      <c r="G33" s="34">
        <v>1353470</v>
      </c>
      <c r="H33" s="1"/>
      <c r="I33" s="143">
        <v>874420</v>
      </c>
      <c r="J33" s="1"/>
      <c r="K33" s="34">
        <v>874420</v>
      </c>
    </row>
    <row r="34" spans="1:12" s="29" customFormat="1" ht="20.100000000000001" customHeight="1" x14ac:dyDescent="0.2">
      <c r="A34" s="33" t="s">
        <v>32</v>
      </c>
      <c r="B34" s="33"/>
      <c r="C34" s="173">
        <v>10</v>
      </c>
      <c r="D34" s="30"/>
      <c r="E34" s="143">
        <v>997362</v>
      </c>
      <c r="F34" s="1"/>
      <c r="G34" s="34">
        <v>1005279</v>
      </c>
      <c r="H34" s="1"/>
      <c r="I34" s="143">
        <v>19812</v>
      </c>
      <c r="J34" s="1"/>
      <c r="K34" s="34">
        <v>8283</v>
      </c>
    </row>
    <row r="35" spans="1:12" s="29" customFormat="1" ht="20.100000000000001" customHeight="1" x14ac:dyDescent="0.2">
      <c r="A35" s="33" t="s">
        <v>33</v>
      </c>
      <c r="B35" s="33"/>
      <c r="C35" s="173"/>
      <c r="D35" s="30"/>
      <c r="E35" s="143">
        <v>46674</v>
      </c>
      <c r="F35" s="1"/>
      <c r="G35" s="34">
        <v>48871</v>
      </c>
      <c r="H35" s="1"/>
      <c r="I35" s="143">
        <v>94249</v>
      </c>
      <c r="J35" s="1"/>
      <c r="K35" s="34">
        <v>99708</v>
      </c>
    </row>
    <row r="36" spans="1:12" s="29" customFormat="1" ht="20.100000000000001" customHeight="1" x14ac:dyDescent="0.2">
      <c r="A36" s="33" t="s">
        <v>34</v>
      </c>
      <c r="B36" s="33"/>
      <c r="C36" s="173"/>
      <c r="D36" s="30"/>
      <c r="E36" s="143">
        <v>10437</v>
      </c>
      <c r="F36" s="1"/>
      <c r="G36" s="34">
        <v>11276</v>
      </c>
      <c r="H36" s="1"/>
      <c r="I36" s="143">
        <v>0</v>
      </c>
      <c r="J36" s="1"/>
      <c r="K36" s="34" t="s">
        <v>19</v>
      </c>
    </row>
    <row r="37" spans="1:12" s="29" customFormat="1" ht="20.100000000000001" customHeight="1" x14ac:dyDescent="0.2">
      <c r="A37" s="33" t="s">
        <v>35</v>
      </c>
      <c r="B37" s="33"/>
      <c r="D37" s="30"/>
      <c r="E37" s="143">
        <v>112137</v>
      </c>
      <c r="F37" s="1"/>
      <c r="G37" s="34">
        <v>102636</v>
      </c>
      <c r="H37" s="1"/>
      <c r="I37" s="143">
        <v>56874</v>
      </c>
      <c r="J37" s="1"/>
      <c r="K37" s="34">
        <v>55653</v>
      </c>
    </row>
    <row r="38" spans="1:12" s="29" customFormat="1" ht="20.100000000000001" customHeight="1" x14ac:dyDescent="0.2">
      <c r="A38" s="33" t="s">
        <v>36</v>
      </c>
      <c r="B38" s="33"/>
      <c r="C38" s="173"/>
      <c r="D38" s="30"/>
      <c r="E38" s="143">
        <v>194000</v>
      </c>
      <c r="F38" s="1"/>
      <c r="G38" s="34">
        <v>209806</v>
      </c>
      <c r="H38" s="1"/>
      <c r="I38" s="143">
        <v>0</v>
      </c>
      <c r="J38" s="1"/>
      <c r="K38" s="34" t="s">
        <v>19</v>
      </c>
      <c r="L38" s="181"/>
    </row>
    <row r="39" spans="1:12" s="29" customFormat="1" ht="20.100000000000001" customHeight="1" x14ac:dyDescent="0.2">
      <c r="A39" s="33" t="s">
        <v>37</v>
      </c>
      <c r="B39" s="33"/>
      <c r="C39" s="173">
        <v>11</v>
      </c>
      <c r="D39" s="30"/>
      <c r="E39" s="144">
        <v>77946</v>
      </c>
      <c r="F39" s="1"/>
      <c r="G39" s="35">
        <v>67068</v>
      </c>
      <c r="H39" s="1"/>
      <c r="I39" s="144">
        <v>45758</v>
      </c>
      <c r="J39" s="1"/>
      <c r="K39" s="35">
        <v>43455</v>
      </c>
    </row>
    <row r="40" spans="1:12" s="29" customFormat="1" ht="6" customHeight="1" x14ac:dyDescent="0.2">
      <c r="B40" s="33"/>
      <c r="C40" s="173"/>
      <c r="D40" s="30"/>
      <c r="E40" s="147"/>
      <c r="F40" s="4"/>
      <c r="G40" s="2"/>
      <c r="H40" s="4"/>
      <c r="I40" s="147"/>
      <c r="J40" s="5"/>
      <c r="K40" s="2"/>
    </row>
    <row r="41" spans="1:12" s="29" customFormat="1" ht="20.100000000000001" customHeight="1" x14ac:dyDescent="0.2">
      <c r="A41" s="14" t="s">
        <v>38</v>
      </c>
      <c r="C41" s="173"/>
      <c r="D41" s="30"/>
      <c r="E41" s="146">
        <f>SUM(E28:E39)</f>
        <v>3027510</v>
      </c>
      <c r="F41" s="4"/>
      <c r="G41" s="3">
        <f>SUM(G28:G39)</f>
        <v>3031721</v>
      </c>
      <c r="H41" s="4"/>
      <c r="I41" s="146">
        <f>SUM(I28:I39)</f>
        <v>2020738</v>
      </c>
      <c r="J41" s="5"/>
      <c r="K41" s="3">
        <f>SUM(K28:K39)</f>
        <v>2011144</v>
      </c>
    </row>
    <row r="42" spans="1:12" s="29" customFormat="1" ht="6" customHeight="1" x14ac:dyDescent="0.2">
      <c r="A42" s="24"/>
      <c r="B42" s="24"/>
      <c r="C42" s="173"/>
      <c r="D42" s="30"/>
      <c r="E42" s="148"/>
      <c r="F42" s="6"/>
      <c r="G42" s="6"/>
      <c r="H42" s="6"/>
      <c r="I42" s="148"/>
      <c r="J42" s="31"/>
      <c r="K42" s="6"/>
    </row>
    <row r="43" spans="1:12" s="29" customFormat="1" ht="20.100000000000001" customHeight="1" thickBot="1" x14ac:dyDescent="0.25">
      <c r="A43" s="14" t="s">
        <v>39</v>
      </c>
      <c r="B43" s="14"/>
      <c r="C43" s="173"/>
      <c r="D43" s="30"/>
      <c r="E43" s="149">
        <f>SUM(E24+E41)</f>
        <v>6818161</v>
      </c>
      <c r="F43" s="2"/>
      <c r="G43" s="7">
        <f>SUM(G24+G41)</f>
        <v>6122799</v>
      </c>
      <c r="H43" s="2"/>
      <c r="I43" s="149">
        <f>SUM(I24+I41)</f>
        <v>5602202</v>
      </c>
      <c r="J43" s="5"/>
      <c r="K43" s="7">
        <f>SUM(K24+K41)</f>
        <v>5345396</v>
      </c>
    </row>
    <row r="44" spans="1:12" ht="21.75" customHeight="1" thickTop="1" x14ac:dyDescent="0.4">
      <c r="A44" s="14"/>
      <c r="B44" s="14"/>
      <c r="C44" s="173"/>
      <c r="D44" s="30"/>
      <c r="E44" s="36"/>
      <c r="F44" s="32"/>
      <c r="G44" s="36"/>
      <c r="H44" s="32"/>
      <c r="I44" s="36"/>
      <c r="J44" s="32"/>
      <c r="K44" s="36"/>
    </row>
    <row r="45" spans="1:12" ht="21.75" customHeight="1" x14ac:dyDescent="0.4">
      <c r="A45" s="14"/>
      <c r="B45" s="14"/>
      <c r="C45" s="173"/>
      <c r="D45" s="30"/>
      <c r="E45" s="36"/>
      <c r="F45" s="32"/>
      <c r="G45" s="36"/>
      <c r="H45" s="32"/>
      <c r="I45" s="36"/>
      <c r="J45" s="32"/>
      <c r="K45" s="36"/>
    </row>
    <row r="46" spans="1:12" ht="19.5" customHeight="1" x14ac:dyDescent="0.4">
      <c r="A46" s="14"/>
      <c r="B46" s="14"/>
      <c r="C46" s="173"/>
      <c r="D46" s="30"/>
      <c r="E46" s="36"/>
      <c r="F46" s="32"/>
      <c r="G46" s="36"/>
      <c r="H46" s="32"/>
      <c r="I46" s="36"/>
      <c r="J46" s="32"/>
      <c r="K46" s="36"/>
    </row>
    <row r="47" spans="1:12" ht="21.75" customHeight="1" x14ac:dyDescent="0.4">
      <c r="A47" s="184" t="s">
        <v>40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</row>
    <row r="48" spans="1:12" ht="15.75" customHeight="1" x14ac:dyDescent="0.4">
      <c r="A48" s="173"/>
    </row>
    <row r="49" spans="1:11" ht="21.95" customHeight="1" x14ac:dyDescent="0.4">
      <c r="A49" s="37" t="s">
        <v>41</v>
      </c>
      <c r="B49" s="37"/>
      <c r="C49" s="38"/>
      <c r="D49" s="38"/>
      <c r="E49" s="39"/>
      <c r="F49" s="39"/>
      <c r="G49" s="39"/>
      <c r="H49" s="39"/>
      <c r="I49" s="39"/>
      <c r="J49" s="39"/>
      <c r="K49" s="39"/>
    </row>
    <row r="50" spans="1:11" ht="21.75" customHeight="1" x14ac:dyDescent="0.4">
      <c r="A50" s="14" t="s">
        <v>42</v>
      </c>
      <c r="B50" s="14"/>
      <c r="C50" s="15"/>
      <c r="D50" s="16"/>
      <c r="E50" s="17"/>
      <c r="F50" s="17"/>
      <c r="G50" s="17"/>
      <c r="H50" s="17"/>
      <c r="I50" s="17"/>
      <c r="J50" s="17"/>
      <c r="K50" s="17"/>
    </row>
    <row r="51" spans="1:11" ht="21.75" customHeight="1" x14ac:dyDescent="0.4">
      <c r="A51" s="14" t="s">
        <v>43</v>
      </c>
      <c r="B51" s="14"/>
      <c r="C51" s="15"/>
      <c r="D51" s="16"/>
      <c r="E51" s="17"/>
      <c r="F51" s="17"/>
      <c r="G51" s="17"/>
      <c r="H51" s="17"/>
      <c r="I51" s="17"/>
      <c r="J51" s="17"/>
      <c r="K51" s="17"/>
    </row>
    <row r="52" spans="1:11" ht="21.75" customHeight="1" x14ac:dyDescent="0.4">
      <c r="A52" s="20" t="str">
        <f>A3</f>
        <v>ณ วันที่ 30 มิถุนายน พ.ศ. 2566</v>
      </c>
      <c r="B52" s="20"/>
      <c r="C52" s="21"/>
      <c r="D52" s="22"/>
      <c r="E52" s="23"/>
      <c r="F52" s="23"/>
      <c r="G52" s="23"/>
      <c r="H52" s="23"/>
      <c r="I52" s="23"/>
      <c r="J52" s="23"/>
      <c r="K52" s="23"/>
    </row>
    <row r="53" spans="1:11" ht="21.75" customHeight="1" x14ac:dyDescent="0.4">
      <c r="A53" s="24"/>
      <c r="B53" s="24"/>
      <c r="C53" s="15"/>
      <c r="D53" s="16"/>
      <c r="E53" s="17"/>
      <c r="F53" s="17"/>
      <c r="G53" s="17"/>
      <c r="H53" s="17"/>
      <c r="I53" s="17"/>
      <c r="J53" s="17"/>
      <c r="K53" s="17"/>
    </row>
    <row r="54" spans="1:11" ht="21.75" customHeight="1" x14ac:dyDescent="0.4">
      <c r="A54" s="24"/>
      <c r="B54" s="24"/>
      <c r="C54" s="15"/>
      <c r="D54" s="16"/>
      <c r="E54" s="182" t="s">
        <v>3</v>
      </c>
      <c r="F54" s="183"/>
      <c r="G54" s="183"/>
      <c r="H54" s="25"/>
      <c r="I54" s="182" t="s">
        <v>4</v>
      </c>
      <c r="J54" s="183"/>
      <c r="K54" s="183"/>
    </row>
    <row r="55" spans="1:11" ht="21.75" customHeight="1" x14ac:dyDescent="0.4">
      <c r="A55" s="24"/>
      <c r="B55" s="24"/>
      <c r="C55" s="15"/>
      <c r="D55" s="16"/>
      <c r="E55" s="26" t="s">
        <v>5</v>
      </c>
      <c r="F55" s="26"/>
      <c r="G55" s="26" t="s">
        <v>6</v>
      </c>
      <c r="H55" s="26"/>
      <c r="I55" s="26" t="s">
        <v>5</v>
      </c>
      <c r="J55" s="26"/>
      <c r="K55" s="26" t="s">
        <v>6</v>
      </c>
    </row>
    <row r="56" spans="1:11" ht="21.75" customHeight="1" x14ac:dyDescent="0.4">
      <c r="A56" s="24"/>
      <c r="B56" s="24"/>
      <c r="C56" s="15"/>
      <c r="D56" s="16"/>
      <c r="E56" s="26" t="s">
        <v>7</v>
      </c>
      <c r="F56" s="26"/>
      <c r="G56" s="26" t="s">
        <v>8</v>
      </c>
      <c r="H56" s="26"/>
      <c r="I56" s="26" t="s">
        <v>7</v>
      </c>
      <c r="J56" s="26"/>
      <c r="K56" s="26" t="s">
        <v>8</v>
      </c>
    </row>
    <row r="57" spans="1:11" ht="21.75" customHeight="1" x14ac:dyDescent="0.4">
      <c r="A57" s="24"/>
      <c r="B57" s="24"/>
      <c r="C57" s="15"/>
      <c r="D57" s="16"/>
      <c r="E57" s="26" t="s">
        <v>9</v>
      </c>
      <c r="F57" s="26"/>
      <c r="G57" s="26" t="s">
        <v>10</v>
      </c>
      <c r="H57" s="26"/>
      <c r="I57" s="26" t="s">
        <v>9</v>
      </c>
      <c r="J57" s="26"/>
      <c r="K57" s="26" t="s">
        <v>10</v>
      </c>
    </row>
    <row r="58" spans="1:11" ht="21.75" customHeight="1" x14ac:dyDescent="0.4">
      <c r="A58" s="24"/>
      <c r="B58" s="24"/>
      <c r="C58" s="21" t="s">
        <v>11</v>
      </c>
      <c r="D58" s="16"/>
      <c r="E58" s="27" t="s">
        <v>12</v>
      </c>
      <c r="F58" s="40"/>
      <c r="G58" s="27" t="s">
        <v>12</v>
      </c>
      <c r="H58" s="40"/>
      <c r="I58" s="27" t="s">
        <v>12</v>
      </c>
      <c r="J58" s="40"/>
      <c r="K58" s="27" t="s">
        <v>12</v>
      </c>
    </row>
    <row r="59" spans="1:11" ht="21.75" customHeight="1" x14ac:dyDescent="0.4">
      <c r="A59" s="29"/>
      <c r="B59" s="29"/>
      <c r="C59" s="173"/>
      <c r="D59" s="30"/>
      <c r="E59" s="140"/>
      <c r="F59" s="32"/>
      <c r="G59" s="32"/>
      <c r="H59" s="32"/>
      <c r="I59" s="140"/>
      <c r="J59" s="32"/>
      <c r="K59" s="32"/>
    </row>
    <row r="60" spans="1:11" s="29" customFormat="1" ht="21.75" customHeight="1" x14ac:dyDescent="0.2">
      <c r="A60" s="14" t="s">
        <v>44</v>
      </c>
      <c r="B60" s="14"/>
      <c r="C60" s="15"/>
      <c r="D60" s="16"/>
      <c r="E60" s="141"/>
      <c r="F60" s="26"/>
      <c r="G60" s="26"/>
      <c r="H60" s="26"/>
      <c r="I60" s="141"/>
      <c r="J60" s="26"/>
      <c r="K60" s="26"/>
    </row>
    <row r="61" spans="1:11" s="29" customFormat="1" ht="6" customHeight="1" x14ac:dyDescent="0.2">
      <c r="C61" s="173"/>
      <c r="D61" s="30"/>
      <c r="E61" s="142"/>
      <c r="F61" s="32"/>
      <c r="G61" s="32"/>
      <c r="H61" s="32"/>
      <c r="I61" s="142"/>
      <c r="J61" s="32"/>
      <c r="K61" s="32"/>
    </row>
    <row r="62" spans="1:11" s="29" customFormat="1" ht="21.75" customHeight="1" x14ac:dyDescent="0.2">
      <c r="A62" s="14" t="s">
        <v>45</v>
      </c>
      <c r="B62" s="14"/>
      <c r="C62" s="173"/>
      <c r="D62" s="30"/>
      <c r="E62" s="142"/>
      <c r="F62" s="32"/>
      <c r="G62" s="32"/>
      <c r="H62" s="32"/>
      <c r="I62" s="142"/>
      <c r="J62" s="32"/>
      <c r="K62" s="32"/>
    </row>
    <row r="63" spans="1:11" s="29" customFormat="1" ht="6" customHeight="1" x14ac:dyDescent="0.2">
      <c r="A63" s="14"/>
      <c r="B63" s="14"/>
      <c r="C63" s="173"/>
      <c r="D63" s="30"/>
      <c r="E63" s="142"/>
      <c r="F63" s="32"/>
      <c r="G63" s="32"/>
      <c r="H63" s="32"/>
      <c r="I63" s="142"/>
      <c r="J63" s="32"/>
      <c r="K63" s="32"/>
    </row>
    <row r="64" spans="1:11" s="29" customFormat="1" ht="21.75" customHeight="1" x14ac:dyDescent="0.2">
      <c r="A64" s="29" t="s">
        <v>46</v>
      </c>
      <c r="B64" s="14"/>
      <c r="C64" s="173"/>
      <c r="D64" s="30"/>
      <c r="E64" s="142"/>
      <c r="F64" s="32"/>
      <c r="G64" s="32"/>
      <c r="H64" s="32"/>
      <c r="I64" s="142"/>
      <c r="J64" s="32"/>
      <c r="K64" s="32"/>
    </row>
    <row r="65" spans="1:11" s="29" customFormat="1" ht="21.75" customHeight="1" x14ac:dyDescent="0.2">
      <c r="B65" s="33" t="s">
        <v>210</v>
      </c>
      <c r="C65" s="173">
        <v>13</v>
      </c>
      <c r="D65" s="30"/>
      <c r="E65" s="143">
        <v>334434</v>
      </c>
      <c r="F65" s="32"/>
      <c r="G65" s="34">
        <v>135539</v>
      </c>
      <c r="H65" s="32"/>
      <c r="I65" s="143">
        <v>145519</v>
      </c>
      <c r="J65" s="32"/>
      <c r="K65" s="34" t="s">
        <v>19</v>
      </c>
    </row>
    <row r="66" spans="1:11" s="29" customFormat="1" ht="21.75" customHeight="1" x14ac:dyDescent="0.2">
      <c r="A66" s="33" t="s">
        <v>47</v>
      </c>
      <c r="B66" s="33"/>
      <c r="C66" s="173">
        <v>12</v>
      </c>
      <c r="D66" s="30"/>
      <c r="E66" s="147">
        <v>350102</v>
      </c>
      <c r="F66" s="2"/>
      <c r="G66" s="2">
        <v>307907</v>
      </c>
      <c r="H66" s="2"/>
      <c r="I66" s="147">
        <v>192871</v>
      </c>
      <c r="J66" s="2"/>
      <c r="K66" s="2">
        <v>193656</v>
      </c>
    </row>
    <row r="67" spans="1:11" s="29" customFormat="1" ht="21.75" customHeight="1" x14ac:dyDescent="0.2">
      <c r="A67" s="33" t="s">
        <v>48</v>
      </c>
      <c r="B67" s="33"/>
      <c r="C67" s="173"/>
      <c r="D67" s="30"/>
      <c r="E67" s="147"/>
      <c r="F67" s="2"/>
      <c r="G67" s="2"/>
      <c r="H67" s="2"/>
      <c r="I67" s="147"/>
      <c r="J67" s="2"/>
      <c r="K67" s="2"/>
    </row>
    <row r="68" spans="1:11" s="29" customFormat="1" ht="21.75" customHeight="1" x14ac:dyDescent="0.2">
      <c r="A68" s="33"/>
      <c r="B68" s="33" t="s">
        <v>49</v>
      </c>
      <c r="C68" s="173">
        <v>13</v>
      </c>
      <c r="D68" s="30"/>
      <c r="E68" s="147">
        <v>994516</v>
      </c>
      <c r="F68" s="2"/>
      <c r="G68" s="2">
        <v>782313</v>
      </c>
      <c r="H68" s="2"/>
      <c r="I68" s="147">
        <v>727465</v>
      </c>
      <c r="J68" s="2"/>
      <c r="K68" s="2">
        <v>621995</v>
      </c>
    </row>
    <row r="69" spans="1:11" s="29" customFormat="1" ht="21.75" customHeight="1" x14ac:dyDescent="0.2">
      <c r="A69" s="33" t="s">
        <v>50</v>
      </c>
      <c r="B69" s="33"/>
      <c r="C69" s="173"/>
      <c r="D69" s="30"/>
      <c r="E69" s="147">
        <v>0</v>
      </c>
      <c r="F69" s="2"/>
      <c r="G69" s="2">
        <v>168</v>
      </c>
      <c r="H69" s="2"/>
      <c r="I69" s="147">
        <v>0</v>
      </c>
      <c r="J69" s="2"/>
      <c r="K69" s="2" t="s">
        <v>19</v>
      </c>
    </row>
    <row r="70" spans="1:11" s="29" customFormat="1" ht="21.75" customHeight="1" x14ac:dyDescent="0.2">
      <c r="A70" s="33" t="s">
        <v>51</v>
      </c>
      <c r="B70" s="33"/>
      <c r="C70" s="173"/>
      <c r="D70" s="30"/>
      <c r="E70" s="147"/>
      <c r="F70" s="2"/>
      <c r="G70" s="2"/>
      <c r="H70" s="2"/>
      <c r="I70" s="147"/>
      <c r="J70" s="2"/>
      <c r="K70" s="2"/>
    </row>
    <row r="71" spans="1:11" s="29" customFormat="1" ht="21.75" customHeight="1" x14ac:dyDescent="0.2">
      <c r="A71" s="33"/>
      <c r="B71" s="33" t="s">
        <v>49</v>
      </c>
      <c r="C71" s="173"/>
      <c r="D71" s="30"/>
      <c r="E71" s="147">
        <v>1021</v>
      </c>
      <c r="F71" s="2"/>
      <c r="G71" s="2">
        <v>427</v>
      </c>
      <c r="H71" s="2"/>
      <c r="I71" s="147">
        <v>9099</v>
      </c>
      <c r="J71" s="2"/>
      <c r="K71" s="2">
        <v>8716</v>
      </c>
    </row>
    <row r="72" spans="1:11" s="29" customFormat="1" ht="21.75" customHeight="1" x14ac:dyDescent="0.2">
      <c r="A72" s="33" t="s">
        <v>52</v>
      </c>
      <c r="B72" s="33"/>
      <c r="C72" s="173"/>
      <c r="D72" s="30"/>
      <c r="E72" s="144">
        <v>11575</v>
      </c>
      <c r="F72" s="4"/>
      <c r="G72" s="35">
        <v>13323</v>
      </c>
      <c r="H72" s="4"/>
      <c r="I72" s="144">
        <v>2505</v>
      </c>
      <c r="J72" s="4"/>
      <c r="K72" s="35">
        <v>1127</v>
      </c>
    </row>
    <row r="73" spans="1:11" s="29" customFormat="1" ht="6" customHeight="1" x14ac:dyDescent="0.2">
      <c r="A73" s="14"/>
      <c r="B73" s="14"/>
      <c r="C73" s="173"/>
      <c r="D73" s="30"/>
      <c r="E73" s="140"/>
      <c r="F73" s="31"/>
      <c r="G73" s="31"/>
      <c r="H73" s="31"/>
      <c r="I73" s="140"/>
      <c r="J73" s="31"/>
      <c r="K73" s="31"/>
    </row>
    <row r="74" spans="1:11" s="29" customFormat="1" ht="21.75" customHeight="1" x14ac:dyDescent="0.2">
      <c r="A74" s="14" t="s">
        <v>53</v>
      </c>
      <c r="C74" s="173"/>
      <c r="D74" s="30"/>
      <c r="E74" s="146">
        <f>SUM(E65:E72)</f>
        <v>1691648</v>
      </c>
      <c r="F74" s="2"/>
      <c r="G74" s="3">
        <f>SUM(G65:G72)</f>
        <v>1239677</v>
      </c>
      <c r="H74" s="2"/>
      <c r="I74" s="146">
        <f>SUM(I65:I72)</f>
        <v>1077459</v>
      </c>
      <c r="J74" s="2"/>
      <c r="K74" s="3">
        <f>SUM(K65:K72)</f>
        <v>825494</v>
      </c>
    </row>
    <row r="75" spans="1:11" s="29" customFormat="1" ht="21.75" customHeight="1" x14ac:dyDescent="0.2">
      <c r="C75" s="173"/>
      <c r="D75" s="30"/>
      <c r="E75" s="142"/>
      <c r="F75" s="32"/>
      <c r="G75" s="32"/>
      <c r="H75" s="32"/>
      <c r="I75" s="142"/>
      <c r="J75" s="32"/>
      <c r="K75" s="32"/>
    </row>
    <row r="76" spans="1:11" s="29" customFormat="1" ht="21.75" customHeight="1" x14ac:dyDescent="0.2">
      <c r="A76" s="14" t="s">
        <v>54</v>
      </c>
      <c r="B76" s="14"/>
      <c r="C76" s="173"/>
      <c r="D76" s="30"/>
      <c r="E76" s="142"/>
      <c r="F76" s="32"/>
      <c r="G76" s="32"/>
      <c r="H76" s="32"/>
      <c r="I76" s="142"/>
      <c r="J76" s="32"/>
      <c r="K76" s="32"/>
    </row>
    <row r="77" spans="1:11" s="29" customFormat="1" ht="6" customHeight="1" x14ac:dyDescent="0.2">
      <c r="C77" s="173"/>
      <c r="D77" s="30"/>
      <c r="E77" s="142"/>
      <c r="F77" s="32"/>
      <c r="G77" s="32"/>
      <c r="H77" s="32"/>
      <c r="I77" s="142"/>
      <c r="J77" s="32"/>
      <c r="K77" s="32"/>
    </row>
    <row r="78" spans="1:11" s="29" customFormat="1" ht="21.75" customHeight="1" x14ac:dyDescent="0.2">
      <c r="A78" s="33" t="s">
        <v>55</v>
      </c>
      <c r="B78" s="33"/>
      <c r="C78" s="173">
        <v>13</v>
      </c>
      <c r="D78" s="30"/>
      <c r="E78" s="143">
        <v>2714686</v>
      </c>
      <c r="F78" s="4"/>
      <c r="G78" s="34">
        <v>2291232</v>
      </c>
      <c r="H78" s="4"/>
      <c r="I78" s="143">
        <v>2142400</v>
      </c>
      <c r="J78" s="4"/>
      <c r="K78" s="34">
        <v>2047636</v>
      </c>
    </row>
    <row r="79" spans="1:11" s="29" customFormat="1" ht="21.75" customHeight="1" x14ac:dyDescent="0.2">
      <c r="A79" s="33" t="s">
        <v>56</v>
      </c>
      <c r="B79" s="33"/>
      <c r="C79" s="173"/>
      <c r="D79" s="30"/>
      <c r="E79" s="143">
        <v>396</v>
      </c>
      <c r="F79" s="4"/>
      <c r="G79" s="34">
        <v>1481</v>
      </c>
      <c r="H79" s="4"/>
      <c r="I79" s="143">
        <v>96376</v>
      </c>
      <c r="J79" s="4"/>
      <c r="K79" s="34">
        <v>101009</v>
      </c>
    </row>
    <row r="80" spans="1:11" s="29" customFormat="1" ht="21.75" customHeight="1" x14ac:dyDescent="0.2">
      <c r="A80" s="33" t="s">
        <v>57</v>
      </c>
      <c r="B80" s="33"/>
      <c r="C80" s="173"/>
      <c r="D80" s="30"/>
      <c r="E80" s="143">
        <v>25816</v>
      </c>
      <c r="F80" s="4"/>
      <c r="G80" s="34">
        <v>25108</v>
      </c>
      <c r="H80" s="4"/>
      <c r="I80" s="143">
        <v>11950</v>
      </c>
      <c r="J80" s="4"/>
      <c r="K80" s="34">
        <v>9864</v>
      </c>
    </row>
    <row r="81" spans="1:11" s="29" customFormat="1" ht="21.75" customHeight="1" x14ac:dyDescent="0.2">
      <c r="A81" s="33" t="s">
        <v>58</v>
      </c>
      <c r="B81" s="33"/>
      <c r="C81" s="173"/>
      <c r="D81" s="30"/>
      <c r="E81" s="144">
        <v>139</v>
      </c>
      <c r="F81" s="4"/>
      <c r="G81" s="35">
        <v>139</v>
      </c>
      <c r="H81" s="4"/>
      <c r="I81" s="144">
        <v>0</v>
      </c>
      <c r="J81" s="4"/>
      <c r="K81" s="35" t="s">
        <v>19</v>
      </c>
    </row>
    <row r="82" spans="1:11" s="29" customFormat="1" ht="6" customHeight="1" x14ac:dyDescent="0.2">
      <c r="A82" s="33"/>
      <c r="B82" s="33"/>
      <c r="C82" s="173"/>
      <c r="D82" s="30"/>
      <c r="E82" s="143"/>
      <c r="F82" s="4"/>
      <c r="G82" s="34"/>
      <c r="H82" s="4"/>
      <c r="I82" s="143"/>
      <c r="J82" s="2"/>
      <c r="K82" s="34"/>
    </row>
    <row r="83" spans="1:11" s="29" customFormat="1" ht="21.75" customHeight="1" x14ac:dyDescent="0.2">
      <c r="A83" s="14" t="s">
        <v>59</v>
      </c>
      <c r="C83" s="173"/>
      <c r="D83" s="30"/>
      <c r="E83" s="146">
        <f>SUM(E78:E81)</f>
        <v>2741037</v>
      </c>
      <c r="F83" s="5"/>
      <c r="G83" s="3">
        <f>SUM(G78:G81)</f>
        <v>2317960</v>
      </c>
      <c r="H83" s="5"/>
      <c r="I83" s="146">
        <f>SUM(I78:I81)</f>
        <v>2250726</v>
      </c>
      <c r="J83" s="5"/>
      <c r="K83" s="3">
        <f>SUM(K78:K81)</f>
        <v>2158509</v>
      </c>
    </row>
    <row r="84" spans="1:11" s="29" customFormat="1" ht="6" customHeight="1" x14ac:dyDescent="0.2">
      <c r="A84" s="33"/>
      <c r="B84" s="33"/>
      <c r="C84" s="173"/>
      <c r="D84" s="30"/>
      <c r="E84" s="150"/>
      <c r="F84" s="5"/>
      <c r="G84" s="5"/>
      <c r="H84" s="5"/>
      <c r="I84" s="150"/>
      <c r="J84" s="5"/>
      <c r="K84" s="5"/>
    </row>
    <row r="85" spans="1:11" s="29" customFormat="1" ht="21.75" customHeight="1" x14ac:dyDescent="0.2">
      <c r="A85" s="14" t="s">
        <v>60</v>
      </c>
      <c r="B85" s="14"/>
      <c r="C85" s="173"/>
      <c r="D85" s="30"/>
      <c r="E85" s="146">
        <f>E74+E83</f>
        <v>4432685</v>
      </c>
      <c r="F85" s="5"/>
      <c r="G85" s="3">
        <f>G74+G83</f>
        <v>3557637</v>
      </c>
      <c r="H85" s="5"/>
      <c r="I85" s="146">
        <f>I74+I83</f>
        <v>3328185</v>
      </c>
      <c r="J85" s="5"/>
      <c r="K85" s="3">
        <f>K74+K83</f>
        <v>2984003</v>
      </c>
    </row>
    <row r="86" spans="1:11" ht="21.75" customHeight="1" x14ac:dyDescent="0.4">
      <c r="A86" s="14"/>
      <c r="B86" s="14"/>
      <c r="C86" s="173"/>
      <c r="D86" s="30"/>
      <c r="E86" s="31"/>
      <c r="F86" s="32"/>
      <c r="G86" s="31"/>
      <c r="H86" s="32"/>
      <c r="I86" s="31"/>
      <c r="J86" s="32"/>
      <c r="K86" s="31"/>
    </row>
    <row r="87" spans="1:11" ht="21.75" customHeight="1" x14ac:dyDescent="0.4">
      <c r="A87" s="14"/>
      <c r="B87" s="14"/>
      <c r="C87" s="173"/>
      <c r="D87" s="30"/>
      <c r="E87" s="31"/>
      <c r="F87" s="32"/>
      <c r="G87" s="31"/>
      <c r="H87" s="32"/>
      <c r="I87" s="31"/>
      <c r="J87" s="32"/>
      <c r="K87" s="31"/>
    </row>
    <row r="88" spans="1:11" ht="21.75" customHeight="1" x14ac:dyDescent="0.4">
      <c r="A88" s="14"/>
      <c r="B88" s="14"/>
      <c r="C88" s="173"/>
      <c r="D88" s="30"/>
      <c r="E88" s="31"/>
      <c r="F88" s="32"/>
      <c r="G88" s="31"/>
      <c r="H88" s="32"/>
      <c r="I88" s="31"/>
      <c r="J88" s="32"/>
      <c r="K88" s="31"/>
    </row>
    <row r="89" spans="1:11" ht="21.75" customHeight="1" x14ac:dyDescent="0.4">
      <c r="A89" s="14"/>
      <c r="B89" s="14"/>
      <c r="C89" s="173"/>
      <c r="D89" s="30"/>
      <c r="E89" s="31"/>
      <c r="F89" s="32"/>
      <c r="G89" s="31"/>
      <c r="H89" s="32"/>
      <c r="I89" s="31"/>
      <c r="J89" s="32"/>
      <c r="K89" s="31"/>
    </row>
    <row r="90" spans="1:11" ht="21.75" customHeight="1" x14ac:dyDescent="0.4">
      <c r="A90" s="14"/>
      <c r="B90" s="14"/>
      <c r="C90" s="173"/>
      <c r="D90" s="30"/>
      <c r="E90" s="31"/>
      <c r="F90" s="32"/>
      <c r="G90" s="31"/>
      <c r="H90" s="32"/>
      <c r="I90" s="31"/>
      <c r="J90" s="32"/>
      <c r="K90" s="31"/>
    </row>
    <row r="91" spans="1:11" ht="21.75" customHeight="1" x14ac:dyDescent="0.4">
      <c r="A91" s="14"/>
      <c r="B91" s="14"/>
      <c r="C91" s="173"/>
      <c r="D91" s="30"/>
      <c r="E91" s="31"/>
      <c r="F91" s="32"/>
      <c r="G91" s="31"/>
      <c r="H91" s="32"/>
      <c r="I91" s="31"/>
      <c r="J91" s="32"/>
      <c r="K91" s="31"/>
    </row>
    <row r="92" spans="1:11" ht="21.75" customHeight="1" x14ac:dyDescent="0.4">
      <c r="A92" s="14"/>
      <c r="B92" s="14"/>
      <c r="C92" s="173"/>
      <c r="D92" s="30"/>
      <c r="E92" s="31"/>
      <c r="F92" s="32"/>
      <c r="G92" s="31"/>
      <c r="H92" s="32"/>
      <c r="I92" s="31"/>
      <c r="J92" s="32"/>
      <c r="K92" s="31"/>
    </row>
    <row r="93" spans="1:11" ht="21.75" customHeight="1" x14ac:dyDescent="0.4">
      <c r="A93" s="14"/>
      <c r="B93" s="14"/>
      <c r="C93" s="173"/>
      <c r="D93" s="30"/>
      <c r="E93" s="31"/>
      <c r="F93" s="32"/>
      <c r="G93" s="31"/>
      <c r="H93" s="32"/>
      <c r="I93" s="31"/>
      <c r="J93" s="32"/>
      <c r="K93" s="31"/>
    </row>
    <row r="94" spans="1:11" ht="20.25" customHeight="1" x14ac:dyDescent="0.4">
      <c r="A94" s="14"/>
      <c r="B94" s="14"/>
      <c r="C94" s="173"/>
      <c r="D94" s="30"/>
      <c r="E94" s="31"/>
      <c r="F94" s="32"/>
      <c r="G94" s="31"/>
      <c r="H94" s="32"/>
      <c r="I94" s="31"/>
      <c r="J94" s="32"/>
      <c r="K94" s="31"/>
    </row>
    <row r="95" spans="1:11" ht="21.95" customHeight="1" x14ac:dyDescent="0.4">
      <c r="A95" s="41" t="s">
        <v>41</v>
      </c>
      <c r="B95" s="41"/>
      <c r="C95" s="38"/>
      <c r="D95" s="42"/>
      <c r="E95" s="43"/>
      <c r="F95" s="43"/>
      <c r="G95" s="43"/>
      <c r="H95" s="43"/>
      <c r="I95" s="43"/>
      <c r="J95" s="43"/>
      <c r="K95" s="43"/>
    </row>
    <row r="96" spans="1:11" ht="21.75" customHeight="1" x14ac:dyDescent="0.4">
      <c r="A96" s="14" t="s">
        <v>42</v>
      </c>
      <c r="B96" s="14"/>
      <c r="C96" s="15"/>
      <c r="D96" s="16"/>
      <c r="E96" s="17"/>
      <c r="F96" s="17"/>
      <c r="G96" s="17"/>
      <c r="H96" s="17"/>
      <c r="I96" s="17"/>
      <c r="J96" s="17"/>
      <c r="K96" s="17"/>
    </row>
    <row r="97" spans="1:11" ht="21.75" customHeight="1" x14ac:dyDescent="0.4">
      <c r="A97" s="14" t="s">
        <v>43</v>
      </c>
      <c r="B97" s="14"/>
      <c r="C97" s="15"/>
      <c r="D97" s="16"/>
      <c r="E97" s="17"/>
      <c r="F97" s="17"/>
      <c r="G97" s="17"/>
      <c r="H97" s="17"/>
      <c r="I97" s="17"/>
      <c r="J97" s="17"/>
      <c r="K97" s="17"/>
    </row>
    <row r="98" spans="1:11" ht="21.75" customHeight="1" x14ac:dyDescent="0.4">
      <c r="A98" s="20" t="str">
        <f>A52</f>
        <v>ณ วันที่ 30 มิถุนายน พ.ศ. 2566</v>
      </c>
      <c r="B98" s="20"/>
      <c r="C98" s="21"/>
      <c r="D98" s="22"/>
      <c r="E98" s="23"/>
      <c r="F98" s="23"/>
      <c r="G98" s="23"/>
      <c r="H98" s="23"/>
      <c r="I98" s="23"/>
      <c r="J98" s="23"/>
      <c r="K98" s="23"/>
    </row>
    <row r="99" spans="1:11" ht="21.75" customHeight="1" x14ac:dyDescent="0.4">
      <c r="A99" s="24"/>
      <c r="B99" s="24"/>
      <c r="C99" s="15"/>
      <c r="D99" s="16"/>
      <c r="E99" s="17"/>
      <c r="F99" s="17"/>
      <c r="G99" s="17"/>
      <c r="H99" s="17"/>
      <c r="I99" s="17"/>
      <c r="J99" s="17"/>
      <c r="K99" s="17"/>
    </row>
    <row r="100" spans="1:11" ht="21.75" customHeight="1" x14ac:dyDescent="0.4">
      <c r="A100" s="24"/>
      <c r="B100" s="24"/>
      <c r="C100" s="15"/>
      <c r="D100" s="16"/>
      <c r="E100" s="182" t="s">
        <v>3</v>
      </c>
      <c r="F100" s="183"/>
      <c r="G100" s="183"/>
      <c r="H100" s="25"/>
      <c r="I100" s="182" t="s">
        <v>4</v>
      </c>
      <c r="J100" s="183"/>
      <c r="K100" s="183"/>
    </row>
    <row r="101" spans="1:11" ht="21.75" customHeight="1" x14ac:dyDescent="0.4">
      <c r="A101" s="24"/>
      <c r="B101" s="24"/>
      <c r="C101" s="15"/>
      <c r="D101" s="16"/>
      <c r="E101" s="26" t="s">
        <v>5</v>
      </c>
      <c r="F101" s="26"/>
      <c r="G101" s="26" t="s">
        <v>6</v>
      </c>
      <c r="H101" s="26"/>
      <c r="I101" s="26" t="s">
        <v>5</v>
      </c>
      <c r="J101" s="26"/>
      <c r="K101" s="26" t="s">
        <v>6</v>
      </c>
    </row>
    <row r="102" spans="1:11" ht="21.75" customHeight="1" x14ac:dyDescent="0.4">
      <c r="A102" s="24"/>
      <c r="B102" s="24"/>
      <c r="C102" s="15"/>
      <c r="D102" s="16"/>
      <c r="E102" s="26" t="s">
        <v>7</v>
      </c>
      <c r="F102" s="26"/>
      <c r="G102" s="26" t="s">
        <v>8</v>
      </c>
      <c r="H102" s="26"/>
      <c r="I102" s="26" t="s">
        <v>7</v>
      </c>
      <c r="J102" s="26"/>
      <c r="K102" s="26" t="s">
        <v>8</v>
      </c>
    </row>
    <row r="103" spans="1:11" ht="21.75" customHeight="1" x14ac:dyDescent="0.4">
      <c r="A103" s="24"/>
      <c r="B103" s="24"/>
      <c r="C103" s="15"/>
      <c r="D103" s="16"/>
      <c r="E103" s="26" t="s">
        <v>9</v>
      </c>
      <c r="F103" s="26"/>
      <c r="G103" s="26" t="s">
        <v>10</v>
      </c>
      <c r="H103" s="26"/>
      <c r="I103" s="26" t="s">
        <v>9</v>
      </c>
      <c r="J103" s="26"/>
      <c r="K103" s="26" t="s">
        <v>10</v>
      </c>
    </row>
    <row r="104" spans="1:11" ht="21.75" customHeight="1" x14ac:dyDescent="0.4">
      <c r="A104" s="24"/>
      <c r="B104" s="24"/>
      <c r="C104" s="21" t="s">
        <v>11</v>
      </c>
      <c r="D104" s="16"/>
      <c r="E104" s="27" t="s">
        <v>12</v>
      </c>
      <c r="F104" s="40"/>
      <c r="G104" s="27" t="s">
        <v>12</v>
      </c>
      <c r="H104" s="40"/>
      <c r="I104" s="27" t="s">
        <v>12</v>
      </c>
      <c r="J104" s="40"/>
      <c r="K104" s="27" t="s">
        <v>12</v>
      </c>
    </row>
    <row r="105" spans="1:11" ht="21.75" customHeight="1" x14ac:dyDescent="0.4">
      <c r="A105" s="29"/>
      <c r="B105" s="29"/>
      <c r="D105" s="16"/>
      <c r="E105" s="151"/>
      <c r="F105" s="26"/>
      <c r="G105" s="26"/>
      <c r="H105" s="26"/>
      <c r="I105" s="151"/>
      <c r="J105" s="26"/>
      <c r="K105" s="26"/>
    </row>
    <row r="106" spans="1:11" s="29" customFormat="1" ht="21.75" customHeight="1" x14ac:dyDescent="0.2">
      <c r="A106" s="14" t="s">
        <v>61</v>
      </c>
      <c r="B106" s="14"/>
      <c r="C106" s="15"/>
      <c r="D106" s="16"/>
      <c r="E106" s="141"/>
      <c r="F106" s="26"/>
      <c r="G106" s="26"/>
      <c r="H106" s="26"/>
      <c r="I106" s="141"/>
      <c r="J106" s="26"/>
      <c r="K106" s="26"/>
    </row>
    <row r="107" spans="1:11" s="29" customFormat="1" ht="6" customHeight="1" x14ac:dyDescent="0.2">
      <c r="A107" s="14"/>
      <c r="B107" s="14"/>
      <c r="C107" s="173"/>
      <c r="D107" s="30"/>
      <c r="E107" s="140"/>
      <c r="F107" s="31"/>
      <c r="G107" s="31"/>
      <c r="H107" s="31"/>
      <c r="I107" s="140"/>
      <c r="J107" s="31"/>
      <c r="K107" s="31"/>
    </row>
    <row r="108" spans="1:11" s="29" customFormat="1" ht="21.75" customHeight="1" x14ac:dyDescent="0.2">
      <c r="A108" s="14" t="s">
        <v>62</v>
      </c>
      <c r="B108" s="14"/>
      <c r="C108" s="173"/>
      <c r="D108" s="30"/>
      <c r="E108" s="142"/>
      <c r="F108" s="32"/>
      <c r="G108" s="32"/>
      <c r="H108" s="32"/>
      <c r="I108" s="142"/>
      <c r="J108" s="32"/>
      <c r="K108" s="32"/>
    </row>
    <row r="109" spans="1:11" s="29" customFormat="1" ht="6" customHeight="1" x14ac:dyDescent="0.2">
      <c r="A109" s="14"/>
      <c r="B109" s="14"/>
      <c r="C109" s="173"/>
      <c r="D109" s="30"/>
      <c r="E109" s="142"/>
      <c r="F109" s="32"/>
      <c r="G109" s="32"/>
      <c r="H109" s="32"/>
      <c r="I109" s="142"/>
      <c r="J109" s="32"/>
      <c r="K109" s="32"/>
    </row>
    <row r="110" spans="1:11" s="29" customFormat="1" ht="21.75" customHeight="1" x14ac:dyDescent="0.2">
      <c r="A110" s="33" t="s">
        <v>63</v>
      </c>
      <c r="B110" s="33"/>
      <c r="C110" s="44"/>
      <c r="D110" s="45"/>
      <c r="E110" s="152"/>
      <c r="F110" s="45"/>
      <c r="G110" s="45"/>
      <c r="H110" s="45"/>
      <c r="I110" s="152"/>
      <c r="J110" s="45"/>
      <c r="K110" s="45"/>
    </row>
    <row r="111" spans="1:11" s="29" customFormat="1" ht="21.75" customHeight="1" x14ac:dyDescent="0.2">
      <c r="A111" s="33"/>
      <c r="B111" s="46" t="s">
        <v>64</v>
      </c>
      <c r="C111" s="44"/>
      <c r="D111" s="45"/>
      <c r="E111" s="152"/>
      <c r="F111" s="45"/>
      <c r="G111" s="45"/>
      <c r="H111" s="45"/>
      <c r="I111" s="152"/>
      <c r="J111" s="45"/>
      <c r="K111" s="45"/>
    </row>
    <row r="112" spans="1:11" s="29" customFormat="1" ht="21.75" customHeight="1" x14ac:dyDescent="0.2">
      <c r="A112" s="47"/>
      <c r="B112" s="48" t="s">
        <v>65</v>
      </c>
      <c r="C112" s="49"/>
      <c r="D112" s="50"/>
      <c r="E112" s="152"/>
      <c r="F112" s="45"/>
      <c r="G112" s="45"/>
      <c r="H112" s="45"/>
      <c r="I112" s="152"/>
      <c r="J112" s="5"/>
      <c r="K112" s="5"/>
    </row>
    <row r="113" spans="1:11" s="29" customFormat="1" ht="21.75" customHeight="1" x14ac:dyDescent="0.2">
      <c r="A113" s="47"/>
      <c r="B113" s="51" t="s">
        <v>66</v>
      </c>
      <c r="C113" s="49"/>
      <c r="D113" s="50"/>
      <c r="E113" s="152"/>
      <c r="F113" s="45"/>
      <c r="G113" s="45"/>
      <c r="H113" s="45"/>
      <c r="I113" s="152"/>
      <c r="J113" s="5"/>
      <c r="K113" s="5"/>
    </row>
    <row r="114" spans="1:11" s="29" customFormat="1" ht="21.75" customHeight="1" x14ac:dyDescent="0.2">
      <c r="A114" s="47"/>
      <c r="B114" s="51" t="s">
        <v>67</v>
      </c>
      <c r="C114" s="49"/>
      <c r="D114" s="50"/>
      <c r="E114" s="152"/>
      <c r="F114" s="45"/>
      <c r="G114" s="45"/>
      <c r="H114" s="45"/>
      <c r="I114" s="152"/>
      <c r="J114" s="5"/>
      <c r="K114" s="5"/>
    </row>
    <row r="115" spans="1:11" s="29" customFormat="1" ht="21.75" customHeight="1" thickBot="1" x14ac:dyDescent="0.25">
      <c r="A115" s="33"/>
      <c r="B115" s="51" t="s">
        <v>211</v>
      </c>
      <c r="C115" s="44">
        <v>16</v>
      </c>
      <c r="D115" s="52"/>
      <c r="E115" s="149">
        <v>1067728</v>
      </c>
      <c r="F115" s="2"/>
      <c r="G115" s="7">
        <v>1029160</v>
      </c>
      <c r="H115" s="2"/>
      <c r="I115" s="149">
        <v>1067728</v>
      </c>
      <c r="J115" s="2"/>
      <c r="K115" s="7">
        <v>1029160</v>
      </c>
    </row>
    <row r="116" spans="1:11" s="29" customFormat="1" ht="6" customHeight="1" thickTop="1" x14ac:dyDescent="0.2">
      <c r="A116" s="14"/>
      <c r="B116" s="14"/>
      <c r="C116" s="173"/>
      <c r="D116" s="30"/>
      <c r="E116" s="153"/>
      <c r="F116" s="53"/>
      <c r="G116" s="53"/>
      <c r="H116" s="53"/>
      <c r="I116" s="153"/>
      <c r="J116" s="53"/>
      <c r="K116" s="53"/>
    </row>
    <row r="117" spans="1:11" s="29" customFormat="1" ht="21.75" customHeight="1" x14ac:dyDescent="0.2">
      <c r="A117" s="14"/>
      <c r="B117" s="46" t="s">
        <v>68</v>
      </c>
      <c r="C117" s="173"/>
      <c r="D117" s="30"/>
      <c r="E117" s="153"/>
      <c r="F117" s="53"/>
      <c r="G117" s="53"/>
      <c r="H117" s="53"/>
      <c r="I117" s="153"/>
      <c r="J117" s="53"/>
      <c r="K117" s="53"/>
    </row>
    <row r="118" spans="1:11" s="29" customFormat="1" ht="21.75" customHeight="1" x14ac:dyDescent="0.2">
      <c r="A118" s="47"/>
      <c r="B118" s="54" t="s">
        <v>69</v>
      </c>
      <c r="C118" s="49"/>
      <c r="D118" s="50"/>
      <c r="E118" s="152"/>
      <c r="F118" s="45"/>
      <c r="G118" s="45"/>
      <c r="H118" s="45"/>
      <c r="I118" s="152"/>
      <c r="J118" s="45"/>
      <c r="K118" s="45"/>
    </row>
    <row r="119" spans="1:11" s="29" customFormat="1" ht="21.75" customHeight="1" x14ac:dyDescent="0.2">
      <c r="A119" s="47"/>
      <c r="B119" s="55" t="s">
        <v>70</v>
      </c>
      <c r="C119" s="49"/>
      <c r="D119" s="50"/>
      <c r="E119" s="152"/>
      <c r="F119" s="45"/>
      <c r="G119" s="45"/>
      <c r="H119" s="45"/>
      <c r="I119" s="152"/>
      <c r="J119" s="45"/>
      <c r="K119" s="45"/>
    </row>
    <row r="120" spans="1:11" s="29" customFormat="1" ht="21.75" customHeight="1" x14ac:dyDescent="0.2">
      <c r="A120" s="47"/>
      <c r="B120" s="51" t="s">
        <v>71</v>
      </c>
      <c r="C120" s="49"/>
      <c r="D120" s="50"/>
      <c r="E120" s="152"/>
      <c r="F120" s="45"/>
      <c r="G120" s="45"/>
      <c r="H120" s="45"/>
      <c r="I120" s="152"/>
      <c r="J120" s="45"/>
      <c r="K120" s="45"/>
    </row>
    <row r="121" spans="1:11" s="29" customFormat="1" ht="21.75" customHeight="1" x14ac:dyDescent="0.2">
      <c r="A121" s="33"/>
      <c r="B121" s="51" t="s">
        <v>212</v>
      </c>
      <c r="C121" s="44">
        <v>16</v>
      </c>
      <c r="D121" s="52"/>
      <c r="E121" s="147">
        <v>1066662</v>
      </c>
      <c r="F121" s="2"/>
      <c r="G121" s="2">
        <v>1028571</v>
      </c>
      <c r="H121" s="2"/>
      <c r="I121" s="147">
        <v>1066662</v>
      </c>
      <c r="J121" s="2"/>
      <c r="K121" s="2">
        <v>1028571</v>
      </c>
    </row>
    <row r="122" spans="1:11" s="29" customFormat="1" ht="21.75" customHeight="1" x14ac:dyDescent="0.2">
      <c r="A122" s="33"/>
      <c r="B122" s="29" t="s">
        <v>72</v>
      </c>
      <c r="C122" s="44"/>
      <c r="D122" s="52"/>
      <c r="E122" s="147">
        <v>467900</v>
      </c>
      <c r="F122" s="2"/>
      <c r="G122" s="2">
        <v>467900</v>
      </c>
      <c r="H122" s="2"/>
      <c r="I122" s="147">
        <v>467900</v>
      </c>
      <c r="J122" s="2"/>
      <c r="K122" s="2">
        <v>467900</v>
      </c>
    </row>
    <row r="123" spans="1:11" s="29" customFormat="1" ht="21.75" customHeight="1" x14ac:dyDescent="0.2">
      <c r="A123" s="33" t="s">
        <v>73</v>
      </c>
      <c r="B123" s="33"/>
      <c r="C123" s="173"/>
      <c r="D123" s="30"/>
      <c r="E123" s="147"/>
      <c r="F123" s="2"/>
      <c r="G123" s="2"/>
      <c r="H123" s="2"/>
      <c r="I123" s="147"/>
      <c r="J123" s="2"/>
      <c r="K123" s="2"/>
    </row>
    <row r="124" spans="1:11" s="29" customFormat="1" ht="21.75" customHeight="1" x14ac:dyDescent="0.2">
      <c r="B124" s="33" t="s">
        <v>213</v>
      </c>
      <c r="C124" s="173"/>
      <c r="D124" s="30"/>
      <c r="E124" s="147">
        <v>102916</v>
      </c>
      <c r="F124" s="2"/>
      <c r="G124" s="2">
        <v>102916</v>
      </c>
      <c r="H124" s="2"/>
      <c r="I124" s="147">
        <v>102916</v>
      </c>
      <c r="J124" s="2"/>
      <c r="K124" s="2">
        <v>102916</v>
      </c>
    </row>
    <row r="125" spans="1:11" s="29" customFormat="1" ht="21.75" customHeight="1" x14ac:dyDescent="0.2">
      <c r="B125" s="33" t="s">
        <v>74</v>
      </c>
      <c r="C125" s="173"/>
      <c r="D125" s="30"/>
      <c r="E125" s="147">
        <v>770487</v>
      </c>
      <c r="F125" s="2"/>
      <c r="G125" s="2">
        <v>987672</v>
      </c>
      <c r="H125" s="2"/>
      <c r="I125" s="147">
        <v>636539</v>
      </c>
      <c r="J125" s="2"/>
      <c r="K125" s="2">
        <v>762006</v>
      </c>
    </row>
    <row r="126" spans="1:11" s="29" customFormat="1" ht="21.75" customHeight="1" x14ac:dyDescent="0.2">
      <c r="A126" s="29" t="s">
        <v>75</v>
      </c>
      <c r="B126" s="33"/>
      <c r="C126" s="173"/>
      <c r="D126" s="30"/>
      <c r="E126" s="146">
        <v>-23637</v>
      </c>
      <c r="F126" s="2"/>
      <c r="G126" s="3">
        <v>-23637</v>
      </c>
      <c r="H126" s="2"/>
      <c r="I126" s="146">
        <v>0</v>
      </c>
      <c r="J126" s="2"/>
      <c r="K126" s="3">
        <v>0</v>
      </c>
    </row>
    <row r="127" spans="1:11" s="29" customFormat="1" ht="6" customHeight="1" x14ac:dyDescent="0.2">
      <c r="A127" s="14"/>
      <c r="B127" s="14"/>
      <c r="C127" s="173"/>
      <c r="D127" s="30"/>
      <c r="E127" s="153"/>
      <c r="F127" s="53"/>
      <c r="G127" s="53"/>
      <c r="H127" s="53"/>
      <c r="I127" s="153"/>
      <c r="J127" s="53"/>
      <c r="K127" s="53"/>
    </row>
    <row r="128" spans="1:11" s="29" customFormat="1" ht="21.75" customHeight="1" x14ac:dyDescent="0.2">
      <c r="A128" s="14" t="s">
        <v>76</v>
      </c>
      <c r="B128" s="14"/>
      <c r="C128" s="173"/>
      <c r="D128" s="30"/>
      <c r="E128" s="150">
        <f>SUM(E121:E126)</f>
        <v>2384328</v>
      </c>
      <c r="F128" s="2"/>
      <c r="G128" s="5">
        <f>SUM(G121:G126)</f>
        <v>2563422</v>
      </c>
      <c r="H128" s="2"/>
      <c r="I128" s="150">
        <f>SUM(I121:I126)</f>
        <v>2274017</v>
      </c>
      <c r="J128" s="5"/>
      <c r="K128" s="5">
        <f>SUM(K121:K126)</f>
        <v>2361393</v>
      </c>
    </row>
    <row r="129" spans="1:11" s="29" customFormat="1" ht="6" customHeight="1" x14ac:dyDescent="0.2">
      <c r="A129" s="14"/>
      <c r="B129" s="14"/>
      <c r="C129" s="173"/>
      <c r="D129" s="30"/>
      <c r="E129" s="153"/>
      <c r="F129" s="53"/>
      <c r="G129" s="53"/>
      <c r="H129" s="53"/>
      <c r="I129" s="153"/>
      <c r="J129" s="53"/>
      <c r="K129" s="53"/>
    </row>
    <row r="130" spans="1:11" s="29" customFormat="1" ht="21.75" customHeight="1" x14ac:dyDescent="0.2">
      <c r="A130" s="29" t="s">
        <v>77</v>
      </c>
      <c r="B130" s="14"/>
      <c r="C130" s="173"/>
      <c r="D130" s="30"/>
      <c r="E130" s="146">
        <v>1148</v>
      </c>
      <c r="F130" s="5"/>
      <c r="G130" s="3">
        <v>1740</v>
      </c>
      <c r="H130" s="5"/>
      <c r="I130" s="146">
        <v>0</v>
      </c>
      <c r="J130" s="5"/>
      <c r="K130" s="3">
        <v>0</v>
      </c>
    </row>
    <row r="131" spans="1:11" s="29" customFormat="1" ht="6" customHeight="1" x14ac:dyDescent="0.2">
      <c r="A131" s="14"/>
      <c r="B131" s="14"/>
      <c r="C131" s="173"/>
      <c r="D131" s="30"/>
      <c r="E131" s="153"/>
      <c r="F131" s="53"/>
      <c r="G131" s="53"/>
      <c r="H131" s="53"/>
      <c r="I131" s="153"/>
      <c r="J131" s="53"/>
      <c r="K131" s="53"/>
    </row>
    <row r="132" spans="1:11" s="29" customFormat="1" ht="21.75" customHeight="1" x14ac:dyDescent="0.2">
      <c r="A132" s="14" t="s">
        <v>78</v>
      </c>
      <c r="B132" s="14"/>
      <c r="C132" s="173"/>
      <c r="D132" s="30"/>
      <c r="E132" s="146">
        <f>SUM(E128:E130)</f>
        <v>2385476</v>
      </c>
      <c r="F132" s="2"/>
      <c r="G132" s="3">
        <f>SUM(G128:G130)</f>
        <v>2565162</v>
      </c>
      <c r="H132" s="2"/>
      <c r="I132" s="146">
        <f>SUM(I128:I130)</f>
        <v>2274017</v>
      </c>
      <c r="J132" s="5"/>
      <c r="K132" s="3">
        <f>SUM(K128:K130)</f>
        <v>2361393</v>
      </c>
    </row>
    <row r="133" spans="1:11" s="29" customFormat="1" ht="6" customHeight="1" x14ac:dyDescent="0.2">
      <c r="A133" s="14"/>
      <c r="B133" s="14"/>
      <c r="C133" s="173"/>
      <c r="D133" s="30"/>
      <c r="E133" s="153"/>
      <c r="F133" s="53"/>
      <c r="G133" s="53"/>
      <c r="H133" s="53"/>
      <c r="I133" s="153"/>
      <c r="J133" s="53"/>
      <c r="K133" s="53"/>
    </row>
    <row r="134" spans="1:11" s="29" customFormat="1" ht="21.75" customHeight="1" thickBot="1" x14ac:dyDescent="0.25">
      <c r="A134" s="14" t="s">
        <v>79</v>
      </c>
      <c r="B134" s="14"/>
      <c r="C134" s="173"/>
      <c r="D134" s="30"/>
      <c r="E134" s="149">
        <f>SUM(E85+E132)</f>
        <v>6818161</v>
      </c>
      <c r="F134" s="5"/>
      <c r="G134" s="7">
        <f>SUM(G85+G132)</f>
        <v>6122799</v>
      </c>
      <c r="H134" s="5"/>
      <c r="I134" s="149">
        <f>SUM(I85+I132)</f>
        <v>5602202</v>
      </c>
      <c r="J134" s="5"/>
      <c r="K134" s="7">
        <f>SUM(K85+K132)</f>
        <v>5345396</v>
      </c>
    </row>
    <row r="135" spans="1:11" ht="21.75" customHeight="1" thickTop="1" x14ac:dyDescent="0.4">
      <c r="A135" s="33"/>
      <c r="B135" s="33"/>
      <c r="C135" s="173"/>
      <c r="D135" s="30"/>
      <c r="E135" s="36"/>
      <c r="F135" s="36"/>
      <c r="G135" s="36"/>
      <c r="H135" s="36"/>
      <c r="I135" s="36"/>
      <c r="J135" s="36"/>
      <c r="K135" s="36"/>
    </row>
    <row r="136" spans="1:11" ht="21.75" customHeight="1" x14ac:dyDescent="0.4">
      <c r="A136" s="33"/>
      <c r="B136" s="33"/>
      <c r="C136" s="173"/>
      <c r="D136" s="30"/>
      <c r="E136" s="56"/>
      <c r="F136" s="36"/>
      <c r="G136" s="56"/>
      <c r="H136" s="36"/>
      <c r="I136" s="56"/>
      <c r="J136" s="36"/>
      <c r="K136" s="56"/>
    </row>
    <row r="137" spans="1:11" ht="21.75" customHeight="1" x14ac:dyDescent="0.4">
      <c r="A137" s="33"/>
      <c r="B137" s="33"/>
      <c r="C137" s="173"/>
      <c r="D137" s="30"/>
      <c r="E137" s="36"/>
      <c r="F137" s="36"/>
      <c r="G137" s="36"/>
      <c r="H137" s="36"/>
      <c r="I137" s="36"/>
      <c r="J137" s="36"/>
      <c r="K137" s="36"/>
    </row>
    <row r="138" spans="1:11" ht="21.75" customHeight="1" x14ac:dyDescent="0.4">
      <c r="A138" s="33"/>
      <c r="B138" s="33"/>
      <c r="C138" s="173"/>
      <c r="D138" s="30"/>
      <c r="E138" s="36"/>
      <c r="F138" s="36"/>
      <c r="G138" s="36"/>
      <c r="H138" s="36"/>
      <c r="I138" s="36"/>
      <c r="J138" s="36"/>
      <c r="K138" s="36"/>
    </row>
    <row r="139" spans="1:11" ht="21.75" customHeight="1" x14ac:dyDescent="0.4">
      <c r="A139" s="33"/>
      <c r="B139" s="33"/>
      <c r="C139" s="173"/>
      <c r="D139" s="30"/>
      <c r="E139" s="36"/>
      <c r="F139" s="36"/>
      <c r="G139" s="36"/>
      <c r="H139" s="36"/>
      <c r="I139" s="36"/>
      <c r="J139" s="36"/>
      <c r="K139" s="36"/>
    </row>
    <row r="140" spans="1:11" ht="21.75" customHeight="1" x14ac:dyDescent="0.4">
      <c r="A140" s="33"/>
      <c r="B140" s="33"/>
      <c r="C140" s="173"/>
      <c r="D140" s="30"/>
      <c r="E140" s="36"/>
      <c r="F140" s="36"/>
      <c r="G140" s="36"/>
      <c r="H140" s="36"/>
      <c r="I140" s="36"/>
      <c r="J140" s="36"/>
      <c r="K140" s="36"/>
    </row>
    <row r="141" spans="1:11" ht="14.25" customHeight="1" x14ac:dyDescent="0.4">
      <c r="A141" s="33"/>
      <c r="B141" s="33"/>
      <c r="C141" s="173"/>
      <c r="D141" s="30"/>
      <c r="E141" s="36"/>
      <c r="F141" s="36"/>
      <c r="G141" s="36"/>
      <c r="H141" s="36"/>
      <c r="I141" s="36"/>
      <c r="J141" s="36"/>
      <c r="K141" s="36"/>
    </row>
    <row r="142" spans="1:11" ht="21.95" customHeight="1" x14ac:dyDescent="0.4">
      <c r="A142" s="57" t="s">
        <v>41</v>
      </c>
      <c r="B142" s="57"/>
      <c r="C142" s="38"/>
      <c r="D142" s="42"/>
      <c r="E142" s="43"/>
      <c r="F142" s="43"/>
      <c r="G142" s="43"/>
      <c r="H142" s="43"/>
      <c r="I142" s="43"/>
      <c r="J142" s="43"/>
      <c r="K142" s="43"/>
    </row>
  </sheetData>
  <mergeCells count="7">
    <mergeCell ref="E100:G100"/>
    <mergeCell ref="I100:K100"/>
    <mergeCell ref="E5:G5"/>
    <mergeCell ref="I5:K5"/>
    <mergeCell ref="A47:K47"/>
    <mergeCell ref="E54:G54"/>
    <mergeCell ref="I54:K54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07D8A-DE0C-4502-926F-129C61032640}">
  <dimension ref="A1:L84"/>
  <sheetViews>
    <sheetView topLeftCell="A29" zoomScaleNormal="100" zoomScaleSheetLayoutView="130" zoomScalePageLayoutView="70" workbookViewId="0">
      <selection activeCell="C68" sqref="C68"/>
    </sheetView>
  </sheetViews>
  <sheetFormatPr defaultColWidth="8.125" defaultRowHeight="18.75" x14ac:dyDescent="0.2"/>
  <cols>
    <col min="1" max="2" width="1.375" style="71" customWidth="1"/>
    <col min="3" max="3" width="27.125" style="71" customWidth="1"/>
    <col min="4" max="4" width="6.875" style="72" customWidth="1"/>
    <col min="5" max="5" width="0.625" style="71" customWidth="1"/>
    <col min="6" max="6" width="10.625" style="73" customWidth="1"/>
    <col min="7" max="7" width="0.625" style="179" customWidth="1"/>
    <col min="8" max="8" width="10.625" style="73" customWidth="1"/>
    <col min="9" max="9" width="0.625" style="179" customWidth="1"/>
    <col min="10" max="10" width="10.625" style="73" customWidth="1"/>
    <col min="11" max="11" width="0.625" style="179" customWidth="1"/>
    <col min="12" max="12" width="10.625" style="73" customWidth="1"/>
    <col min="13" max="16384" width="8.125" style="71"/>
  </cols>
  <sheetData>
    <row r="1" spans="1:12" s="59" customFormat="1" ht="20.100000000000001" customHeight="1" x14ac:dyDescent="0.2">
      <c r="A1" s="58" t="s">
        <v>0</v>
      </c>
      <c r="D1" s="60"/>
      <c r="F1" s="61"/>
      <c r="G1" s="62"/>
      <c r="H1" s="61"/>
      <c r="I1" s="62"/>
      <c r="J1" s="61"/>
      <c r="K1" s="62"/>
      <c r="L1" s="61"/>
    </row>
    <row r="2" spans="1:12" s="59" customFormat="1" ht="20.100000000000001" customHeight="1" x14ac:dyDescent="0.2">
      <c r="A2" s="59" t="s">
        <v>80</v>
      </c>
      <c r="D2" s="60"/>
      <c r="F2" s="61"/>
      <c r="G2" s="62"/>
      <c r="H2" s="61"/>
      <c r="I2" s="62"/>
      <c r="J2" s="61"/>
      <c r="K2" s="62"/>
      <c r="L2" s="61"/>
    </row>
    <row r="3" spans="1:12" s="59" customFormat="1" ht="20.100000000000001" customHeight="1" x14ac:dyDescent="0.2">
      <c r="A3" s="63" t="s">
        <v>81</v>
      </c>
      <c r="B3" s="63"/>
      <c r="C3" s="63"/>
      <c r="D3" s="64"/>
      <c r="E3" s="63"/>
      <c r="F3" s="65"/>
      <c r="G3" s="66"/>
      <c r="H3" s="65"/>
      <c r="I3" s="66"/>
      <c r="J3" s="65"/>
      <c r="K3" s="66"/>
      <c r="L3" s="65"/>
    </row>
    <row r="4" spans="1:12" s="59" customFormat="1" x14ac:dyDescent="0.2">
      <c r="D4" s="60"/>
      <c r="F4" s="67"/>
      <c r="G4" s="68"/>
      <c r="H4" s="67"/>
      <c r="I4" s="68"/>
      <c r="J4" s="67"/>
      <c r="K4" s="68"/>
      <c r="L4" s="67"/>
    </row>
    <row r="5" spans="1:12" s="59" customFormat="1" ht="21" customHeight="1" x14ac:dyDescent="0.2">
      <c r="D5" s="60"/>
      <c r="F5" s="186" t="s">
        <v>3</v>
      </c>
      <c r="G5" s="186"/>
      <c r="H5" s="186"/>
      <c r="I5" s="69"/>
      <c r="J5" s="186" t="s">
        <v>4</v>
      </c>
      <c r="K5" s="186"/>
      <c r="L5" s="186"/>
    </row>
    <row r="6" spans="1:12" s="59" customFormat="1" ht="21" customHeight="1" x14ac:dyDescent="0.2">
      <c r="D6" s="60"/>
      <c r="F6" s="61" t="s">
        <v>9</v>
      </c>
      <c r="G6" s="61"/>
      <c r="H6" s="61" t="s">
        <v>10</v>
      </c>
      <c r="I6" s="61"/>
      <c r="J6" s="61" t="s">
        <v>9</v>
      </c>
      <c r="K6" s="61"/>
      <c r="L6" s="61" t="s">
        <v>10</v>
      </c>
    </row>
    <row r="7" spans="1:12" s="59" customFormat="1" ht="21" customHeight="1" x14ac:dyDescent="0.2">
      <c r="D7" s="64" t="s">
        <v>11</v>
      </c>
      <c r="F7" s="65" t="s">
        <v>12</v>
      </c>
      <c r="G7" s="61"/>
      <c r="H7" s="65" t="s">
        <v>12</v>
      </c>
      <c r="I7" s="61"/>
      <c r="J7" s="65" t="s">
        <v>12</v>
      </c>
      <c r="K7" s="61"/>
      <c r="L7" s="65" t="s">
        <v>12</v>
      </c>
    </row>
    <row r="8" spans="1:12" ht="8.1" customHeight="1" x14ac:dyDescent="0.2">
      <c r="A8" s="70"/>
      <c r="B8" s="70"/>
      <c r="F8" s="154"/>
      <c r="G8" s="73"/>
      <c r="I8" s="73"/>
      <c r="J8" s="154"/>
      <c r="K8" s="73"/>
    </row>
    <row r="9" spans="1:12" ht="21" customHeight="1" x14ac:dyDescent="0.2">
      <c r="A9" s="58" t="s">
        <v>82</v>
      </c>
      <c r="B9" s="70"/>
      <c r="F9" s="154"/>
      <c r="G9" s="73"/>
      <c r="I9" s="73"/>
      <c r="J9" s="154"/>
      <c r="K9" s="73"/>
    </row>
    <row r="10" spans="1:12" ht="8.1" customHeight="1" x14ac:dyDescent="0.2">
      <c r="A10" s="58"/>
      <c r="B10" s="70"/>
      <c r="F10" s="154"/>
      <c r="G10" s="73"/>
      <c r="I10" s="73"/>
      <c r="J10" s="154"/>
      <c r="K10" s="73"/>
    </row>
    <row r="11" spans="1:12" ht="21" customHeight="1" x14ac:dyDescent="0.2">
      <c r="A11" s="70" t="s">
        <v>83</v>
      </c>
      <c r="B11" s="70"/>
      <c r="F11" s="154">
        <v>62003</v>
      </c>
      <c r="G11" s="73"/>
      <c r="H11" s="73">
        <v>254518</v>
      </c>
      <c r="I11" s="73"/>
      <c r="J11" s="154">
        <v>44999</v>
      </c>
      <c r="K11" s="73"/>
      <c r="L11" s="73">
        <v>225980</v>
      </c>
    </row>
    <row r="12" spans="1:12" ht="21" customHeight="1" x14ac:dyDescent="0.2">
      <c r="A12" s="70" t="s">
        <v>84</v>
      </c>
      <c r="B12" s="70"/>
      <c r="F12" s="154">
        <v>32490</v>
      </c>
      <c r="G12" s="73"/>
      <c r="H12" s="73">
        <v>15934</v>
      </c>
      <c r="I12" s="73"/>
      <c r="J12" s="154">
        <v>0</v>
      </c>
      <c r="K12" s="73"/>
      <c r="L12" s="73">
        <v>0</v>
      </c>
    </row>
    <row r="13" spans="1:12" ht="21" customHeight="1" x14ac:dyDescent="0.2">
      <c r="A13" s="70" t="s">
        <v>85</v>
      </c>
      <c r="B13" s="70"/>
      <c r="F13" s="154">
        <v>53293</v>
      </c>
      <c r="G13" s="73"/>
      <c r="H13" s="73">
        <v>35751</v>
      </c>
      <c r="I13" s="73"/>
      <c r="J13" s="154">
        <v>0</v>
      </c>
      <c r="K13" s="73"/>
      <c r="L13" s="73">
        <v>0</v>
      </c>
    </row>
    <row r="14" spans="1:12" ht="21" customHeight="1" x14ac:dyDescent="0.2">
      <c r="A14" s="70" t="s">
        <v>86</v>
      </c>
      <c r="B14" s="70"/>
      <c r="F14" s="155">
        <v>2502</v>
      </c>
      <c r="G14" s="73"/>
      <c r="H14" s="74">
        <v>28970</v>
      </c>
      <c r="I14" s="73"/>
      <c r="J14" s="155">
        <v>0</v>
      </c>
      <c r="K14" s="73"/>
      <c r="L14" s="74">
        <v>0</v>
      </c>
    </row>
    <row r="15" spans="1:12" ht="8.1" customHeight="1" x14ac:dyDescent="0.2">
      <c r="A15" s="70"/>
      <c r="B15" s="70"/>
      <c r="F15" s="154"/>
      <c r="G15" s="73"/>
      <c r="I15" s="73"/>
      <c r="J15" s="154"/>
      <c r="K15" s="73"/>
    </row>
    <row r="16" spans="1:12" ht="21" customHeight="1" x14ac:dyDescent="0.2">
      <c r="A16" s="58" t="s">
        <v>87</v>
      </c>
      <c r="B16" s="70"/>
      <c r="D16" s="72">
        <v>6</v>
      </c>
      <c r="F16" s="155">
        <f>SUM(F11:F14)</f>
        <v>150288</v>
      </c>
      <c r="G16" s="73"/>
      <c r="H16" s="74">
        <f>SUM(H11:H14)</f>
        <v>335173</v>
      </c>
      <c r="I16" s="73"/>
      <c r="J16" s="155">
        <f>SUM(J11:J14)</f>
        <v>44999</v>
      </c>
      <c r="K16" s="73"/>
      <c r="L16" s="74">
        <f>SUM(L11:L14)</f>
        <v>225980</v>
      </c>
    </row>
    <row r="17" spans="1:12" x14ac:dyDescent="0.2">
      <c r="A17" s="58"/>
      <c r="B17" s="70"/>
      <c r="F17" s="154"/>
      <c r="G17" s="73"/>
      <c r="I17" s="73"/>
      <c r="J17" s="154"/>
      <c r="K17" s="73"/>
    </row>
    <row r="18" spans="1:12" ht="21" customHeight="1" x14ac:dyDescent="0.2">
      <c r="A18" s="58" t="s">
        <v>88</v>
      </c>
      <c r="B18" s="70"/>
      <c r="F18" s="154"/>
      <c r="G18" s="73"/>
      <c r="I18" s="73"/>
      <c r="J18" s="154"/>
      <c r="K18" s="73"/>
    </row>
    <row r="19" spans="1:12" ht="8.1" customHeight="1" x14ac:dyDescent="0.2">
      <c r="A19" s="58"/>
      <c r="B19" s="70"/>
      <c r="F19" s="154"/>
      <c r="G19" s="73"/>
      <c r="I19" s="73"/>
      <c r="J19" s="154"/>
      <c r="K19" s="73"/>
    </row>
    <row r="20" spans="1:12" ht="21" customHeight="1" x14ac:dyDescent="0.2">
      <c r="A20" s="70" t="s">
        <v>89</v>
      </c>
      <c r="B20" s="58"/>
      <c r="F20" s="154">
        <v>-40438</v>
      </c>
      <c r="G20" s="73"/>
      <c r="H20" s="73">
        <v>-151380</v>
      </c>
      <c r="I20" s="73"/>
      <c r="J20" s="154">
        <v>-31316</v>
      </c>
      <c r="K20" s="73"/>
      <c r="L20" s="73">
        <v>-144395</v>
      </c>
    </row>
    <row r="21" spans="1:12" ht="21" customHeight="1" x14ac:dyDescent="0.2">
      <c r="A21" s="70" t="s">
        <v>90</v>
      </c>
      <c r="B21" s="58"/>
      <c r="F21" s="154">
        <v>-31301</v>
      </c>
      <c r="G21" s="73"/>
      <c r="H21" s="73">
        <v>-17457</v>
      </c>
      <c r="I21" s="73"/>
      <c r="J21" s="154">
        <v>0</v>
      </c>
      <c r="K21" s="73"/>
      <c r="L21" s="73">
        <v>0</v>
      </c>
    </row>
    <row r="22" spans="1:12" ht="21" customHeight="1" x14ac:dyDescent="0.2">
      <c r="A22" s="70" t="s">
        <v>91</v>
      </c>
      <c r="B22" s="58"/>
      <c r="F22" s="154">
        <v>-45334</v>
      </c>
      <c r="G22" s="73"/>
      <c r="H22" s="73">
        <v>-28779</v>
      </c>
      <c r="I22" s="73"/>
      <c r="J22" s="154">
        <v>0</v>
      </c>
      <c r="K22" s="73"/>
      <c r="L22" s="73">
        <v>0</v>
      </c>
    </row>
    <row r="23" spans="1:12" ht="21" customHeight="1" x14ac:dyDescent="0.2">
      <c r="A23" s="70" t="s">
        <v>92</v>
      </c>
      <c r="B23" s="58"/>
      <c r="F23" s="155">
        <v>-9274</v>
      </c>
      <c r="G23" s="73"/>
      <c r="H23" s="74">
        <v>-25903</v>
      </c>
      <c r="I23" s="73"/>
      <c r="J23" s="155">
        <v>0</v>
      </c>
      <c r="K23" s="73"/>
      <c r="L23" s="74">
        <v>0</v>
      </c>
    </row>
    <row r="24" spans="1:12" ht="8.1" customHeight="1" x14ac:dyDescent="0.2">
      <c r="A24" s="70"/>
      <c r="B24" s="58"/>
      <c r="F24" s="154"/>
      <c r="G24" s="73"/>
      <c r="I24" s="73"/>
      <c r="J24" s="154"/>
      <c r="K24" s="73"/>
    </row>
    <row r="25" spans="1:12" ht="21" customHeight="1" x14ac:dyDescent="0.2">
      <c r="A25" s="58" t="s">
        <v>93</v>
      </c>
      <c r="B25" s="70"/>
      <c r="F25" s="155">
        <f>SUM(F20:F23)</f>
        <v>-126347</v>
      </c>
      <c r="G25" s="73"/>
      <c r="H25" s="74">
        <f>SUM(H20:H23)</f>
        <v>-223519</v>
      </c>
      <c r="I25" s="73"/>
      <c r="J25" s="155">
        <f>SUM(J20:J23)</f>
        <v>-31316</v>
      </c>
      <c r="K25" s="73"/>
      <c r="L25" s="74">
        <f>SUM(L20:L23)</f>
        <v>-144395</v>
      </c>
    </row>
    <row r="26" spans="1:12" ht="15" customHeight="1" x14ac:dyDescent="0.2">
      <c r="A26" s="58"/>
      <c r="B26" s="58"/>
      <c r="F26" s="154"/>
      <c r="G26" s="73"/>
      <c r="I26" s="73"/>
      <c r="J26" s="154"/>
      <c r="K26" s="73"/>
    </row>
    <row r="27" spans="1:12" ht="21" customHeight="1" x14ac:dyDescent="0.2">
      <c r="A27" s="58" t="s">
        <v>94</v>
      </c>
      <c r="B27" s="58"/>
      <c r="F27" s="154">
        <f>SUM(F11,F12,F13,F21,F22,F14,F20,F23)</f>
        <v>23941</v>
      </c>
      <c r="G27" s="73"/>
      <c r="H27" s="73">
        <f>SUM(H11,H12,H13,H21,H22,H14,H20,H23)</f>
        <v>111654</v>
      </c>
      <c r="I27" s="73"/>
      <c r="J27" s="154">
        <f>SUM(J11,J12,J13,J21,J22,J14,J20,J23)</f>
        <v>13683</v>
      </c>
      <c r="K27" s="73"/>
      <c r="L27" s="73">
        <f>SUM(L11,L12,L13,L21,L22,L14,L20,L23)</f>
        <v>81585</v>
      </c>
    </row>
    <row r="28" spans="1:12" ht="21" customHeight="1" x14ac:dyDescent="0.2">
      <c r="A28" s="70" t="s">
        <v>95</v>
      </c>
      <c r="B28" s="70"/>
      <c r="D28" s="72" t="s">
        <v>209</v>
      </c>
      <c r="F28" s="154">
        <v>7728</v>
      </c>
      <c r="G28" s="73"/>
      <c r="H28" s="73">
        <v>1261</v>
      </c>
      <c r="I28" s="73"/>
      <c r="J28" s="154">
        <v>30900</v>
      </c>
      <c r="K28" s="73"/>
      <c r="L28" s="73">
        <v>8987</v>
      </c>
    </row>
    <row r="29" spans="1:12" ht="21" customHeight="1" x14ac:dyDescent="0.2">
      <c r="A29" s="70" t="s">
        <v>96</v>
      </c>
      <c r="B29" s="58"/>
      <c r="F29" s="154">
        <v>-28659</v>
      </c>
      <c r="G29" s="73"/>
      <c r="H29" s="73">
        <v>-32747</v>
      </c>
      <c r="I29" s="73"/>
      <c r="J29" s="154">
        <v>-13710</v>
      </c>
      <c r="K29" s="73"/>
      <c r="L29" s="73">
        <v>-31501</v>
      </c>
    </row>
    <row r="30" spans="1:12" ht="21" customHeight="1" x14ac:dyDescent="0.2">
      <c r="A30" s="70" t="s">
        <v>97</v>
      </c>
      <c r="B30" s="70"/>
      <c r="F30" s="155">
        <v>-63488</v>
      </c>
      <c r="G30" s="73"/>
      <c r="H30" s="74">
        <v>-37788</v>
      </c>
      <c r="I30" s="73"/>
      <c r="J30" s="155">
        <v>-26641</v>
      </c>
      <c r="K30" s="73"/>
      <c r="L30" s="74">
        <v>-18069</v>
      </c>
    </row>
    <row r="31" spans="1:12" ht="8.1" customHeight="1" x14ac:dyDescent="0.2">
      <c r="A31" s="58"/>
      <c r="B31" s="58"/>
      <c r="F31" s="154"/>
      <c r="G31" s="73"/>
      <c r="I31" s="73"/>
      <c r="J31" s="154"/>
      <c r="K31" s="73"/>
    </row>
    <row r="32" spans="1:12" ht="21" customHeight="1" x14ac:dyDescent="0.4">
      <c r="A32" s="58" t="s">
        <v>98</v>
      </c>
      <c r="B32" s="70"/>
      <c r="F32" s="156"/>
      <c r="G32" s="76"/>
      <c r="H32" s="75"/>
      <c r="I32" s="76"/>
      <c r="J32" s="156"/>
      <c r="K32" s="76"/>
      <c r="L32" s="75"/>
    </row>
    <row r="33" spans="1:12" ht="21" customHeight="1" x14ac:dyDescent="0.2">
      <c r="A33" s="58"/>
      <c r="B33" s="59" t="s">
        <v>99</v>
      </c>
      <c r="F33" s="154">
        <f>SUM(F27:F30)</f>
        <v>-60478</v>
      </c>
      <c r="G33" s="61"/>
      <c r="H33" s="73">
        <f>SUM(H27:H30)</f>
        <v>42380</v>
      </c>
      <c r="I33" s="73"/>
      <c r="J33" s="154">
        <f>SUM(J27:J30)</f>
        <v>4232</v>
      </c>
      <c r="K33" s="73"/>
      <c r="L33" s="73">
        <f>SUM(L27:L30)</f>
        <v>41002</v>
      </c>
    </row>
    <row r="34" spans="1:12" ht="21" customHeight="1" x14ac:dyDescent="0.2">
      <c r="A34" s="71" t="s">
        <v>100</v>
      </c>
      <c r="B34" s="59"/>
      <c r="F34" s="155">
        <v>-53058</v>
      </c>
      <c r="G34" s="61"/>
      <c r="H34" s="74">
        <v>-38658</v>
      </c>
      <c r="I34" s="73"/>
      <c r="J34" s="155">
        <v>-55151</v>
      </c>
      <c r="K34" s="73"/>
      <c r="L34" s="74">
        <v>-40719</v>
      </c>
    </row>
    <row r="35" spans="1:12" ht="8.1" customHeight="1" x14ac:dyDescent="0.2">
      <c r="A35" s="58"/>
      <c r="B35" s="58"/>
      <c r="F35" s="154"/>
      <c r="G35" s="73"/>
      <c r="I35" s="73"/>
      <c r="J35" s="154"/>
      <c r="K35" s="73"/>
    </row>
    <row r="36" spans="1:12" ht="21" customHeight="1" x14ac:dyDescent="0.2">
      <c r="A36" s="58" t="s">
        <v>101</v>
      </c>
      <c r="B36" s="58"/>
      <c r="F36" s="154"/>
      <c r="G36" s="73"/>
      <c r="I36" s="73"/>
      <c r="J36" s="154"/>
      <c r="K36" s="73"/>
    </row>
    <row r="37" spans="1:12" ht="21" customHeight="1" x14ac:dyDescent="0.2">
      <c r="A37" s="58" t="s">
        <v>102</v>
      </c>
      <c r="B37" s="58"/>
      <c r="F37" s="154">
        <f>SUM(F33:F34)</f>
        <v>-113536</v>
      </c>
      <c r="G37" s="61"/>
      <c r="H37" s="73">
        <f>SUM(H33:H34)</f>
        <v>3722</v>
      </c>
      <c r="I37" s="73"/>
      <c r="J37" s="154">
        <f>SUM(J33:J34)</f>
        <v>-50919</v>
      </c>
      <c r="K37" s="73"/>
      <c r="L37" s="73">
        <f>SUM(L33:L34)</f>
        <v>283</v>
      </c>
    </row>
    <row r="38" spans="1:12" ht="21" customHeight="1" x14ac:dyDescent="0.2">
      <c r="A38" s="70" t="s">
        <v>103</v>
      </c>
      <c r="B38" s="70"/>
      <c r="F38" s="155">
        <v>4966</v>
      </c>
      <c r="G38" s="73"/>
      <c r="H38" s="74">
        <v>-887</v>
      </c>
      <c r="I38" s="73"/>
      <c r="J38" s="155">
        <v>1211</v>
      </c>
      <c r="K38" s="73"/>
      <c r="L38" s="74">
        <v>-1032</v>
      </c>
    </row>
    <row r="39" spans="1:12" ht="8.1" customHeight="1" x14ac:dyDescent="0.2">
      <c r="F39" s="157"/>
      <c r="H39" s="179"/>
      <c r="J39" s="157"/>
      <c r="L39" s="179"/>
    </row>
    <row r="40" spans="1:12" ht="21" customHeight="1" thickBot="1" x14ac:dyDescent="0.25">
      <c r="A40" s="58" t="s">
        <v>104</v>
      </c>
      <c r="B40" s="58"/>
      <c r="F40" s="158">
        <f>SUM(F37:F39)</f>
        <v>-108570</v>
      </c>
      <c r="G40" s="62"/>
      <c r="H40" s="77">
        <f>SUM(H37:H39)</f>
        <v>2835</v>
      </c>
      <c r="J40" s="158">
        <f>SUM(J37:J39)</f>
        <v>-49708</v>
      </c>
      <c r="L40" s="77">
        <f>SUM(L37:L39)</f>
        <v>-749</v>
      </c>
    </row>
    <row r="41" spans="1:12" ht="21" customHeight="1" thickTop="1" x14ac:dyDescent="0.4">
      <c r="A41" s="58"/>
      <c r="B41" s="58"/>
      <c r="C41" s="59"/>
      <c r="F41" s="179"/>
      <c r="G41" s="78"/>
      <c r="H41" s="179"/>
      <c r="I41" s="78"/>
      <c r="J41" s="75"/>
      <c r="K41" s="78"/>
      <c r="L41" s="75"/>
    </row>
    <row r="42" spans="1:12" ht="20.25" customHeight="1" x14ac:dyDescent="0.4">
      <c r="A42" s="58"/>
      <c r="B42" s="58"/>
      <c r="C42" s="59"/>
      <c r="F42" s="179"/>
      <c r="G42" s="78"/>
      <c r="H42" s="179"/>
      <c r="I42" s="78"/>
      <c r="J42" s="75"/>
      <c r="K42" s="78"/>
      <c r="L42" s="75"/>
    </row>
    <row r="43" spans="1:12" ht="10.5" customHeight="1" x14ac:dyDescent="0.4">
      <c r="A43" s="58"/>
      <c r="B43" s="58"/>
      <c r="C43" s="59"/>
      <c r="F43" s="179"/>
      <c r="G43" s="78"/>
      <c r="H43" s="179"/>
      <c r="I43" s="78"/>
      <c r="J43" s="75"/>
      <c r="K43" s="78"/>
      <c r="L43" s="75"/>
    </row>
    <row r="44" spans="1:12" ht="21.95" customHeight="1" x14ac:dyDescent="0.2">
      <c r="A44" s="79" t="s">
        <v>41</v>
      </c>
      <c r="B44" s="80"/>
      <c r="C44" s="80"/>
      <c r="D44" s="81"/>
      <c r="E44" s="80"/>
      <c r="F44" s="82"/>
      <c r="G44" s="80"/>
      <c r="H44" s="82"/>
      <c r="I44" s="80"/>
      <c r="J44" s="82"/>
      <c r="K44" s="82"/>
      <c r="L44" s="82"/>
    </row>
    <row r="45" spans="1:12" s="59" customFormat="1" ht="20.100000000000001" customHeight="1" x14ac:dyDescent="0.2">
      <c r="A45" s="58" t="str">
        <f>A1</f>
        <v>บริษัท เจ้าพระยามหานคร จำกัด (มหาชน)</v>
      </c>
      <c r="D45" s="60"/>
      <c r="F45" s="61"/>
      <c r="G45" s="62"/>
      <c r="H45" s="61"/>
      <c r="I45" s="62"/>
      <c r="J45" s="61"/>
      <c r="K45" s="62"/>
      <c r="L45" s="61"/>
    </row>
    <row r="46" spans="1:12" s="59" customFormat="1" ht="20.100000000000001" customHeight="1" x14ac:dyDescent="0.2">
      <c r="A46" s="59" t="s">
        <v>216</v>
      </c>
      <c r="D46" s="60"/>
      <c r="F46" s="61"/>
      <c r="G46" s="62"/>
      <c r="H46" s="61"/>
      <c r="I46" s="62"/>
      <c r="J46" s="61"/>
      <c r="K46" s="62"/>
      <c r="L46" s="61"/>
    </row>
    <row r="47" spans="1:12" s="59" customFormat="1" ht="20.100000000000001" customHeight="1" x14ac:dyDescent="0.2">
      <c r="A47" s="63" t="str">
        <f>A3</f>
        <v>สำหรับงวดสามเดือนสิ้นสุดวันที่ 30 มิถุนายน พ.ศ. 2566</v>
      </c>
      <c r="B47" s="63"/>
      <c r="C47" s="63"/>
      <c r="D47" s="64"/>
      <c r="E47" s="63"/>
      <c r="F47" s="65"/>
      <c r="G47" s="66"/>
      <c r="H47" s="65"/>
      <c r="I47" s="66"/>
      <c r="J47" s="65"/>
      <c r="K47" s="66"/>
      <c r="L47" s="65"/>
    </row>
    <row r="48" spans="1:12" s="59" customFormat="1" ht="18" customHeight="1" x14ac:dyDescent="0.2">
      <c r="D48" s="60"/>
      <c r="F48" s="67"/>
      <c r="G48" s="68"/>
      <c r="H48" s="67"/>
      <c r="I48" s="68"/>
      <c r="J48" s="67"/>
      <c r="K48" s="68"/>
      <c r="L48" s="67"/>
    </row>
    <row r="49" spans="1:12" s="59" customFormat="1" ht="21" customHeight="1" x14ac:dyDescent="0.2">
      <c r="D49" s="60"/>
      <c r="F49" s="186" t="s">
        <v>3</v>
      </c>
      <c r="G49" s="186"/>
      <c r="H49" s="186"/>
      <c r="I49" s="69"/>
      <c r="J49" s="186" t="s">
        <v>4</v>
      </c>
      <c r="K49" s="186"/>
      <c r="L49" s="186"/>
    </row>
    <row r="50" spans="1:12" s="59" customFormat="1" ht="21" customHeight="1" x14ac:dyDescent="0.2">
      <c r="D50" s="60"/>
      <c r="F50" s="61" t="s">
        <v>9</v>
      </c>
      <c r="G50" s="61"/>
      <c r="H50" s="61" t="s">
        <v>10</v>
      </c>
      <c r="I50" s="61"/>
      <c r="J50" s="61" t="s">
        <v>9</v>
      </c>
      <c r="K50" s="61"/>
      <c r="L50" s="61" t="s">
        <v>10</v>
      </c>
    </row>
    <row r="51" spans="1:12" s="59" customFormat="1" ht="21" customHeight="1" x14ac:dyDescent="0.2">
      <c r="D51" s="64" t="s">
        <v>11</v>
      </c>
      <c r="F51" s="65" t="s">
        <v>12</v>
      </c>
      <c r="G51" s="61"/>
      <c r="H51" s="65" t="s">
        <v>12</v>
      </c>
      <c r="I51" s="61"/>
      <c r="J51" s="65" t="s">
        <v>12</v>
      </c>
      <c r="K51" s="61"/>
      <c r="L51" s="65" t="s">
        <v>12</v>
      </c>
    </row>
    <row r="52" spans="1:12" ht="8.1" customHeight="1" x14ac:dyDescent="0.2">
      <c r="A52" s="70"/>
      <c r="B52" s="70"/>
      <c r="D52" s="60"/>
      <c r="F52" s="154"/>
      <c r="G52" s="73"/>
      <c r="I52" s="73"/>
      <c r="J52" s="154"/>
      <c r="K52" s="73"/>
    </row>
    <row r="53" spans="1:12" ht="21" customHeight="1" x14ac:dyDescent="0.2">
      <c r="A53" s="58" t="s">
        <v>105</v>
      </c>
      <c r="D53" s="71"/>
      <c r="F53" s="157"/>
      <c r="H53" s="179"/>
      <c r="J53" s="157"/>
      <c r="L53" s="179"/>
    </row>
    <row r="54" spans="1:12" ht="21" customHeight="1" x14ac:dyDescent="0.4">
      <c r="A54" s="70" t="s">
        <v>106</v>
      </c>
      <c r="B54" s="70"/>
      <c r="C54" s="76"/>
      <c r="E54" s="76"/>
      <c r="F54" s="157">
        <v>-108241</v>
      </c>
      <c r="H54" s="179">
        <v>2835</v>
      </c>
      <c r="J54" s="157">
        <v>-49708</v>
      </c>
      <c r="L54" s="179">
        <v>-749</v>
      </c>
    </row>
    <row r="55" spans="1:12" ht="21" customHeight="1" x14ac:dyDescent="0.4">
      <c r="A55" s="70" t="s">
        <v>107</v>
      </c>
      <c r="B55" s="70"/>
      <c r="C55" s="76"/>
      <c r="E55" s="76"/>
      <c r="F55" s="159">
        <v>-329</v>
      </c>
      <c r="H55" s="82">
        <v>0</v>
      </c>
      <c r="J55" s="159">
        <v>0</v>
      </c>
      <c r="L55" s="82">
        <v>0</v>
      </c>
    </row>
    <row r="56" spans="1:12" ht="8.1" customHeight="1" x14ac:dyDescent="0.4">
      <c r="A56" s="70"/>
      <c r="B56" s="70"/>
      <c r="C56" s="76"/>
      <c r="E56" s="76"/>
      <c r="F56" s="157"/>
      <c r="H56" s="179"/>
      <c r="J56" s="157"/>
      <c r="L56" s="179"/>
    </row>
    <row r="57" spans="1:12" ht="21" customHeight="1" thickBot="1" x14ac:dyDescent="0.45">
      <c r="A57" s="70"/>
      <c r="B57" s="70"/>
      <c r="C57" s="76"/>
      <c r="E57" s="76"/>
      <c r="F57" s="158">
        <f>F40</f>
        <v>-108570</v>
      </c>
      <c r="H57" s="77">
        <f>H40</f>
        <v>2835</v>
      </c>
      <c r="J57" s="158">
        <f>SUM(J54:J55)</f>
        <v>-49708</v>
      </c>
      <c r="L57" s="77">
        <f>SUM(L54:L55)</f>
        <v>-749</v>
      </c>
    </row>
    <row r="58" spans="1:12" ht="21" customHeight="1" thickTop="1" x14ac:dyDescent="0.4">
      <c r="A58" s="70"/>
      <c r="B58" s="70"/>
      <c r="C58" s="76"/>
      <c r="E58" s="76"/>
      <c r="F58" s="157"/>
      <c r="G58" s="78"/>
      <c r="H58" s="179"/>
      <c r="I58" s="78"/>
      <c r="J58" s="157"/>
      <c r="K58" s="78"/>
      <c r="L58" s="179"/>
    </row>
    <row r="59" spans="1:12" ht="21" customHeight="1" x14ac:dyDescent="0.4">
      <c r="A59" s="58" t="s">
        <v>108</v>
      </c>
      <c r="B59" s="70"/>
      <c r="C59" s="76"/>
      <c r="E59" s="76"/>
      <c r="F59" s="157"/>
      <c r="H59" s="179"/>
      <c r="J59" s="157"/>
      <c r="L59" s="179"/>
    </row>
    <row r="60" spans="1:12" ht="21" customHeight="1" x14ac:dyDescent="0.4">
      <c r="A60" s="70" t="s">
        <v>106</v>
      </c>
      <c r="B60" s="70"/>
      <c r="C60" s="76"/>
      <c r="E60" s="76"/>
      <c r="F60" s="157">
        <v>-108241</v>
      </c>
      <c r="H60" s="179">
        <v>2835</v>
      </c>
      <c r="J60" s="157">
        <v>-49708</v>
      </c>
      <c r="L60" s="179">
        <v>-749</v>
      </c>
    </row>
    <row r="61" spans="1:12" ht="21" customHeight="1" x14ac:dyDescent="0.4">
      <c r="A61" s="70" t="s">
        <v>107</v>
      </c>
      <c r="B61" s="70"/>
      <c r="C61" s="76"/>
      <c r="E61" s="76"/>
      <c r="F61" s="159">
        <v>-329</v>
      </c>
      <c r="H61" s="82">
        <v>0</v>
      </c>
      <c r="J61" s="159">
        <v>0</v>
      </c>
      <c r="L61" s="82">
        <v>0</v>
      </c>
    </row>
    <row r="62" spans="1:12" ht="8.1" customHeight="1" x14ac:dyDescent="0.4">
      <c r="A62" s="70"/>
      <c r="B62" s="70"/>
      <c r="C62" s="76"/>
      <c r="E62" s="76"/>
      <c r="F62" s="157"/>
      <c r="G62" s="78"/>
      <c r="H62" s="179"/>
      <c r="I62" s="78"/>
      <c r="J62" s="157"/>
      <c r="K62" s="78"/>
      <c r="L62" s="179"/>
    </row>
    <row r="63" spans="1:12" ht="21" customHeight="1" thickBot="1" x14ac:dyDescent="0.45">
      <c r="A63" s="70"/>
      <c r="B63" s="70"/>
      <c r="C63" s="76"/>
      <c r="E63" s="76"/>
      <c r="F63" s="158">
        <f>F40</f>
        <v>-108570</v>
      </c>
      <c r="H63" s="77">
        <f>H40</f>
        <v>2835</v>
      </c>
      <c r="J63" s="158">
        <f>SUM(J60:J61)</f>
        <v>-49708</v>
      </c>
      <c r="L63" s="77">
        <f>SUM(L60:L61)</f>
        <v>-749</v>
      </c>
    </row>
    <row r="64" spans="1:12" ht="21" customHeight="1" thickTop="1" x14ac:dyDescent="0.4">
      <c r="A64" s="70"/>
      <c r="B64" s="70"/>
      <c r="C64" s="76"/>
      <c r="E64" s="76"/>
      <c r="F64" s="157"/>
      <c r="H64" s="179"/>
      <c r="J64" s="161"/>
      <c r="L64" s="83"/>
    </row>
    <row r="65" spans="1:12" ht="21" customHeight="1" thickBot="1" x14ac:dyDescent="0.45">
      <c r="A65" s="10" t="s">
        <v>206</v>
      </c>
      <c r="B65" s="11"/>
      <c r="C65" s="11"/>
      <c r="D65" s="13">
        <v>15</v>
      </c>
      <c r="E65" s="12"/>
      <c r="F65" s="160">
        <v>-0.10150000000000001</v>
      </c>
      <c r="H65" s="139">
        <v>2.7000000000000001E-3</v>
      </c>
      <c r="J65" s="160">
        <v>-4.6600000000000003E-2</v>
      </c>
      <c r="L65" s="139">
        <v>-6.9999999999999999E-4</v>
      </c>
    </row>
    <row r="66" spans="1:12" ht="19.5" thickTop="1" x14ac:dyDescent="0.4">
      <c r="A66" s="10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ht="21" customHeight="1" x14ac:dyDescent="0.4">
      <c r="A67" s="12"/>
      <c r="B67" s="174"/>
      <c r="C67" s="174"/>
      <c r="D67" s="13"/>
      <c r="E67" s="12"/>
      <c r="F67" s="84"/>
      <c r="G67" s="84"/>
      <c r="H67" s="84"/>
      <c r="I67" s="84"/>
      <c r="J67" s="84"/>
      <c r="K67" s="84"/>
      <c r="L67" s="84"/>
    </row>
    <row r="68" spans="1:12" ht="21" customHeight="1" x14ac:dyDescent="0.4">
      <c r="A68" s="12"/>
      <c r="B68" s="174"/>
      <c r="C68" s="174"/>
      <c r="D68" s="13"/>
      <c r="E68" s="12"/>
      <c r="F68" s="84"/>
      <c r="G68" s="84"/>
      <c r="H68" s="84"/>
      <c r="I68" s="84"/>
      <c r="J68" s="84"/>
      <c r="K68" s="84"/>
      <c r="L68" s="84"/>
    </row>
    <row r="69" spans="1:12" ht="21" customHeight="1" x14ac:dyDescent="0.4">
      <c r="A69" s="12"/>
      <c r="B69" s="174"/>
      <c r="C69" s="174"/>
      <c r="D69" s="13"/>
      <c r="E69" s="12"/>
      <c r="F69" s="84"/>
      <c r="G69" s="84"/>
      <c r="H69" s="84"/>
      <c r="I69" s="84"/>
      <c r="J69" s="84"/>
      <c r="K69" s="84"/>
      <c r="L69" s="84"/>
    </row>
    <row r="70" spans="1:12" ht="21" customHeight="1" x14ac:dyDescent="0.4">
      <c r="A70" s="12"/>
      <c r="B70" s="174"/>
      <c r="C70" s="174"/>
      <c r="D70" s="13"/>
      <c r="E70" s="12"/>
      <c r="F70" s="84"/>
      <c r="G70" s="84"/>
      <c r="H70" s="84"/>
      <c r="I70" s="84"/>
      <c r="J70" s="84"/>
      <c r="K70" s="84"/>
      <c r="L70" s="84"/>
    </row>
    <row r="71" spans="1:12" ht="21" customHeight="1" x14ac:dyDescent="0.4">
      <c r="A71" s="12"/>
      <c r="B71" s="174"/>
      <c r="C71" s="174"/>
      <c r="D71" s="13"/>
      <c r="E71" s="12"/>
      <c r="F71" s="84"/>
      <c r="G71" s="84"/>
      <c r="H71" s="84"/>
      <c r="I71" s="84"/>
      <c r="J71" s="84"/>
      <c r="K71" s="84"/>
      <c r="L71" s="84"/>
    </row>
    <row r="72" spans="1:12" ht="21" customHeight="1" x14ac:dyDescent="0.4">
      <c r="A72" s="12"/>
      <c r="B72" s="174"/>
      <c r="C72" s="174"/>
      <c r="D72" s="13"/>
      <c r="E72" s="12"/>
      <c r="F72" s="84"/>
      <c r="G72" s="84"/>
      <c r="H72" s="84"/>
      <c r="I72" s="84"/>
      <c r="J72" s="84"/>
      <c r="K72" s="84"/>
      <c r="L72" s="84"/>
    </row>
    <row r="73" spans="1:12" ht="21" customHeight="1" x14ac:dyDescent="0.2">
      <c r="A73" s="58"/>
      <c r="B73" s="70"/>
      <c r="F73" s="179"/>
      <c r="G73" s="71"/>
      <c r="H73" s="179"/>
      <c r="I73" s="71"/>
      <c r="J73" s="179"/>
      <c r="K73" s="71"/>
      <c r="L73" s="179"/>
    </row>
    <row r="74" spans="1:12" ht="21" customHeight="1" x14ac:dyDescent="0.2">
      <c r="A74" s="58"/>
      <c r="B74" s="70"/>
      <c r="F74" s="179"/>
      <c r="G74" s="71"/>
      <c r="H74" s="179"/>
      <c r="I74" s="71"/>
      <c r="J74" s="179"/>
      <c r="K74" s="71"/>
      <c r="L74" s="179"/>
    </row>
    <row r="75" spans="1:12" ht="21" customHeight="1" x14ac:dyDescent="0.2">
      <c r="A75" s="58"/>
      <c r="B75" s="70"/>
      <c r="F75" s="179"/>
      <c r="G75" s="71"/>
      <c r="H75" s="179"/>
      <c r="I75" s="71"/>
      <c r="J75" s="179"/>
      <c r="K75" s="71"/>
      <c r="L75" s="179"/>
    </row>
    <row r="76" spans="1:12" ht="21" customHeight="1" x14ac:dyDescent="0.2">
      <c r="A76" s="58"/>
      <c r="B76" s="70"/>
      <c r="F76" s="179"/>
      <c r="G76" s="71"/>
      <c r="H76" s="179"/>
      <c r="I76" s="71"/>
      <c r="J76" s="179"/>
      <c r="K76" s="71"/>
      <c r="L76" s="179"/>
    </row>
    <row r="77" spans="1:12" ht="21" customHeight="1" x14ac:dyDescent="0.2">
      <c r="A77" s="58"/>
      <c r="B77" s="70"/>
      <c r="F77" s="179"/>
      <c r="G77" s="71"/>
      <c r="H77" s="179"/>
      <c r="I77" s="71"/>
      <c r="J77" s="179"/>
      <c r="K77" s="71"/>
      <c r="L77" s="179"/>
    </row>
    <row r="78" spans="1:12" ht="21" customHeight="1" x14ac:dyDescent="0.2">
      <c r="A78" s="58"/>
      <c r="B78" s="70"/>
      <c r="F78" s="179"/>
      <c r="G78" s="71"/>
      <c r="H78" s="179"/>
      <c r="I78" s="71"/>
      <c r="J78" s="179"/>
      <c r="K78" s="71"/>
      <c r="L78" s="179"/>
    </row>
    <row r="79" spans="1:12" ht="21" customHeight="1" x14ac:dyDescent="0.2">
      <c r="A79" s="58"/>
      <c r="B79" s="70"/>
      <c r="F79" s="179"/>
      <c r="G79" s="71"/>
      <c r="H79" s="179"/>
      <c r="I79" s="71"/>
      <c r="J79" s="179"/>
      <c r="K79" s="71"/>
      <c r="L79" s="179"/>
    </row>
    <row r="80" spans="1:12" ht="21" customHeight="1" x14ac:dyDescent="0.2">
      <c r="A80" s="58"/>
      <c r="B80" s="70"/>
      <c r="F80" s="179"/>
      <c r="G80" s="71"/>
      <c r="H80" s="179"/>
      <c r="I80" s="71"/>
      <c r="J80" s="179"/>
      <c r="K80" s="71"/>
      <c r="L80" s="179"/>
    </row>
    <row r="81" spans="1:12" ht="21" customHeight="1" x14ac:dyDescent="0.2">
      <c r="A81" s="58"/>
      <c r="B81" s="70"/>
      <c r="F81" s="179"/>
      <c r="G81" s="71"/>
      <c r="H81" s="179"/>
      <c r="I81" s="71"/>
      <c r="J81" s="179"/>
      <c r="K81" s="71"/>
      <c r="L81" s="179"/>
    </row>
    <row r="82" spans="1:12" ht="21" customHeight="1" x14ac:dyDescent="0.2">
      <c r="A82" s="58"/>
      <c r="B82" s="70"/>
      <c r="F82" s="179"/>
      <c r="G82" s="71"/>
      <c r="H82" s="179"/>
      <c r="I82" s="71"/>
      <c r="J82" s="179"/>
      <c r="K82" s="71"/>
      <c r="L82" s="179"/>
    </row>
    <row r="83" spans="1:12" ht="22.5" customHeight="1" x14ac:dyDescent="0.2">
      <c r="A83" s="58"/>
      <c r="B83" s="70"/>
      <c r="F83" s="179"/>
      <c r="G83" s="71"/>
      <c r="H83" s="179"/>
      <c r="I83" s="71"/>
      <c r="J83" s="179"/>
      <c r="K83" s="71"/>
      <c r="L83" s="179"/>
    </row>
    <row r="84" spans="1:12" ht="21.95" customHeight="1" x14ac:dyDescent="0.2">
      <c r="A84" s="79" t="s">
        <v>41</v>
      </c>
      <c r="B84" s="80"/>
      <c r="C84" s="80"/>
      <c r="D84" s="81"/>
      <c r="E84" s="80"/>
      <c r="F84" s="82"/>
      <c r="G84" s="80"/>
      <c r="H84" s="82"/>
      <c r="I84" s="80"/>
      <c r="J84" s="82"/>
      <c r="K84" s="82"/>
      <c r="L84" s="82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ACECE-FC51-4FE2-B07D-2D9AE2F7C995}">
  <dimension ref="A1:L87"/>
  <sheetViews>
    <sheetView tabSelected="1" topLeftCell="A18" zoomScaleNormal="100" zoomScaleSheetLayoutView="140" workbookViewId="0">
      <selection activeCell="H25" sqref="H25"/>
    </sheetView>
  </sheetViews>
  <sheetFormatPr defaultColWidth="8.125" defaultRowHeight="18.75" x14ac:dyDescent="0.2"/>
  <cols>
    <col min="1" max="2" width="1.375" style="71" customWidth="1"/>
    <col min="3" max="3" width="27.125" style="71" customWidth="1"/>
    <col min="4" max="4" width="6.875" style="72" customWidth="1"/>
    <col min="5" max="5" width="0.625" style="71" customWidth="1"/>
    <col min="6" max="6" width="10.625" style="73" customWidth="1"/>
    <col min="7" max="7" width="0.625" style="179" customWidth="1"/>
    <col min="8" max="8" width="10.625" style="73" customWidth="1"/>
    <col min="9" max="9" width="0.625" style="179" customWidth="1"/>
    <col min="10" max="10" width="10.625" style="73" customWidth="1"/>
    <col min="11" max="11" width="0.625" style="179" customWidth="1"/>
    <col min="12" max="12" width="10.625" style="73" customWidth="1"/>
    <col min="13" max="13" width="8.125" style="71" customWidth="1"/>
    <col min="14" max="16384" width="8.125" style="71"/>
  </cols>
  <sheetData>
    <row r="1" spans="1:12" s="59" customFormat="1" ht="20.100000000000001" customHeight="1" x14ac:dyDescent="0.2">
      <c r="A1" s="58" t="s">
        <v>0</v>
      </c>
      <c r="D1" s="60"/>
      <c r="F1" s="61"/>
      <c r="G1" s="62"/>
      <c r="H1" s="61"/>
      <c r="I1" s="62"/>
      <c r="J1" s="61"/>
      <c r="K1" s="62"/>
      <c r="L1" s="61"/>
    </row>
    <row r="2" spans="1:12" s="59" customFormat="1" ht="20.100000000000001" customHeight="1" x14ac:dyDescent="0.2">
      <c r="A2" s="59" t="s">
        <v>80</v>
      </c>
      <c r="D2" s="60"/>
      <c r="F2" s="61"/>
      <c r="G2" s="62"/>
      <c r="H2" s="61"/>
      <c r="I2" s="62"/>
      <c r="J2" s="61"/>
      <c r="K2" s="62"/>
      <c r="L2" s="61"/>
    </row>
    <row r="3" spans="1:12" s="59" customFormat="1" ht="20.100000000000001" customHeight="1" x14ac:dyDescent="0.2">
      <c r="A3" s="63" t="s">
        <v>110</v>
      </c>
      <c r="B3" s="63"/>
      <c r="C3" s="63"/>
      <c r="D3" s="64"/>
      <c r="E3" s="63"/>
      <c r="F3" s="65"/>
      <c r="G3" s="66"/>
      <c r="H3" s="65"/>
      <c r="I3" s="66"/>
      <c r="J3" s="65"/>
      <c r="K3" s="66"/>
      <c r="L3" s="65"/>
    </row>
    <row r="4" spans="1:12" s="59" customFormat="1" ht="21" customHeight="1" x14ac:dyDescent="0.2">
      <c r="D4" s="60"/>
      <c r="F4" s="67"/>
      <c r="G4" s="68"/>
      <c r="H4" s="67"/>
      <c r="I4" s="68"/>
      <c r="J4" s="67"/>
      <c r="K4" s="68"/>
      <c r="L4" s="67"/>
    </row>
    <row r="5" spans="1:12" s="59" customFormat="1" ht="21" customHeight="1" x14ac:dyDescent="0.2">
      <c r="D5" s="60"/>
      <c r="F5" s="186" t="s">
        <v>3</v>
      </c>
      <c r="G5" s="186"/>
      <c r="H5" s="186"/>
      <c r="I5" s="69"/>
      <c r="J5" s="186" t="s">
        <v>4</v>
      </c>
      <c r="K5" s="186"/>
      <c r="L5" s="186"/>
    </row>
    <row r="6" spans="1:12" s="59" customFormat="1" ht="21" customHeight="1" x14ac:dyDescent="0.2">
      <c r="D6" s="60"/>
      <c r="F6" s="61" t="s">
        <v>9</v>
      </c>
      <c r="G6" s="61"/>
      <c r="H6" s="61" t="s">
        <v>10</v>
      </c>
      <c r="I6" s="61"/>
      <c r="J6" s="61" t="s">
        <v>9</v>
      </c>
      <c r="K6" s="61"/>
      <c r="L6" s="61" t="s">
        <v>10</v>
      </c>
    </row>
    <row r="7" spans="1:12" s="59" customFormat="1" ht="21" customHeight="1" x14ac:dyDescent="0.2">
      <c r="D7" s="64" t="s">
        <v>11</v>
      </c>
      <c r="F7" s="65" t="s">
        <v>12</v>
      </c>
      <c r="G7" s="61"/>
      <c r="H7" s="65" t="s">
        <v>12</v>
      </c>
      <c r="I7" s="61"/>
      <c r="J7" s="65" t="s">
        <v>12</v>
      </c>
      <c r="K7" s="61"/>
      <c r="L7" s="65" t="s">
        <v>12</v>
      </c>
    </row>
    <row r="8" spans="1:12" ht="8.1" customHeight="1" x14ac:dyDescent="0.2">
      <c r="A8" s="70"/>
      <c r="B8" s="70"/>
      <c r="F8" s="154"/>
      <c r="G8" s="73"/>
      <c r="I8" s="73"/>
      <c r="J8" s="154"/>
      <c r="K8" s="73"/>
    </row>
    <row r="9" spans="1:12" ht="21" customHeight="1" x14ac:dyDescent="0.2">
      <c r="A9" s="58" t="s">
        <v>82</v>
      </c>
      <c r="B9" s="70"/>
      <c r="F9" s="154"/>
      <c r="G9" s="73"/>
      <c r="I9" s="73"/>
      <c r="J9" s="154"/>
      <c r="K9" s="73"/>
    </row>
    <row r="10" spans="1:12" ht="6" customHeight="1" x14ac:dyDescent="0.2">
      <c r="A10" s="58"/>
      <c r="B10" s="70"/>
      <c r="F10" s="154"/>
      <c r="G10" s="73"/>
      <c r="I10" s="73"/>
      <c r="J10" s="154"/>
      <c r="K10" s="73"/>
    </row>
    <row r="11" spans="1:12" ht="21" customHeight="1" x14ac:dyDescent="0.2">
      <c r="A11" s="70" t="s">
        <v>83</v>
      </c>
      <c r="B11" s="70"/>
      <c r="F11" s="154">
        <v>202478</v>
      </c>
      <c r="G11" s="73"/>
      <c r="H11" s="73">
        <v>420292</v>
      </c>
      <c r="I11" s="73"/>
      <c r="J11" s="154">
        <v>164790</v>
      </c>
      <c r="K11" s="73"/>
      <c r="L11" s="73">
        <v>370455</v>
      </c>
    </row>
    <row r="12" spans="1:12" ht="21" customHeight="1" x14ac:dyDescent="0.2">
      <c r="A12" s="70" t="s">
        <v>84</v>
      </c>
      <c r="B12" s="70"/>
      <c r="F12" s="154">
        <v>93124</v>
      </c>
      <c r="G12" s="73"/>
      <c r="H12" s="73">
        <v>59662</v>
      </c>
      <c r="I12" s="73"/>
      <c r="J12" s="154">
        <v>0</v>
      </c>
      <c r="K12" s="73"/>
      <c r="L12" s="73">
        <v>0</v>
      </c>
    </row>
    <row r="13" spans="1:12" ht="21" customHeight="1" x14ac:dyDescent="0.2">
      <c r="A13" s="70" t="s">
        <v>85</v>
      </c>
      <c r="B13" s="70"/>
      <c r="F13" s="154">
        <v>93144</v>
      </c>
      <c r="G13" s="73"/>
      <c r="H13" s="73">
        <v>71806</v>
      </c>
      <c r="I13" s="73"/>
      <c r="J13" s="154">
        <v>0</v>
      </c>
      <c r="K13" s="73"/>
      <c r="L13" s="73">
        <v>0</v>
      </c>
    </row>
    <row r="14" spans="1:12" ht="21" customHeight="1" x14ac:dyDescent="0.2">
      <c r="A14" s="70" t="s">
        <v>86</v>
      </c>
      <c r="B14" s="70"/>
      <c r="F14" s="155">
        <v>10612</v>
      </c>
      <c r="G14" s="73"/>
      <c r="H14" s="74">
        <v>43708</v>
      </c>
      <c r="I14" s="73"/>
      <c r="J14" s="155">
        <v>0</v>
      </c>
      <c r="K14" s="73"/>
      <c r="L14" s="74">
        <v>0</v>
      </c>
    </row>
    <row r="15" spans="1:12" ht="6" customHeight="1" x14ac:dyDescent="0.2">
      <c r="A15" s="70"/>
      <c r="B15" s="70"/>
      <c r="F15" s="154"/>
      <c r="G15" s="73"/>
      <c r="I15" s="73"/>
      <c r="J15" s="154"/>
      <c r="K15" s="73"/>
    </row>
    <row r="16" spans="1:12" ht="21" customHeight="1" x14ac:dyDescent="0.2">
      <c r="A16" s="58" t="s">
        <v>87</v>
      </c>
      <c r="B16" s="70"/>
      <c r="D16" s="72">
        <v>6</v>
      </c>
      <c r="F16" s="155">
        <f>SUM(F11:F14)</f>
        <v>399358</v>
      </c>
      <c r="G16" s="73"/>
      <c r="H16" s="74">
        <f>SUM(H11:H14)</f>
        <v>595468</v>
      </c>
      <c r="I16" s="73"/>
      <c r="J16" s="155">
        <f>SUM(J11:J14)</f>
        <v>164790</v>
      </c>
      <c r="K16" s="73"/>
      <c r="L16" s="74">
        <f>SUM(L11:L14)</f>
        <v>370455</v>
      </c>
    </row>
    <row r="17" spans="1:12" ht="15" customHeight="1" x14ac:dyDescent="0.2">
      <c r="A17" s="58"/>
      <c r="B17" s="70"/>
      <c r="F17" s="154"/>
      <c r="G17" s="73"/>
      <c r="I17" s="73"/>
      <c r="J17" s="154"/>
      <c r="K17" s="73"/>
    </row>
    <row r="18" spans="1:12" ht="21" customHeight="1" x14ac:dyDescent="0.2">
      <c r="A18" s="58" t="s">
        <v>88</v>
      </c>
      <c r="B18" s="70"/>
      <c r="F18" s="154"/>
      <c r="G18" s="73"/>
      <c r="I18" s="73"/>
      <c r="J18" s="154"/>
      <c r="K18" s="73"/>
    </row>
    <row r="19" spans="1:12" ht="6" customHeight="1" x14ac:dyDescent="0.2">
      <c r="A19" s="58"/>
      <c r="B19" s="70"/>
      <c r="F19" s="154"/>
      <c r="G19" s="73"/>
      <c r="I19" s="73"/>
      <c r="J19" s="154"/>
      <c r="K19" s="73"/>
    </row>
    <row r="20" spans="1:12" ht="21" customHeight="1" x14ac:dyDescent="0.2">
      <c r="A20" s="70" t="s">
        <v>89</v>
      </c>
      <c r="B20" s="58"/>
      <c r="F20" s="154">
        <v>-132305</v>
      </c>
      <c r="G20" s="73"/>
      <c r="H20" s="73">
        <v>-252475</v>
      </c>
      <c r="I20" s="73"/>
      <c r="J20" s="154">
        <v>-113727</v>
      </c>
      <c r="K20" s="73"/>
      <c r="L20" s="73">
        <v>-240415</v>
      </c>
    </row>
    <row r="21" spans="1:12" ht="21" customHeight="1" x14ac:dyDescent="0.2">
      <c r="A21" s="70" t="s">
        <v>90</v>
      </c>
      <c r="B21" s="58"/>
      <c r="F21" s="154">
        <v>-86296</v>
      </c>
      <c r="G21" s="73"/>
      <c r="H21" s="73">
        <v>-59193</v>
      </c>
      <c r="I21" s="73"/>
      <c r="J21" s="154">
        <v>0</v>
      </c>
      <c r="K21" s="73"/>
      <c r="L21" s="73">
        <v>0</v>
      </c>
    </row>
    <row r="22" spans="1:12" ht="21" customHeight="1" x14ac:dyDescent="0.2">
      <c r="A22" s="70" t="s">
        <v>91</v>
      </c>
      <c r="B22" s="58"/>
      <c r="F22" s="154">
        <v>-87668</v>
      </c>
      <c r="G22" s="73"/>
      <c r="H22" s="73">
        <v>-58291</v>
      </c>
      <c r="I22" s="73"/>
      <c r="J22" s="154">
        <v>0</v>
      </c>
      <c r="K22" s="73"/>
      <c r="L22" s="73">
        <v>0</v>
      </c>
    </row>
    <row r="23" spans="1:12" ht="21" customHeight="1" x14ac:dyDescent="0.2">
      <c r="A23" s="70" t="s">
        <v>92</v>
      </c>
      <c r="B23" s="58"/>
      <c r="F23" s="155">
        <v>-15050</v>
      </c>
      <c r="G23" s="73"/>
      <c r="H23" s="74">
        <v>-38754</v>
      </c>
      <c r="I23" s="73"/>
      <c r="J23" s="155">
        <v>0</v>
      </c>
      <c r="K23" s="73"/>
      <c r="L23" s="74">
        <v>0</v>
      </c>
    </row>
    <row r="24" spans="1:12" ht="6" customHeight="1" x14ac:dyDescent="0.2">
      <c r="A24" s="70"/>
      <c r="B24" s="58"/>
      <c r="F24" s="154"/>
      <c r="G24" s="73"/>
      <c r="I24" s="73"/>
      <c r="J24" s="154"/>
      <c r="K24" s="73"/>
    </row>
    <row r="25" spans="1:12" ht="21" customHeight="1" x14ac:dyDescent="0.2">
      <c r="A25" s="58" t="s">
        <v>93</v>
      </c>
      <c r="B25" s="70"/>
      <c r="F25" s="155">
        <f>SUM(F20:F23)</f>
        <v>-321319</v>
      </c>
      <c r="G25" s="73"/>
      <c r="H25" s="74">
        <f>SUM(H20:H23)</f>
        <v>-408713</v>
      </c>
      <c r="I25" s="73"/>
      <c r="J25" s="155">
        <f>SUM(J20:J23)</f>
        <v>-113727</v>
      </c>
      <c r="K25" s="73"/>
      <c r="L25" s="74">
        <f>SUM(L20:L23)</f>
        <v>-240415</v>
      </c>
    </row>
    <row r="26" spans="1:12" ht="15" customHeight="1" x14ac:dyDescent="0.2">
      <c r="A26" s="58"/>
      <c r="B26" s="58"/>
      <c r="F26" s="154"/>
      <c r="G26" s="73"/>
      <c r="I26" s="73"/>
      <c r="J26" s="154"/>
      <c r="K26" s="73"/>
    </row>
    <row r="27" spans="1:12" ht="21" customHeight="1" x14ac:dyDescent="0.2">
      <c r="A27" s="58" t="s">
        <v>94</v>
      </c>
      <c r="B27" s="58"/>
      <c r="F27" s="154">
        <f>SUM(F11,F12,F13,F21,F22,F14,F20,F23)</f>
        <v>78039</v>
      </c>
      <c r="G27" s="73"/>
      <c r="H27" s="73">
        <f>SUM(H11,H12,H13,H21,H22,H14,H20,H23)</f>
        <v>186755</v>
      </c>
      <c r="I27" s="73"/>
      <c r="J27" s="154">
        <f>SUM(J11,J12,J13,J21,J22,J14,J20,J23)</f>
        <v>51063</v>
      </c>
      <c r="K27" s="73"/>
      <c r="L27" s="73">
        <f>SUM(L11,L12,L13,L21,L22,L14,L20,L23)</f>
        <v>130040</v>
      </c>
    </row>
    <row r="28" spans="1:12" ht="21" customHeight="1" x14ac:dyDescent="0.2">
      <c r="A28" s="70" t="s">
        <v>95</v>
      </c>
      <c r="B28" s="70"/>
      <c r="D28" s="72" t="s">
        <v>209</v>
      </c>
      <c r="F28" s="154">
        <v>8747</v>
      </c>
      <c r="G28" s="73"/>
      <c r="H28" s="73">
        <v>3652</v>
      </c>
      <c r="I28" s="73"/>
      <c r="J28" s="154">
        <v>50622</v>
      </c>
      <c r="K28" s="73"/>
      <c r="L28" s="73">
        <v>18235</v>
      </c>
    </row>
    <row r="29" spans="1:12" ht="21" customHeight="1" x14ac:dyDescent="0.2">
      <c r="A29" s="70" t="s">
        <v>96</v>
      </c>
      <c r="B29" s="58"/>
      <c r="F29" s="154">
        <v>-54601</v>
      </c>
      <c r="G29" s="73"/>
      <c r="H29" s="73">
        <v>-64101</v>
      </c>
      <c r="I29" s="73"/>
      <c r="J29" s="154">
        <v>-31185</v>
      </c>
      <c r="K29" s="73"/>
      <c r="L29" s="73">
        <v>-57800</v>
      </c>
    </row>
    <row r="30" spans="1:12" ht="21" customHeight="1" x14ac:dyDescent="0.2">
      <c r="A30" s="70" t="s">
        <v>97</v>
      </c>
      <c r="B30" s="70"/>
      <c r="F30" s="155">
        <v>-123094</v>
      </c>
      <c r="G30" s="73"/>
      <c r="H30" s="74">
        <v>-81725</v>
      </c>
      <c r="I30" s="73"/>
      <c r="J30" s="155">
        <v>-50689</v>
      </c>
      <c r="K30" s="73"/>
      <c r="L30" s="74">
        <v>-40066</v>
      </c>
    </row>
    <row r="31" spans="1:12" ht="8.1" customHeight="1" x14ac:dyDescent="0.2">
      <c r="A31" s="58"/>
      <c r="B31" s="58"/>
      <c r="F31" s="154"/>
      <c r="G31" s="73"/>
      <c r="I31" s="73"/>
      <c r="J31" s="154"/>
      <c r="K31" s="73"/>
    </row>
    <row r="32" spans="1:12" ht="21" customHeight="1" x14ac:dyDescent="0.4">
      <c r="A32" s="58" t="s">
        <v>98</v>
      </c>
      <c r="B32" s="70"/>
      <c r="F32" s="156"/>
      <c r="G32" s="76"/>
      <c r="H32" s="75"/>
      <c r="I32" s="76"/>
      <c r="J32" s="156"/>
      <c r="K32" s="76"/>
      <c r="L32" s="75"/>
    </row>
    <row r="33" spans="1:12" ht="21" customHeight="1" x14ac:dyDescent="0.2">
      <c r="A33" s="58"/>
      <c r="B33" s="59" t="s">
        <v>99</v>
      </c>
      <c r="F33" s="154">
        <f>SUM(F27:F30)</f>
        <v>-90909</v>
      </c>
      <c r="G33" s="61"/>
      <c r="H33" s="73">
        <f>SUM(H27:H30)</f>
        <v>44581</v>
      </c>
      <c r="I33" s="73"/>
      <c r="J33" s="154">
        <f>SUM(J27:J30)</f>
        <v>19811</v>
      </c>
      <c r="K33" s="73"/>
      <c r="L33" s="73">
        <f>SUM(L27:L30)</f>
        <v>50409</v>
      </c>
    </row>
    <row r="34" spans="1:12" ht="21" customHeight="1" x14ac:dyDescent="0.2">
      <c r="A34" s="71" t="s">
        <v>100</v>
      </c>
      <c r="B34" s="59"/>
      <c r="F34" s="155">
        <v>-93950</v>
      </c>
      <c r="G34" s="61"/>
      <c r="H34" s="74">
        <v>-69686</v>
      </c>
      <c r="I34" s="73"/>
      <c r="J34" s="155">
        <v>-104056</v>
      </c>
      <c r="K34" s="73"/>
      <c r="L34" s="74">
        <v>-74200</v>
      </c>
    </row>
    <row r="35" spans="1:12" ht="8.1" customHeight="1" x14ac:dyDescent="0.2">
      <c r="A35" s="58"/>
      <c r="B35" s="58"/>
      <c r="F35" s="154"/>
      <c r="G35" s="73"/>
      <c r="I35" s="73"/>
      <c r="J35" s="154"/>
      <c r="K35" s="73"/>
    </row>
    <row r="36" spans="1:12" ht="21" customHeight="1" x14ac:dyDescent="0.2">
      <c r="A36" s="58" t="s">
        <v>111</v>
      </c>
      <c r="B36" s="58"/>
      <c r="F36" s="154"/>
      <c r="G36" s="73"/>
      <c r="I36" s="73"/>
      <c r="J36" s="154"/>
      <c r="K36" s="73"/>
    </row>
    <row r="37" spans="1:12" ht="21" customHeight="1" x14ac:dyDescent="0.2">
      <c r="B37" s="58" t="s">
        <v>112</v>
      </c>
      <c r="F37" s="154">
        <f>SUM(F33:F34)</f>
        <v>-184859</v>
      </c>
      <c r="G37" s="61"/>
      <c r="H37" s="73">
        <f>SUM(H33:H34)</f>
        <v>-25105</v>
      </c>
      <c r="I37" s="73"/>
      <c r="J37" s="154">
        <f>SUM(J33:J34)</f>
        <v>-84245</v>
      </c>
      <c r="K37" s="73"/>
      <c r="L37" s="73">
        <f>SUM(L33:L34)</f>
        <v>-23791</v>
      </c>
    </row>
    <row r="38" spans="1:12" ht="21" customHeight="1" x14ac:dyDescent="0.2">
      <c r="A38" s="70" t="s">
        <v>103</v>
      </c>
      <c r="B38" s="70"/>
      <c r="F38" s="155">
        <v>9525</v>
      </c>
      <c r="G38" s="73"/>
      <c r="H38" s="74">
        <v>-189</v>
      </c>
      <c r="I38" s="73"/>
      <c r="J38" s="155">
        <v>1221</v>
      </c>
      <c r="K38" s="73"/>
      <c r="L38" s="74">
        <v>-1477</v>
      </c>
    </row>
    <row r="39" spans="1:12" ht="8.1" customHeight="1" x14ac:dyDescent="0.2">
      <c r="F39" s="157"/>
      <c r="H39" s="179"/>
      <c r="J39" s="157"/>
      <c r="L39" s="179"/>
    </row>
    <row r="40" spans="1:12" ht="21" customHeight="1" thickBot="1" x14ac:dyDescent="0.25">
      <c r="A40" s="58" t="s">
        <v>113</v>
      </c>
      <c r="B40" s="58"/>
      <c r="F40" s="158">
        <f>SUM(F37:F39)</f>
        <v>-175334</v>
      </c>
      <c r="G40" s="62"/>
      <c r="H40" s="77">
        <f>SUM(H37:H39)</f>
        <v>-25294</v>
      </c>
      <c r="J40" s="158">
        <f>SUM(J37:J39)</f>
        <v>-83024</v>
      </c>
      <c r="L40" s="77">
        <f>SUM(L37:L39)</f>
        <v>-25268</v>
      </c>
    </row>
    <row r="41" spans="1:12" ht="20.100000000000001" customHeight="1" thickTop="1" x14ac:dyDescent="0.2">
      <c r="A41" s="58"/>
      <c r="B41" s="58"/>
      <c r="C41" s="59"/>
      <c r="F41" s="179"/>
      <c r="G41" s="78"/>
      <c r="H41" s="179"/>
      <c r="I41" s="78"/>
      <c r="J41" s="179"/>
      <c r="K41" s="78"/>
      <c r="L41" s="179"/>
    </row>
    <row r="42" spans="1:12" ht="20.100000000000001" customHeight="1" x14ac:dyDescent="0.2">
      <c r="A42" s="58"/>
      <c r="B42" s="58"/>
      <c r="C42" s="59"/>
      <c r="F42" s="179"/>
      <c r="G42" s="78"/>
      <c r="H42" s="179"/>
      <c r="I42" s="78"/>
      <c r="J42" s="179"/>
      <c r="K42" s="78"/>
      <c r="L42" s="179"/>
    </row>
    <row r="43" spans="1:12" ht="20.100000000000001" customHeight="1" x14ac:dyDescent="0.2">
      <c r="A43" s="58"/>
      <c r="B43" s="58"/>
      <c r="C43" s="59"/>
      <c r="F43" s="179"/>
      <c r="G43" s="78"/>
      <c r="H43" s="179"/>
      <c r="I43" s="78"/>
      <c r="J43" s="179"/>
      <c r="K43" s="78"/>
      <c r="L43" s="179"/>
    </row>
    <row r="44" spans="1:12" ht="21.95" customHeight="1" x14ac:dyDescent="0.2">
      <c r="A44" s="79" t="s">
        <v>41</v>
      </c>
      <c r="B44" s="80"/>
      <c r="C44" s="80"/>
      <c r="D44" s="81"/>
      <c r="E44" s="80"/>
      <c r="F44" s="82"/>
      <c r="G44" s="80"/>
      <c r="H44" s="82"/>
      <c r="I44" s="80"/>
      <c r="J44" s="82"/>
      <c r="K44" s="82"/>
      <c r="L44" s="82"/>
    </row>
    <row r="45" spans="1:12" s="59" customFormat="1" ht="20.100000000000001" customHeight="1" x14ac:dyDescent="0.2">
      <c r="A45" s="58" t="str">
        <f>A1</f>
        <v>บริษัท เจ้าพระยามหานคร จำกัด (มหาชน)</v>
      </c>
      <c r="D45" s="60"/>
      <c r="F45" s="61"/>
      <c r="G45" s="62"/>
      <c r="H45" s="61"/>
      <c r="I45" s="62"/>
      <c r="J45" s="61"/>
      <c r="K45" s="62"/>
      <c r="L45" s="61"/>
    </row>
    <row r="46" spans="1:12" s="59" customFormat="1" ht="20.100000000000001" customHeight="1" x14ac:dyDescent="0.2">
      <c r="A46" s="59" t="s">
        <v>216</v>
      </c>
      <c r="D46" s="60"/>
      <c r="F46" s="61"/>
      <c r="G46" s="62"/>
      <c r="H46" s="61"/>
      <c r="I46" s="62"/>
      <c r="J46" s="61"/>
      <c r="K46" s="62"/>
      <c r="L46" s="61"/>
    </row>
    <row r="47" spans="1:12" s="59" customFormat="1" ht="20.100000000000001" customHeight="1" x14ac:dyDescent="0.2">
      <c r="A47" s="63" t="str">
        <f>A3</f>
        <v>สำหรับงวดหกเดือนสิ้นสุดวันที่ 30 มิถุนายน พ.ศ. 2566</v>
      </c>
      <c r="B47" s="63"/>
      <c r="C47" s="63"/>
      <c r="D47" s="64"/>
      <c r="E47" s="63"/>
      <c r="F47" s="65"/>
      <c r="G47" s="66"/>
      <c r="H47" s="65"/>
      <c r="I47" s="66"/>
      <c r="J47" s="65"/>
      <c r="K47" s="66"/>
      <c r="L47" s="65"/>
    </row>
    <row r="48" spans="1:12" s="59" customFormat="1" ht="21" customHeight="1" x14ac:dyDescent="0.2">
      <c r="D48" s="60"/>
      <c r="F48" s="67"/>
      <c r="G48" s="68"/>
      <c r="H48" s="67"/>
      <c r="I48" s="68"/>
      <c r="J48" s="67"/>
      <c r="K48" s="68"/>
      <c r="L48" s="67"/>
    </row>
    <row r="49" spans="1:12" s="59" customFormat="1" ht="21" customHeight="1" x14ac:dyDescent="0.2">
      <c r="D49" s="60"/>
      <c r="F49" s="186" t="s">
        <v>3</v>
      </c>
      <c r="G49" s="186"/>
      <c r="H49" s="186"/>
      <c r="I49" s="69"/>
      <c r="J49" s="186" t="s">
        <v>4</v>
      </c>
      <c r="K49" s="186"/>
      <c r="L49" s="186"/>
    </row>
    <row r="50" spans="1:12" s="59" customFormat="1" ht="21" customHeight="1" x14ac:dyDescent="0.2">
      <c r="D50" s="60"/>
      <c r="F50" s="61" t="s">
        <v>9</v>
      </c>
      <c r="G50" s="61"/>
      <c r="H50" s="61" t="s">
        <v>10</v>
      </c>
      <c r="I50" s="61"/>
      <c r="J50" s="61" t="s">
        <v>9</v>
      </c>
      <c r="K50" s="61"/>
      <c r="L50" s="61" t="s">
        <v>10</v>
      </c>
    </row>
    <row r="51" spans="1:12" s="59" customFormat="1" ht="21" customHeight="1" x14ac:dyDescent="0.2">
      <c r="D51" s="64" t="s">
        <v>11</v>
      </c>
      <c r="F51" s="65" t="s">
        <v>12</v>
      </c>
      <c r="G51" s="61"/>
      <c r="H51" s="65" t="s">
        <v>12</v>
      </c>
      <c r="I51" s="61"/>
      <c r="J51" s="65" t="s">
        <v>12</v>
      </c>
      <c r="K51" s="61"/>
      <c r="L51" s="65" t="s">
        <v>12</v>
      </c>
    </row>
    <row r="52" spans="1:12" ht="8.1" customHeight="1" x14ac:dyDescent="0.2">
      <c r="A52" s="70"/>
      <c r="B52" s="70"/>
      <c r="D52" s="60"/>
      <c r="F52" s="154"/>
      <c r="G52" s="73"/>
      <c r="I52" s="73"/>
      <c r="J52" s="154"/>
      <c r="K52" s="73"/>
    </row>
    <row r="53" spans="1:12" ht="21" customHeight="1" x14ac:dyDescent="0.2">
      <c r="A53" s="58" t="s">
        <v>114</v>
      </c>
      <c r="D53" s="71"/>
      <c r="F53" s="157"/>
      <c r="H53" s="179"/>
      <c r="J53" s="157"/>
      <c r="L53" s="179"/>
    </row>
    <row r="54" spans="1:12" ht="21" customHeight="1" x14ac:dyDescent="0.4">
      <c r="A54" s="70" t="s">
        <v>106</v>
      </c>
      <c r="B54" s="70"/>
      <c r="C54" s="76"/>
      <c r="E54" s="76"/>
      <c r="F54" s="157">
        <v>-174742</v>
      </c>
      <c r="H54" s="179">
        <v>-25294</v>
      </c>
      <c r="J54" s="157">
        <v>-83024</v>
      </c>
      <c r="L54" s="179">
        <v>-25268</v>
      </c>
    </row>
    <row r="55" spans="1:12" ht="21" customHeight="1" x14ac:dyDescent="0.4">
      <c r="A55" s="70" t="s">
        <v>107</v>
      </c>
      <c r="B55" s="70"/>
      <c r="C55" s="76"/>
      <c r="E55" s="76"/>
      <c r="F55" s="159">
        <v>-592</v>
      </c>
      <c r="H55" s="82">
        <v>0</v>
      </c>
      <c r="J55" s="159">
        <v>0</v>
      </c>
      <c r="L55" s="82">
        <v>0</v>
      </c>
    </row>
    <row r="56" spans="1:12" ht="8.1" customHeight="1" x14ac:dyDescent="0.4">
      <c r="A56" s="70"/>
      <c r="B56" s="70"/>
      <c r="C56" s="76"/>
      <c r="E56" s="76"/>
      <c r="F56" s="157"/>
      <c r="G56" s="78"/>
      <c r="H56" s="179"/>
      <c r="I56" s="78"/>
      <c r="J56" s="157"/>
      <c r="K56" s="78"/>
      <c r="L56" s="179"/>
    </row>
    <row r="57" spans="1:12" ht="21" customHeight="1" thickBot="1" x14ac:dyDescent="0.45">
      <c r="A57" s="70"/>
      <c r="B57" s="70"/>
      <c r="C57" s="76"/>
      <c r="E57" s="76"/>
      <c r="F57" s="158">
        <f>F40</f>
        <v>-175334</v>
      </c>
      <c r="H57" s="77">
        <f>H40</f>
        <v>-25294</v>
      </c>
      <c r="J57" s="158">
        <f>SUM(J54:J55)</f>
        <v>-83024</v>
      </c>
      <c r="L57" s="77">
        <f>SUM(L54:L55)</f>
        <v>-25268</v>
      </c>
    </row>
    <row r="58" spans="1:12" ht="21" customHeight="1" thickTop="1" x14ac:dyDescent="0.4">
      <c r="A58" s="70"/>
      <c r="B58" s="70"/>
      <c r="C58" s="76"/>
      <c r="E58" s="76"/>
      <c r="F58" s="157"/>
      <c r="G58" s="78"/>
      <c r="H58" s="179"/>
      <c r="I58" s="78"/>
      <c r="J58" s="157"/>
      <c r="K58" s="78"/>
      <c r="L58" s="179"/>
    </row>
    <row r="59" spans="1:12" ht="21" customHeight="1" x14ac:dyDescent="0.4">
      <c r="A59" s="58" t="s">
        <v>115</v>
      </c>
      <c r="B59" s="70"/>
      <c r="C59" s="76"/>
      <c r="E59" s="76"/>
      <c r="F59" s="157"/>
      <c r="H59" s="179"/>
      <c r="J59" s="157"/>
      <c r="L59" s="179"/>
    </row>
    <row r="60" spans="1:12" ht="21" customHeight="1" x14ac:dyDescent="0.4">
      <c r="A60" s="70" t="s">
        <v>106</v>
      </c>
      <c r="B60" s="70"/>
      <c r="C60" s="76"/>
      <c r="E60" s="76"/>
      <c r="F60" s="157">
        <v>-174742</v>
      </c>
      <c r="H60" s="179">
        <v>-25294</v>
      </c>
      <c r="J60" s="157">
        <v>-83024</v>
      </c>
      <c r="L60" s="179">
        <v>-25268</v>
      </c>
    </row>
    <row r="61" spans="1:12" ht="21" customHeight="1" x14ac:dyDescent="0.4">
      <c r="A61" s="70" t="s">
        <v>107</v>
      </c>
      <c r="B61" s="70"/>
      <c r="C61" s="76"/>
      <c r="E61" s="76"/>
      <c r="F61" s="159">
        <v>-592</v>
      </c>
      <c r="H61" s="82">
        <v>0</v>
      </c>
      <c r="J61" s="159">
        <v>0</v>
      </c>
      <c r="L61" s="82">
        <v>0</v>
      </c>
    </row>
    <row r="62" spans="1:12" ht="8.1" customHeight="1" x14ac:dyDescent="0.4">
      <c r="A62" s="70"/>
      <c r="B62" s="70"/>
      <c r="C62" s="76"/>
      <c r="E62" s="76"/>
      <c r="F62" s="157"/>
      <c r="G62" s="78"/>
      <c r="H62" s="179"/>
      <c r="I62" s="78"/>
      <c r="J62" s="157"/>
      <c r="K62" s="78"/>
      <c r="L62" s="179"/>
    </row>
    <row r="63" spans="1:12" ht="21" customHeight="1" thickBot="1" x14ac:dyDescent="0.45">
      <c r="A63" s="70"/>
      <c r="B63" s="70"/>
      <c r="C63" s="76"/>
      <c r="E63" s="76"/>
      <c r="F63" s="158">
        <f>F40</f>
        <v>-175334</v>
      </c>
      <c r="H63" s="77">
        <f>H40</f>
        <v>-25294</v>
      </c>
      <c r="J63" s="158">
        <f>SUM(J60:J61)</f>
        <v>-83024</v>
      </c>
      <c r="L63" s="77">
        <f>SUM(L60:L61)</f>
        <v>-25268</v>
      </c>
    </row>
    <row r="64" spans="1:12" ht="21" customHeight="1" thickTop="1" x14ac:dyDescent="0.4">
      <c r="A64" s="70"/>
      <c r="B64" s="70"/>
      <c r="C64" s="76"/>
      <c r="E64" s="76"/>
      <c r="F64" s="157"/>
      <c r="H64" s="179"/>
      <c r="J64" s="161"/>
      <c r="L64" s="83"/>
    </row>
    <row r="65" spans="1:12" ht="21" customHeight="1" thickBot="1" x14ac:dyDescent="0.45">
      <c r="A65" s="10" t="s">
        <v>207</v>
      </c>
      <c r="B65" s="11"/>
      <c r="C65" s="11"/>
      <c r="D65" s="13">
        <v>15</v>
      </c>
      <c r="E65" s="12"/>
      <c r="F65" s="160">
        <v>-0.1638</v>
      </c>
      <c r="G65" s="179" t="s">
        <v>109</v>
      </c>
      <c r="H65" s="139">
        <v>-2.3699999999999999E-2</v>
      </c>
      <c r="I65" s="179" t="s">
        <v>109</v>
      </c>
      <c r="J65" s="160">
        <v>-7.7799999999999994E-2</v>
      </c>
      <c r="K65" s="179" t="s">
        <v>109</v>
      </c>
      <c r="L65" s="139">
        <v>-2.3699999999999999E-2</v>
      </c>
    </row>
    <row r="66" spans="1:12" ht="19.5" thickTop="1" x14ac:dyDescent="0.4">
      <c r="A66" s="10"/>
      <c r="B66" s="12"/>
      <c r="C66" s="12"/>
      <c r="D66" s="12"/>
      <c r="E66" s="12"/>
      <c r="F66" s="12" t="s">
        <v>109</v>
      </c>
      <c r="G66" s="12" t="s">
        <v>109</v>
      </c>
      <c r="H66" s="12" t="s">
        <v>109</v>
      </c>
      <c r="I66" s="12" t="s">
        <v>109</v>
      </c>
      <c r="J66" s="12" t="s">
        <v>109</v>
      </c>
      <c r="K66" s="12" t="s">
        <v>109</v>
      </c>
      <c r="L66" s="12" t="s">
        <v>109</v>
      </c>
    </row>
    <row r="67" spans="1:12" ht="18" customHeight="1" x14ac:dyDescent="0.4">
      <c r="A67" s="12"/>
      <c r="B67" s="174"/>
      <c r="C67" s="174"/>
      <c r="D67" s="13"/>
      <c r="E67" s="12"/>
      <c r="F67" s="84"/>
      <c r="G67" s="84"/>
      <c r="H67" s="84"/>
      <c r="I67" s="84"/>
      <c r="J67" s="84"/>
      <c r="K67" s="84"/>
      <c r="L67" s="84"/>
    </row>
    <row r="68" spans="1:12" ht="18" customHeight="1" x14ac:dyDescent="0.4">
      <c r="A68" s="12"/>
      <c r="B68" s="174"/>
      <c r="C68" s="174"/>
      <c r="D68" s="13"/>
      <c r="E68" s="12"/>
      <c r="F68" s="84"/>
      <c r="G68" s="84"/>
      <c r="H68" s="84"/>
      <c r="I68" s="84"/>
      <c r="J68" s="84"/>
      <c r="K68" s="84"/>
      <c r="L68" s="84"/>
    </row>
    <row r="69" spans="1:12" ht="18" customHeight="1" x14ac:dyDescent="0.4">
      <c r="A69" s="12"/>
      <c r="B69" s="174"/>
      <c r="C69" s="174"/>
      <c r="D69" s="13"/>
      <c r="E69" s="12"/>
      <c r="F69" s="84"/>
      <c r="G69" s="84"/>
      <c r="H69" s="84"/>
      <c r="I69" s="84"/>
      <c r="J69" s="84"/>
      <c r="K69" s="84"/>
      <c r="L69" s="84"/>
    </row>
    <row r="70" spans="1:12" ht="18" customHeight="1" x14ac:dyDescent="0.4">
      <c r="A70" s="12"/>
      <c r="B70" s="174"/>
      <c r="C70" s="174"/>
      <c r="D70" s="13"/>
      <c r="E70" s="12"/>
      <c r="F70" s="84"/>
      <c r="G70" s="84"/>
      <c r="H70" s="84"/>
      <c r="I70" s="84"/>
      <c r="J70" s="84"/>
      <c r="K70" s="84"/>
      <c r="L70" s="84"/>
    </row>
    <row r="71" spans="1:12" ht="18" customHeight="1" x14ac:dyDescent="0.4">
      <c r="A71" s="12"/>
      <c r="B71" s="174"/>
      <c r="C71" s="174"/>
      <c r="D71" s="13"/>
      <c r="E71" s="12"/>
      <c r="F71" s="84"/>
      <c r="G71" s="84"/>
      <c r="H71" s="84"/>
      <c r="I71" s="84"/>
      <c r="J71" s="84"/>
      <c r="K71" s="84"/>
      <c r="L71" s="84"/>
    </row>
    <row r="72" spans="1:12" ht="18" customHeight="1" x14ac:dyDescent="0.2">
      <c r="A72" s="58"/>
      <c r="B72" s="70"/>
      <c r="F72" s="179"/>
      <c r="G72" s="71"/>
      <c r="H72" s="179"/>
      <c r="I72" s="71"/>
      <c r="J72" s="179"/>
      <c r="K72" s="71"/>
      <c r="L72" s="179"/>
    </row>
    <row r="73" spans="1:12" ht="18" customHeight="1" x14ac:dyDescent="0.2">
      <c r="A73" s="58"/>
      <c r="B73" s="70"/>
      <c r="F73" s="179"/>
      <c r="G73" s="71"/>
      <c r="H73" s="179"/>
      <c r="I73" s="71"/>
      <c r="J73" s="179"/>
      <c r="K73" s="71"/>
      <c r="L73" s="179"/>
    </row>
    <row r="74" spans="1:12" ht="18" customHeight="1" x14ac:dyDescent="0.2">
      <c r="A74" s="58"/>
      <c r="B74" s="70"/>
      <c r="F74" s="179"/>
      <c r="G74" s="71"/>
      <c r="H74" s="179"/>
      <c r="I74" s="71"/>
      <c r="J74" s="179"/>
      <c r="K74" s="71"/>
      <c r="L74" s="179"/>
    </row>
    <row r="75" spans="1:12" ht="18" customHeight="1" x14ac:dyDescent="0.2">
      <c r="A75" s="58"/>
      <c r="B75" s="70"/>
      <c r="F75" s="179"/>
      <c r="G75" s="71"/>
      <c r="H75" s="179"/>
      <c r="I75" s="71"/>
      <c r="J75" s="179"/>
      <c r="K75" s="71"/>
      <c r="L75" s="179"/>
    </row>
    <row r="76" spans="1:12" ht="18" customHeight="1" x14ac:dyDescent="0.2">
      <c r="A76" s="58"/>
      <c r="B76" s="70"/>
      <c r="F76" s="179"/>
      <c r="G76" s="71"/>
      <c r="H76" s="179"/>
      <c r="I76" s="71"/>
      <c r="J76" s="179"/>
      <c r="K76" s="71"/>
      <c r="L76" s="179"/>
    </row>
    <row r="77" spans="1:12" ht="18" customHeight="1" x14ac:dyDescent="0.2">
      <c r="A77" s="58"/>
      <c r="B77" s="70"/>
      <c r="F77" s="179"/>
      <c r="G77" s="71"/>
      <c r="H77" s="179"/>
      <c r="I77" s="71"/>
      <c r="J77" s="179"/>
      <c r="K77" s="71"/>
      <c r="L77" s="179"/>
    </row>
    <row r="78" spans="1:12" ht="18" customHeight="1" x14ac:dyDescent="0.2">
      <c r="A78" s="58"/>
      <c r="B78" s="70"/>
      <c r="F78" s="179"/>
      <c r="G78" s="71"/>
      <c r="H78" s="179"/>
      <c r="I78" s="71"/>
      <c r="J78" s="179"/>
      <c r="K78" s="71"/>
      <c r="L78" s="179"/>
    </row>
    <row r="79" spans="1:12" ht="18" customHeight="1" x14ac:dyDescent="0.2">
      <c r="A79" s="58"/>
      <c r="B79" s="70"/>
      <c r="F79" s="179"/>
      <c r="G79" s="71"/>
      <c r="H79" s="179"/>
      <c r="I79" s="71"/>
      <c r="J79" s="179"/>
      <c r="K79" s="71"/>
      <c r="L79" s="179"/>
    </row>
    <row r="80" spans="1:12" ht="18" customHeight="1" x14ac:dyDescent="0.2">
      <c r="A80" s="58"/>
      <c r="B80" s="70"/>
      <c r="F80" s="179"/>
      <c r="G80" s="71"/>
      <c r="H80" s="179"/>
      <c r="I80" s="71"/>
      <c r="J80" s="179"/>
      <c r="K80" s="71"/>
      <c r="L80" s="179"/>
    </row>
    <row r="81" spans="1:12" ht="18" customHeight="1" x14ac:dyDescent="0.2">
      <c r="A81" s="58"/>
      <c r="B81" s="70"/>
      <c r="F81" s="179"/>
      <c r="G81" s="71"/>
      <c r="H81" s="179"/>
      <c r="I81" s="71"/>
      <c r="J81" s="179"/>
      <c r="K81" s="71"/>
      <c r="L81" s="179"/>
    </row>
    <row r="82" spans="1:12" ht="18" customHeight="1" x14ac:dyDescent="0.2">
      <c r="A82" s="58"/>
      <c r="B82" s="70"/>
      <c r="F82" s="179"/>
      <c r="G82" s="71"/>
      <c r="H82" s="179"/>
      <c r="I82" s="71"/>
      <c r="J82" s="179"/>
      <c r="K82" s="71"/>
      <c r="L82" s="179"/>
    </row>
    <row r="83" spans="1:12" ht="18" customHeight="1" x14ac:dyDescent="0.2">
      <c r="A83" s="58"/>
      <c r="B83" s="70"/>
      <c r="F83" s="179"/>
      <c r="G83" s="71"/>
      <c r="H83" s="179"/>
      <c r="I83" s="71"/>
      <c r="J83" s="179"/>
      <c r="K83" s="71"/>
      <c r="L83" s="179"/>
    </row>
    <row r="84" spans="1:12" ht="18" customHeight="1" x14ac:dyDescent="0.2">
      <c r="A84" s="58"/>
      <c r="B84" s="70"/>
      <c r="F84" s="179"/>
      <c r="G84" s="71"/>
      <c r="H84" s="179"/>
      <c r="I84" s="71"/>
      <c r="J84" s="179"/>
      <c r="K84" s="71"/>
      <c r="L84" s="179"/>
    </row>
    <row r="85" spans="1:12" ht="15" customHeight="1" x14ac:dyDescent="0.2">
      <c r="A85" s="58"/>
      <c r="B85" s="70"/>
      <c r="F85" s="179"/>
      <c r="G85" s="71"/>
      <c r="H85" s="179"/>
      <c r="I85" s="71"/>
      <c r="J85" s="179"/>
      <c r="K85" s="71"/>
      <c r="L85" s="179"/>
    </row>
    <row r="86" spans="1:12" ht="15" customHeight="1" x14ac:dyDescent="0.2">
      <c r="A86" s="58"/>
      <c r="B86" s="70"/>
      <c r="F86" s="179"/>
      <c r="G86" s="71"/>
      <c r="H86" s="179"/>
      <c r="I86" s="71"/>
      <c r="J86" s="179"/>
      <c r="K86" s="71"/>
      <c r="L86" s="179"/>
    </row>
    <row r="87" spans="1:12" ht="21.95" customHeight="1" x14ac:dyDescent="0.2">
      <c r="A87" s="79" t="s">
        <v>41</v>
      </c>
      <c r="B87" s="80"/>
      <c r="C87" s="80"/>
      <c r="D87" s="81"/>
      <c r="E87" s="80"/>
      <c r="F87" s="82"/>
      <c r="G87" s="80"/>
      <c r="H87" s="82"/>
      <c r="I87" s="80"/>
      <c r="J87" s="82"/>
      <c r="K87" s="82"/>
      <c r="L87" s="82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DD5C7-BD1F-4160-AEEA-36E0079A7783}">
  <dimension ref="A1:S31"/>
  <sheetViews>
    <sheetView zoomScale="115" zoomScaleNormal="115" zoomScaleSheetLayoutView="140" workbookViewId="0">
      <selection activeCell="E10" sqref="E10"/>
    </sheetView>
  </sheetViews>
  <sheetFormatPr defaultColWidth="8" defaultRowHeight="18.75" x14ac:dyDescent="0.4"/>
  <cols>
    <col min="1" max="1" width="1.25" style="71" customWidth="1"/>
    <col min="2" max="2" width="37" style="71" customWidth="1"/>
    <col min="3" max="3" width="6.75" style="71" customWidth="1"/>
    <col min="4" max="4" width="0.625" style="71" customWidth="1"/>
    <col min="5" max="5" width="10.5" style="85" customWidth="1"/>
    <col min="6" max="6" width="0.625" style="86" customWidth="1"/>
    <col min="7" max="7" width="7.625" style="85" customWidth="1"/>
    <col min="8" max="8" width="0.625" style="86" customWidth="1"/>
    <col min="9" max="9" width="9.875" style="87" customWidth="1"/>
    <col min="10" max="10" width="0.625" style="88" customWidth="1"/>
    <col min="11" max="11" width="11" style="87" customWidth="1"/>
    <col min="12" max="12" width="0.625" style="88" customWidth="1"/>
    <col min="13" max="13" width="13.375" style="87" customWidth="1"/>
    <col min="14" max="14" width="0.625" style="88" customWidth="1"/>
    <col min="15" max="15" width="12.125" style="87" customWidth="1"/>
    <col min="16" max="16" width="0.625" style="88" customWidth="1"/>
    <col min="17" max="17" width="11.5" style="87" customWidth="1"/>
    <col min="18" max="18" width="0.625" style="88" customWidth="1"/>
    <col min="19" max="19" width="11.125" style="87" customWidth="1"/>
    <col min="20" max="16384" width="8" style="76"/>
  </cols>
  <sheetData>
    <row r="1" spans="1:19" ht="20.100000000000001" customHeight="1" x14ac:dyDescent="0.4">
      <c r="A1" s="58" t="s">
        <v>0</v>
      </c>
      <c r="B1" s="58"/>
      <c r="C1" s="58"/>
      <c r="D1" s="58"/>
    </row>
    <row r="2" spans="1:19" ht="20.100000000000001" customHeight="1" x14ac:dyDescent="0.4">
      <c r="A2" s="59" t="s">
        <v>117</v>
      </c>
      <c r="B2" s="59"/>
      <c r="C2" s="59"/>
      <c r="D2" s="59"/>
      <c r="E2" s="59"/>
      <c r="F2" s="59"/>
      <c r="G2" s="89"/>
      <c r="H2" s="176"/>
    </row>
    <row r="3" spans="1:19" ht="20.100000000000001" customHeight="1" x14ac:dyDescent="0.4">
      <c r="A3" s="90" t="str">
        <f>+'7-8 (6M)'!A3</f>
        <v>สำหรับงวดหกเดือนสิ้นสุดวันที่ 30 มิถุนายน พ.ศ. 2566</v>
      </c>
      <c r="B3" s="90"/>
      <c r="C3" s="90"/>
      <c r="D3" s="90"/>
      <c r="E3" s="91"/>
      <c r="F3" s="92"/>
      <c r="G3" s="91"/>
      <c r="H3" s="92"/>
      <c r="I3" s="93"/>
      <c r="J3" s="94"/>
      <c r="K3" s="93"/>
      <c r="L3" s="94"/>
      <c r="M3" s="93"/>
      <c r="N3" s="94"/>
      <c r="O3" s="93"/>
      <c r="P3" s="94"/>
      <c r="Q3" s="93"/>
      <c r="R3" s="94"/>
      <c r="S3" s="93"/>
    </row>
    <row r="4" spans="1:19" ht="20.100000000000001" customHeight="1" x14ac:dyDescent="0.4">
      <c r="A4" s="176"/>
      <c r="B4" s="176"/>
      <c r="C4" s="176"/>
      <c r="D4" s="176"/>
    </row>
    <row r="5" spans="1:19" ht="20.100000000000001" customHeight="1" x14ac:dyDescent="0.4">
      <c r="A5" s="176"/>
      <c r="B5" s="176"/>
      <c r="C5" s="176"/>
      <c r="D5" s="176"/>
      <c r="E5" s="187" t="s">
        <v>118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</row>
    <row r="6" spans="1:19" ht="20.100000000000001" customHeight="1" x14ac:dyDescent="0.4">
      <c r="A6" s="176"/>
      <c r="B6" s="176"/>
      <c r="C6" s="176"/>
      <c r="D6" s="176"/>
      <c r="E6" s="189" t="s">
        <v>119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95"/>
      <c r="Q6" s="96"/>
      <c r="R6" s="95"/>
      <c r="S6" s="96"/>
    </row>
    <row r="7" spans="1:19" ht="20.100000000000001" customHeight="1" x14ac:dyDescent="0.4">
      <c r="A7" s="176"/>
      <c r="B7" s="176"/>
      <c r="C7" s="176"/>
      <c r="D7" s="176"/>
      <c r="E7" s="97"/>
      <c r="F7" s="97"/>
      <c r="G7" s="97"/>
      <c r="H7" s="97"/>
      <c r="I7" s="97"/>
      <c r="J7" s="97"/>
      <c r="K7" s="97"/>
      <c r="L7" s="95"/>
      <c r="M7" s="96" t="s">
        <v>120</v>
      </c>
      <c r="N7" s="95"/>
      <c r="O7" s="96"/>
      <c r="P7" s="95"/>
      <c r="Q7" s="96"/>
      <c r="R7" s="95"/>
      <c r="S7" s="96"/>
    </row>
    <row r="8" spans="1:19" ht="20.100000000000001" customHeight="1" x14ac:dyDescent="0.4">
      <c r="A8" s="176"/>
      <c r="B8" s="176"/>
      <c r="C8" s="176"/>
      <c r="D8" s="176"/>
      <c r="E8" s="188"/>
      <c r="F8" s="188"/>
      <c r="G8" s="188"/>
      <c r="H8" s="188"/>
      <c r="I8" s="188"/>
      <c r="J8" s="188"/>
      <c r="K8" s="188"/>
      <c r="L8" s="95"/>
      <c r="M8" s="98" t="s">
        <v>121</v>
      </c>
      <c r="N8" s="62"/>
      <c r="O8" s="96"/>
      <c r="P8" s="62"/>
      <c r="Q8" s="96"/>
      <c r="R8" s="62"/>
      <c r="S8" s="96"/>
    </row>
    <row r="9" spans="1:19" ht="20.100000000000001" customHeight="1" x14ac:dyDescent="0.4">
      <c r="E9" s="99"/>
      <c r="F9" s="100"/>
      <c r="G9" s="101"/>
      <c r="H9" s="100"/>
      <c r="I9" s="187" t="s">
        <v>73</v>
      </c>
      <c r="J9" s="187"/>
      <c r="K9" s="187"/>
      <c r="L9" s="100"/>
      <c r="M9" s="102" t="s">
        <v>122</v>
      </c>
      <c r="N9" s="100"/>
      <c r="O9" s="101"/>
      <c r="P9" s="100"/>
      <c r="Q9" s="101"/>
      <c r="R9" s="100"/>
      <c r="S9" s="101"/>
    </row>
    <row r="10" spans="1:19" ht="20.100000000000001" customHeight="1" x14ac:dyDescent="0.4">
      <c r="E10" s="102" t="s">
        <v>123</v>
      </c>
      <c r="F10" s="100"/>
      <c r="G10" s="101"/>
      <c r="H10" s="100"/>
      <c r="I10" s="102" t="s">
        <v>124</v>
      </c>
      <c r="J10" s="103"/>
      <c r="K10" s="102"/>
      <c r="L10" s="103"/>
      <c r="M10" s="102" t="s">
        <v>125</v>
      </c>
      <c r="N10" s="103"/>
      <c r="O10" s="8" t="s">
        <v>126</v>
      </c>
      <c r="P10" s="103"/>
      <c r="Q10" s="99"/>
      <c r="R10" s="103"/>
      <c r="S10" s="99"/>
    </row>
    <row r="11" spans="1:19" ht="17.25" customHeight="1" x14ac:dyDescent="0.4">
      <c r="E11" s="102" t="s">
        <v>127</v>
      </c>
      <c r="F11" s="100"/>
      <c r="G11" s="102" t="s">
        <v>128</v>
      </c>
      <c r="H11" s="100"/>
      <c r="I11" s="102" t="s">
        <v>129</v>
      </c>
      <c r="J11" s="103"/>
      <c r="K11" s="102"/>
      <c r="L11" s="103"/>
      <c r="M11" s="102" t="s">
        <v>130</v>
      </c>
      <c r="N11" s="103"/>
      <c r="O11" s="8" t="s">
        <v>131</v>
      </c>
      <c r="P11" s="103"/>
      <c r="Q11" s="8" t="s">
        <v>132</v>
      </c>
      <c r="R11" s="103"/>
      <c r="S11" s="102" t="s">
        <v>133</v>
      </c>
    </row>
    <row r="12" spans="1:19" ht="20.100000000000001" customHeight="1" x14ac:dyDescent="0.4">
      <c r="C12" s="64" t="s">
        <v>11</v>
      </c>
      <c r="E12" s="104" t="s">
        <v>134</v>
      </c>
      <c r="F12" s="100"/>
      <c r="G12" s="104" t="s">
        <v>135</v>
      </c>
      <c r="H12" s="100"/>
      <c r="I12" s="104" t="s">
        <v>136</v>
      </c>
      <c r="J12" s="103"/>
      <c r="K12" s="104" t="s">
        <v>74</v>
      </c>
      <c r="L12" s="103"/>
      <c r="M12" s="104" t="s">
        <v>137</v>
      </c>
      <c r="N12" s="103"/>
      <c r="O12" s="9" t="s">
        <v>138</v>
      </c>
      <c r="P12" s="103"/>
      <c r="Q12" s="9" t="s">
        <v>139</v>
      </c>
      <c r="R12" s="103"/>
      <c r="S12" s="104" t="s">
        <v>140</v>
      </c>
    </row>
    <row r="13" spans="1:19" s="105" customFormat="1" ht="6" customHeight="1" x14ac:dyDescent="0.4">
      <c r="A13" s="59"/>
      <c r="B13" s="59"/>
      <c r="C13" s="71"/>
      <c r="D13" s="59"/>
      <c r="E13" s="85"/>
      <c r="F13" s="71"/>
      <c r="G13" s="85"/>
      <c r="H13" s="88"/>
      <c r="I13" s="87"/>
      <c r="J13" s="86"/>
      <c r="K13" s="85"/>
      <c r="L13" s="86"/>
      <c r="M13" s="87"/>
      <c r="N13" s="86"/>
      <c r="O13" s="87"/>
      <c r="P13" s="86"/>
      <c r="Q13" s="87"/>
      <c r="R13" s="86"/>
      <c r="S13" s="87"/>
    </row>
    <row r="14" spans="1:19" ht="20.100000000000001" customHeight="1" x14ac:dyDescent="0.4">
      <c r="A14" s="59" t="s">
        <v>146</v>
      </c>
      <c r="E14" s="73">
        <v>1028571</v>
      </c>
      <c r="F14" s="179"/>
      <c r="G14" s="73">
        <v>467900</v>
      </c>
      <c r="H14" s="179"/>
      <c r="I14" s="73">
        <v>102916</v>
      </c>
      <c r="J14" s="73"/>
      <c r="K14" s="73">
        <v>1108003</v>
      </c>
      <c r="L14" s="73"/>
      <c r="M14" s="73">
        <v>-23637</v>
      </c>
      <c r="N14" s="73"/>
      <c r="O14" s="73">
        <f t="shared" ref="O14:O16" si="0">SUM(E14:M14)</f>
        <v>2683753</v>
      </c>
      <c r="P14" s="73"/>
      <c r="Q14" s="73">
        <v>0</v>
      </c>
      <c r="R14" s="73"/>
      <c r="S14" s="73">
        <f t="shared" ref="S14:S16" si="1">O14+Q14</f>
        <v>2683753</v>
      </c>
    </row>
    <row r="15" spans="1:19" ht="20.100000000000001" customHeight="1" x14ac:dyDescent="0.4">
      <c r="A15" s="71" t="s">
        <v>143</v>
      </c>
      <c r="C15" s="72">
        <v>16</v>
      </c>
      <c r="E15" s="73">
        <v>0</v>
      </c>
      <c r="F15" s="179"/>
      <c r="G15" s="73">
        <v>0</v>
      </c>
      <c r="H15" s="179"/>
      <c r="I15" s="73">
        <v>0</v>
      </c>
      <c r="J15" s="73"/>
      <c r="K15" s="73">
        <v>-41137</v>
      </c>
      <c r="L15" s="73"/>
      <c r="M15" s="73">
        <v>0</v>
      </c>
      <c r="N15" s="73"/>
      <c r="O15" s="73">
        <f t="shared" si="0"/>
        <v>-41137</v>
      </c>
      <c r="P15" s="73"/>
      <c r="Q15" s="73">
        <v>0</v>
      </c>
      <c r="R15" s="73"/>
      <c r="S15" s="73">
        <f t="shared" si="1"/>
        <v>-41137</v>
      </c>
    </row>
    <row r="16" spans="1:19" ht="20.100000000000001" customHeight="1" x14ac:dyDescent="0.4">
      <c r="A16" s="71" t="s">
        <v>144</v>
      </c>
      <c r="E16" s="74">
        <v>0</v>
      </c>
      <c r="F16" s="179"/>
      <c r="G16" s="74">
        <v>0</v>
      </c>
      <c r="H16" s="179"/>
      <c r="I16" s="74">
        <v>0</v>
      </c>
      <c r="J16" s="73"/>
      <c r="K16" s="74">
        <v>-25294</v>
      </c>
      <c r="L16" s="73"/>
      <c r="M16" s="74">
        <v>0</v>
      </c>
      <c r="N16" s="73"/>
      <c r="O16" s="74">
        <f t="shared" si="0"/>
        <v>-25294</v>
      </c>
      <c r="P16" s="73"/>
      <c r="Q16" s="74">
        <v>0</v>
      </c>
      <c r="R16" s="73"/>
      <c r="S16" s="74">
        <f t="shared" si="1"/>
        <v>-25294</v>
      </c>
    </row>
    <row r="17" spans="1:19" ht="6" customHeight="1" x14ac:dyDescent="0.4">
      <c r="E17" s="73"/>
      <c r="F17" s="179"/>
      <c r="G17" s="73"/>
      <c r="H17" s="179"/>
      <c r="I17" s="179"/>
      <c r="J17" s="73"/>
      <c r="K17" s="73"/>
      <c r="L17" s="73"/>
      <c r="M17" s="179"/>
      <c r="N17" s="73"/>
      <c r="O17" s="179"/>
      <c r="P17" s="73"/>
      <c r="Q17" s="179"/>
      <c r="R17" s="73"/>
      <c r="S17" s="179"/>
    </row>
    <row r="18" spans="1:19" ht="20.100000000000001" customHeight="1" thickBot="1" x14ac:dyDescent="0.45">
      <c r="A18" s="59" t="s">
        <v>147</v>
      </c>
      <c r="E18" s="106">
        <f>SUM(E14:E16)</f>
        <v>1028571</v>
      </c>
      <c r="F18" s="179"/>
      <c r="G18" s="106">
        <f>SUM(G14:G16)</f>
        <v>467900</v>
      </c>
      <c r="H18" s="179"/>
      <c r="I18" s="106">
        <f>SUM(I14:I16)</f>
        <v>102916</v>
      </c>
      <c r="J18" s="73"/>
      <c r="K18" s="106">
        <f>SUM(K14:K16)</f>
        <v>1041572</v>
      </c>
      <c r="L18" s="73"/>
      <c r="M18" s="106">
        <f>SUM(M14:M16)</f>
        <v>-23637</v>
      </c>
      <c r="N18" s="73"/>
      <c r="O18" s="106">
        <f>SUM(O14:O16)</f>
        <v>2617322</v>
      </c>
      <c r="P18" s="73"/>
      <c r="Q18" s="106">
        <f>SUM(Q14:Q16)</f>
        <v>0</v>
      </c>
      <c r="R18" s="73"/>
      <c r="S18" s="106">
        <f>SUM(S14:S16)</f>
        <v>2617322</v>
      </c>
    </row>
    <row r="19" spans="1:19" ht="19.5" thickTop="1" x14ac:dyDescent="0.4">
      <c r="E19" s="162"/>
      <c r="G19" s="162"/>
      <c r="I19" s="163"/>
      <c r="K19" s="163"/>
      <c r="M19" s="163"/>
      <c r="O19" s="163"/>
      <c r="Q19" s="163"/>
      <c r="S19" s="163"/>
    </row>
    <row r="20" spans="1:19" ht="20.100000000000001" customHeight="1" x14ac:dyDescent="0.4">
      <c r="A20" s="59" t="s">
        <v>141</v>
      </c>
      <c r="E20" s="154">
        <v>1028571</v>
      </c>
      <c r="F20" s="179"/>
      <c r="G20" s="154">
        <v>467900</v>
      </c>
      <c r="H20" s="179"/>
      <c r="I20" s="154">
        <v>102916</v>
      </c>
      <c r="J20" s="73"/>
      <c r="K20" s="154">
        <v>987672</v>
      </c>
      <c r="L20" s="73"/>
      <c r="M20" s="154">
        <v>-23637</v>
      </c>
      <c r="N20" s="73"/>
      <c r="O20" s="154">
        <f>SUM(E20:M20)</f>
        <v>2563422</v>
      </c>
      <c r="P20" s="73"/>
      <c r="Q20" s="154">
        <v>1740</v>
      </c>
      <c r="R20" s="73"/>
      <c r="S20" s="154">
        <f>O20+Q20</f>
        <v>2565162</v>
      </c>
    </row>
    <row r="21" spans="1:19" ht="20.100000000000001" customHeight="1" x14ac:dyDescent="0.4">
      <c r="A21" s="107" t="s">
        <v>142</v>
      </c>
      <c r="C21" s="72">
        <v>16</v>
      </c>
      <c r="E21" s="154">
        <v>38091</v>
      </c>
      <c r="F21" s="179"/>
      <c r="G21" s="154">
        <v>0</v>
      </c>
      <c r="H21" s="179"/>
      <c r="I21" s="154">
        <v>0</v>
      </c>
      <c r="J21" s="73"/>
      <c r="K21" s="154">
        <v>-38091</v>
      </c>
      <c r="L21" s="73"/>
      <c r="M21" s="154">
        <v>0</v>
      </c>
      <c r="N21" s="73"/>
      <c r="O21" s="154">
        <f t="shared" ref="O21:O23" si="2">SUM(E21:M21)</f>
        <v>0</v>
      </c>
      <c r="P21" s="73"/>
      <c r="Q21" s="154">
        <v>0</v>
      </c>
      <c r="R21" s="73"/>
      <c r="S21" s="154">
        <f t="shared" ref="S21:S23" si="3">O21+Q21</f>
        <v>0</v>
      </c>
    </row>
    <row r="22" spans="1:19" ht="20.100000000000001" customHeight="1" x14ac:dyDescent="0.4">
      <c r="A22" s="71" t="s">
        <v>143</v>
      </c>
      <c r="C22" s="72">
        <v>16</v>
      </c>
      <c r="E22" s="154">
        <v>0</v>
      </c>
      <c r="F22" s="179"/>
      <c r="G22" s="154">
        <v>0</v>
      </c>
      <c r="H22" s="179"/>
      <c r="I22" s="154">
        <v>0</v>
      </c>
      <c r="J22" s="73"/>
      <c r="K22" s="154">
        <v>-4352</v>
      </c>
      <c r="L22" s="73"/>
      <c r="M22" s="154">
        <v>0</v>
      </c>
      <c r="N22" s="73"/>
      <c r="O22" s="154">
        <f t="shared" si="2"/>
        <v>-4352</v>
      </c>
      <c r="P22" s="73"/>
      <c r="Q22" s="154">
        <v>0</v>
      </c>
      <c r="R22" s="73"/>
      <c r="S22" s="154">
        <f t="shared" si="3"/>
        <v>-4352</v>
      </c>
    </row>
    <row r="23" spans="1:19" ht="20.100000000000001" customHeight="1" x14ac:dyDescent="0.4">
      <c r="A23" s="71" t="s">
        <v>144</v>
      </c>
      <c r="E23" s="155">
        <v>0</v>
      </c>
      <c r="F23" s="179"/>
      <c r="G23" s="155">
        <v>0</v>
      </c>
      <c r="H23" s="179"/>
      <c r="I23" s="155">
        <v>0</v>
      </c>
      <c r="J23" s="73"/>
      <c r="K23" s="155">
        <v>-174742</v>
      </c>
      <c r="L23" s="73"/>
      <c r="M23" s="155">
        <v>0</v>
      </c>
      <c r="N23" s="73"/>
      <c r="O23" s="155">
        <f t="shared" si="2"/>
        <v>-174742</v>
      </c>
      <c r="P23" s="73"/>
      <c r="Q23" s="155">
        <v>-592</v>
      </c>
      <c r="R23" s="73"/>
      <c r="S23" s="155">
        <f t="shared" si="3"/>
        <v>-175334</v>
      </c>
    </row>
    <row r="24" spans="1:19" ht="6" customHeight="1" x14ac:dyDescent="0.4">
      <c r="E24" s="154"/>
      <c r="F24" s="179"/>
      <c r="G24" s="154"/>
      <c r="H24" s="179"/>
      <c r="I24" s="157"/>
      <c r="J24" s="73"/>
      <c r="K24" s="154"/>
      <c r="L24" s="73"/>
      <c r="M24" s="157"/>
      <c r="N24" s="73"/>
      <c r="O24" s="157"/>
      <c r="P24" s="73"/>
      <c r="Q24" s="157"/>
      <c r="R24" s="73"/>
      <c r="S24" s="157"/>
    </row>
    <row r="25" spans="1:19" ht="20.100000000000001" customHeight="1" thickBot="1" x14ac:dyDescent="0.45">
      <c r="A25" s="59" t="s">
        <v>145</v>
      </c>
      <c r="E25" s="164">
        <f>SUM(E20:E23)</f>
        <v>1066662</v>
      </c>
      <c r="F25" s="179"/>
      <c r="G25" s="164">
        <f>SUM(G20:G23)</f>
        <v>467900</v>
      </c>
      <c r="H25" s="179"/>
      <c r="I25" s="164">
        <f>SUM(I20:I23)</f>
        <v>102916</v>
      </c>
      <c r="J25" s="73"/>
      <c r="K25" s="164">
        <f>SUM(K20:K23)</f>
        <v>770487</v>
      </c>
      <c r="L25" s="73"/>
      <c r="M25" s="164">
        <f>SUM(M20:M23)</f>
        <v>-23637</v>
      </c>
      <c r="N25" s="73"/>
      <c r="O25" s="164">
        <f>SUM(O20:O23)</f>
        <v>2384328</v>
      </c>
      <c r="P25" s="73"/>
      <c r="Q25" s="164">
        <f>SUM(Q20:Q23)</f>
        <v>1148</v>
      </c>
      <c r="R25" s="73"/>
      <c r="S25" s="164">
        <f>SUM(S20:S23)</f>
        <v>2385476</v>
      </c>
    </row>
    <row r="26" spans="1:19" ht="20.100000000000001" customHeight="1" thickTop="1" x14ac:dyDescent="0.4">
      <c r="E26" s="179"/>
      <c r="F26" s="179"/>
      <c r="G26" s="179"/>
      <c r="H26" s="179"/>
      <c r="I26" s="179"/>
      <c r="J26" s="73"/>
      <c r="K26" s="179"/>
      <c r="L26" s="73"/>
      <c r="M26" s="179"/>
      <c r="N26" s="73"/>
      <c r="O26" s="73"/>
      <c r="P26" s="73"/>
      <c r="Q26" s="73"/>
      <c r="R26" s="73"/>
      <c r="S26" s="73"/>
    </row>
    <row r="30" spans="1:19" ht="12" customHeight="1" x14ac:dyDescent="0.4"/>
    <row r="31" spans="1:19" ht="21.95" customHeight="1" x14ac:dyDescent="0.4">
      <c r="A31" s="79" t="str">
        <f>'7-8 (6M)'!A87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80"/>
      <c r="C31" s="80"/>
      <c r="D31" s="80"/>
      <c r="E31" s="91"/>
      <c r="F31" s="92"/>
      <c r="G31" s="91"/>
      <c r="H31" s="92"/>
      <c r="I31" s="93"/>
      <c r="J31" s="94"/>
      <c r="K31" s="93"/>
      <c r="L31" s="94"/>
      <c r="M31" s="93"/>
      <c r="N31" s="94"/>
      <c r="O31" s="93"/>
      <c r="P31" s="94"/>
      <c r="Q31" s="93"/>
      <c r="R31" s="94"/>
      <c r="S31" s="93"/>
    </row>
  </sheetData>
  <mergeCells count="4">
    <mergeCell ref="E5:S5"/>
    <mergeCell ref="E8:K8"/>
    <mergeCell ref="I9:K9"/>
    <mergeCell ref="E6:O6"/>
  </mergeCells>
  <pageMargins left="0.3" right="0.3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382B-2652-430E-9868-C29FE05A1595}">
  <dimension ref="A1:M28"/>
  <sheetViews>
    <sheetView zoomScale="115" zoomScaleNormal="115" zoomScaleSheetLayoutView="140" workbookViewId="0">
      <selection activeCell="E9" sqref="E9"/>
    </sheetView>
  </sheetViews>
  <sheetFormatPr defaultColWidth="8" defaultRowHeight="18.75" x14ac:dyDescent="0.4"/>
  <cols>
    <col min="1" max="1" width="1.375" style="71" customWidth="1"/>
    <col min="2" max="2" width="37.875" style="71" customWidth="1"/>
    <col min="3" max="3" width="7.25" style="71" customWidth="1"/>
    <col min="4" max="4" width="1.375" style="112" customWidth="1"/>
    <col min="5" max="5" width="11.25" style="73" customWidth="1"/>
    <col min="6" max="6" width="1.375" style="73" customWidth="1"/>
    <col min="7" max="7" width="11.875" style="73" customWidth="1"/>
    <col min="8" max="8" width="1.375" style="73" customWidth="1"/>
    <col min="9" max="9" width="12.125" style="179" customWidth="1"/>
    <col min="10" max="10" width="1.375" style="179" customWidth="1"/>
    <col min="11" max="11" width="12.375" style="179" customWidth="1"/>
    <col min="12" max="12" width="1.375" style="179" customWidth="1"/>
    <col min="13" max="13" width="12.875" style="179" customWidth="1"/>
    <col min="14" max="14" width="8" style="76" customWidth="1"/>
    <col min="15" max="16384" width="8" style="76"/>
  </cols>
  <sheetData>
    <row r="1" spans="1:13" ht="21" customHeight="1" x14ac:dyDescent="0.4">
      <c r="A1" s="58" t="s">
        <v>0</v>
      </c>
      <c r="B1" s="58"/>
      <c r="C1" s="58"/>
      <c r="D1" s="95"/>
    </row>
    <row r="2" spans="1:13" ht="21" customHeight="1" x14ac:dyDescent="0.4">
      <c r="A2" s="190" t="s">
        <v>148</v>
      </c>
      <c r="B2" s="190"/>
      <c r="C2" s="190"/>
      <c r="D2" s="190"/>
      <c r="E2" s="190"/>
      <c r="F2" s="190"/>
      <c r="G2" s="108"/>
      <c r="H2" s="176"/>
    </row>
    <row r="3" spans="1:13" ht="21" customHeight="1" x14ac:dyDescent="0.4">
      <c r="A3" s="90" t="str">
        <f>+'7-8 (6M)'!A3</f>
        <v>สำหรับงวดหกเดือนสิ้นสุดวันที่ 30 มิถุนายน พ.ศ. 2566</v>
      </c>
      <c r="B3" s="90"/>
      <c r="C3" s="90"/>
      <c r="D3" s="175"/>
      <c r="E3" s="74"/>
      <c r="F3" s="74"/>
      <c r="G3" s="74"/>
      <c r="H3" s="74"/>
      <c r="I3" s="82"/>
      <c r="J3" s="82"/>
      <c r="K3" s="82"/>
      <c r="L3" s="82"/>
      <c r="M3" s="82"/>
    </row>
    <row r="4" spans="1:13" ht="21" customHeight="1" x14ac:dyDescent="0.4">
      <c r="A4" s="176"/>
      <c r="B4" s="176"/>
      <c r="C4" s="176"/>
      <c r="D4" s="95"/>
    </row>
    <row r="5" spans="1:13" ht="21" customHeight="1" x14ac:dyDescent="0.4">
      <c r="A5" s="176"/>
      <c r="B5" s="176"/>
      <c r="C5" s="176"/>
      <c r="D5" s="95"/>
      <c r="E5" s="187" t="s">
        <v>149</v>
      </c>
      <c r="F5" s="187"/>
      <c r="G5" s="187"/>
      <c r="H5" s="187"/>
      <c r="I5" s="187"/>
      <c r="J5" s="187"/>
      <c r="K5" s="187"/>
      <c r="L5" s="187"/>
      <c r="M5" s="187"/>
    </row>
    <row r="6" spans="1:13" ht="21" customHeight="1" x14ac:dyDescent="0.4">
      <c r="D6" s="95"/>
      <c r="E6" s="179"/>
      <c r="F6" s="71"/>
      <c r="G6" s="179"/>
      <c r="H6" s="71"/>
      <c r="I6" s="187" t="s">
        <v>73</v>
      </c>
      <c r="J6" s="187"/>
      <c r="K6" s="187"/>
      <c r="L6" s="86"/>
      <c r="M6" s="177"/>
    </row>
    <row r="7" spans="1:13" ht="21" customHeight="1" x14ac:dyDescent="0.4">
      <c r="D7" s="95"/>
      <c r="E7" s="61" t="s">
        <v>123</v>
      </c>
      <c r="F7" s="109"/>
      <c r="G7" s="61"/>
      <c r="H7" s="109"/>
      <c r="I7" s="61" t="s">
        <v>124</v>
      </c>
      <c r="J7" s="71"/>
      <c r="L7" s="109"/>
      <c r="M7" s="61"/>
    </row>
    <row r="8" spans="1:13" ht="21" customHeight="1" x14ac:dyDescent="0.4">
      <c r="D8" s="95"/>
      <c r="E8" s="61" t="s">
        <v>127</v>
      </c>
      <c r="F8" s="109"/>
      <c r="G8" s="61" t="s">
        <v>128</v>
      </c>
      <c r="H8" s="109"/>
      <c r="I8" s="61" t="s">
        <v>129</v>
      </c>
      <c r="J8" s="61"/>
      <c r="K8" s="61"/>
      <c r="L8" s="110"/>
      <c r="M8" s="61" t="s">
        <v>133</v>
      </c>
    </row>
    <row r="9" spans="1:13" ht="21" customHeight="1" x14ac:dyDescent="0.4">
      <c r="C9" s="64" t="s">
        <v>11</v>
      </c>
      <c r="D9" s="95"/>
      <c r="E9" s="65" t="s">
        <v>134</v>
      </c>
      <c r="F9" s="109"/>
      <c r="G9" s="111" t="s">
        <v>135</v>
      </c>
      <c r="H9" s="103"/>
      <c r="I9" s="65" t="s">
        <v>136</v>
      </c>
      <c r="J9" s="61"/>
      <c r="K9" s="65" t="s">
        <v>74</v>
      </c>
      <c r="L9" s="110"/>
      <c r="M9" s="65" t="s">
        <v>140</v>
      </c>
    </row>
    <row r="10" spans="1:13" ht="20.100000000000001" customHeight="1" x14ac:dyDescent="0.4">
      <c r="D10" s="71"/>
      <c r="F10" s="71"/>
      <c r="H10" s="88"/>
      <c r="J10" s="86"/>
      <c r="K10" s="73"/>
      <c r="L10" s="86"/>
    </row>
    <row r="11" spans="1:13" ht="20.100000000000001" customHeight="1" x14ac:dyDescent="0.4">
      <c r="A11" s="59" t="s">
        <v>146</v>
      </c>
      <c r="D11" s="71"/>
      <c r="E11" s="73">
        <v>1028571</v>
      </c>
      <c r="F11" s="71"/>
      <c r="G11" s="73">
        <v>467900</v>
      </c>
      <c r="H11" s="88"/>
      <c r="I11" s="73">
        <v>102916</v>
      </c>
      <c r="J11" s="73"/>
      <c r="K11" s="73">
        <v>708672</v>
      </c>
      <c r="L11" s="86"/>
      <c r="M11" s="73">
        <f>SUM(E11:L11)</f>
        <v>2308059</v>
      </c>
    </row>
    <row r="12" spans="1:13" ht="20.100000000000001" customHeight="1" x14ac:dyDescent="0.4">
      <c r="A12" s="71" t="s">
        <v>143</v>
      </c>
      <c r="C12" s="72">
        <v>16</v>
      </c>
      <c r="D12" s="71"/>
      <c r="E12" s="73">
        <v>0</v>
      </c>
      <c r="F12" s="71"/>
      <c r="G12" s="73">
        <v>0</v>
      </c>
      <c r="H12" s="88"/>
      <c r="I12" s="73">
        <v>0</v>
      </c>
      <c r="J12" s="73"/>
      <c r="K12" s="73">
        <v>-41137</v>
      </c>
      <c r="L12" s="86"/>
      <c r="M12" s="73">
        <f>SUM(E12:L12)</f>
        <v>-41137</v>
      </c>
    </row>
    <row r="13" spans="1:13" ht="20.100000000000001" customHeight="1" x14ac:dyDescent="0.4">
      <c r="A13" s="71" t="s">
        <v>144</v>
      </c>
      <c r="D13" s="71"/>
      <c r="E13" s="74">
        <v>0</v>
      </c>
      <c r="F13" s="71"/>
      <c r="G13" s="74">
        <v>0</v>
      </c>
      <c r="H13" s="88"/>
      <c r="I13" s="74">
        <v>0</v>
      </c>
      <c r="J13" s="73"/>
      <c r="K13" s="74">
        <v>-25268</v>
      </c>
      <c r="L13" s="86"/>
      <c r="M13" s="74">
        <f>SUM(E13:L13)</f>
        <v>-25268</v>
      </c>
    </row>
    <row r="14" spans="1:13" ht="8.1" customHeight="1" x14ac:dyDescent="0.4">
      <c r="D14" s="71"/>
      <c r="F14" s="71"/>
      <c r="H14" s="88"/>
      <c r="J14" s="86"/>
      <c r="K14" s="73"/>
      <c r="L14" s="86"/>
    </row>
    <row r="15" spans="1:13" ht="20.100000000000001" customHeight="1" thickBot="1" x14ac:dyDescent="0.45">
      <c r="A15" s="59" t="s">
        <v>147</v>
      </c>
      <c r="D15" s="71"/>
      <c r="E15" s="106">
        <f>SUM(E11:E14)</f>
        <v>1028571</v>
      </c>
      <c r="F15" s="71"/>
      <c r="G15" s="106">
        <f>SUM(G11:G14)</f>
        <v>467900</v>
      </c>
      <c r="H15" s="88"/>
      <c r="I15" s="106">
        <f>SUM(I11:I14)</f>
        <v>102916</v>
      </c>
      <c r="J15" s="73"/>
      <c r="K15" s="106">
        <f>SUM(K11:K14)</f>
        <v>642267</v>
      </c>
      <c r="L15" s="86"/>
      <c r="M15" s="106">
        <f>SUM(M11:M14)</f>
        <v>2241654</v>
      </c>
    </row>
    <row r="16" spans="1:13" ht="20.100000000000001" customHeight="1" thickTop="1" x14ac:dyDescent="0.4">
      <c r="A16" s="59"/>
      <c r="B16" s="59"/>
      <c r="C16" s="59"/>
      <c r="E16" s="157"/>
      <c r="F16" s="179"/>
      <c r="G16" s="157"/>
      <c r="H16" s="179"/>
      <c r="I16" s="157"/>
      <c r="K16" s="157"/>
      <c r="M16" s="157"/>
    </row>
    <row r="17" spans="1:13" ht="20.100000000000001" customHeight="1" x14ac:dyDescent="0.4">
      <c r="A17" s="59" t="s">
        <v>141</v>
      </c>
      <c r="D17" s="71"/>
      <c r="E17" s="154">
        <v>1028571</v>
      </c>
      <c r="F17" s="71"/>
      <c r="G17" s="154">
        <v>467900</v>
      </c>
      <c r="H17" s="88"/>
      <c r="I17" s="154">
        <v>102916</v>
      </c>
      <c r="J17" s="73"/>
      <c r="K17" s="154">
        <v>762006</v>
      </c>
      <c r="L17" s="86"/>
      <c r="M17" s="154">
        <f>SUM(E17:K17)</f>
        <v>2361393</v>
      </c>
    </row>
    <row r="18" spans="1:13" ht="20.100000000000001" customHeight="1" x14ac:dyDescent="0.4">
      <c r="A18" s="107" t="s">
        <v>142</v>
      </c>
      <c r="C18" s="72">
        <v>16</v>
      </c>
      <c r="D18" s="71"/>
      <c r="E18" s="154">
        <v>38091</v>
      </c>
      <c r="F18" s="71"/>
      <c r="G18" s="154">
        <v>0</v>
      </c>
      <c r="H18" s="88"/>
      <c r="I18" s="154">
        <v>0</v>
      </c>
      <c r="J18" s="73"/>
      <c r="K18" s="154">
        <v>-38091</v>
      </c>
      <c r="L18" s="86"/>
      <c r="M18" s="154">
        <f>SUM(E18:K18)</f>
        <v>0</v>
      </c>
    </row>
    <row r="19" spans="1:13" ht="20.100000000000001" customHeight="1" x14ac:dyDescent="0.4">
      <c r="A19" s="71" t="s">
        <v>143</v>
      </c>
      <c r="C19" s="72">
        <v>16</v>
      </c>
      <c r="D19" s="71"/>
      <c r="E19" s="154">
        <v>0</v>
      </c>
      <c r="F19" s="71"/>
      <c r="G19" s="154">
        <v>0</v>
      </c>
      <c r="H19" s="88"/>
      <c r="I19" s="154">
        <v>0</v>
      </c>
      <c r="J19" s="73"/>
      <c r="K19" s="154">
        <v>-4352</v>
      </c>
      <c r="L19" s="86"/>
      <c r="M19" s="154">
        <f>SUM(E19:L19)</f>
        <v>-4352</v>
      </c>
    </row>
    <row r="20" spans="1:13" ht="20.100000000000001" customHeight="1" x14ac:dyDescent="0.4">
      <c r="A20" s="71" t="s">
        <v>144</v>
      </c>
      <c r="D20" s="71"/>
      <c r="E20" s="155">
        <v>0</v>
      </c>
      <c r="F20" s="71"/>
      <c r="G20" s="155">
        <v>0</v>
      </c>
      <c r="H20" s="88"/>
      <c r="I20" s="155">
        <v>0</v>
      </c>
      <c r="J20" s="73"/>
      <c r="K20" s="155">
        <v>-83024</v>
      </c>
      <c r="L20" s="86"/>
      <c r="M20" s="155">
        <f>SUM(E20:L20)</f>
        <v>-83024</v>
      </c>
    </row>
    <row r="21" spans="1:13" ht="8.1" customHeight="1" x14ac:dyDescent="0.4">
      <c r="D21" s="71"/>
      <c r="E21" s="154"/>
      <c r="F21" s="71"/>
      <c r="G21" s="154"/>
      <c r="H21" s="88"/>
      <c r="I21" s="157"/>
      <c r="J21" s="86"/>
      <c r="K21" s="154"/>
      <c r="L21" s="86"/>
      <c r="M21" s="157"/>
    </row>
    <row r="22" spans="1:13" ht="20.100000000000001" customHeight="1" thickBot="1" x14ac:dyDescent="0.45">
      <c r="A22" s="59" t="s">
        <v>145</v>
      </c>
      <c r="D22" s="71"/>
      <c r="E22" s="164">
        <f>SUM(E17:E21)</f>
        <v>1066662</v>
      </c>
      <c r="F22" s="71"/>
      <c r="G22" s="164">
        <f>SUM(G17:G21)</f>
        <v>467900</v>
      </c>
      <c r="H22" s="88"/>
      <c r="I22" s="164">
        <f>SUM(I17:I21)</f>
        <v>102916</v>
      </c>
      <c r="J22" s="73"/>
      <c r="K22" s="164">
        <f>SUM(K17:K21)</f>
        <v>636539</v>
      </c>
      <c r="L22" s="86"/>
      <c r="M22" s="164">
        <f>SUM(M17:M21)</f>
        <v>2274017</v>
      </c>
    </row>
    <row r="23" spans="1:13" ht="19.899999999999999" customHeight="1" thickTop="1" x14ac:dyDescent="0.4">
      <c r="F23" s="179"/>
      <c r="G23" s="113"/>
      <c r="H23" s="179"/>
      <c r="J23" s="73"/>
      <c r="K23" s="73"/>
      <c r="L23" s="73"/>
    </row>
    <row r="24" spans="1:13" ht="20.100000000000001" customHeight="1" x14ac:dyDescent="0.4">
      <c r="A24" s="59"/>
      <c r="B24" s="59"/>
      <c r="C24" s="59"/>
      <c r="E24" s="179"/>
      <c r="F24" s="179"/>
      <c r="G24" s="179"/>
      <c r="H24" s="179"/>
    </row>
    <row r="25" spans="1:13" ht="20.100000000000001" customHeight="1" x14ac:dyDescent="0.4">
      <c r="A25" s="59"/>
      <c r="B25" s="59"/>
      <c r="C25" s="59"/>
      <c r="E25" s="179"/>
      <c r="F25" s="179"/>
      <c r="G25" s="179"/>
      <c r="H25" s="179"/>
    </row>
    <row r="26" spans="1:13" ht="17.25" customHeight="1" x14ac:dyDescent="0.4">
      <c r="A26" s="59"/>
      <c r="B26" s="59"/>
      <c r="C26" s="59"/>
      <c r="E26" s="179"/>
      <c r="F26" s="179"/>
      <c r="G26" s="179"/>
      <c r="H26" s="179"/>
    </row>
    <row r="27" spans="1:13" ht="11.25" customHeight="1" x14ac:dyDescent="0.4">
      <c r="A27" s="59"/>
      <c r="B27" s="59"/>
      <c r="C27" s="59"/>
      <c r="E27" s="179"/>
      <c r="F27" s="179"/>
      <c r="G27" s="179"/>
      <c r="H27" s="179"/>
    </row>
    <row r="28" spans="1:13" ht="21.95" customHeight="1" x14ac:dyDescent="0.4">
      <c r="A28" s="80" t="s">
        <v>41</v>
      </c>
      <c r="B28" s="80"/>
      <c r="C28" s="80"/>
      <c r="D28" s="114"/>
      <c r="E28" s="82"/>
      <c r="F28" s="82"/>
      <c r="G28" s="82"/>
      <c r="H28" s="82"/>
      <c r="I28" s="82"/>
      <c r="J28" s="82"/>
      <c r="K28" s="82"/>
      <c r="L28" s="82"/>
      <c r="M28" s="82"/>
    </row>
  </sheetData>
  <mergeCells count="3">
    <mergeCell ref="A2:F2"/>
    <mergeCell ref="E5:M5"/>
    <mergeCell ref="I6:K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75EEF-CD05-4AD0-B755-73D19C3B2DFA}">
  <dimension ref="A1:N134"/>
  <sheetViews>
    <sheetView topLeftCell="A100" zoomScaleNormal="100" zoomScaleSheetLayoutView="120" workbookViewId="0">
      <selection activeCell="J116" sqref="J116"/>
    </sheetView>
  </sheetViews>
  <sheetFormatPr defaultColWidth="8.125" defaultRowHeight="18.75" x14ac:dyDescent="0.2"/>
  <cols>
    <col min="1" max="3" width="1.625" style="71" customWidth="1"/>
    <col min="4" max="4" width="8.125" style="71" customWidth="1"/>
    <col min="5" max="5" width="22.75" style="71" customWidth="1"/>
    <col min="6" max="6" width="6.75" style="71" customWidth="1"/>
    <col min="7" max="7" width="0.75" style="71" customWidth="1"/>
    <col min="8" max="8" width="10.125" style="137" customWidth="1"/>
    <col min="9" max="9" width="0.75" style="73" customWidth="1"/>
    <col min="10" max="10" width="10.125" style="137" customWidth="1"/>
    <col min="11" max="11" width="0.75" style="73" customWidth="1"/>
    <col min="12" max="12" width="10.125" style="85" customWidth="1"/>
    <col min="13" max="13" width="0.75" style="73" customWidth="1"/>
    <col min="14" max="14" width="10.125" style="85" customWidth="1"/>
    <col min="15" max="15" width="8.125" style="71" customWidth="1"/>
    <col min="16" max="16384" width="8.125" style="71"/>
  </cols>
  <sheetData>
    <row r="1" spans="1:14" s="59" customFormat="1" ht="21.6" customHeight="1" x14ac:dyDescent="0.2">
      <c r="A1" s="58" t="s">
        <v>0</v>
      </c>
      <c r="H1" s="115"/>
      <c r="I1" s="61"/>
      <c r="J1" s="115"/>
      <c r="K1" s="61"/>
      <c r="L1" s="101"/>
      <c r="M1" s="61"/>
      <c r="N1" s="101"/>
    </row>
    <row r="2" spans="1:14" s="59" customFormat="1" ht="21.6" customHeight="1" x14ac:dyDescent="0.2">
      <c r="A2" s="59" t="s">
        <v>150</v>
      </c>
      <c r="H2" s="115"/>
      <c r="I2" s="61"/>
      <c r="J2" s="115"/>
      <c r="K2" s="61"/>
      <c r="L2" s="101"/>
      <c r="M2" s="61"/>
      <c r="N2" s="101"/>
    </row>
    <row r="3" spans="1:14" s="59" customFormat="1" ht="21.6" customHeight="1" x14ac:dyDescent="0.2">
      <c r="A3" s="63" t="s">
        <v>110</v>
      </c>
      <c r="B3" s="63"/>
      <c r="C3" s="63"/>
      <c r="D3" s="63"/>
      <c r="E3" s="63"/>
      <c r="F3" s="63"/>
      <c r="G3" s="63"/>
      <c r="H3" s="116"/>
      <c r="I3" s="65"/>
      <c r="J3" s="116"/>
      <c r="K3" s="65"/>
      <c r="L3" s="117"/>
      <c r="M3" s="65"/>
      <c r="N3" s="117"/>
    </row>
    <row r="4" spans="1:14" s="59" customFormat="1" ht="20.45" customHeight="1" x14ac:dyDescent="0.2">
      <c r="H4" s="193"/>
      <c r="I4" s="193"/>
      <c r="J4" s="193"/>
      <c r="K4" s="177"/>
      <c r="L4" s="193"/>
      <c r="M4" s="193"/>
      <c r="N4" s="193"/>
    </row>
    <row r="5" spans="1:14" s="59" customFormat="1" ht="20.45" customHeight="1" x14ac:dyDescent="0.2">
      <c r="H5" s="191" t="s">
        <v>3</v>
      </c>
      <c r="I5" s="191"/>
      <c r="J5" s="191"/>
      <c r="K5" s="177"/>
      <c r="L5" s="191" t="s">
        <v>4</v>
      </c>
      <c r="M5" s="191"/>
      <c r="N5" s="191"/>
    </row>
    <row r="6" spans="1:14" s="59" customFormat="1" ht="20.45" customHeight="1" x14ac:dyDescent="0.2">
      <c r="H6" s="61" t="s">
        <v>9</v>
      </c>
      <c r="I6" s="61"/>
      <c r="J6" s="61" t="s">
        <v>10</v>
      </c>
      <c r="K6" s="61"/>
      <c r="L6" s="61" t="s">
        <v>9</v>
      </c>
      <c r="M6" s="61"/>
      <c r="N6" s="61" t="s">
        <v>10</v>
      </c>
    </row>
    <row r="7" spans="1:14" s="59" customFormat="1" ht="20.45" customHeight="1" x14ac:dyDescent="0.2">
      <c r="F7" s="64" t="s">
        <v>11</v>
      </c>
      <c r="H7" s="65" t="s">
        <v>12</v>
      </c>
      <c r="I7" s="61"/>
      <c r="J7" s="65" t="s">
        <v>12</v>
      </c>
      <c r="K7" s="61"/>
      <c r="L7" s="65" t="s">
        <v>12</v>
      </c>
      <c r="M7" s="61"/>
      <c r="N7" s="65" t="s">
        <v>12</v>
      </c>
    </row>
    <row r="8" spans="1:14" s="76" customFormat="1" ht="6" customHeight="1" x14ac:dyDescent="0.4">
      <c r="A8" s="178"/>
      <c r="B8" s="178"/>
      <c r="C8" s="179"/>
      <c r="D8" s="179"/>
      <c r="E8" s="179"/>
      <c r="F8" s="179"/>
      <c r="G8" s="73"/>
      <c r="H8" s="154"/>
      <c r="I8" s="73"/>
      <c r="J8" s="73"/>
      <c r="K8" s="73"/>
      <c r="L8" s="154"/>
      <c r="M8" s="73"/>
      <c r="N8" s="73"/>
    </row>
    <row r="9" spans="1:14" ht="20.45" customHeight="1" x14ac:dyDescent="0.2">
      <c r="A9" s="190" t="s">
        <v>151</v>
      </c>
      <c r="B9" s="190"/>
      <c r="C9" s="190"/>
      <c r="D9" s="190"/>
      <c r="E9" s="190"/>
      <c r="F9" s="118"/>
      <c r="G9" s="118"/>
      <c r="H9" s="154"/>
      <c r="J9" s="73"/>
      <c r="L9" s="154"/>
      <c r="N9" s="73"/>
    </row>
    <row r="10" spans="1:14" s="76" customFormat="1" ht="20.45" customHeight="1" x14ac:dyDescent="0.4">
      <c r="A10" s="195" t="s">
        <v>116</v>
      </c>
      <c r="B10" s="195"/>
      <c r="C10" s="195"/>
      <c r="D10" s="195"/>
      <c r="E10" s="195"/>
      <c r="F10" s="119"/>
      <c r="G10" s="73"/>
      <c r="H10" s="154">
        <f>'7-8 (6M)'!F37</f>
        <v>-184859</v>
      </c>
      <c r="I10" s="73"/>
      <c r="J10" s="73">
        <f>'7-8 (6M)'!H37</f>
        <v>-25105</v>
      </c>
      <c r="K10" s="73"/>
      <c r="L10" s="154">
        <f>'7-8 (6M)'!J37</f>
        <v>-84245</v>
      </c>
      <c r="M10" s="73"/>
      <c r="N10" s="73">
        <f>'7-8 (6M)'!L37</f>
        <v>-23791</v>
      </c>
    </row>
    <row r="11" spans="1:14" s="76" customFormat="1" ht="20.45" customHeight="1" x14ac:dyDescent="0.4">
      <c r="A11" s="196" t="s">
        <v>152</v>
      </c>
      <c r="B11" s="196"/>
      <c r="C11" s="196"/>
      <c r="D11" s="196"/>
      <c r="E11" s="196"/>
      <c r="F11" s="119"/>
      <c r="G11" s="73"/>
      <c r="H11" s="154"/>
      <c r="I11" s="73"/>
      <c r="J11" s="73"/>
      <c r="K11" s="73"/>
      <c r="L11" s="154"/>
      <c r="M11" s="73"/>
      <c r="N11" s="73"/>
    </row>
    <row r="12" spans="1:14" s="76" customFormat="1" ht="20.45" customHeight="1" x14ac:dyDescent="0.4">
      <c r="A12" s="179"/>
      <c r="B12" s="180" t="s">
        <v>153</v>
      </c>
      <c r="C12" s="180"/>
      <c r="D12" s="180"/>
      <c r="E12" s="180"/>
      <c r="F12" s="119"/>
      <c r="G12" s="73"/>
      <c r="H12" s="154">
        <v>32995</v>
      </c>
      <c r="I12" s="73"/>
      <c r="J12" s="73">
        <v>39316</v>
      </c>
      <c r="K12" s="73"/>
      <c r="L12" s="154">
        <v>6400</v>
      </c>
      <c r="M12" s="73"/>
      <c r="N12" s="73">
        <v>12852</v>
      </c>
    </row>
    <row r="13" spans="1:14" s="76" customFormat="1" ht="20.45" customHeight="1" x14ac:dyDescent="0.4">
      <c r="A13" s="179"/>
      <c r="B13" s="179" t="s">
        <v>154</v>
      </c>
      <c r="C13" s="179"/>
      <c r="D13" s="179"/>
      <c r="E13" s="179"/>
      <c r="F13" s="119"/>
      <c r="G13" s="73"/>
      <c r="H13" s="154"/>
      <c r="I13" s="73"/>
      <c r="J13" s="73"/>
      <c r="K13" s="73"/>
      <c r="L13" s="154"/>
      <c r="M13" s="73"/>
      <c r="N13" s="73"/>
    </row>
    <row r="14" spans="1:14" s="76" customFormat="1" ht="20.45" customHeight="1" x14ac:dyDescent="0.4">
      <c r="A14" s="179"/>
      <c r="B14" s="179"/>
      <c r="C14" s="179" t="s">
        <v>155</v>
      </c>
      <c r="D14" s="179"/>
      <c r="E14" s="179"/>
      <c r="F14" s="119"/>
      <c r="G14" s="73"/>
      <c r="H14" s="154">
        <v>910</v>
      </c>
      <c r="I14" s="73"/>
      <c r="J14" s="73">
        <v>910</v>
      </c>
      <c r="K14" s="73"/>
      <c r="L14" s="154">
        <v>910</v>
      </c>
      <c r="M14" s="73"/>
      <c r="N14" s="73">
        <v>910</v>
      </c>
    </row>
    <row r="15" spans="1:14" s="76" customFormat="1" ht="20.45" customHeight="1" x14ac:dyDescent="0.4">
      <c r="A15" s="179"/>
      <c r="B15" s="179" t="s">
        <v>214</v>
      </c>
      <c r="C15" s="179"/>
      <c r="D15" s="179"/>
      <c r="E15" s="179"/>
      <c r="F15" s="119"/>
      <c r="G15" s="73"/>
      <c r="H15" s="154">
        <v>6118</v>
      </c>
      <c r="I15" s="73"/>
      <c r="J15" s="73">
        <v>0</v>
      </c>
      <c r="K15" s="73"/>
      <c r="L15" s="154">
        <v>0</v>
      </c>
      <c r="M15" s="73"/>
      <c r="N15" s="73">
        <v>0</v>
      </c>
    </row>
    <row r="16" spans="1:14" s="76" customFormat="1" ht="20.45" customHeight="1" x14ac:dyDescent="0.4">
      <c r="A16" s="179"/>
      <c r="B16" s="197" t="s">
        <v>156</v>
      </c>
      <c r="C16" s="197"/>
      <c r="D16" s="197"/>
      <c r="E16" s="197"/>
      <c r="F16" s="119"/>
      <c r="G16" s="73"/>
      <c r="H16" s="165">
        <v>4016</v>
      </c>
      <c r="I16" s="73"/>
      <c r="J16" s="113">
        <v>-755</v>
      </c>
      <c r="K16" s="73"/>
      <c r="L16" s="165">
        <v>23</v>
      </c>
      <c r="M16" s="73"/>
      <c r="N16" s="113">
        <v>35</v>
      </c>
    </row>
    <row r="17" spans="1:14" s="76" customFormat="1" ht="20.45" customHeight="1" x14ac:dyDescent="0.4">
      <c r="A17" s="179"/>
      <c r="B17" s="180" t="s">
        <v>157</v>
      </c>
      <c r="C17" s="180"/>
      <c r="D17" s="180"/>
      <c r="E17" s="180"/>
      <c r="F17" s="119"/>
      <c r="G17" s="73"/>
      <c r="H17" s="154">
        <v>-5</v>
      </c>
      <c r="I17" s="73"/>
      <c r="J17" s="73">
        <v>-43</v>
      </c>
      <c r="K17" s="73"/>
      <c r="L17" s="154">
        <v>0</v>
      </c>
      <c r="M17" s="73"/>
      <c r="N17" s="73">
        <v>-21</v>
      </c>
    </row>
    <row r="18" spans="1:14" s="76" customFormat="1" ht="20.45" customHeight="1" x14ac:dyDescent="0.4">
      <c r="A18" s="179"/>
      <c r="B18" s="179" t="s">
        <v>158</v>
      </c>
      <c r="C18" s="179"/>
      <c r="D18" s="179"/>
      <c r="E18" s="179"/>
      <c r="F18" s="119"/>
      <c r="G18" s="73"/>
      <c r="H18" s="154">
        <v>1784</v>
      </c>
      <c r="I18" s="73"/>
      <c r="J18" s="73">
        <v>936</v>
      </c>
      <c r="K18" s="73"/>
      <c r="L18" s="165">
        <v>2866</v>
      </c>
      <c r="M18" s="73"/>
      <c r="N18" s="113">
        <v>216</v>
      </c>
    </row>
    <row r="19" spans="1:14" s="76" customFormat="1" ht="20.45" customHeight="1" x14ac:dyDescent="0.4">
      <c r="A19" s="179"/>
      <c r="B19" s="179" t="s">
        <v>159</v>
      </c>
      <c r="C19" s="179"/>
      <c r="D19" s="179"/>
      <c r="E19" s="179"/>
      <c r="F19" s="119">
        <v>14</v>
      </c>
      <c r="G19" s="73"/>
      <c r="H19" s="154">
        <v>-1064</v>
      </c>
      <c r="I19" s="73"/>
      <c r="J19" s="73">
        <v>-1436</v>
      </c>
      <c r="K19" s="73"/>
      <c r="L19" s="154">
        <v>-348</v>
      </c>
      <c r="M19" s="73"/>
      <c r="N19" s="73">
        <v>-1327</v>
      </c>
    </row>
    <row r="20" spans="1:14" s="76" customFormat="1" ht="20.45" customHeight="1" x14ac:dyDescent="0.4">
      <c r="A20" s="179"/>
      <c r="B20" s="198" t="s">
        <v>160</v>
      </c>
      <c r="C20" s="198"/>
      <c r="D20" s="198"/>
      <c r="E20" s="198"/>
      <c r="F20" s="119">
        <v>14</v>
      </c>
      <c r="G20" s="73"/>
      <c r="H20" s="154">
        <v>-501</v>
      </c>
      <c r="I20" s="73"/>
      <c r="J20" s="73">
        <v>-162</v>
      </c>
      <c r="K20" s="73"/>
      <c r="L20" s="154">
        <v>-45020</v>
      </c>
      <c r="M20" s="73"/>
      <c r="N20" s="73">
        <v>-16460</v>
      </c>
    </row>
    <row r="21" spans="1:14" s="76" customFormat="1" ht="20.45" customHeight="1" x14ac:dyDescent="0.4">
      <c r="A21" s="179"/>
      <c r="B21" s="180" t="s">
        <v>161</v>
      </c>
      <c r="C21" s="180"/>
      <c r="D21" s="180"/>
      <c r="E21" s="180"/>
      <c r="F21" s="119">
        <v>14</v>
      </c>
      <c r="G21" s="73"/>
      <c r="H21" s="154">
        <v>-5070</v>
      </c>
      <c r="I21" s="73"/>
      <c r="J21" s="73">
        <v>0</v>
      </c>
      <c r="K21" s="73"/>
      <c r="L21" s="154">
        <v>-5070</v>
      </c>
      <c r="M21" s="73"/>
      <c r="N21" s="73">
        <v>0</v>
      </c>
    </row>
    <row r="22" spans="1:14" s="76" customFormat="1" ht="20.45" customHeight="1" x14ac:dyDescent="0.4">
      <c r="A22" s="179"/>
      <c r="B22" s="180" t="s">
        <v>162</v>
      </c>
      <c r="C22" s="180"/>
      <c r="D22" s="180"/>
      <c r="E22" s="180"/>
      <c r="F22" s="119"/>
      <c r="G22" s="73"/>
      <c r="H22" s="154">
        <v>84150</v>
      </c>
      <c r="I22" s="73"/>
      <c r="J22" s="73">
        <v>61866</v>
      </c>
      <c r="K22" s="73"/>
      <c r="L22" s="154">
        <v>94720</v>
      </c>
      <c r="M22" s="73"/>
      <c r="N22" s="73">
        <v>58862</v>
      </c>
    </row>
    <row r="23" spans="1:14" s="76" customFormat="1" ht="20.45" customHeight="1" x14ac:dyDescent="0.4">
      <c r="A23" s="179"/>
      <c r="B23" s="179" t="s">
        <v>163</v>
      </c>
      <c r="C23" s="180"/>
      <c r="D23" s="180"/>
      <c r="E23" s="180"/>
      <c r="F23" s="119"/>
      <c r="G23" s="73"/>
      <c r="H23" s="155">
        <v>9800</v>
      </c>
      <c r="I23" s="73"/>
      <c r="J23" s="74">
        <v>7820</v>
      </c>
      <c r="K23" s="73"/>
      <c r="L23" s="155">
        <v>9336</v>
      </c>
      <c r="M23" s="73"/>
      <c r="N23" s="74">
        <v>15338</v>
      </c>
    </row>
    <row r="24" spans="1:14" s="76" customFormat="1" ht="6" customHeight="1" x14ac:dyDescent="0.4">
      <c r="A24" s="178"/>
      <c r="B24" s="178"/>
      <c r="C24" s="178"/>
      <c r="D24" s="178"/>
      <c r="E24" s="178"/>
      <c r="F24" s="119"/>
      <c r="G24" s="73"/>
      <c r="H24" s="162"/>
      <c r="I24" s="73"/>
      <c r="J24" s="85"/>
      <c r="K24" s="73"/>
      <c r="L24" s="162"/>
      <c r="M24" s="73"/>
      <c r="N24" s="85"/>
    </row>
    <row r="25" spans="1:14" s="76" customFormat="1" ht="20.45" customHeight="1" x14ac:dyDescent="0.4">
      <c r="A25" s="62" t="s">
        <v>164</v>
      </c>
      <c r="B25" s="108"/>
      <c r="C25" s="178"/>
      <c r="D25" s="178"/>
      <c r="E25" s="178"/>
      <c r="F25" s="119"/>
      <c r="G25" s="73"/>
      <c r="H25" s="154">
        <f>SUM(H10:H23)</f>
        <v>-51726</v>
      </c>
      <c r="I25" s="73"/>
      <c r="J25" s="73">
        <f>SUM(J10:J23)</f>
        <v>83347</v>
      </c>
      <c r="K25" s="73"/>
      <c r="L25" s="154">
        <f>SUM(L10:L23)</f>
        <v>-20428</v>
      </c>
      <c r="M25" s="73"/>
      <c r="N25" s="73">
        <f>SUM(N10:N23)</f>
        <v>46614</v>
      </c>
    </row>
    <row r="26" spans="1:14" ht="6.75" customHeight="1" x14ac:dyDescent="0.2">
      <c r="A26" s="62"/>
      <c r="B26" s="62"/>
      <c r="C26" s="62"/>
      <c r="D26" s="62"/>
      <c r="E26" s="108"/>
      <c r="F26" s="180"/>
      <c r="G26" s="180"/>
      <c r="H26" s="154"/>
      <c r="J26" s="73"/>
      <c r="L26" s="154"/>
      <c r="N26" s="73"/>
    </row>
    <row r="27" spans="1:14" s="76" customFormat="1" ht="20.45" customHeight="1" x14ac:dyDescent="0.4">
      <c r="A27" s="194" t="s">
        <v>165</v>
      </c>
      <c r="B27" s="194"/>
      <c r="C27" s="194"/>
      <c r="D27" s="194"/>
      <c r="E27" s="194"/>
      <c r="F27" s="119"/>
      <c r="G27" s="73"/>
      <c r="H27" s="154"/>
      <c r="I27" s="73"/>
      <c r="J27" s="73"/>
      <c r="K27" s="73"/>
      <c r="L27" s="154"/>
      <c r="M27" s="73"/>
      <c r="N27" s="73"/>
    </row>
    <row r="28" spans="1:14" s="76" customFormat="1" ht="20.45" customHeight="1" x14ac:dyDescent="0.4">
      <c r="A28" s="179"/>
      <c r="B28" s="180" t="s">
        <v>166</v>
      </c>
      <c r="C28" s="179"/>
      <c r="D28" s="179"/>
      <c r="E28" s="179"/>
      <c r="F28" s="119"/>
      <c r="G28" s="73"/>
      <c r="H28" s="154">
        <v>-78873</v>
      </c>
      <c r="I28" s="73"/>
      <c r="J28" s="73">
        <v>-51521</v>
      </c>
      <c r="K28" s="73"/>
      <c r="L28" s="154">
        <v>-6394</v>
      </c>
      <c r="M28" s="73"/>
      <c r="N28" s="73">
        <v>-3876</v>
      </c>
    </row>
    <row r="29" spans="1:14" s="76" customFormat="1" ht="20.45" customHeight="1" x14ac:dyDescent="0.4">
      <c r="A29" s="179"/>
      <c r="B29" s="180" t="s">
        <v>167</v>
      </c>
      <c r="C29" s="179"/>
      <c r="D29" s="179"/>
      <c r="E29" s="179"/>
      <c r="F29" s="119"/>
      <c r="G29" s="73"/>
      <c r="H29" s="154">
        <v>-814672</v>
      </c>
      <c r="I29" s="73"/>
      <c r="J29" s="73">
        <v>-33998</v>
      </c>
      <c r="K29" s="73"/>
      <c r="L29" s="154">
        <v>-34912</v>
      </c>
      <c r="M29" s="73"/>
      <c r="N29" s="73">
        <v>218644</v>
      </c>
    </row>
    <row r="30" spans="1:14" s="76" customFormat="1" ht="20.45" customHeight="1" x14ac:dyDescent="0.4">
      <c r="A30" s="179"/>
      <c r="B30" s="180" t="s">
        <v>168</v>
      </c>
      <c r="C30" s="179"/>
      <c r="D30" s="179"/>
      <c r="E30" s="179"/>
      <c r="F30" s="119"/>
      <c r="G30" s="73"/>
      <c r="H30" s="154">
        <v>-13463</v>
      </c>
      <c r="I30" s="73"/>
      <c r="J30" s="73">
        <v>-1675</v>
      </c>
      <c r="K30" s="73"/>
      <c r="L30" s="154">
        <v>-34714</v>
      </c>
      <c r="M30" s="73"/>
      <c r="N30" s="73">
        <v>521</v>
      </c>
    </row>
    <row r="31" spans="1:14" s="76" customFormat="1" ht="20.45" customHeight="1" x14ac:dyDescent="0.4">
      <c r="A31" s="179"/>
      <c r="B31" s="120" t="s">
        <v>169</v>
      </c>
      <c r="C31" s="179"/>
      <c r="D31" s="179"/>
      <c r="E31" s="179"/>
      <c r="F31" s="119"/>
      <c r="G31" s="73"/>
      <c r="H31" s="154">
        <v>15806</v>
      </c>
      <c r="I31" s="73"/>
      <c r="J31" s="73">
        <v>-41642</v>
      </c>
      <c r="K31" s="73"/>
      <c r="L31" s="154">
        <v>0</v>
      </c>
      <c r="M31" s="73"/>
      <c r="N31" s="73">
        <v>0</v>
      </c>
    </row>
    <row r="32" spans="1:14" s="76" customFormat="1" ht="20.45" customHeight="1" x14ac:dyDescent="0.4">
      <c r="A32" s="179"/>
      <c r="B32" s="180" t="s">
        <v>170</v>
      </c>
      <c r="C32" s="179"/>
      <c r="D32" s="179"/>
      <c r="E32" s="179"/>
      <c r="F32" s="119"/>
      <c r="G32" s="73"/>
      <c r="H32" s="154">
        <v>-1321</v>
      </c>
      <c r="I32" s="73"/>
      <c r="J32" s="73">
        <v>81</v>
      </c>
      <c r="K32" s="73"/>
      <c r="L32" s="154">
        <v>138</v>
      </c>
      <c r="M32" s="73"/>
      <c r="N32" s="73">
        <v>175</v>
      </c>
    </row>
    <row r="33" spans="1:14" s="76" customFormat="1" ht="20.45" customHeight="1" x14ac:dyDescent="0.4">
      <c r="A33" s="179"/>
      <c r="B33" s="180" t="s">
        <v>171</v>
      </c>
      <c r="C33" s="179"/>
      <c r="D33" s="179"/>
      <c r="E33" s="179"/>
      <c r="F33" s="119"/>
      <c r="G33" s="73"/>
      <c r="H33" s="154">
        <v>52317</v>
      </c>
      <c r="I33" s="73"/>
      <c r="J33" s="73">
        <v>12672</v>
      </c>
      <c r="K33" s="73"/>
      <c r="L33" s="154">
        <v>7631</v>
      </c>
      <c r="M33" s="73"/>
      <c r="N33" s="73">
        <v>-6307</v>
      </c>
    </row>
    <row r="34" spans="1:14" s="76" customFormat="1" ht="20.45" customHeight="1" x14ac:dyDescent="0.4">
      <c r="A34" s="179"/>
      <c r="B34" s="180" t="s">
        <v>172</v>
      </c>
      <c r="C34" s="179"/>
      <c r="D34" s="179"/>
      <c r="E34" s="179"/>
      <c r="F34" s="119"/>
      <c r="G34" s="73"/>
      <c r="H34" s="155">
        <v>-5763</v>
      </c>
      <c r="I34" s="73"/>
      <c r="J34" s="74">
        <v>-167</v>
      </c>
      <c r="K34" s="73"/>
      <c r="L34" s="155">
        <v>1354</v>
      </c>
      <c r="M34" s="73"/>
      <c r="N34" s="74">
        <v>-203</v>
      </c>
    </row>
    <row r="35" spans="1:14" s="76" customFormat="1" ht="6" customHeight="1" x14ac:dyDescent="0.4">
      <c r="A35" s="178"/>
      <c r="B35" s="178"/>
      <c r="C35" s="179"/>
      <c r="D35" s="179"/>
      <c r="E35" s="179"/>
      <c r="F35" s="119"/>
      <c r="G35" s="73"/>
      <c r="H35" s="162"/>
      <c r="I35" s="73"/>
      <c r="J35" s="85"/>
      <c r="K35" s="73"/>
      <c r="L35" s="162"/>
      <c r="M35" s="73"/>
      <c r="N35" s="85"/>
    </row>
    <row r="36" spans="1:14" s="76" customFormat="1" ht="20.45" customHeight="1" x14ac:dyDescent="0.4">
      <c r="A36" s="180" t="s">
        <v>173</v>
      </c>
      <c r="B36" s="179"/>
      <c r="C36" s="179"/>
      <c r="D36" s="179"/>
      <c r="E36" s="179"/>
      <c r="F36" s="119"/>
      <c r="G36" s="73"/>
      <c r="H36" s="154">
        <f>SUM(H25:H34)</f>
        <v>-897695</v>
      </c>
      <c r="I36" s="73"/>
      <c r="J36" s="73">
        <f>SUM(J25:J34)</f>
        <v>-32903</v>
      </c>
      <c r="K36" s="73"/>
      <c r="L36" s="154">
        <f>SUM(L25:L34)</f>
        <v>-87325</v>
      </c>
      <c r="M36" s="73"/>
      <c r="N36" s="73">
        <f>SUM(N25:N34)</f>
        <v>255568</v>
      </c>
    </row>
    <row r="37" spans="1:14" s="76" customFormat="1" ht="20.45" customHeight="1" x14ac:dyDescent="0.4">
      <c r="A37" s="179"/>
      <c r="B37" s="180" t="s">
        <v>174</v>
      </c>
      <c r="C37" s="179"/>
      <c r="D37" s="179"/>
      <c r="E37" s="179"/>
      <c r="F37" s="179"/>
      <c r="G37" s="73"/>
      <c r="H37" s="154">
        <v>-157618</v>
      </c>
      <c r="I37" s="73"/>
      <c r="J37" s="73">
        <v>-104493</v>
      </c>
      <c r="K37" s="73"/>
      <c r="L37" s="154">
        <v>-135835</v>
      </c>
      <c r="M37" s="73"/>
      <c r="N37" s="73">
        <v>-91905</v>
      </c>
    </row>
    <row r="38" spans="1:14" s="76" customFormat="1" ht="20.45" customHeight="1" x14ac:dyDescent="0.4">
      <c r="A38" s="179"/>
      <c r="B38" s="180" t="s">
        <v>175</v>
      </c>
      <c r="C38" s="179"/>
      <c r="D38" s="179"/>
      <c r="E38" s="179"/>
      <c r="F38" s="179"/>
      <c r="G38" s="73"/>
      <c r="H38" s="154">
        <v>-1076</v>
      </c>
      <c r="I38" s="73"/>
      <c r="J38" s="73">
        <v>-3900</v>
      </c>
      <c r="K38" s="73"/>
      <c r="L38" s="165">
        <v>-780</v>
      </c>
      <c r="M38" s="73"/>
      <c r="N38" s="113">
        <v>-3454</v>
      </c>
    </row>
    <row r="39" spans="1:14" s="76" customFormat="1" ht="20.45" customHeight="1" x14ac:dyDescent="0.4">
      <c r="A39" s="179"/>
      <c r="B39" s="180" t="s">
        <v>176</v>
      </c>
      <c r="C39" s="179"/>
      <c r="D39" s="179"/>
      <c r="E39" s="179"/>
      <c r="F39" s="179"/>
      <c r="G39" s="73"/>
      <c r="H39" s="154">
        <v>8439</v>
      </c>
      <c r="I39" s="73"/>
      <c r="J39" s="73" t="s">
        <v>19</v>
      </c>
      <c r="K39" s="73"/>
      <c r="L39" s="154">
        <v>0</v>
      </c>
      <c r="M39" s="73"/>
      <c r="N39" s="73" t="s">
        <v>19</v>
      </c>
    </row>
    <row r="40" spans="1:14" s="76" customFormat="1" ht="20.45" customHeight="1" x14ac:dyDescent="0.4">
      <c r="A40" s="179"/>
      <c r="B40" s="180" t="s">
        <v>177</v>
      </c>
      <c r="C40" s="179"/>
      <c r="D40" s="179"/>
      <c r="E40" s="179"/>
      <c r="F40" s="179"/>
      <c r="G40" s="73"/>
      <c r="H40" s="155">
        <v>-11219</v>
      </c>
      <c r="I40" s="73"/>
      <c r="J40" s="74">
        <v>-10898</v>
      </c>
      <c r="K40" s="73"/>
      <c r="L40" s="155">
        <v>-2440</v>
      </c>
      <c r="M40" s="73"/>
      <c r="N40" s="74">
        <v>-4900</v>
      </c>
    </row>
    <row r="41" spans="1:14" s="76" customFormat="1" ht="6" customHeight="1" x14ac:dyDescent="0.4">
      <c r="A41" s="178"/>
      <c r="B41" s="178"/>
      <c r="C41" s="179"/>
      <c r="D41" s="179"/>
      <c r="E41" s="179"/>
      <c r="F41" s="179"/>
      <c r="G41" s="73"/>
      <c r="H41" s="162"/>
      <c r="I41" s="73"/>
      <c r="J41" s="85"/>
      <c r="K41" s="73"/>
      <c r="L41" s="162"/>
      <c r="M41" s="73"/>
      <c r="N41" s="85"/>
    </row>
    <row r="42" spans="1:14" ht="20.45" customHeight="1" x14ac:dyDescent="0.2">
      <c r="A42" s="62" t="s">
        <v>178</v>
      </c>
      <c r="B42" s="62"/>
      <c r="C42" s="62"/>
      <c r="D42" s="62"/>
      <c r="E42" s="108"/>
      <c r="F42" s="180"/>
      <c r="G42" s="180"/>
      <c r="H42" s="155">
        <f>SUM(H36:H40)</f>
        <v>-1059169</v>
      </c>
      <c r="J42" s="74">
        <f>SUM(J36:J40)</f>
        <v>-152194</v>
      </c>
      <c r="L42" s="155">
        <f>SUM(L36:L40)</f>
        <v>-226380</v>
      </c>
      <c r="N42" s="74">
        <f>SUM(N36:N40)</f>
        <v>155309</v>
      </c>
    </row>
    <row r="43" spans="1:14" ht="20.45" customHeight="1" x14ac:dyDescent="0.2">
      <c r="A43" s="62"/>
      <c r="B43" s="62"/>
      <c r="C43" s="62"/>
      <c r="D43" s="62"/>
      <c r="E43" s="108"/>
      <c r="F43" s="180"/>
      <c r="G43" s="180"/>
      <c r="H43" s="73"/>
      <c r="J43" s="73"/>
      <c r="L43" s="73"/>
      <c r="N43" s="73"/>
    </row>
    <row r="44" spans="1:14" ht="4.5" customHeight="1" x14ac:dyDescent="0.2">
      <c r="A44" s="62"/>
      <c r="B44" s="62"/>
      <c r="C44" s="62"/>
      <c r="D44" s="62"/>
      <c r="E44" s="108"/>
      <c r="F44" s="180"/>
      <c r="G44" s="180"/>
      <c r="H44" s="73"/>
      <c r="J44" s="73"/>
      <c r="L44" s="73"/>
      <c r="N44" s="73"/>
    </row>
    <row r="45" spans="1:14" ht="21.95" customHeight="1" x14ac:dyDescent="0.2">
      <c r="A45" s="192" t="s">
        <v>41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</row>
    <row r="46" spans="1:14" s="59" customFormat="1" ht="21" customHeight="1" x14ac:dyDescent="0.2">
      <c r="A46" s="62" t="s">
        <v>0</v>
      </c>
      <c r="B46" s="62"/>
      <c r="C46" s="62"/>
      <c r="D46" s="62"/>
      <c r="E46" s="62"/>
      <c r="F46" s="62"/>
      <c r="G46" s="62"/>
      <c r="H46" s="115"/>
      <c r="I46" s="61"/>
      <c r="J46" s="115"/>
      <c r="K46" s="61"/>
      <c r="L46" s="101"/>
      <c r="M46" s="61"/>
      <c r="N46" s="101"/>
    </row>
    <row r="47" spans="1:14" s="59" customFormat="1" ht="21" customHeight="1" x14ac:dyDescent="0.2">
      <c r="A47" s="62" t="s">
        <v>215</v>
      </c>
      <c r="B47" s="62"/>
      <c r="C47" s="62"/>
      <c r="D47" s="62"/>
      <c r="E47" s="62"/>
      <c r="F47" s="62"/>
      <c r="G47" s="62"/>
      <c r="H47" s="115"/>
      <c r="I47" s="61"/>
      <c r="J47" s="115"/>
      <c r="K47" s="61"/>
      <c r="L47" s="101"/>
      <c r="M47" s="61"/>
      <c r="N47" s="101"/>
    </row>
    <row r="48" spans="1:14" s="59" customFormat="1" ht="21" customHeight="1" x14ac:dyDescent="0.2">
      <c r="A48" s="66" t="str">
        <f>+A3</f>
        <v>สำหรับงวดหกเดือนสิ้นสุดวันที่ 30 มิถุนายน พ.ศ. 2566</v>
      </c>
      <c r="B48" s="66"/>
      <c r="C48" s="66"/>
      <c r="D48" s="66"/>
      <c r="E48" s="66"/>
      <c r="F48" s="66"/>
      <c r="G48" s="66"/>
      <c r="H48" s="116"/>
      <c r="I48" s="65"/>
      <c r="J48" s="116"/>
      <c r="K48" s="65"/>
      <c r="L48" s="117"/>
      <c r="M48" s="65"/>
      <c r="N48" s="117"/>
    </row>
    <row r="49" spans="1:14" s="59" customFormat="1" ht="20.100000000000001" customHeight="1" x14ac:dyDescent="0.2">
      <c r="A49" s="62"/>
      <c r="B49" s="62"/>
      <c r="C49" s="62"/>
      <c r="D49" s="62"/>
      <c r="E49" s="62"/>
      <c r="F49" s="62"/>
      <c r="G49" s="62"/>
      <c r="H49" s="115"/>
      <c r="I49" s="61"/>
      <c r="J49" s="115"/>
      <c r="K49" s="61"/>
      <c r="L49" s="101"/>
      <c r="M49" s="61"/>
      <c r="N49" s="101"/>
    </row>
    <row r="50" spans="1:14" s="59" customFormat="1" ht="20.100000000000001" customHeight="1" x14ac:dyDescent="0.2">
      <c r="A50" s="62"/>
      <c r="B50" s="62"/>
      <c r="C50" s="62"/>
      <c r="D50" s="62"/>
      <c r="E50" s="62"/>
      <c r="F50" s="62"/>
      <c r="G50" s="62"/>
      <c r="H50" s="191" t="s">
        <v>3</v>
      </c>
      <c r="I50" s="191"/>
      <c r="J50" s="191"/>
      <c r="K50" s="177"/>
      <c r="L50" s="191" t="s">
        <v>4</v>
      </c>
      <c r="M50" s="191"/>
      <c r="N50" s="191"/>
    </row>
    <row r="51" spans="1:14" s="59" customFormat="1" ht="20.100000000000001" customHeight="1" x14ac:dyDescent="0.2">
      <c r="A51" s="62"/>
      <c r="B51" s="62"/>
      <c r="C51" s="62"/>
      <c r="D51" s="62"/>
      <c r="E51" s="62"/>
      <c r="F51" s="62"/>
      <c r="G51" s="62"/>
      <c r="H51" s="61" t="s">
        <v>9</v>
      </c>
      <c r="I51" s="61"/>
      <c r="J51" s="61" t="s">
        <v>10</v>
      </c>
      <c r="K51" s="61"/>
      <c r="L51" s="61" t="s">
        <v>9</v>
      </c>
      <c r="M51" s="61"/>
      <c r="N51" s="61" t="s">
        <v>10</v>
      </c>
    </row>
    <row r="52" spans="1:14" s="59" customFormat="1" ht="20.100000000000001" customHeight="1" x14ac:dyDescent="0.2">
      <c r="A52" s="62"/>
      <c r="B52" s="62"/>
      <c r="C52" s="62"/>
      <c r="D52" s="62"/>
      <c r="E52" s="62"/>
      <c r="F52" s="121" t="s">
        <v>11</v>
      </c>
      <c r="G52" s="62"/>
      <c r="H52" s="65" t="s">
        <v>12</v>
      </c>
      <c r="I52" s="61"/>
      <c r="J52" s="65" t="s">
        <v>12</v>
      </c>
      <c r="K52" s="61"/>
      <c r="L52" s="65" t="s">
        <v>12</v>
      </c>
      <c r="M52" s="61"/>
      <c r="N52" s="65" t="s">
        <v>12</v>
      </c>
    </row>
    <row r="53" spans="1:14" s="76" customFormat="1" ht="6" customHeight="1" x14ac:dyDescent="0.4">
      <c r="A53" s="122"/>
      <c r="B53" s="122"/>
      <c r="C53" s="122"/>
      <c r="D53" s="122"/>
      <c r="E53" s="122"/>
      <c r="F53" s="119"/>
      <c r="G53" s="123"/>
      <c r="H53" s="166"/>
      <c r="I53" s="123"/>
      <c r="J53" s="123"/>
      <c r="K53" s="123"/>
      <c r="L53" s="166"/>
      <c r="M53" s="123"/>
      <c r="N53" s="123"/>
    </row>
    <row r="54" spans="1:14" ht="20.100000000000001" customHeight="1" x14ac:dyDescent="0.2">
      <c r="A54" s="108" t="s">
        <v>179</v>
      </c>
      <c r="B54" s="180"/>
      <c r="C54" s="179"/>
      <c r="D54" s="179"/>
      <c r="E54" s="179"/>
      <c r="F54" s="179"/>
      <c r="G54" s="179"/>
      <c r="H54" s="154"/>
      <c r="J54" s="73"/>
      <c r="L54" s="154"/>
      <c r="N54" s="73"/>
    </row>
    <row r="55" spans="1:14" s="76" customFormat="1" ht="20.100000000000001" customHeight="1" x14ac:dyDescent="0.4">
      <c r="A55" s="124" t="s">
        <v>160</v>
      </c>
      <c r="B55" s="124"/>
      <c r="C55" s="122"/>
      <c r="D55" s="122"/>
      <c r="E55" s="122"/>
      <c r="F55" s="177"/>
      <c r="G55" s="123"/>
      <c r="H55" s="154">
        <v>501</v>
      </c>
      <c r="I55" s="123"/>
      <c r="J55" s="73">
        <v>162</v>
      </c>
      <c r="K55" s="123"/>
      <c r="L55" s="154">
        <v>28512</v>
      </c>
      <c r="M55" s="123"/>
      <c r="N55" s="73">
        <v>17123</v>
      </c>
    </row>
    <row r="56" spans="1:14" s="76" customFormat="1" ht="20.100000000000001" customHeight="1" x14ac:dyDescent="0.4">
      <c r="A56" s="124" t="s">
        <v>161</v>
      </c>
      <c r="B56" s="124"/>
      <c r="C56" s="122"/>
      <c r="D56" s="122"/>
      <c r="E56" s="122"/>
      <c r="F56" s="177"/>
      <c r="G56" s="123"/>
      <c r="H56" s="154">
        <v>5070</v>
      </c>
      <c r="I56" s="123"/>
      <c r="J56" s="73">
        <v>0</v>
      </c>
      <c r="K56" s="123"/>
      <c r="L56" s="154">
        <v>5070</v>
      </c>
      <c r="M56" s="123"/>
      <c r="N56" s="73">
        <v>0</v>
      </c>
    </row>
    <row r="57" spans="1:14" s="76" customFormat="1" ht="20.100000000000001" customHeight="1" x14ac:dyDescent="0.4">
      <c r="A57" s="124" t="s">
        <v>208</v>
      </c>
      <c r="B57" s="124"/>
      <c r="C57" s="122"/>
      <c r="D57" s="122"/>
      <c r="E57" s="122"/>
      <c r="F57" s="119"/>
      <c r="G57" s="123"/>
      <c r="H57" s="167">
        <v>-2169</v>
      </c>
      <c r="I57" s="123"/>
      <c r="J57" s="125">
        <v>-3</v>
      </c>
      <c r="K57" s="123"/>
      <c r="L57" s="154">
        <v>0</v>
      </c>
      <c r="M57" s="123"/>
      <c r="N57" s="73">
        <v>0</v>
      </c>
    </row>
    <row r="58" spans="1:14" s="76" customFormat="1" ht="20.100000000000001" customHeight="1" x14ac:dyDescent="0.4">
      <c r="A58" s="124" t="s">
        <v>180</v>
      </c>
      <c r="B58" s="124"/>
      <c r="C58" s="122"/>
      <c r="D58" s="122"/>
      <c r="E58" s="122"/>
      <c r="F58" s="119" t="s">
        <v>205</v>
      </c>
      <c r="G58" s="113"/>
      <c r="H58" s="154">
        <v>0</v>
      </c>
      <c r="I58" s="113"/>
      <c r="J58" s="73">
        <v>0</v>
      </c>
      <c r="K58" s="123"/>
      <c r="L58" s="154">
        <v>-596935</v>
      </c>
      <c r="M58" s="123"/>
      <c r="N58" s="73">
        <v>-187500</v>
      </c>
    </row>
    <row r="59" spans="1:14" s="76" customFormat="1" ht="20.100000000000001" customHeight="1" x14ac:dyDescent="0.4">
      <c r="A59" s="124" t="s">
        <v>181</v>
      </c>
      <c r="B59" s="124"/>
      <c r="C59" s="122"/>
      <c r="D59" s="122"/>
      <c r="E59" s="122"/>
      <c r="F59" s="119" t="s">
        <v>205</v>
      </c>
      <c r="G59" s="123"/>
      <c r="H59" s="154">
        <v>0</v>
      </c>
      <c r="I59" s="123"/>
      <c r="J59" s="73">
        <v>0</v>
      </c>
      <c r="K59" s="123"/>
      <c r="L59" s="154">
        <v>205345</v>
      </c>
      <c r="M59" s="123"/>
      <c r="N59" s="73">
        <v>128370</v>
      </c>
    </row>
    <row r="60" spans="1:14" s="76" customFormat="1" ht="20.100000000000001" customHeight="1" x14ac:dyDescent="0.4">
      <c r="A60" s="124" t="s">
        <v>182</v>
      </c>
      <c r="B60" s="124"/>
      <c r="C60" s="124"/>
      <c r="D60" s="124"/>
      <c r="E60" s="122"/>
      <c r="F60" s="119"/>
      <c r="G60" s="123"/>
      <c r="H60" s="154">
        <v>0</v>
      </c>
      <c r="I60" s="123"/>
      <c r="J60" s="73">
        <v>0</v>
      </c>
      <c r="K60" s="123"/>
      <c r="L60" s="154">
        <v>0</v>
      </c>
      <c r="M60" s="123"/>
      <c r="N60" s="73">
        <v>-270000</v>
      </c>
    </row>
    <row r="61" spans="1:14" s="76" customFormat="1" ht="20.100000000000001" customHeight="1" x14ac:dyDescent="0.4">
      <c r="A61" s="126" t="s">
        <v>183</v>
      </c>
      <c r="B61" s="124"/>
      <c r="C61" s="124"/>
      <c r="D61" s="124"/>
      <c r="E61" s="122"/>
      <c r="F61" s="119"/>
      <c r="G61" s="123"/>
      <c r="H61" s="154">
        <v>30</v>
      </c>
      <c r="I61" s="123"/>
      <c r="J61" s="73">
        <v>43</v>
      </c>
      <c r="K61" s="123"/>
      <c r="L61" s="154">
        <v>0</v>
      </c>
      <c r="M61" s="123"/>
      <c r="N61" s="73">
        <v>22</v>
      </c>
    </row>
    <row r="62" spans="1:14" s="76" customFormat="1" ht="20.100000000000001" customHeight="1" x14ac:dyDescent="0.4">
      <c r="A62" s="124" t="s">
        <v>184</v>
      </c>
      <c r="B62" s="124"/>
      <c r="C62" s="122"/>
      <c r="D62" s="122"/>
      <c r="E62" s="122"/>
      <c r="F62" s="119"/>
      <c r="G62" s="123"/>
      <c r="H62" s="154">
        <v>-29044</v>
      </c>
      <c r="I62" s="123"/>
      <c r="J62" s="73">
        <v>-55031</v>
      </c>
      <c r="K62" s="123"/>
      <c r="L62" s="154">
        <v>-12470</v>
      </c>
      <c r="M62" s="123"/>
      <c r="N62" s="73">
        <v>-836</v>
      </c>
    </row>
    <row r="63" spans="1:14" s="76" customFormat="1" ht="20.100000000000001" customHeight="1" x14ac:dyDescent="0.4">
      <c r="A63" s="124" t="s">
        <v>185</v>
      </c>
      <c r="B63" s="124"/>
      <c r="C63" s="122"/>
      <c r="D63" s="122"/>
      <c r="E63" s="122"/>
      <c r="F63" s="119"/>
      <c r="G63" s="123"/>
      <c r="H63" s="155">
        <v>-280</v>
      </c>
      <c r="I63" s="123"/>
      <c r="J63" s="74">
        <v>-1156</v>
      </c>
      <c r="K63" s="123"/>
      <c r="L63" s="155">
        <v>0</v>
      </c>
      <c r="M63" s="123"/>
      <c r="N63" s="74">
        <v>0</v>
      </c>
    </row>
    <row r="64" spans="1:14" s="76" customFormat="1" ht="6" customHeight="1" x14ac:dyDescent="0.4">
      <c r="A64" s="122"/>
      <c r="B64" s="122"/>
      <c r="C64" s="122"/>
      <c r="D64" s="122"/>
      <c r="E64" s="122"/>
      <c r="F64" s="119"/>
      <c r="G64" s="123"/>
      <c r="H64" s="168"/>
      <c r="I64" s="123"/>
      <c r="J64" s="127"/>
      <c r="K64" s="123"/>
      <c r="L64" s="168"/>
      <c r="M64" s="123"/>
      <c r="N64" s="127"/>
    </row>
    <row r="65" spans="1:14" s="76" customFormat="1" ht="20.100000000000001" customHeight="1" x14ac:dyDescent="0.4">
      <c r="A65" s="128" t="s">
        <v>186</v>
      </c>
      <c r="B65" s="124"/>
      <c r="C65" s="122"/>
      <c r="D65" s="122"/>
      <c r="E65" s="122"/>
      <c r="F65" s="119"/>
      <c r="G65" s="123"/>
      <c r="H65" s="169">
        <f>SUM(H55:H63)</f>
        <v>-25892</v>
      </c>
      <c r="I65" s="123"/>
      <c r="J65" s="129">
        <f>SUM(J55:J63)</f>
        <v>-55985</v>
      </c>
      <c r="K65" s="123"/>
      <c r="L65" s="169">
        <f>SUM(L55:L64)</f>
        <v>-370478</v>
      </c>
      <c r="M65" s="123"/>
      <c r="N65" s="129">
        <f>SUM(N55:N64)</f>
        <v>-312821</v>
      </c>
    </row>
    <row r="66" spans="1:14" s="76" customFormat="1" ht="20.100000000000001" customHeight="1" x14ac:dyDescent="0.4">
      <c r="A66" s="130"/>
      <c r="B66" s="130"/>
      <c r="C66" s="122"/>
      <c r="D66" s="122"/>
      <c r="E66" s="122"/>
      <c r="F66" s="119"/>
      <c r="G66" s="123"/>
      <c r="H66" s="168"/>
      <c r="I66" s="123"/>
      <c r="J66" s="127"/>
      <c r="K66" s="123"/>
      <c r="L66" s="168"/>
      <c r="M66" s="123"/>
      <c r="N66" s="127"/>
    </row>
    <row r="67" spans="1:14" s="76" customFormat="1" ht="20.100000000000001" customHeight="1" x14ac:dyDescent="0.4">
      <c r="A67" s="128" t="s">
        <v>187</v>
      </c>
      <c r="B67" s="128"/>
      <c r="C67" s="122"/>
      <c r="D67" s="122"/>
      <c r="E67" s="122"/>
      <c r="F67" s="119"/>
      <c r="G67" s="123"/>
      <c r="H67" s="168"/>
      <c r="I67" s="123"/>
      <c r="J67" s="127"/>
      <c r="K67" s="123"/>
      <c r="L67" s="168"/>
      <c r="M67" s="123"/>
      <c r="N67" s="127"/>
    </row>
    <row r="68" spans="1:14" s="76" customFormat="1" ht="20.100000000000001" customHeight="1" x14ac:dyDescent="0.4">
      <c r="A68" s="124" t="s">
        <v>188</v>
      </c>
      <c r="B68" s="124"/>
      <c r="C68" s="122"/>
      <c r="D68" s="122"/>
      <c r="E68" s="122"/>
      <c r="F68" s="119"/>
      <c r="G68" s="123"/>
      <c r="H68" s="168"/>
      <c r="I68" s="123"/>
      <c r="J68" s="127"/>
      <c r="K68" s="123"/>
      <c r="L68" s="168"/>
      <c r="M68" s="123"/>
      <c r="N68" s="127"/>
    </row>
    <row r="69" spans="1:14" s="76" customFormat="1" ht="20.100000000000001" customHeight="1" x14ac:dyDescent="0.4">
      <c r="A69" s="124"/>
      <c r="B69" s="124" t="s">
        <v>189</v>
      </c>
      <c r="C69" s="122"/>
      <c r="D69" s="122"/>
      <c r="E69" s="122"/>
      <c r="F69" s="119"/>
      <c r="G69" s="123"/>
      <c r="H69" s="154">
        <v>198895</v>
      </c>
      <c r="I69" s="123"/>
      <c r="J69" s="73">
        <v>21838</v>
      </c>
      <c r="K69" s="123"/>
      <c r="L69" s="154">
        <v>145519</v>
      </c>
      <c r="M69" s="123"/>
      <c r="N69" s="73">
        <v>3839</v>
      </c>
    </row>
    <row r="70" spans="1:14" s="76" customFormat="1" ht="20.100000000000001" customHeight="1" x14ac:dyDescent="0.4">
      <c r="A70" s="124" t="s">
        <v>188</v>
      </c>
      <c r="B70" s="124"/>
      <c r="C70" s="122"/>
      <c r="D70" s="122"/>
      <c r="E70" s="122"/>
      <c r="F70" s="119"/>
      <c r="G70" s="123"/>
      <c r="H70" s="154"/>
      <c r="I70" s="123"/>
      <c r="J70" s="73"/>
      <c r="K70" s="123"/>
      <c r="L70" s="154"/>
      <c r="M70" s="123"/>
      <c r="N70" s="73"/>
    </row>
    <row r="71" spans="1:14" s="76" customFormat="1" ht="20.100000000000001" customHeight="1" x14ac:dyDescent="0.4">
      <c r="A71" s="124"/>
      <c r="B71" s="124" t="s">
        <v>190</v>
      </c>
      <c r="C71" s="122"/>
      <c r="D71" s="122"/>
      <c r="E71" s="122"/>
      <c r="F71" s="119"/>
      <c r="G71" s="123"/>
      <c r="H71" s="154">
        <v>0</v>
      </c>
      <c r="I71" s="123"/>
      <c r="J71" s="73">
        <v>-58448</v>
      </c>
      <c r="K71" s="123"/>
      <c r="L71" s="154">
        <v>0</v>
      </c>
      <c r="M71" s="123"/>
      <c r="N71" s="73">
        <v>-33448</v>
      </c>
    </row>
    <row r="72" spans="1:14" s="76" customFormat="1" ht="20.100000000000001" customHeight="1" x14ac:dyDescent="0.4">
      <c r="A72" s="124" t="s">
        <v>191</v>
      </c>
      <c r="B72" s="124"/>
      <c r="C72" s="122"/>
      <c r="D72" s="122"/>
      <c r="E72" s="122"/>
      <c r="F72" s="119">
        <v>13</v>
      </c>
      <c r="G72" s="123"/>
      <c r="H72" s="154">
        <v>1064523</v>
      </c>
      <c r="I72" s="123"/>
      <c r="J72" s="73">
        <v>35050</v>
      </c>
      <c r="K72" s="123"/>
      <c r="L72" s="154">
        <v>624500</v>
      </c>
      <c r="M72" s="123"/>
      <c r="N72" s="73">
        <v>0</v>
      </c>
    </row>
    <row r="73" spans="1:14" s="76" customFormat="1" ht="20.100000000000001" customHeight="1" x14ac:dyDescent="0.4">
      <c r="A73" s="124" t="s">
        <v>194</v>
      </c>
      <c r="B73" s="124"/>
      <c r="C73" s="122"/>
      <c r="D73" s="122"/>
      <c r="E73" s="122"/>
      <c r="F73" s="131">
        <v>13</v>
      </c>
      <c r="G73" s="123"/>
      <c r="H73" s="154">
        <v>-212231</v>
      </c>
      <c r="I73" s="123"/>
      <c r="J73" s="73">
        <v>-117128</v>
      </c>
      <c r="K73" s="123"/>
      <c r="L73" s="154">
        <v>-209435</v>
      </c>
      <c r="M73" s="123"/>
      <c r="N73" s="73">
        <v>-104563</v>
      </c>
    </row>
    <row r="74" spans="1:14" s="76" customFormat="1" ht="20.100000000000001" customHeight="1" x14ac:dyDescent="0.4">
      <c r="A74" s="124" t="s">
        <v>192</v>
      </c>
      <c r="B74" s="124"/>
      <c r="C74" s="122"/>
      <c r="D74" s="122"/>
      <c r="E74" s="122"/>
      <c r="F74" s="131">
        <v>13</v>
      </c>
      <c r="G74" s="123"/>
      <c r="H74" s="154">
        <v>339000</v>
      </c>
      <c r="I74" s="123"/>
      <c r="J74" s="73">
        <v>485200</v>
      </c>
      <c r="K74" s="123"/>
      <c r="L74" s="154">
        <v>339000</v>
      </c>
      <c r="M74" s="123"/>
      <c r="N74" s="73">
        <v>485200</v>
      </c>
    </row>
    <row r="75" spans="1:14" s="76" customFormat="1" ht="20.100000000000001" customHeight="1" x14ac:dyDescent="0.4">
      <c r="A75" s="124" t="s">
        <v>193</v>
      </c>
      <c r="B75" s="124"/>
      <c r="C75" s="122"/>
      <c r="D75" s="122"/>
      <c r="E75" s="122"/>
      <c r="F75" s="131">
        <v>13</v>
      </c>
      <c r="G75" s="123"/>
      <c r="H75" s="154">
        <v>-550000</v>
      </c>
      <c r="I75" s="123"/>
      <c r="J75" s="73">
        <v>0</v>
      </c>
      <c r="K75" s="123"/>
      <c r="L75" s="154">
        <v>-550000</v>
      </c>
      <c r="M75" s="123"/>
      <c r="N75" s="73">
        <v>0</v>
      </c>
    </row>
    <row r="76" spans="1:14" s="76" customFormat="1" ht="20.100000000000001" customHeight="1" x14ac:dyDescent="0.4">
      <c r="A76" s="124" t="s">
        <v>195</v>
      </c>
      <c r="B76" s="124"/>
      <c r="C76" s="122"/>
      <c r="D76" s="122"/>
      <c r="E76" s="122"/>
      <c r="F76" s="119"/>
      <c r="G76" s="123"/>
      <c r="H76" s="154">
        <v>-491</v>
      </c>
      <c r="I76" s="123"/>
      <c r="J76" s="73">
        <v>-1233</v>
      </c>
      <c r="K76" s="123"/>
      <c r="L76" s="154">
        <v>-4250</v>
      </c>
      <c r="M76" s="123"/>
      <c r="N76" s="73">
        <v>-3897</v>
      </c>
    </row>
    <row r="77" spans="1:14" s="76" customFormat="1" ht="20.100000000000001" customHeight="1" x14ac:dyDescent="0.4">
      <c r="A77" s="124" t="s">
        <v>196</v>
      </c>
      <c r="B77" s="124"/>
      <c r="C77" s="122"/>
      <c r="D77" s="122"/>
      <c r="E77" s="122"/>
      <c r="F77" s="131"/>
      <c r="G77" s="123"/>
      <c r="H77" s="155">
        <v>-4352</v>
      </c>
      <c r="I77" s="123"/>
      <c r="J77" s="74">
        <v>-41083</v>
      </c>
      <c r="K77" s="123"/>
      <c r="L77" s="155">
        <v>-4352</v>
      </c>
      <c r="M77" s="123"/>
      <c r="N77" s="74">
        <v>-41083</v>
      </c>
    </row>
    <row r="78" spans="1:14" s="76" customFormat="1" ht="6" customHeight="1" x14ac:dyDescent="0.4">
      <c r="A78" s="124"/>
      <c r="B78" s="124"/>
      <c r="C78" s="122"/>
      <c r="D78" s="122"/>
      <c r="E78" s="122"/>
      <c r="F78" s="119"/>
      <c r="G78" s="123"/>
      <c r="H78" s="168"/>
      <c r="I78" s="123"/>
      <c r="J78" s="127"/>
      <c r="K78" s="123"/>
      <c r="L78" s="168"/>
      <c r="M78" s="123"/>
      <c r="N78" s="127"/>
    </row>
    <row r="79" spans="1:14" s="76" customFormat="1" ht="20.100000000000001" customHeight="1" x14ac:dyDescent="0.4">
      <c r="A79" s="128" t="s">
        <v>197</v>
      </c>
      <c r="B79" s="124"/>
      <c r="C79" s="122"/>
      <c r="D79" s="122"/>
      <c r="E79" s="122"/>
      <c r="F79" s="119"/>
      <c r="G79" s="123"/>
      <c r="H79" s="155">
        <f>SUM(H69:H77)</f>
        <v>835344</v>
      </c>
      <c r="I79" s="123"/>
      <c r="J79" s="74">
        <f>SUM(J69:J77)</f>
        <v>324196</v>
      </c>
      <c r="K79" s="123"/>
      <c r="L79" s="155">
        <f>SUM(L69:L77)</f>
        <v>340982</v>
      </c>
      <c r="M79" s="123"/>
      <c r="N79" s="74">
        <f>SUM(N69:N77)</f>
        <v>306048</v>
      </c>
    </row>
    <row r="80" spans="1:14" s="76" customFormat="1" ht="20.100000000000001" customHeight="1" x14ac:dyDescent="0.4">
      <c r="A80" s="124"/>
      <c r="B80" s="124"/>
      <c r="C80" s="122"/>
      <c r="D80" s="122"/>
      <c r="E80" s="122"/>
      <c r="F80" s="119"/>
      <c r="G80" s="123"/>
      <c r="H80" s="168"/>
      <c r="I80" s="123"/>
      <c r="J80" s="127"/>
      <c r="K80" s="123"/>
      <c r="L80" s="168"/>
      <c r="M80" s="123"/>
      <c r="N80" s="127"/>
    </row>
    <row r="81" spans="1:14" s="76" customFormat="1" ht="20.100000000000001" customHeight="1" x14ac:dyDescent="0.4">
      <c r="A81" s="128" t="s">
        <v>198</v>
      </c>
      <c r="B81" s="128"/>
      <c r="C81" s="122"/>
      <c r="D81" s="122"/>
      <c r="E81" s="122"/>
      <c r="F81" s="119"/>
      <c r="G81" s="123"/>
      <c r="H81" s="154">
        <f>H42+H65+H79</f>
        <v>-249717</v>
      </c>
      <c r="I81" s="123"/>
      <c r="J81" s="73">
        <f>J42+J65+J79</f>
        <v>116017</v>
      </c>
      <c r="K81" s="123"/>
      <c r="L81" s="154">
        <f>L42+L65+L79</f>
        <v>-255876</v>
      </c>
      <c r="M81" s="123"/>
      <c r="N81" s="73">
        <f>N42+N65+N79</f>
        <v>148536</v>
      </c>
    </row>
    <row r="82" spans="1:14" s="76" customFormat="1" ht="20.100000000000001" customHeight="1" x14ac:dyDescent="0.4">
      <c r="A82" s="124" t="s">
        <v>199</v>
      </c>
      <c r="B82" s="75"/>
      <c r="C82" s="122"/>
      <c r="D82" s="122"/>
      <c r="E82" s="122"/>
      <c r="F82" s="119"/>
      <c r="G82" s="123"/>
      <c r="H82" s="155">
        <v>391840</v>
      </c>
      <c r="I82" s="123"/>
      <c r="J82" s="74">
        <v>292204</v>
      </c>
      <c r="K82" s="123"/>
      <c r="L82" s="155">
        <v>302411</v>
      </c>
      <c r="M82" s="123"/>
      <c r="N82" s="74">
        <v>204641</v>
      </c>
    </row>
    <row r="83" spans="1:14" s="76" customFormat="1" ht="6" customHeight="1" x14ac:dyDescent="0.4">
      <c r="A83" s="122"/>
      <c r="B83" s="122"/>
      <c r="C83" s="122"/>
      <c r="D83" s="122"/>
      <c r="E83" s="122"/>
      <c r="F83" s="119"/>
      <c r="G83" s="123"/>
      <c r="H83" s="168"/>
      <c r="I83" s="123"/>
      <c r="J83" s="127"/>
      <c r="K83" s="123"/>
      <c r="L83" s="168"/>
      <c r="M83" s="123"/>
      <c r="N83" s="127"/>
    </row>
    <row r="84" spans="1:14" s="76" customFormat="1" ht="20.100000000000001" customHeight="1" thickBot="1" x14ac:dyDescent="0.45">
      <c r="A84" s="128" t="s">
        <v>200</v>
      </c>
      <c r="B84" s="128"/>
      <c r="C84" s="130"/>
      <c r="D84" s="130"/>
      <c r="E84" s="122"/>
      <c r="F84" s="119"/>
      <c r="G84" s="123"/>
      <c r="H84" s="170">
        <f>SUM(H81:H83)</f>
        <v>142123</v>
      </c>
      <c r="I84" s="123"/>
      <c r="J84" s="132">
        <f>SUM(J81:J83)</f>
        <v>408221</v>
      </c>
      <c r="K84" s="123"/>
      <c r="L84" s="170">
        <f>SUM(L81:L83)</f>
        <v>46535</v>
      </c>
      <c r="M84" s="123"/>
      <c r="N84" s="132">
        <f>SUM(N81:N83)</f>
        <v>353177</v>
      </c>
    </row>
    <row r="85" spans="1:14" s="76" customFormat="1" ht="20.100000000000001" customHeight="1" thickTop="1" x14ac:dyDescent="0.4">
      <c r="A85" s="128"/>
      <c r="B85" s="128"/>
      <c r="C85" s="130"/>
      <c r="D85" s="130"/>
      <c r="E85" s="122"/>
      <c r="F85" s="119"/>
      <c r="G85" s="123"/>
      <c r="H85" s="123"/>
      <c r="I85" s="123"/>
      <c r="J85" s="123"/>
      <c r="K85" s="123"/>
      <c r="L85" s="123"/>
      <c r="M85" s="123"/>
      <c r="N85" s="123"/>
    </row>
    <row r="86" spans="1:14" s="76" customFormat="1" ht="20.100000000000001" customHeight="1" x14ac:dyDescent="0.4">
      <c r="A86" s="128"/>
      <c r="B86" s="128"/>
      <c r="C86" s="130"/>
      <c r="D86" s="130"/>
      <c r="E86" s="122"/>
      <c r="F86" s="119"/>
      <c r="G86" s="123"/>
      <c r="H86" s="123"/>
      <c r="I86" s="123"/>
      <c r="J86" s="123"/>
      <c r="K86" s="123"/>
      <c r="L86" s="123"/>
      <c r="M86" s="123"/>
      <c r="N86" s="123"/>
    </row>
    <row r="87" spans="1:14" ht="20.100000000000001" customHeight="1" x14ac:dyDescent="0.2">
      <c r="A87" s="62"/>
      <c r="B87" s="62"/>
      <c r="C87" s="62"/>
      <c r="D87" s="62"/>
      <c r="E87" s="108"/>
      <c r="F87" s="180"/>
      <c r="G87" s="180"/>
      <c r="H87" s="133"/>
      <c r="I87" s="133"/>
      <c r="J87" s="133"/>
      <c r="K87" s="133"/>
      <c r="L87" s="133"/>
      <c r="N87" s="133"/>
    </row>
    <row r="88" spans="1:14" ht="18" customHeight="1" x14ac:dyDescent="0.2">
      <c r="A88" s="62"/>
      <c r="B88" s="62"/>
      <c r="C88" s="62"/>
      <c r="D88" s="62"/>
      <c r="E88" s="108"/>
      <c r="F88" s="180"/>
      <c r="G88" s="180"/>
      <c r="H88" s="133"/>
      <c r="I88" s="133"/>
      <c r="J88" s="133"/>
      <c r="K88" s="133"/>
      <c r="L88" s="133"/>
      <c r="N88" s="73"/>
    </row>
    <row r="89" spans="1:14" ht="5.25" customHeight="1" x14ac:dyDescent="0.2">
      <c r="A89" s="62"/>
      <c r="B89" s="62"/>
      <c r="C89" s="62"/>
      <c r="D89" s="62"/>
      <c r="E89" s="108"/>
      <c r="F89" s="180"/>
      <c r="G89" s="180"/>
      <c r="H89" s="133"/>
      <c r="I89" s="133"/>
      <c r="J89" s="133"/>
      <c r="K89" s="133"/>
      <c r="L89" s="133"/>
      <c r="N89" s="73"/>
    </row>
    <row r="90" spans="1:14" ht="21.95" customHeight="1" x14ac:dyDescent="0.2">
      <c r="A90" s="82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82"/>
      <c r="C90" s="82"/>
      <c r="D90" s="82"/>
      <c r="E90" s="82"/>
      <c r="F90" s="82"/>
      <c r="G90" s="82"/>
      <c r="H90" s="134"/>
      <c r="I90" s="74"/>
      <c r="J90" s="134"/>
      <c r="K90" s="74"/>
      <c r="L90" s="135"/>
      <c r="M90" s="74"/>
      <c r="N90" s="135"/>
    </row>
    <row r="91" spans="1:14" s="59" customFormat="1" ht="21.6" customHeight="1" x14ac:dyDescent="0.2">
      <c r="A91" s="62" t="s">
        <v>0</v>
      </c>
      <c r="B91" s="62"/>
      <c r="C91" s="62"/>
      <c r="D91" s="62"/>
      <c r="E91" s="62"/>
      <c r="F91" s="62"/>
      <c r="G91" s="62"/>
      <c r="H91" s="115"/>
      <c r="I91" s="61"/>
      <c r="J91" s="115"/>
      <c r="K91" s="61"/>
      <c r="L91" s="101"/>
      <c r="M91" s="61"/>
      <c r="N91" s="101"/>
    </row>
    <row r="92" spans="1:14" s="59" customFormat="1" ht="21.6" customHeight="1" x14ac:dyDescent="0.2">
      <c r="A92" s="62" t="s">
        <v>215</v>
      </c>
      <c r="B92" s="62"/>
      <c r="C92" s="62"/>
      <c r="D92" s="62"/>
      <c r="E92" s="62"/>
      <c r="F92" s="62"/>
      <c r="G92" s="62"/>
      <c r="H92" s="115"/>
      <c r="I92" s="61"/>
      <c r="J92" s="115"/>
      <c r="K92" s="61"/>
      <c r="L92" s="101"/>
      <c r="M92" s="61"/>
      <c r="N92" s="101"/>
    </row>
    <row r="93" spans="1:14" s="59" customFormat="1" ht="21.6" customHeight="1" x14ac:dyDescent="0.2">
      <c r="A93" s="66" t="str">
        <f>+A3</f>
        <v>สำหรับงวดหกเดือนสิ้นสุดวันที่ 30 มิถุนายน พ.ศ. 2566</v>
      </c>
      <c r="B93" s="66"/>
      <c r="C93" s="66"/>
      <c r="D93" s="66"/>
      <c r="E93" s="66"/>
      <c r="F93" s="66"/>
      <c r="G93" s="66"/>
      <c r="H93" s="116"/>
      <c r="I93" s="65"/>
      <c r="J93" s="116"/>
      <c r="K93" s="65"/>
      <c r="L93" s="117"/>
      <c r="M93" s="65"/>
      <c r="N93" s="117"/>
    </row>
    <row r="94" spans="1:14" s="59" customFormat="1" ht="21.6" customHeight="1" x14ac:dyDescent="0.2">
      <c r="A94" s="62"/>
      <c r="B94" s="62"/>
      <c r="C94" s="62"/>
      <c r="D94" s="62"/>
      <c r="E94" s="62"/>
      <c r="F94" s="62"/>
      <c r="G94" s="62"/>
      <c r="H94" s="115"/>
      <c r="I94" s="61"/>
      <c r="J94" s="115"/>
      <c r="K94" s="61"/>
      <c r="L94" s="193"/>
      <c r="M94" s="193"/>
      <c r="N94" s="193"/>
    </row>
    <row r="95" spans="1:14" s="59" customFormat="1" ht="21.6" customHeight="1" x14ac:dyDescent="0.2">
      <c r="A95" s="62"/>
      <c r="B95" s="62"/>
      <c r="C95" s="62"/>
      <c r="D95" s="62"/>
      <c r="E95" s="62"/>
      <c r="F95" s="62"/>
      <c r="G95" s="62"/>
      <c r="H95" s="191" t="s">
        <v>3</v>
      </c>
      <c r="I95" s="191"/>
      <c r="J95" s="191"/>
      <c r="K95" s="177"/>
      <c r="L95" s="191" t="s">
        <v>4</v>
      </c>
      <c r="M95" s="191"/>
      <c r="N95" s="191"/>
    </row>
    <row r="96" spans="1:14" s="59" customFormat="1" ht="21.6" customHeight="1" x14ac:dyDescent="0.2">
      <c r="A96" s="62"/>
      <c r="B96" s="62"/>
      <c r="C96" s="62"/>
      <c r="D96" s="62"/>
      <c r="E96" s="62"/>
      <c r="F96" s="62"/>
      <c r="G96" s="62"/>
      <c r="H96" s="61" t="s">
        <v>9</v>
      </c>
      <c r="I96" s="61"/>
      <c r="J96" s="61" t="s">
        <v>10</v>
      </c>
      <c r="K96" s="61"/>
      <c r="L96" s="61" t="s">
        <v>9</v>
      </c>
      <c r="M96" s="61"/>
      <c r="N96" s="61" t="s">
        <v>10</v>
      </c>
    </row>
    <row r="97" spans="1:14" s="59" customFormat="1" ht="21.6" customHeight="1" x14ac:dyDescent="0.2">
      <c r="A97" s="62"/>
      <c r="B97" s="62"/>
      <c r="C97" s="62"/>
      <c r="D97" s="62"/>
      <c r="E97" s="62"/>
      <c r="F97" s="121" t="s">
        <v>11</v>
      </c>
      <c r="G97" s="62"/>
      <c r="H97" s="65" t="s">
        <v>12</v>
      </c>
      <c r="I97" s="61"/>
      <c r="J97" s="65" t="s">
        <v>12</v>
      </c>
      <c r="K97" s="61"/>
      <c r="L97" s="65" t="s">
        <v>12</v>
      </c>
      <c r="M97" s="61"/>
      <c r="N97" s="65" t="s">
        <v>12</v>
      </c>
    </row>
    <row r="98" spans="1:14" ht="6" customHeight="1" x14ac:dyDescent="0.2">
      <c r="A98" s="179"/>
      <c r="B98" s="179"/>
      <c r="C98" s="179"/>
      <c r="D98" s="179"/>
      <c r="E98" s="179"/>
      <c r="F98" s="119"/>
      <c r="G98" s="179"/>
      <c r="H98" s="171"/>
      <c r="J98" s="136"/>
      <c r="L98" s="171"/>
      <c r="M98" s="136"/>
      <c r="N98" s="136"/>
    </row>
    <row r="99" spans="1:14" s="76" customFormat="1" ht="21.6" customHeight="1" x14ac:dyDescent="0.4">
      <c r="A99" s="128" t="s">
        <v>201</v>
      </c>
      <c r="B99" s="128"/>
      <c r="C99" s="122"/>
      <c r="D99" s="122"/>
      <c r="E99" s="122"/>
      <c r="F99" s="179"/>
      <c r="G99" s="123"/>
      <c r="H99" s="154"/>
      <c r="I99" s="123"/>
      <c r="J99" s="73"/>
      <c r="K99" s="123"/>
      <c r="L99" s="154"/>
      <c r="M99" s="123"/>
      <c r="N99" s="73"/>
    </row>
    <row r="100" spans="1:14" s="76" customFormat="1" ht="6" customHeight="1" x14ac:dyDescent="0.4">
      <c r="A100" s="122"/>
      <c r="B100" s="122"/>
      <c r="C100" s="122"/>
      <c r="D100" s="122"/>
      <c r="E100" s="122"/>
      <c r="F100" s="179"/>
      <c r="G100" s="123"/>
      <c r="H100" s="154"/>
      <c r="I100" s="123"/>
      <c r="J100" s="73"/>
      <c r="K100" s="123"/>
      <c r="L100" s="154"/>
      <c r="M100" s="123"/>
      <c r="N100" s="73"/>
    </row>
    <row r="101" spans="1:14" s="76" customFormat="1" ht="21.6" customHeight="1" x14ac:dyDescent="0.4">
      <c r="A101" s="179" t="s">
        <v>202</v>
      </c>
      <c r="B101" s="179"/>
      <c r="C101" s="179"/>
      <c r="D101" s="179"/>
      <c r="E101" s="179"/>
      <c r="F101" s="119"/>
      <c r="G101" s="123"/>
      <c r="H101" s="154">
        <v>252</v>
      </c>
      <c r="I101" s="123"/>
      <c r="J101" s="73">
        <v>7</v>
      </c>
      <c r="K101" s="123"/>
      <c r="L101" s="154">
        <v>0</v>
      </c>
      <c r="M101" s="123"/>
      <c r="N101" s="73">
        <v>0</v>
      </c>
    </row>
    <row r="102" spans="1:14" ht="21.6" customHeight="1" x14ac:dyDescent="0.2">
      <c r="A102" s="179" t="s">
        <v>203</v>
      </c>
      <c r="B102" s="179"/>
      <c r="C102" s="179"/>
      <c r="D102" s="179"/>
      <c r="E102" s="179"/>
      <c r="F102" s="179"/>
      <c r="G102" s="179"/>
      <c r="H102" s="154">
        <v>33</v>
      </c>
      <c r="J102" s="73">
        <v>79</v>
      </c>
      <c r="L102" s="154">
        <v>33</v>
      </c>
      <c r="N102" s="73">
        <v>79</v>
      </c>
    </row>
    <row r="103" spans="1:14" ht="21.6" customHeight="1" x14ac:dyDescent="0.4">
      <c r="A103" s="12" t="s">
        <v>217</v>
      </c>
      <c r="B103" s="179"/>
      <c r="C103" s="179"/>
      <c r="D103" s="179"/>
      <c r="E103" s="179"/>
      <c r="F103" s="179"/>
      <c r="G103" s="179"/>
      <c r="H103" s="154"/>
      <c r="J103" s="73"/>
      <c r="L103" s="154"/>
      <c r="N103" s="73"/>
    </row>
    <row r="104" spans="1:14" s="76" customFormat="1" ht="21.6" customHeight="1" x14ac:dyDescent="0.4">
      <c r="B104" s="76" t="s">
        <v>218</v>
      </c>
      <c r="E104" s="179"/>
      <c r="F104" s="119"/>
      <c r="G104" s="123"/>
      <c r="H104" s="172">
        <v>6921</v>
      </c>
      <c r="I104" s="123"/>
      <c r="J104" s="73">
        <v>0</v>
      </c>
      <c r="K104" s="123"/>
      <c r="L104" s="154">
        <v>0</v>
      </c>
      <c r="M104" s="123"/>
      <c r="N104" s="73">
        <v>0</v>
      </c>
    </row>
    <row r="105" spans="1:14" s="76" customFormat="1" ht="21.6" customHeight="1" x14ac:dyDescent="0.4">
      <c r="A105" s="179" t="s">
        <v>204</v>
      </c>
      <c r="B105" s="179"/>
      <c r="C105" s="179"/>
      <c r="D105" s="179"/>
      <c r="E105" s="179"/>
      <c r="F105" s="119">
        <v>16</v>
      </c>
      <c r="G105" s="123"/>
      <c r="H105" s="154">
        <v>38091</v>
      </c>
      <c r="I105" s="123"/>
      <c r="J105" s="73">
        <v>0</v>
      </c>
      <c r="K105" s="123"/>
      <c r="L105" s="154">
        <v>38091</v>
      </c>
      <c r="M105" s="123"/>
      <c r="N105" s="73">
        <v>0</v>
      </c>
    </row>
    <row r="106" spans="1:14" s="76" customFormat="1" ht="18.95" customHeight="1" x14ac:dyDescent="0.4"/>
    <row r="107" spans="1:14" s="76" customFormat="1" ht="18.95" customHeight="1" x14ac:dyDescent="0.4"/>
    <row r="108" spans="1:14" s="76" customFormat="1" ht="18.95" customHeight="1" x14ac:dyDescent="0.4"/>
    <row r="109" spans="1:14" s="76" customFormat="1" ht="18.95" customHeight="1" x14ac:dyDescent="0.4"/>
    <row r="110" spans="1:14" s="76" customFormat="1" ht="18.95" customHeight="1" x14ac:dyDescent="0.4"/>
    <row r="111" spans="1:14" s="76" customFormat="1" ht="18.95" customHeight="1" x14ac:dyDescent="0.4"/>
    <row r="112" spans="1:14" ht="18.95" customHeight="1" x14ac:dyDescent="0.2">
      <c r="H112" s="71"/>
      <c r="I112" s="71"/>
      <c r="J112" s="71"/>
      <c r="K112" s="71"/>
      <c r="L112" s="71"/>
      <c r="M112" s="71"/>
      <c r="N112" s="71"/>
    </row>
    <row r="113" spans="8:14" ht="18.95" customHeight="1" x14ac:dyDescent="0.2">
      <c r="H113" s="71"/>
      <c r="I113" s="71"/>
      <c r="J113" s="71"/>
      <c r="K113" s="71"/>
      <c r="L113" s="71"/>
      <c r="M113" s="71"/>
      <c r="N113" s="71"/>
    </row>
    <row r="114" spans="8:14" ht="18.95" customHeight="1" x14ac:dyDescent="0.2">
      <c r="H114" s="71"/>
      <c r="I114" s="71"/>
      <c r="J114" s="71"/>
      <c r="K114" s="71"/>
      <c r="L114" s="71"/>
      <c r="M114" s="71"/>
      <c r="N114" s="71"/>
    </row>
    <row r="115" spans="8:14" ht="18.95" customHeight="1" x14ac:dyDescent="0.2"/>
    <row r="116" spans="8:14" ht="18.95" customHeight="1" x14ac:dyDescent="0.2"/>
    <row r="117" spans="8:14" ht="18.95" customHeight="1" x14ac:dyDescent="0.2"/>
    <row r="118" spans="8:14" ht="19.149999999999999" customHeight="1" x14ac:dyDescent="0.2"/>
    <row r="119" spans="8:14" ht="19.149999999999999" customHeight="1" x14ac:dyDescent="0.2"/>
    <row r="120" spans="8:14" ht="19.149999999999999" customHeight="1" x14ac:dyDescent="0.2"/>
    <row r="121" spans="8:14" ht="19.149999999999999" customHeight="1" x14ac:dyDescent="0.2"/>
    <row r="122" spans="8:14" ht="19.149999999999999" customHeight="1" x14ac:dyDescent="0.2"/>
    <row r="123" spans="8:14" ht="19.149999999999999" customHeight="1" x14ac:dyDescent="0.2"/>
    <row r="124" spans="8:14" ht="19.149999999999999" customHeight="1" x14ac:dyDescent="0.2"/>
    <row r="125" spans="8:14" ht="19.149999999999999" customHeight="1" x14ac:dyDescent="0.2"/>
    <row r="126" spans="8:14" ht="18.95" customHeight="1" x14ac:dyDescent="0.2"/>
    <row r="127" spans="8:14" ht="18.95" customHeight="1" x14ac:dyDescent="0.2"/>
    <row r="128" spans="8:14" ht="18.95" customHeight="1" x14ac:dyDescent="0.2"/>
    <row r="129" spans="1:14" ht="18.95" customHeight="1" x14ac:dyDescent="0.2"/>
    <row r="130" spans="1:14" ht="18.95" customHeight="1" x14ac:dyDescent="0.2"/>
    <row r="131" spans="1:14" ht="18.95" customHeight="1" x14ac:dyDescent="0.2"/>
    <row r="132" spans="1:14" ht="18.95" customHeight="1" x14ac:dyDescent="0.2"/>
    <row r="133" spans="1:14" ht="11.25" customHeight="1" x14ac:dyDescent="0.2"/>
    <row r="134" spans="1:14" ht="21.95" customHeight="1" x14ac:dyDescent="0.2">
      <c r="A134" s="80" t="s">
        <v>41</v>
      </c>
      <c r="B134" s="80"/>
      <c r="C134" s="80"/>
      <c r="D134" s="80"/>
      <c r="E134" s="80"/>
      <c r="F134" s="80"/>
      <c r="G134" s="80"/>
      <c r="H134" s="138"/>
      <c r="I134" s="74"/>
      <c r="J134" s="138"/>
      <c r="K134" s="74"/>
      <c r="L134" s="91"/>
      <c r="M134" s="74"/>
      <c r="N134" s="91"/>
    </row>
  </sheetData>
  <mergeCells count="16">
    <mergeCell ref="A27:E27"/>
    <mergeCell ref="H4:J4"/>
    <mergeCell ref="L4:N4"/>
    <mergeCell ref="H5:J5"/>
    <mergeCell ref="L5:N5"/>
    <mergeCell ref="A9:E9"/>
    <mergeCell ref="A10:E10"/>
    <mergeCell ref="A11:E11"/>
    <mergeCell ref="B16:E16"/>
    <mergeCell ref="B20:E20"/>
    <mergeCell ref="H95:J95"/>
    <mergeCell ref="A45:N45"/>
    <mergeCell ref="H50:J50"/>
    <mergeCell ref="L50:N50"/>
    <mergeCell ref="L94:N94"/>
    <mergeCell ref="L95:N95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(6M)</vt:lpstr>
      <vt:lpstr>9</vt:lpstr>
      <vt:lpstr>10</vt:lpstr>
      <vt:lpstr>CF 11-13</vt:lpstr>
      <vt:lpstr>'10'!Print_Area</vt:lpstr>
      <vt:lpstr>'2-4'!Print_Area</vt:lpstr>
      <vt:lpstr>'5-6 (3M)'!Print_Area</vt:lpstr>
      <vt:lpstr>'7-8 (6M)'!Print_Area</vt:lpstr>
      <vt:lpstr>'9'!Print_Area</vt:lpstr>
      <vt:lpstr>'CF 11-13'!Print_Area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Pakhathorn Khannarong</cp:lastModifiedBy>
  <cp:revision/>
  <cp:lastPrinted>2023-08-11T10:35:16Z</cp:lastPrinted>
  <dcterms:created xsi:type="dcterms:W3CDTF">2014-05-12T06:50:42Z</dcterms:created>
  <dcterms:modified xsi:type="dcterms:W3CDTF">2023-08-11T10:35:48Z</dcterms:modified>
  <cp:category/>
  <cp:contentStatus/>
</cp:coreProperties>
</file>