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rachate\Desktop\PWC_Yr.2023\PWC_Q2.2023\FS First Draft\PWC\Elcid\"/>
    </mc:Choice>
  </mc:AlternateContent>
  <xr:revisionPtr revIDLastSave="0" documentId="13_ncr:1_{AB5AB03C-5466-4216-B79F-16EC1666DD87}" xr6:coauthVersionLast="47" xr6:coauthVersionMax="47" xr10:uidLastSave="{00000000-0000-0000-0000-000000000000}"/>
  <bookViews>
    <workbookView xWindow="-108" yWindow="-108" windowWidth="23256" windowHeight="12576" xr2:uid="{6B1FCFBA-BB66-4903-B10F-65D1D4E8EB01}"/>
  </bookViews>
  <sheets>
    <sheet name="2-4" sheetId="1" r:id="rId1"/>
    <sheet name="P&amp;L 5-6 (3M)" sheetId="2" r:id="rId2"/>
    <sheet name="P&amp;L 7-8(6M)" sheetId="3" r:id="rId3"/>
    <sheet name="9" sheetId="4" r:id="rId4"/>
    <sheet name="10" sheetId="5" r:id="rId5"/>
    <sheet name="CF 11-13" sheetId="6" r:id="rId6"/>
  </sheets>
  <definedNames>
    <definedName name="_xlnm.Print_Area" localSheetId="5">'CF 11-13'!$A$1:$N$153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5" l="1"/>
  <c r="L12" i="5"/>
  <c r="L21" i="5"/>
  <c r="L20" i="5"/>
  <c r="M25" i="4"/>
  <c r="I25" i="4"/>
  <c r="G25" i="4"/>
  <c r="Q17" i="4"/>
  <c r="M17" i="4"/>
  <c r="I17" i="4"/>
  <c r="G17" i="4"/>
  <c r="H16" i="5"/>
  <c r="F16" i="5"/>
  <c r="H24" i="5"/>
  <c r="F24" i="5"/>
  <c r="O22" i="4"/>
  <c r="S22" i="4" s="1"/>
  <c r="O21" i="4"/>
  <c r="S21" i="4" s="1"/>
  <c r="O20" i="4"/>
  <c r="S20" i="4" s="1"/>
  <c r="O14" i="4"/>
  <c r="S14" i="4" s="1"/>
  <c r="O13" i="4"/>
  <c r="S13" i="4" s="1"/>
  <c r="Q25" i="4" l="1"/>
  <c r="N89" i="6" l="1"/>
  <c r="N73" i="6"/>
  <c r="J89" i="6"/>
  <c r="J73" i="6"/>
  <c r="N27" i="3" l="1"/>
  <c r="N33" i="3" s="1"/>
  <c r="N37" i="3" s="1"/>
  <c r="N25" i="3"/>
  <c r="N17" i="3"/>
  <c r="J27" i="3"/>
  <c r="J33" i="3" s="1"/>
  <c r="J37" i="3" s="1"/>
  <c r="J25" i="3"/>
  <c r="J17" i="3"/>
  <c r="N27" i="2"/>
  <c r="N33" i="2" s="1"/>
  <c r="N37" i="2" s="1"/>
  <c r="N40" i="2" s="1"/>
  <c r="N25" i="2"/>
  <c r="N17" i="2"/>
  <c r="J27" i="2"/>
  <c r="J33" i="2" s="1"/>
  <c r="J37" i="2" s="1"/>
  <c r="J40" i="2" s="1"/>
  <c r="J25" i="2"/>
  <c r="J17" i="2"/>
  <c r="J40" i="3" l="1"/>
  <c r="J26" i="6"/>
  <c r="J37" i="6" s="1"/>
  <c r="J43" i="6" s="1"/>
  <c r="J91" i="6" s="1"/>
  <c r="J94" i="6" s="1"/>
  <c r="N40" i="3"/>
  <c r="N26" i="6"/>
  <c r="N37" i="6" s="1"/>
  <c r="N43" i="6" s="1"/>
  <c r="N91" i="6" s="1"/>
  <c r="N94" i="6" s="1"/>
  <c r="J70" i="2"/>
  <c r="J63" i="2"/>
  <c r="N63" i="2"/>
  <c r="N70" i="2"/>
  <c r="A3" i="6"/>
  <c r="A51" i="3"/>
  <c r="A51" i="2"/>
  <c r="L19" i="5"/>
  <c r="N70" i="3" l="1"/>
  <c r="N63" i="3"/>
  <c r="J70" i="3"/>
  <c r="J63" i="3"/>
  <c r="A105" i="6"/>
  <c r="L89" i="6"/>
  <c r="H89" i="6"/>
  <c r="L73" i="6"/>
  <c r="H73" i="6"/>
  <c r="A54" i="6"/>
  <c r="A52" i="6"/>
  <c r="A103" i="6" s="1"/>
  <c r="D16" i="5"/>
  <c r="D24" i="5"/>
  <c r="E17" i="4"/>
  <c r="E25" i="4"/>
  <c r="N72" i="2" s="1"/>
  <c r="A3" i="4"/>
  <c r="A3" i="5" s="1"/>
  <c r="L27" i="3"/>
  <c r="L33" i="3" s="1"/>
  <c r="L37" i="3" s="1"/>
  <c r="H27" i="3"/>
  <c r="H33" i="3" s="1"/>
  <c r="H37" i="3" s="1"/>
  <c r="L25" i="3"/>
  <c r="H25" i="3"/>
  <c r="L17" i="3"/>
  <c r="H17" i="3"/>
  <c r="L27" i="2"/>
  <c r="L33" i="2" s="1"/>
  <c r="L37" i="2" s="1"/>
  <c r="L40" i="2" s="1"/>
  <c r="H27" i="2"/>
  <c r="H33" i="2" s="1"/>
  <c r="H37" i="2" s="1"/>
  <c r="H40" i="2" s="1"/>
  <c r="L25" i="2"/>
  <c r="H25" i="2"/>
  <c r="L17" i="2"/>
  <c r="H17" i="2"/>
  <c r="K138" i="1"/>
  <c r="K141" i="1" s="1"/>
  <c r="G138" i="1"/>
  <c r="G141" i="1" s="1"/>
  <c r="A105" i="1"/>
  <c r="K89" i="1"/>
  <c r="I89" i="1"/>
  <c r="G89" i="1"/>
  <c r="E89" i="1"/>
  <c r="K80" i="1"/>
  <c r="I80" i="1"/>
  <c r="G80" i="1"/>
  <c r="E80" i="1"/>
  <c r="A56" i="1"/>
  <c r="A54" i="1"/>
  <c r="K44" i="1"/>
  <c r="I44" i="1"/>
  <c r="G44" i="1"/>
  <c r="E44" i="1"/>
  <c r="K26" i="1"/>
  <c r="I26" i="1"/>
  <c r="G26" i="1"/>
  <c r="E26" i="1"/>
  <c r="J72" i="3" l="1"/>
  <c r="N72" i="3"/>
  <c r="J72" i="2"/>
  <c r="K17" i="4"/>
  <c r="O15" i="4"/>
  <c r="L14" i="5"/>
  <c r="L16" i="5" s="1"/>
  <c r="J16" i="5"/>
  <c r="H70" i="2"/>
  <c r="H63" i="2"/>
  <c r="H72" i="2" s="1"/>
  <c r="L70" i="2"/>
  <c r="L63" i="2"/>
  <c r="L72" i="2" s="1"/>
  <c r="G46" i="1"/>
  <c r="E91" i="1"/>
  <c r="G91" i="1"/>
  <c r="G143" i="1" s="1"/>
  <c r="I46" i="1"/>
  <c r="K46" i="1"/>
  <c r="I91" i="1"/>
  <c r="K91" i="1"/>
  <c r="E46" i="1"/>
  <c r="H40" i="3"/>
  <c r="L40" i="3"/>
  <c r="L70" i="3" l="1"/>
  <c r="L63" i="3"/>
  <c r="L72" i="3" s="1"/>
  <c r="S15" i="4"/>
  <c r="S17" i="4" s="1"/>
  <c r="O17" i="4"/>
  <c r="H70" i="3"/>
  <c r="H63" i="3"/>
  <c r="H72" i="3" s="1"/>
  <c r="K143" i="1"/>
  <c r="H26" i="6"/>
  <c r="H37" i="6" s="1"/>
  <c r="H43" i="6" s="1"/>
  <c r="H91" i="6" s="1"/>
  <c r="H94" i="6" s="1"/>
  <c r="L26" i="6"/>
  <c r="L37" i="6" s="1"/>
  <c r="L43" i="6" s="1"/>
  <c r="L91" i="6" s="1"/>
  <c r="L94" i="6" s="1"/>
  <c r="K25" i="4" l="1"/>
  <c r="E138" i="1" s="1"/>
  <c r="O23" i="4"/>
  <c r="J24" i="5"/>
  <c r="I138" i="1" s="1"/>
  <c r="I141" i="1" s="1"/>
  <c r="I143" i="1" s="1"/>
  <c r="L22" i="5"/>
  <c r="L24" i="5" s="1"/>
  <c r="O25" i="4" l="1"/>
  <c r="S23" i="4"/>
  <c r="S25" i="4" s="1"/>
  <c r="E141" i="1"/>
  <c r="E143" i="1" s="1"/>
</calcChain>
</file>

<file path=xl/sharedStrings.xml><?xml version="1.0" encoding="utf-8"?>
<sst xmlns="http://schemas.openxmlformats.org/spreadsheetml/2006/main" count="456" uniqueCount="229">
  <si>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</si>
  <si>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</si>
  <si>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</si>
  <si>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</si>
  <si>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</si>
  <si>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</si>
  <si>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</si>
  <si>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30 June</t>
  </si>
  <si>
    <t>31 December</t>
  </si>
  <si>
    <t>2022</t>
  </si>
  <si>
    <t>Notes</t>
  </si>
  <si>
    <t>Baht'000</t>
  </si>
  <si>
    <t>Assets</t>
  </si>
  <si>
    <t>Current assets</t>
  </si>
  <si>
    <t>Cash and cash equivalents</t>
  </si>
  <si>
    <t>Trade and other receivables, net</t>
  </si>
  <si>
    <t>Short-term loans to other party</t>
  </si>
  <si>
    <t xml:space="preserve">Real estate projects under </t>
  </si>
  <si>
    <t>development, net</t>
  </si>
  <si>
    <t xml:space="preserve">Other current assets </t>
  </si>
  <si>
    <t>Total current assets</t>
  </si>
  <si>
    <t>Non-current assets</t>
  </si>
  <si>
    <t>Restricted deposits at financial institutions</t>
  </si>
  <si>
    <t>Financial assets measured at</t>
  </si>
  <si>
    <t>fair value through profit or loss</t>
  </si>
  <si>
    <t>Investments in subsidiaries, net</t>
  </si>
  <si>
    <t>Investment properties, net</t>
  </si>
  <si>
    <t xml:space="preserve">Real estate projects held for 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</si>
  <si>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</si>
  <si>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</si>
  <si>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</si>
  <si>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</si>
  <si>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</si>
  <si>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</si>
  <si>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</si>
  <si>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</si>
  <si>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</si>
  <si>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</si>
  <si>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</si>
  <si>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</si>
  <si>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</si>
  <si>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</si>
  <si>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</si>
  <si>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</si>
  <si>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</si>
  <si>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</si>
  <si>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</si>
  <si>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</si>
  <si>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</si>
  <si>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</si>
  <si>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</si>
  <si>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</si>
  <si>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</si>
  <si>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</si>
  <si>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</si>
  <si>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</si>
  <si>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</si>
  <si>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</si>
  <si>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</si>
  <si>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</si>
  <si>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</si>
  <si>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</si>
  <si>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  of par Baht 1 each</t>
  </si>
  <si>
    <t>Issued and paid-up share capital</t>
  </si>
  <si>
    <t>Premium on paid-up capital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</si>
  <si>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</si>
  <si>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</si>
  <si>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</si>
  <si>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</si>
  <si>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</si>
  <si>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</si>
  <si>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</si>
  <si>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</si>
  <si>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</si>
  <si>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</si>
  <si>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</si>
  <si>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</si>
  <si>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</si>
  <si>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</si>
  <si>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</si>
  <si>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</si>
  <si>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Total revenues</t>
  </si>
  <si>
    <t>Costs</t>
  </si>
  <si>
    <t>Cost of construction</t>
  </si>
  <si>
    <t>Total costs</t>
  </si>
  <si>
    <t>Gross profit</t>
  </si>
  <si>
    <t>Other income</t>
  </si>
  <si>
    <t>Selling expenses</t>
  </si>
  <si>
    <t>Administrative expenses</t>
  </si>
  <si>
    <t>income tax benefit (expense)</t>
  </si>
  <si>
    <t>Finance costs</t>
  </si>
  <si>
    <t>benefit (expense)</t>
  </si>
  <si>
    <t>Income tax benefit (expense)</t>
  </si>
  <si>
    <t>Net profit (loss) for the period</t>
  </si>
  <si>
    <t>Profit (loss) attributable to:</t>
  </si>
  <si>
    <t>Owners of the parent</t>
  </si>
  <si>
    <t>Non-controlling interests</t>
  </si>
  <si>
    <t xml:space="preserve">Total comprehensive </t>
  </si>
  <si>
    <t>income (expense) attributable to:</t>
  </si>
  <si>
    <t xml:space="preserve">Profit (loss) before income tax 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</si>
  <si>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</si>
  <si>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</si>
  <si>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</si>
  <si>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</si>
  <si>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Authorised,</t>
  </si>
  <si>
    <t>Share discount</t>
  </si>
  <si>
    <t>issued and</t>
  </si>
  <si>
    <t>Retained earnings</t>
  </si>
  <si>
    <t>on business</t>
  </si>
  <si>
    <t>fully paid-up</t>
  </si>
  <si>
    <t>Appropriated</t>
  </si>
  <si>
    <t>combination under</t>
  </si>
  <si>
    <t xml:space="preserve">Total </t>
  </si>
  <si>
    <t>share capital</t>
  </si>
  <si>
    <t>- legal reserve</t>
  </si>
  <si>
    <t>common control</t>
  </si>
  <si>
    <t>equity</t>
  </si>
  <si>
    <t>Opening balance as at 1 January 2022</t>
  </si>
  <si>
    <t>Dividends paid</t>
  </si>
  <si>
    <t>Total comprehensive expense for the period</t>
  </si>
  <si>
    <t>Closing balance as at 30 June 2022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</si>
  <si>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</si>
  <si>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</si>
  <si>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</si>
  <si>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Cash flows from operating activities</t>
  </si>
  <si>
    <t>Adjustments for:</t>
  </si>
  <si>
    <t>Depreciation and amortisation</t>
  </si>
  <si>
    <t>Gain from disposal of equipment</t>
  </si>
  <si>
    <t>(Reversal of) provisions</t>
  </si>
  <si>
    <t>Income from contract cancellation</t>
  </si>
  <si>
    <t>Interest income</t>
  </si>
  <si>
    <t>Finance costs - Interest expenses</t>
  </si>
  <si>
    <t xml:space="preserve">                   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</si>
  <si>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</si>
  <si>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</si>
  <si>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</si>
  <si>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</si>
  <si>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</si>
  <si>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</si>
  <si>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Cash generated from (used in) operating activities</t>
  </si>
  <si>
    <t>Finance cost paid</t>
  </si>
  <si>
    <t>Benefit paid</t>
  </si>
  <si>
    <t>Income tax received</t>
  </si>
  <si>
    <t>Income tax paid</t>
  </si>
  <si>
    <t>Net cash generated from (used in) operating activities</t>
  </si>
  <si>
    <t>Cash flows from investing activities</t>
  </si>
  <si>
    <t>Interest received</t>
  </si>
  <si>
    <t>Cash receipt of short-term loans to subsidiaries</t>
  </si>
  <si>
    <t>17 b)</t>
  </si>
  <si>
    <t>Cash payment for short-term loans to subsidiaries</t>
  </si>
  <si>
    <t>Proceeds from disposals of equipment</t>
  </si>
  <si>
    <t xml:space="preserve">Cash payment for purchase of property, </t>
  </si>
  <si>
    <t>plant and equipment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</si>
  <si>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</si>
  <si>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</si>
  <si>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</si>
  <si>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</si>
  <si>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</si>
  <si>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 xml:space="preserve">Proceeds from long-term borrowings </t>
  </si>
  <si>
    <t>from financial institutions</t>
  </si>
  <si>
    <t>Repayment of long-term borrowings</t>
  </si>
  <si>
    <t>Repayment of finance lease liabilities</t>
  </si>
  <si>
    <t>Non-cash items:</t>
  </si>
  <si>
    <t>Payable for acquisition of property, plant and equipment</t>
  </si>
  <si>
    <t>- Deposit paid - land</t>
  </si>
  <si>
    <t>under development</t>
  </si>
  <si>
    <t>Allowance for devaluation on real estate projects</t>
  </si>
  <si>
    <t>Finance costs - Financing service fee</t>
  </si>
  <si>
    <t>Cash invested in investments in a subsidiary</t>
  </si>
  <si>
    <t>As at 30 June 2023</t>
  </si>
  <si>
    <t>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</si>
  <si>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</si>
  <si>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</si>
  <si>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</si>
  <si>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</si>
  <si>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6,14</t>
  </si>
  <si>
    <t>Profit (loss) before finance costs and</t>
  </si>
  <si>
    <t>Issuance of ordinary shares for stock dividend</t>
  </si>
  <si>
    <t>Total owners</t>
  </si>
  <si>
    <t>of the parent</t>
  </si>
  <si>
    <t>Non-</t>
  </si>
  <si>
    <t>controlling</t>
  </si>
  <si>
    <t>interests</t>
  </si>
  <si>
    <t>Equity attributable to owners of the parent</t>
  </si>
  <si>
    <t>Loss before income tax benefit (expense)</t>
  </si>
  <si>
    <t>expense attributable to:</t>
  </si>
  <si>
    <t>Loss attributable to:</t>
  </si>
  <si>
    <t>Net loss for the period</t>
  </si>
  <si>
    <t xml:space="preserve">Loss before income tax </t>
  </si>
  <si>
    <t>Dividend income</t>
  </si>
  <si>
    <t>Cash flow before changes in working capital</t>
  </si>
  <si>
    <t>Changes in working capital:</t>
  </si>
  <si>
    <t>Net cash used in investing activities</t>
  </si>
  <si>
    <t>Net cash generated from financing activities</t>
  </si>
  <si>
    <t>Transfer from property, plant and equipment</t>
  </si>
  <si>
    <t xml:space="preserve">   to other non-current assets </t>
  </si>
  <si>
    <t>of par Baht 1 each</t>
  </si>
  <si>
    <t>- ordinary shares</t>
  </si>
  <si>
    <t>(2022 : 1,029.16 million ordinary shares</t>
  </si>
  <si>
    <t>of par Baht 1 each)</t>
  </si>
  <si>
    <t>1,067.73 million ordinary shares</t>
  </si>
  <si>
    <t>(2022 : 1,028.57 million ordinary shares</t>
  </si>
  <si>
    <t xml:space="preserve">    1,066.66 million ordinary shares</t>
  </si>
  <si>
    <t>Statements of Comprehensive Income (Unaudited)</t>
  </si>
  <si>
    <t>Cost of services</t>
  </si>
  <si>
    <t>Cost of goods sold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</si>
  <si>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</si>
  <si>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Basic earnings (loss) per share (Baht)</t>
  </si>
  <si>
    <t>Basic loss per share (Baht)</t>
  </si>
  <si>
    <t>Share premium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</si>
  <si>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</si>
  <si>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(Cont’d)</t>
    </r>
  </si>
  <si>
    <r>
      <t>Statements of Cash Flows (Unaudited)</t>
    </r>
    <r>
      <rPr>
        <sz val="9"/>
        <rFont val="Arial"/>
        <family val="2"/>
      </rPr>
      <t xml:space="preserve"> (Cont’d)</t>
    </r>
  </si>
  <si>
    <t>Proceeds from debentures</t>
  </si>
  <si>
    <t>Repayment of debentures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</si>
  <si>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</si>
  <si>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</si>
  <si>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</si>
  <si>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Dividend payable</t>
  </si>
  <si>
    <t>and other party</t>
  </si>
  <si>
    <t>borrowings from financial institutions</t>
  </si>
  <si>
    <t>Increase in restricted deposits at financial institutions</t>
  </si>
  <si>
    <t>Loss on inventories to net realisable value</t>
  </si>
  <si>
    <t xml:space="preserve">Short-term loan and interest </t>
  </si>
  <si>
    <t>receivables from subsidiaries</t>
  </si>
  <si>
    <t>Cost of real estate sales</t>
  </si>
  <si>
    <t>Employee benefit expenses</t>
  </si>
  <si>
    <t>Stock dividend</t>
  </si>
  <si>
    <t>Revenue from sales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</si>
</sst>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_(* #,##0_);_(* \(#,##0\);_(* &quot;-&quot;_)\ \ \ \ \ ;_(@_)"/>
    <numFmt numFmtId="191" formatCode="#,##0;\(#,##0\);&quot;-&quot;;@"/>
    <numFmt numFmtId="192" formatCode="#,##0.000;\(#,##0.000\);\-"/>
    <numFmt numFmtId="193" formatCode="#,##0.0000;\(#,##0.0000\);&quot;-&quot;;@"/>
    <numFmt numFmtId="194" formatCode="_(* #,##0_);_(* \(#,##0\);_(* &quot;-&quot;??_);_(@_)"/>
    <numFmt numFmtId="195" formatCode="_-* #,##0_-;\-* #,##0_-;_-* &quot;-&quot;??_-;_-@_-"/>
    <numFmt numFmtId="196" formatCode="#,##0.00;\(#,##0.00\);&quot;-&quot;;@"/>
    <numFmt numFmtId="197" formatCode="#,##0;\(#,##0\);&quot;-&quot;"/>
  </numFmts>
  <fonts count="9" x14ac:knownFonts="1">
    <font>
      <sz val="11"/>
      <color theme="1"/>
      <name val="Arial"/>
    </font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8" fillId="0" borderId="0"/>
  </cellStyleXfs>
  <cellXfs count="203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3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88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88" fontId="2" fillId="0" borderId="0" xfId="0" applyNumberFormat="1" applyFont="1" applyAlignment="1">
      <alignment vertical="center" wrapText="1"/>
    </xf>
    <xf numFmtId="188" fontId="2" fillId="0" borderId="0" xfId="0" applyNumberFormat="1" applyFont="1" applyAlignment="1">
      <alignment horizontal="right" vertical="center" wrapText="1"/>
    </xf>
    <xf numFmtId="188" fontId="2" fillId="0" borderId="0" xfId="3" quotePrefix="1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8" fontId="5" fillId="2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190" fontId="2" fillId="2" borderId="0" xfId="0" applyNumberFormat="1" applyFont="1" applyFill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90" fontId="5" fillId="2" borderId="0" xfId="0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88" fontId="5" fillId="2" borderId="0" xfId="5" quotePrefix="1" applyNumberFormat="1" applyFont="1" applyFill="1" applyAlignment="1">
      <alignment horizontal="right" vertical="center"/>
    </xf>
    <xf numFmtId="190" fontId="5" fillId="0" borderId="0" xfId="6" applyNumberFormat="1" applyFont="1" applyFill="1" applyAlignment="1">
      <alignment horizontal="right" vertical="center"/>
    </xf>
    <xf numFmtId="188" fontId="5" fillId="0" borderId="0" xfId="5" quotePrefix="1" applyNumberFormat="1" applyFont="1" applyFill="1" applyAlignment="1">
      <alignment horizontal="right" vertical="center"/>
    </xf>
    <xf numFmtId="190" fontId="5" fillId="2" borderId="0" xfId="6" applyNumberFormat="1" applyFont="1" applyFill="1" applyAlignment="1">
      <alignment horizontal="right" vertical="center"/>
    </xf>
    <xf numFmtId="190" fontId="5" fillId="2" borderId="0" xfId="7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88" fontId="5" fillId="2" borderId="1" xfId="5" quotePrefix="1" applyNumberFormat="1" applyFont="1" applyFill="1" applyBorder="1" applyAlignment="1">
      <alignment horizontal="right" vertical="center"/>
    </xf>
    <xf numFmtId="188" fontId="5" fillId="0" borderId="1" xfId="5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8" applyFont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8" fontId="5" fillId="0" borderId="0" xfId="5" quotePrefix="1" applyNumberFormat="1" applyFont="1" applyFill="1" applyBorder="1" applyAlignment="1">
      <alignment horizontal="right" vertical="center"/>
    </xf>
    <xf numFmtId="190" fontId="5" fillId="2" borderId="0" xfId="6" applyNumberFormat="1" applyFont="1" applyFill="1" applyBorder="1" applyAlignment="1">
      <alignment horizontal="right" vertical="center"/>
    </xf>
    <xf numFmtId="190" fontId="5" fillId="0" borderId="0" xfId="6" applyNumberFormat="1" applyFont="1" applyFill="1" applyBorder="1" applyAlignment="1">
      <alignment horizontal="right" vertical="center"/>
    </xf>
    <xf numFmtId="188" fontId="5" fillId="2" borderId="3" xfId="5" quotePrefix="1" applyNumberFormat="1" applyFont="1" applyFill="1" applyBorder="1" applyAlignment="1">
      <alignment horizontal="right" vertical="center"/>
    </xf>
    <xf numFmtId="188" fontId="5" fillId="0" borderId="3" xfId="5" quotePrefix="1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88" fontId="5" fillId="0" borderId="2" xfId="0" applyNumberFormat="1" applyFont="1" applyBorder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90" fontId="5" fillId="0" borderId="0" xfId="8" applyNumberFormat="1" applyFont="1" applyAlignment="1">
      <alignment horizontal="center" vertical="center"/>
    </xf>
    <xf numFmtId="190" fontId="5" fillId="2" borderId="0" xfId="8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88" fontId="5" fillId="2" borderId="0" xfId="5" quotePrefix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88" fontId="5" fillId="0" borderId="2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left" vertical="center"/>
    </xf>
    <xf numFmtId="188" fontId="2" fillId="2" borderId="0" xfId="0" applyNumberFormat="1" applyFont="1" applyFill="1" applyAlignment="1">
      <alignment horizontal="right" vertical="center"/>
    </xf>
    <xf numFmtId="0" fontId="5" fillId="0" borderId="0" xfId="8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2" borderId="0" xfId="7" applyFont="1" applyFill="1" applyAlignment="1">
      <alignment vertical="center"/>
    </xf>
    <xf numFmtId="0" fontId="5" fillId="0" borderId="0" xfId="8" applyFont="1" applyAlignment="1">
      <alignment horizontal="right" vertical="center"/>
    </xf>
    <xf numFmtId="0" fontId="2" fillId="0" borderId="0" xfId="2" applyFont="1" applyAlignment="1">
      <alignment vertical="center"/>
    </xf>
    <xf numFmtId="37" fontId="2" fillId="0" borderId="0" xfId="9" quotePrefix="1" applyNumberFormat="1" applyFont="1" applyAlignment="1">
      <alignment horizontal="lef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191" fontId="5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1" fontId="5" fillId="0" borderId="1" xfId="9" applyNumberFormat="1" applyFont="1" applyBorder="1" applyAlignment="1">
      <alignment vertical="center"/>
    </xf>
    <xf numFmtId="190" fontId="2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right" vertical="center"/>
    </xf>
    <xf numFmtId="191" fontId="2" fillId="0" borderId="0" xfId="9" quotePrefix="1" applyNumberFormat="1" applyFont="1" applyAlignment="1">
      <alignment horizontal="right" vertical="center"/>
    </xf>
    <xf numFmtId="191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91" fontId="2" fillId="0" borderId="1" xfId="9" quotePrefix="1" applyNumberFormat="1" applyFont="1" applyBorder="1" applyAlignment="1">
      <alignment horizontal="right" vertical="center"/>
    </xf>
    <xf numFmtId="191" fontId="2" fillId="2" borderId="0" xfId="9" applyNumberFormat="1" applyFont="1" applyFill="1" applyAlignment="1">
      <alignment horizontal="right" vertical="center"/>
    </xf>
    <xf numFmtId="191" fontId="5" fillId="2" borderId="0" xfId="9" applyNumberFormat="1" applyFont="1" applyFill="1" applyAlignment="1">
      <alignment horizontal="right" vertical="center"/>
    </xf>
    <xf numFmtId="191" fontId="5" fillId="0" borderId="0" xfId="9" applyNumberFormat="1" applyFont="1" applyAlignment="1">
      <alignment horizontal="right" vertical="center"/>
    </xf>
    <xf numFmtId="191" fontId="5" fillId="2" borderId="1" xfId="9" applyNumberFormat="1" applyFont="1" applyFill="1" applyBorder="1" applyAlignment="1">
      <alignment horizontal="right" vertical="center"/>
    </xf>
    <xf numFmtId="191" fontId="5" fillId="0" borderId="1" xfId="9" applyNumberFormat="1" applyFont="1" applyBorder="1" applyAlignment="1">
      <alignment horizontal="right" vertical="center"/>
    </xf>
    <xf numFmtId="0" fontId="5" fillId="0" borderId="0" xfId="9" quotePrefix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91" fontId="5" fillId="2" borderId="3" xfId="9" applyNumberFormat="1" applyFont="1" applyFill="1" applyBorder="1" applyAlignment="1">
      <alignment horizontal="right" vertical="center"/>
    </xf>
    <xf numFmtId="191" fontId="5" fillId="0" borderId="3" xfId="9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right" vertical="center"/>
    </xf>
    <xf numFmtId="191" fontId="5" fillId="2" borderId="0" xfId="9" applyNumberFormat="1" applyFont="1" applyFill="1" applyAlignment="1">
      <alignment vertical="center"/>
    </xf>
    <xf numFmtId="188" fontId="5" fillId="0" borderId="0" xfId="9" applyNumberFormat="1" applyFont="1" applyAlignment="1">
      <alignment vertical="center"/>
    </xf>
    <xf numFmtId="191" fontId="5" fillId="2" borderId="1" xfId="9" applyNumberFormat="1" applyFont="1" applyFill="1" applyBorder="1" applyAlignment="1">
      <alignment vertical="center"/>
    </xf>
    <xf numFmtId="192" fontId="5" fillId="0" borderId="0" xfId="9" applyNumberFormat="1" applyFont="1" applyAlignment="1">
      <alignment vertical="center"/>
    </xf>
    <xf numFmtId="191" fontId="5" fillId="2" borderId="3" xfId="9" applyNumberFormat="1" applyFont="1" applyFill="1" applyBorder="1" applyAlignment="1">
      <alignment vertical="center"/>
    </xf>
    <xf numFmtId="193" fontId="5" fillId="2" borderId="3" xfId="9" applyNumberFormat="1" applyFont="1" applyFill="1" applyBorder="1" applyAlignment="1">
      <alignment horizontal="right" vertical="center"/>
    </xf>
    <xf numFmtId="193" fontId="5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right" vertical="center"/>
    </xf>
    <xf numFmtId="193" fontId="2" fillId="0" borderId="0" xfId="9" applyNumberFormat="1" applyFont="1" applyAlignment="1">
      <alignment horizontal="right" vertical="center"/>
    </xf>
    <xf numFmtId="191" fontId="5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Alignment="1" applyProtection="1">
      <alignment horizontal="left" vertical="center"/>
      <protection locked="0"/>
    </xf>
    <xf numFmtId="0" fontId="2" fillId="0" borderId="1" xfId="9" applyFont="1" applyBorder="1" applyAlignment="1">
      <alignment horizontal="left" vertical="center"/>
    </xf>
    <xf numFmtId="191" fontId="5" fillId="0" borderId="1" xfId="9" applyNumberFormat="1" applyFont="1" applyBorder="1" applyAlignment="1" applyProtection="1">
      <alignment horizontal="right" vertical="center"/>
      <protection locked="0"/>
    </xf>
    <xf numFmtId="191" fontId="2" fillId="0" borderId="0" xfId="9" applyNumberFormat="1" applyFont="1" applyAlignment="1" applyProtection="1">
      <alignment horizontal="center" vertical="center"/>
      <protection locked="0"/>
    </xf>
    <xf numFmtId="191" fontId="2" fillId="0" borderId="1" xfId="9" applyNumberFormat="1" applyFont="1" applyBorder="1" applyAlignment="1">
      <alignment horizontal="right" vertical="center"/>
    </xf>
    <xf numFmtId="0" fontId="5" fillId="0" borderId="0" xfId="9" applyFont="1" applyAlignment="1" applyProtection="1">
      <alignment vertical="center"/>
      <protection locked="0"/>
    </xf>
    <xf numFmtId="191" fontId="2" fillId="0" borderId="0" xfId="9" applyNumberFormat="1" applyFont="1" applyAlignment="1" applyProtection="1">
      <alignment horizontal="right" vertical="center"/>
      <protection locked="0"/>
    </xf>
    <xf numFmtId="191" fontId="2" fillId="0" borderId="1" xfId="9" applyNumberFormat="1" applyFont="1" applyBorder="1" applyAlignment="1" applyProtection="1">
      <alignment horizontal="right" vertical="center"/>
      <protection locked="0"/>
    </xf>
    <xf numFmtId="191" fontId="2" fillId="0" borderId="1" xfId="9" quotePrefix="1" applyNumberFormat="1" applyFont="1" applyBorder="1" applyAlignment="1" applyProtection="1">
      <alignment horizontal="right" vertical="center"/>
      <protection locked="0"/>
    </xf>
    <xf numFmtId="191" fontId="2" fillId="0" borderId="0" xfId="9" quotePrefix="1" applyNumberFormat="1" applyFont="1" applyAlignment="1" applyProtection="1">
      <alignment horizontal="right" vertical="center"/>
      <protection locked="0"/>
    </xf>
    <xf numFmtId="187" fontId="2" fillId="0" borderId="0" xfId="9" applyNumberFormat="1" applyFont="1" applyAlignment="1">
      <alignment vertical="center"/>
    </xf>
    <xf numFmtId="187" fontId="5" fillId="0" borderId="0" xfId="9" applyNumberFormat="1" applyFont="1" applyAlignment="1">
      <alignment vertical="center"/>
    </xf>
    <xf numFmtId="187" fontId="5" fillId="0" borderId="0" xfId="9" applyNumberFormat="1" applyFont="1" applyAlignment="1">
      <alignment horizontal="center" vertical="center"/>
    </xf>
    <xf numFmtId="194" fontId="5" fillId="0" borderId="0" xfId="9" applyNumberFormat="1" applyFont="1" applyAlignment="1">
      <alignment horizontal="right" vertical="center"/>
    </xf>
    <xf numFmtId="194" fontId="5" fillId="0" borderId="0" xfId="9" applyNumberFormat="1" applyFont="1" applyAlignment="1">
      <alignment vertical="center"/>
    </xf>
    <xf numFmtId="195" fontId="2" fillId="0" borderId="0" xfId="9" applyNumberFormat="1" applyFont="1" applyAlignment="1">
      <alignment horizontal="center" vertical="center"/>
    </xf>
    <xf numFmtId="194" fontId="5" fillId="2" borderId="0" xfId="9" applyNumberFormat="1" applyFont="1" applyFill="1" applyAlignment="1">
      <alignment horizontal="right" vertical="center"/>
    </xf>
    <xf numFmtId="194" fontId="5" fillId="0" borderId="0" xfId="9" applyNumberFormat="1" applyFont="1" applyAlignment="1" applyProtection="1">
      <alignment horizontal="right" vertical="center"/>
      <protection locked="0"/>
    </xf>
    <xf numFmtId="194" fontId="2" fillId="0" borderId="0" xfId="9" applyNumberFormat="1" applyFont="1" applyAlignment="1" applyProtection="1">
      <alignment horizontal="right" vertical="center"/>
      <protection locked="0"/>
    </xf>
    <xf numFmtId="190" fontId="5" fillId="0" borderId="0" xfId="9" applyNumberFormat="1" applyFont="1" applyAlignment="1" applyProtection="1">
      <alignment horizontal="right" vertical="center"/>
      <protection locked="0"/>
    </xf>
    <xf numFmtId="194" fontId="2" fillId="0" borderId="1" xfId="9" applyNumberFormat="1" applyFont="1" applyBorder="1" applyAlignment="1" applyProtection="1">
      <alignment horizontal="right" vertical="center"/>
      <protection locked="0"/>
    </xf>
    <xf numFmtId="190" fontId="5" fillId="0" borderId="1" xfId="9" applyNumberFormat="1" applyFont="1" applyBorder="1" applyAlignment="1" applyProtection="1">
      <alignment horizontal="right" vertical="center"/>
      <protection locked="0"/>
    </xf>
    <xf numFmtId="191" fontId="5" fillId="2" borderId="0" xfId="9" applyNumberFormat="1" applyFont="1" applyFill="1" applyAlignment="1" applyProtection="1">
      <alignment horizontal="right" vertical="center"/>
      <protection locked="0"/>
    </xf>
    <xf numFmtId="191" fontId="5" fillId="2" borderId="1" xfId="9" applyNumberFormat="1" applyFont="1" applyFill="1" applyBorder="1" applyAlignment="1" applyProtection="1">
      <alignment horizontal="right" vertical="center"/>
      <protection locked="0"/>
    </xf>
    <xf numFmtId="191" fontId="5" fillId="2" borderId="3" xfId="9" applyNumberFormat="1" applyFont="1" applyFill="1" applyBorder="1" applyAlignment="1" applyProtection="1">
      <alignment horizontal="right" vertical="center"/>
      <protection locked="0"/>
    </xf>
    <xf numFmtId="37" fontId="2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188" fontId="5" fillId="0" borderId="0" xfId="10" applyNumberFormat="1" applyFont="1" applyAlignment="1">
      <alignment horizontal="center" vertical="center"/>
    </xf>
    <xf numFmtId="188" fontId="5" fillId="0" borderId="0" xfId="10" applyNumberFormat="1" applyFont="1" applyAlignment="1">
      <alignment horizontal="right" vertical="center"/>
    </xf>
    <xf numFmtId="0" fontId="2" fillId="0" borderId="1" xfId="10" applyFont="1" applyBorder="1" applyAlignment="1">
      <alignment vertical="center"/>
    </xf>
    <xf numFmtId="0" fontId="5" fillId="0" borderId="1" xfId="10" applyFont="1" applyBorder="1" applyAlignment="1">
      <alignment vertical="center"/>
    </xf>
    <xf numFmtId="188" fontId="5" fillId="0" borderId="1" xfId="10" applyNumberFormat="1" applyFont="1" applyBorder="1" applyAlignment="1">
      <alignment horizontal="center" vertical="center"/>
    </xf>
    <xf numFmtId="188" fontId="5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center" vertical="center"/>
    </xf>
    <xf numFmtId="190" fontId="2" fillId="0" borderId="0" xfId="10" applyNumberFormat="1" applyFont="1" applyAlignment="1">
      <alignment horizontal="right" vertical="center"/>
    </xf>
    <xf numFmtId="190" fontId="2" fillId="0" borderId="0" xfId="10" applyNumberFormat="1" applyFont="1" applyAlignment="1">
      <alignment vertical="center"/>
    </xf>
    <xf numFmtId="191" fontId="2" fillId="0" borderId="0" xfId="10" applyNumberFormat="1" applyFont="1" applyAlignment="1">
      <alignment horizontal="right" vertical="center"/>
    </xf>
    <xf numFmtId="191" fontId="5" fillId="0" borderId="0" xfId="10" applyNumberFormat="1" applyFont="1" applyAlignment="1" applyProtection="1">
      <alignment horizontal="right" vertical="center"/>
      <protection locked="0"/>
    </xf>
    <xf numFmtId="191" fontId="2" fillId="0" borderId="1" xfId="10" quotePrefix="1" applyNumberFormat="1" applyFont="1" applyBorder="1" applyAlignment="1">
      <alignment horizontal="right" vertical="center"/>
    </xf>
    <xf numFmtId="0" fontId="5" fillId="0" borderId="0" xfId="10" applyFont="1" applyAlignment="1">
      <alignment horizontal="left" vertical="center" wrapText="1"/>
    </xf>
    <xf numFmtId="0" fontId="5" fillId="0" borderId="0" xfId="10" applyFont="1" applyAlignment="1">
      <alignment horizontal="right" vertical="center"/>
    </xf>
    <xf numFmtId="191" fontId="5" fillId="2" borderId="0" xfId="10" applyNumberFormat="1" applyFont="1" applyFill="1" applyAlignment="1" applyProtection="1">
      <alignment horizontal="right" vertical="center"/>
      <protection locked="0"/>
    </xf>
    <xf numFmtId="191" fontId="5" fillId="0" borderId="0" xfId="10" applyNumberFormat="1" applyFont="1" applyAlignment="1">
      <alignment horizontal="right" vertical="center"/>
    </xf>
    <xf numFmtId="191" fontId="5" fillId="2" borderId="0" xfId="10" applyNumberFormat="1" applyFont="1" applyFill="1" applyAlignment="1">
      <alignment horizontal="right" vertical="center"/>
    </xf>
    <xf numFmtId="191" fontId="5" fillId="2" borderId="1" xfId="10" applyNumberFormat="1" applyFont="1" applyFill="1" applyBorder="1" applyAlignment="1" applyProtection="1">
      <alignment horizontal="right" vertical="center"/>
      <protection locked="0"/>
    </xf>
    <xf numFmtId="191" fontId="5" fillId="2" borderId="1" xfId="10" applyNumberFormat="1" applyFont="1" applyFill="1" applyBorder="1" applyAlignment="1">
      <alignment horizontal="right" vertical="center"/>
    </xf>
    <xf numFmtId="191" fontId="5" fillId="0" borderId="1" xfId="10" applyNumberFormat="1" applyFont="1" applyBorder="1" applyAlignment="1">
      <alignment horizontal="right" vertical="center"/>
    </xf>
    <xf numFmtId="0" fontId="2" fillId="0" borderId="0" xfId="10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0" fontId="5" fillId="0" borderId="0" xfId="10" quotePrefix="1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191" fontId="5" fillId="2" borderId="0" xfId="10" applyNumberFormat="1" applyFont="1" applyFill="1" applyAlignment="1" applyProtection="1">
      <alignment horizontal="center" vertical="center"/>
      <protection locked="0"/>
    </xf>
    <xf numFmtId="37" fontId="5" fillId="0" borderId="0" xfId="10" applyNumberFormat="1" applyFont="1" applyAlignment="1">
      <alignment horizontal="left" vertical="center"/>
    </xf>
    <xf numFmtId="191" fontId="5" fillId="2" borderId="3" xfId="10" applyNumberFormat="1" applyFont="1" applyFill="1" applyBorder="1" applyAlignment="1">
      <alignment horizontal="right" vertical="center"/>
    </xf>
    <xf numFmtId="0" fontId="5" fillId="0" borderId="1" xfId="10" applyFont="1" applyBorder="1" applyAlignment="1">
      <alignment horizontal="center" vertical="center"/>
    </xf>
    <xf numFmtId="191" fontId="5" fillId="0" borderId="3" xfId="9" applyNumberFormat="1" applyFont="1" applyBorder="1" applyAlignment="1" applyProtection="1">
      <alignment horizontal="right" vertical="center"/>
      <protection locked="0"/>
    </xf>
    <xf numFmtId="197" fontId="2" fillId="0" borderId="0" xfId="0" applyNumberFormat="1" applyFont="1" applyAlignment="1">
      <alignment horizontal="right" vertical="center"/>
    </xf>
    <xf numFmtId="191" fontId="5" fillId="0" borderId="3" xfId="9" applyNumberFormat="1" applyFont="1" applyBorder="1" applyAlignment="1">
      <alignment vertical="center"/>
    </xf>
    <xf numFmtId="193" fontId="5" fillId="0" borderId="3" xfId="9" applyNumberFormat="1" applyFont="1" applyBorder="1" applyAlignment="1">
      <alignment horizontal="right" vertical="center"/>
    </xf>
    <xf numFmtId="191" fontId="5" fillId="0" borderId="1" xfId="10" applyNumberFormat="1" applyFont="1" applyBorder="1" applyAlignment="1" applyProtection="1">
      <alignment horizontal="right" vertical="center"/>
      <protection locked="0"/>
    </xf>
    <xf numFmtId="191" fontId="5" fillId="0" borderId="0" xfId="10" applyNumberFormat="1" applyFont="1" applyAlignment="1" applyProtection="1">
      <alignment horizontal="center" vertical="center"/>
      <protection locked="0"/>
    </xf>
    <xf numFmtId="191" fontId="5" fillId="0" borderId="3" xfId="10" applyNumberFormat="1" applyFont="1" applyBorder="1" applyAlignment="1">
      <alignment horizontal="right" vertical="center"/>
    </xf>
    <xf numFmtId="0" fontId="2" fillId="0" borderId="0" xfId="9" applyFont="1" applyAlignment="1">
      <alignment horizontal="center" vertical="center"/>
    </xf>
    <xf numFmtId="194" fontId="5" fillId="2" borderId="1" xfId="9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 indent="1"/>
    </xf>
    <xf numFmtId="37" fontId="5" fillId="0" borderId="0" xfId="0" applyNumberFormat="1" applyFont="1" applyAlignment="1">
      <alignment horizontal="left" vertical="center" indent="2"/>
    </xf>
    <xf numFmtId="0" fontId="5" fillId="0" borderId="0" xfId="8" quotePrefix="1" applyFont="1" applyAlignment="1">
      <alignment horizontal="left" vertical="center" indent="1"/>
    </xf>
    <xf numFmtId="0" fontId="5" fillId="0" borderId="0" xfId="8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3"/>
    </xf>
    <xf numFmtId="188" fontId="5" fillId="2" borderId="0" xfId="10" applyNumberFormat="1" applyFont="1" applyFill="1" applyAlignment="1">
      <alignment horizontal="right" vertical="center"/>
    </xf>
    <xf numFmtId="188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/>
    <xf numFmtId="188" fontId="2" fillId="0" borderId="0" xfId="9" applyNumberFormat="1" applyFont="1" applyAlignment="1">
      <alignment horizontal="center" vertical="center"/>
    </xf>
    <xf numFmtId="188" fontId="2" fillId="0" borderId="0" xfId="10" quotePrefix="1" applyNumberFormat="1" applyFont="1" applyAlignment="1">
      <alignment horizontal="center" vertical="center"/>
    </xf>
    <xf numFmtId="188" fontId="2" fillId="0" borderId="0" xfId="10" applyNumberFormat="1" applyFont="1" applyAlignment="1">
      <alignment horizontal="right" vertical="center"/>
    </xf>
    <xf numFmtId="188" fontId="2" fillId="0" borderId="1" xfId="10" applyNumberFormat="1" applyFont="1" applyBorder="1" applyAlignment="1">
      <alignment horizontal="center" vertical="center"/>
    </xf>
    <xf numFmtId="188" fontId="5" fillId="2" borderId="0" xfId="11" applyNumberFormat="1" applyFont="1" applyFill="1" applyAlignment="1">
      <alignment horizontal="right" vertical="center"/>
    </xf>
    <xf numFmtId="188" fontId="5" fillId="0" borderId="0" xfId="11" applyNumberFormat="1" applyFont="1" applyAlignment="1">
      <alignment horizontal="right" vertical="center"/>
    </xf>
    <xf numFmtId="196" fontId="5" fillId="0" borderId="0" xfId="9" applyNumberFormat="1" applyFont="1" applyAlignment="1" applyProtection="1">
      <alignment horizontal="right" vertical="center"/>
      <protection locked="0"/>
    </xf>
    <xf numFmtId="196" fontId="5" fillId="0" borderId="0" xfId="9" applyNumberFormat="1" applyFont="1" applyAlignment="1">
      <alignment horizontal="right" vertical="center"/>
    </xf>
    <xf numFmtId="187" fontId="5" fillId="0" borderId="0" xfId="9" applyNumberFormat="1" applyFont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8" fontId="5" fillId="0" borderId="0" xfId="0" applyNumberFormat="1" applyFont="1"/>
    <xf numFmtId="188" fontId="2" fillId="0" borderId="2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188" fontId="2" fillId="0" borderId="2" xfId="0" applyNumberFormat="1" applyFont="1" applyBorder="1" applyAlignment="1">
      <alignment horizontal="center" vertical="center"/>
    </xf>
    <xf numFmtId="190" fontId="2" fillId="0" borderId="0" xfId="9" applyNumberFormat="1" applyFont="1" applyAlignment="1">
      <alignment horizontal="center" vertical="center" wrapText="1"/>
    </xf>
    <xf numFmtId="0" fontId="2" fillId="0" borderId="1" xfId="9" applyFont="1" applyBorder="1" applyAlignment="1">
      <alignment horizontal="center" vertical="center"/>
    </xf>
    <xf numFmtId="190" fontId="2" fillId="0" borderId="0" xfId="9" applyNumberFormat="1" applyFont="1" applyAlignment="1">
      <alignment horizontal="center" vertical="center"/>
    </xf>
    <xf numFmtId="191" fontId="2" fillId="0" borderId="1" xfId="9" applyNumberFormat="1" applyFont="1" applyBorder="1" applyAlignment="1" applyProtection="1">
      <alignment horizontal="center" vertical="center"/>
      <protection locked="0"/>
    </xf>
    <xf numFmtId="191" fontId="2" fillId="0" borderId="1" xfId="9" applyNumberFormat="1" applyFont="1" applyBorder="1" applyAlignment="1">
      <alignment horizontal="center" vertical="center"/>
    </xf>
    <xf numFmtId="0" fontId="2" fillId="0" borderId="0" xfId="9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87" fontId="5" fillId="0" borderId="1" xfId="9" applyNumberFormat="1" applyFont="1" applyBorder="1" applyAlignment="1" applyProtection="1">
      <alignment horizontal="left" vertical="center"/>
      <protection locked="0"/>
    </xf>
    <xf numFmtId="0" fontId="5" fillId="0" borderId="1" xfId="9" applyFont="1" applyBorder="1" applyAlignment="1" applyProtection="1">
      <alignment horizontal="left" vertical="center"/>
      <protection locked="0"/>
    </xf>
    <xf numFmtId="190" fontId="2" fillId="0" borderId="0" xfId="10" applyNumberFormat="1" applyFont="1" applyAlignment="1">
      <alignment horizontal="center" vertical="center"/>
    </xf>
    <xf numFmtId="190" fontId="2" fillId="0" borderId="1" xfId="10" applyNumberFormat="1" applyFont="1" applyBorder="1" applyAlignment="1">
      <alignment horizontal="center" vertical="center"/>
    </xf>
    <xf numFmtId="190" fontId="2" fillId="0" borderId="1" xfId="10" applyNumberFormat="1" applyFont="1" applyBorder="1" applyAlignment="1">
      <alignment horizontal="center" vertical="center" wrapText="1"/>
    </xf>
  </cellXfs>
  <cellStyles count="12">
    <cellStyle name="Comma" xfId="1" builtinId="3"/>
    <cellStyle name="Comma 2" xfId="6" xr:uid="{B30DED07-67C9-4F25-A0A7-29D51B13D6E7}"/>
    <cellStyle name="Comma 2 2 2" xfId="5" xr:uid="{2515EF38-68AF-4BEA-B6A8-3B537E1F1F37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5 9" xfId="3" xr:uid="{749C33AD-24BA-453A-9E68-FCA5362B6C51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sheetPr>
    <tabColor rgb="FFEAF1DD"/>
  </sheetPr>
  <dimension ref="A1:K151"/>
  <sheetViews>
    <sheetView tabSelected="1" topLeftCell="A137" zoomScaleNormal="100" zoomScaleSheetLayoutView="120" workbookViewId="0">
      <selection activeCell="E145" sqref="E145"/>
    </sheetView>
  </sheetViews>
  <sheetFormatPr defaultColWidth="12.59765625" defaultRowHeight="16.5" customHeight="1" x14ac:dyDescent="0.2"/>
  <cols>
    <col min="1" max="1" width="1.3984375" style="171" customWidth="1"/>
    <col min="2" max="2" width="30.3984375" style="171" customWidth="1"/>
    <col min="3" max="3" width="5" style="171" customWidth="1"/>
    <col min="4" max="4" width="0.59765625" style="171" customWidth="1"/>
    <col min="5" max="5" width="10.59765625" style="169" customWidth="1"/>
    <col min="6" max="6" width="0.59765625" style="169" customWidth="1"/>
    <col min="7" max="7" width="10.59765625" style="169" customWidth="1"/>
    <col min="8" max="8" width="0.59765625" style="169" customWidth="1"/>
    <col min="9" max="9" width="10.59765625" style="169" customWidth="1"/>
    <col min="10" max="10" width="0.59765625" style="169" customWidth="1"/>
    <col min="11" max="11" width="10.59765625" style="169" customWidth="1"/>
    <col min="12" max="12" width="12.59765625" style="171" customWidth="1"/>
    <col min="13" max="16384" width="12.59765625" style="171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169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5.6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5.6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5.6" customHeight="1" x14ac:dyDescent="0.2">
      <c r="A6" s="12"/>
      <c r="B6" s="12"/>
      <c r="C6" s="3"/>
      <c r="D6" s="4"/>
      <c r="E6" s="184" t="s">
        <v>2</v>
      </c>
      <c r="F6" s="185"/>
      <c r="G6" s="185"/>
      <c r="H6" s="5"/>
      <c r="I6" s="184" t="s">
        <v>3</v>
      </c>
      <c r="J6" s="185"/>
      <c r="K6" s="185"/>
    </row>
    <row r="7" spans="1:11" ht="15.6" customHeight="1" x14ac:dyDescent="0.2">
      <c r="A7" s="12"/>
      <c r="B7" s="12"/>
      <c r="C7" s="3"/>
      <c r="D7" s="4"/>
      <c r="E7" s="186" t="s">
        <v>4</v>
      </c>
      <c r="F7" s="187"/>
      <c r="G7" s="187"/>
      <c r="H7" s="13"/>
      <c r="I7" s="186" t="s">
        <v>4</v>
      </c>
      <c r="J7" s="187"/>
      <c r="K7" s="187"/>
    </row>
    <row r="8" spans="1:11" ht="15.6" customHeight="1" x14ac:dyDescent="0.2">
      <c r="A8" s="12"/>
      <c r="B8" s="12"/>
      <c r="C8" s="3"/>
      <c r="D8" s="4"/>
      <c r="E8" s="14" t="s">
        <v>5</v>
      </c>
      <c r="F8" s="14"/>
      <c r="G8" s="14" t="s">
        <v>6</v>
      </c>
      <c r="H8" s="14"/>
      <c r="I8" s="14" t="s">
        <v>5</v>
      </c>
      <c r="J8" s="14"/>
      <c r="K8" s="14" t="s">
        <v>6</v>
      </c>
    </row>
    <row r="9" spans="1:11" ht="15.6" customHeight="1" x14ac:dyDescent="0.2">
      <c r="A9" s="12"/>
      <c r="B9" s="12"/>
      <c r="C9" s="3"/>
      <c r="D9" s="4"/>
      <c r="E9" s="15" t="s">
        <v>7</v>
      </c>
      <c r="F9" s="16"/>
      <c r="G9" s="17" t="s">
        <v>8</v>
      </c>
      <c r="H9" s="16"/>
      <c r="I9" s="15" t="s">
        <v>7</v>
      </c>
      <c r="J9" s="16"/>
      <c r="K9" s="17" t="s">
        <v>8</v>
      </c>
    </row>
    <row r="10" spans="1:11" ht="15.6" customHeight="1" x14ac:dyDescent="0.2">
      <c r="A10" s="12"/>
      <c r="B10" s="12"/>
      <c r="C10" s="3"/>
      <c r="D10" s="4"/>
      <c r="E10" s="17" t="s">
        <v>170</v>
      </c>
      <c r="F10" s="5"/>
      <c r="G10" s="17" t="s">
        <v>9</v>
      </c>
      <c r="H10" s="5"/>
      <c r="I10" s="17" t="s">
        <v>170</v>
      </c>
      <c r="J10" s="5"/>
      <c r="K10" s="17" t="s">
        <v>9</v>
      </c>
    </row>
    <row r="11" spans="1:11" ht="15.6" customHeight="1" x14ac:dyDescent="0.2">
      <c r="A11" s="12"/>
      <c r="B11" s="12"/>
      <c r="C11" s="9" t="s">
        <v>10</v>
      </c>
      <c r="D11" s="4"/>
      <c r="E11" s="11" t="s">
        <v>11</v>
      </c>
      <c r="F11" s="5"/>
      <c r="G11" s="11" t="s">
        <v>11</v>
      </c>
      <c r="H11" s="16"/>
      <c r="I11" s="11" t="s">
        <v>11</v>
      </c>
      <c r="J11" s="5"/>
      <c r="K11" s="11" t="s">
        <v>11</v>
      </c>
    </row>
    <row r="12" spans="1:11" ht="12" customHeight="1" x14ac:dyDescent="0.2">
      <c r="A12" s="18"/>
      <c r="B12" s="18"/>
      <c r="C12" s="170"/>
      <c r="D12" s="19"/>
      <c r="E12" s="20"/>
      <c r="F12" s="16"/>
      <c r="G12" s="16"/>
      <c r="H12" s="16"/>
      <c r="I12" s="20"/>
      <c r="J12" s="16"/>
      <c r="K12" s="16"/>
    </row>
    <row r="13" spans="1:11" s="18" customFormat="1" ht="15.9" customHeight="1" x14ac:dyDescent="0.25">
      <c r="A13" s="21" t="s">
        <v>12</v>
      </c>
      <c r="B13" s="22"/>
      <c r="C13" s="3"/>
      <c r="D13" s="4"/>
      <c r="E13" s="23"/>
      <c r="F13" s="24"/>
      <c r="G13" s="24"/>
      <c r="H13" s="24"/>
      <c r="I13" s="23"/>
      <c r="J13" s="24"/>
      <c r="K13" s="24"/>
    </row>
    <row r="14" spans="1:11" s="18" customFormat="1" ht="12" customHeight="1" x14ac:dyDescent="0.25">
      <c r="A14" s="25"/>
      <c r="B14" s="22"/>
      <c r="C14" s="170"/>
      <c r="D14" s="19"/>
      <c r="E14" s="26"/>
      <c r="F14" s="27"/>
      <c r="G14" s="27"/>
      <c r="H14" s="27"/>
      <c r="I14" s="26"/>
      <c r="J14" s="27"/>
      <c r="K14" s="27"/>
    </row>
    <row r="15" spans="1:11" s="18" customFormat="1" ht="15.9" customHeight="1" x14ac:dyDescent="0.25">
      <c r="A15" s="25" t="s">
        <v>13</v>
      </c>
      <c r="B15" s="22"/>
      <c r="C15" s="170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2" customHeight="1" x14ac:dyDescent="0.25">
      <c r="A16" s="25"/>
      <c r="B16" s="22"/>
      <c r="C16" s="170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5.9" customHeight="1" x14ac:dyDescent="0.25">
      <c r="A17" s="18" t="s">
        <v>14</v>
      </c>
      <c r="B17" s="22"/>
      <c r="C17" s="170"/>
      <c r="D17" s="19"/>
      <c r="E17" s="28">
        <v>142123</v>
      </c>
      <c r="F17" s="29"/>
      <c r="G17" s="30">
        <v>391840</v>
      </c>
      <c r="H17" s="29"/>
      <c r="I17" s="28">
        <v>46535</v>
      </c>
      <c r="J17" s="29"/>
      <c r="K17" s="30">
        <v>302411</v>
      </c>
    </row>
    <row r="18" spans="1:11" s="18" customFormat="1" ht="15.9" customHeight="1" x14ac:dyDescent="0.25">
      <c r="A18" s="18" t="s">
        <v>15</v>
      </c>
      <c r="C18" s="170">
        <v>7</v>
      </c>
      <c r="D18" s="19"/>
      <c r="E18" s="28">
        <v>231707</v>
      </c>
      <c r="F18" s="29"/>
      <c r="G18" s="30">
        <v>152834</v>
      </c>
      <c r="H18" s="29"/>
      <c r="I18" s="28">
        <v>13354</v>
      </c>
      <c r="J18" s="29"/>
      <c r="K18" s="30">
        <v>6960</v>
      </c>
    </row>
    <row r="19" spans="1:11" s="18" customFormat="1" ht="15.9" customHeight="1" x14ac:dyDescent="0.25">
      <c r="A19" s="18" t="s">
        <v>223</v>
      </c>
      <c r="B19" s="22"/>
      <c r="C19" s="170"/>
      <c r="D19" s="19"/>
      <c r="E19" s="31"/>
      <c r="F19" s="29"/>
      <c r="G19" s="30"/>
      <c r="H19" s="29"/>
      <c r="I19" s="28"/>
      <c r="J19" s="29"/>
      <c r="K19" s="30"/>
    </row>
    <row r="20" spans="1:11" s="18" customFormat="1" ht="15.9" customHeight="1" x14ac:dyDescent="0.25">
      <c r="A20" s="22"/>
      <c r="B20" s="18" t="s">
        <v>224</v>
      </c>
      <c r="C20" s="170" t="s">
        <v>148</v>
      </c>
      <c r="D20" s="19"/>
      <c r="E20" s="28">
        <v>0</v>
      </c>
      <c r="F20" s="27"/>
      <c r="G20" s="30" t="s">
        <v>31</v>
      </c>
      <c r="H20" s="27"/>
      <c r="I20" s="28">
        <v>1427803</v>
      </c>
      <c r="J20" s="27"/>
      <c r="K20" s="30">
        <v>1019706</v>
      </c>
    </row>
    <row r="21" spans="1:11" s="18" customFormat="1" ht="15.9" customHeight="1" x14ac:dyDescent="0.25">
      <c r="A21" s="22" t="s">
        <v>16</v>
      </c>
      <c r="C21" s="170"/>
      <c r="D21" s="19"/>
      <c r="E21" s="28">
        <v>300</v>
      </c>
      <c r="F21" s="27"/>
      <c r="G21" s="30">
        <v>300</v>
      </c>
      <c r="H21" s="27"/>
      <c r="I21" s="28">
        <v>0</v>
      </c>
      <c r="J21" s="27"/>
      <c r="K21" s="30" t="s">
        <v>31</v>
      </c>
    </row>
    <row r="22" spans="1:11" s="18" customFormat="1" ht="15.9" customHeight="1" x14ac:dyDescent="0.25">
      <c r="A22" s="22" t="s">
        <v>17</v>
      </c>
      <c r="C22" s="170"/>
      <c r="D22" s="19"/>
      <c r="E22" s="32"/>
      <c r="F22" s="27"/>
      <c r="G22" s="30"/>
      <c r="H22" s="27"/>
      <c r="I22" s="28"/>
      <c r="J22" s="27"/>
      <c r="K22" s="30"/>
    </row>
    <row r="23" spans="1:11" s="18" customFormat="1" ht="15.9" customHeight="1" x14ac:dyDescent="0.25">
      <c r="B23" s="33" t="s">
        <v>18</v>
      </c>
      <c r="C23" s="170">
        <v>8</v>
      </c>
      <c r="D23" s="19"/>
      <c r="E23" s="28">
        <v>3364392</v>
      </c>
      <c r="F23" s="29"/>
      <c r="G23" s="30">
        <v>2507438</v>
      </c>
      <c r="H23" s="29"/>
      <c r="I23" s="28">
        <v>2044291</v>
      </c>
      <c r="J23" s="29"/>
      <c r="K23" s="30">
        <v>1990408</v>
      </c>
    </row>
    <row r="24" spans="1:11" s="18" customFormat="1" ht="15.9" customHeight="1" x14ac:dyDescent="0.25">
      <c r="A24" s="18" t="s">
        <v>19</v>
      </c>
      <c r="B24" s="33"/>
      <c r="C24" s="170"/>
      <c r="D24" s="19"/>
      <c r="E24" s="34">
        <v>52129</v>
      </c>
      <c r="F24" s="29"/>
      <c r="G24" s="35">
        <v>38666</v>
      </c>
      <c r="H24" s="29"/>
      <c r="I24" s="34">
        <v>49481</v>
      </c>
      <c r="J24" s="29"/>
      <c r="K24" s="35">
        <v>14767</v>
      </c>
    </row>
    <row r="25" spans="1:11" s="18" customFormat="1" ht="12" customHeight="1" x14ac:dyDescent="0.25">
      <c r="A25" s="12"/>
      <c r="B25" s="12"/>
      <c r="C25" s="170"/>
      <c r="D25" s="19"/>
      <c r="E25" s="31"/>
      <c r="F25" s="29"/>
      <c r="G25" s="29"/>
      <c r="H25" s="29"/>
      <c r="I25" s="31"/>
      <c r="J25" s="29"/>
      <c r="K25" s="29"/>
    </row>
    <row r="26" spans="1:11" s="18" customFormat="1" ht="15.9" customHeight="1" x14ac:dyDescent="0.25">
      <c r="A26" s="25" t="s">
        <v>20</v>
      </c>
      <c r="C26" s="170"/>
      <c r="D26" s="19"/>
      <c r="E26" s="34">
        <f>SUM(E17:E24)</f>
        <v>3790651</v>
      </c>
      <c r="F26" s="27"/>
      <c r="G26" s="35">
        <f>SUM(G17:G24)</f>
        <v>3091078</v>
      </c>
      <c r="H26" s="27"/>
      <c r="I26" s="34">
        <f>SUM(I17:I24)</f>
        <v>3581464</v>
      </c>
      <c r="J26" s="27"/>
      <c r="K26" s="35">
        <f>SUM(K17:K24)</f>
        <v>3334252</v>
      </c>
    </row>
    <row r="27" spans="1:11" s="18" customFormat="1" ht="15.9" customHeight="1" x14ac:dyDescent="0.25">
      <c r="A27" s="12"/>
      <c r="B27" s="12"/>
      <c r="C27" s="170"/>
      <c r="D27" s="19"/>
      <c r="E27" s="26"/>
      <c r="F27" s="27"/>
      <c r="G27" s="27"/>
      <c r="H27" s="27"/>
      <c r="I27" s="26"/>
      <c r="J27" s="27"/>
      <c r="K27" s="27"/>
    </row>
    <row r="28" spans="1:11" s="18" customFormat="1" ht="15.9" customHeight="1" x14ac:dyDescent="0.25">
      <c r="A28" s="25" t="s">
        <v>21</v>
      </c>
      <c r="B28" s="2"/>
      <c r="C28" s="170"/>
      <c r="D28" s="19"/>
      <c r="E28" s="26"/>
      <c r="F28" s="27"/>
      <c r="G28" s="27"/>
      <c r="H28" s="27"/>
      <c r="I28" s="26"/>
      <c r="J28" s="27"/>
      <c r="K28" s="27"/>
    </row>
    <row r="29" spans="1:11" s="18" customFormat="1" ht="12" customHeight="1" x14ac:dyDescent="0.25">
      <c r="A29" s="2"/>
      <c r="B29" s="2"/>
      <c r="C29" s="170"/>
      <c r="D29" s="19"/>
      <c r="E29" s="26"/>
      <c r="F29" s="27"/>
      <c r="G29" s="27"/>
      <c r="H29" s="27"/>
      <c r="I29" s="26"/>
      <c r="J29" s="27"/>
      <c r="K29" s="27"/>
    </row>
    <row r="30" spans="1:11" s="18" customFormat="1" ht="15.9" customHeight="1" x14ac:dyDescent="0.25">
      <c r="A30" s="36" t="s">
        <v>22</v>
      </c>
      <c r="B30" s="22"/>
      <c r="C30" s="170">
        <v>9</v>
      </c>
      <c r="D30" s="19"/>
      <c r="E30" s="28">
        <v>50424</v>
      </c>
      <c r="F30" s="30"/>
      <c r="G30" s="30">
        <v>48255</v>
      </c>
      <c r="H30" s="30"/>
      <c r="I30" s="28">
        <v>523</v>
      </c>
      <c r="J30" s="30"/>
      <c r="K30" s="30">
        <v>523</v>
      </c>
    </row>
    <row r="31" spans="1:11" s="18" customFormat="1" ht="15.9" customHeight="1" x14ac:dyDescent="0.25">
      <c r="A31" s="22" t="s">
        <v>23</v>
      </c>
      <c r="C31" s="170"/>
      <c r="D31" s="19"/>
      <c r="E31" s="28"/>
      <c r="F31" s="27"/>
      <c r="G31" s="30"/>
      <c r="H31" s="27"/>
      <c r="I31" s="28"/>
      <c r="J31" s="27"/>
      <c r="K31" s="30"/>
    </row>
    <row r="32" spans="1:11" s="18" customFormat="1" ht="15.9" customHeight="1" x14ac:dyDescent="0.25">
      <c r="A32" s="22"/>
      <c r="B32" s="18" t="s">
        <v>24</v>
      </c>
      <c r="C32" s="170"/>
      <c r="D32" s="19"/>
      <c r="E32" s="28">
        <v>171600</v>
      </c>
      <c r="F32" s="27"/>
      <c r="G32" s="30">
        <v>171600</v>
      </c>
      <c r="H32" s="27"/>
      <c r="I32" s="28">
        <v>171600</v>
      </c>
      <c r="J32" s="27"/>
      <c r="K32" s="30">
        <v>171600</v>
      </c>
    </row>
    <row r="33" spans="1:11" s="18" customFormat="1" ht="15.9" customHeight="1" x14ac:dyDescent="0.25">
      <c r="A33" s="18" t="s">
        <v>25</v>
      </c>
      <c r="B33" s="22"/>
      <c r="D33" s="19"/>
      <c r="E33" s="28">
        <v>0</v>
      </c>
      <c r="F33" s="30"/>
      <c r="G33" s="30" t="s">
        <v>31</v>
      </c>
      <c r="H33" s="30"/>
      <c r="I33" s="28">
        <v>746493</v>
      </c>
      <c r="J33" s="30"/>
      <c r="K33" s="30">
        <v>746493</v>
      </c>
    </row>
    <row r="34" spans="1:11" s="18" customFormat="1" ht="15.9" customHeight="1" x14ac:dyDescent="0.25">
      <c r="A34" s="22" t="s">
        <v>26</v>
      </c>
      <c r="C34" s="170"/>
      <c r="D34" s="19"/>
      <c r="E34" s="28">
        <v>13460</v>
      </c>
      <c r="F34" s="30"/>
      <c r="G34" s="30">
        <v>13460</v>
      </c>
      <c r="H34" s="30"/>
      <c r="I34" s="28">
        <v>11009</v>
      </c>
      <c r="J34" s="30"/>
      <c r="K34" s="30">
        <v>11009</v>
      </c>
    </row>
    <row r="35" spans="1:11" s="18" customFormat="1" ht="15.9" customHeight="1" x14ac:dyDescent="0.25">
      <c r="A35" s="18" t="s">
        <v>27</v>
      </c>
      <c r="C35" s="170"/>
      <c r="D35" s="19"/>
      <c r="E35" s="28"/>
      <c r="F35" s="30"/>
      <c r="G35" s="30"/>
      <c r="H35" s="30"/>
      <c r="I35" s="28"/>
      <c r="J35" s="30"/>
      <c r="K35" s="30"/>
    </row>
    <row r="36" spans="1:11" s="18" customFormat="1" ht="15.9" customHeight="1" x14ac:dyDescent="0.25">
      <c r="B36" s="18" t="s">
        <v>18</v>
      </c>
      <c r="C36" s="170"/>
      <c r="D36" s="19"/>
      <c r="E36" s="28">
        <v>1353470</v>
      </c>
      <c r="F36" s="30"/>
      <c r="G36" s="30">
        <v>1353470</v>
      </c>
      <c r="H36" s="30"/>
      <c r="I36" s="28">
        <v>874420</v>
      </c>
      <c r="J36" s="30"/>
      <c r="K36" s="30">
        <v>874420</v>
      </c>
    </row>
    <row r="37" spans="1:11" s="18" customFormat="1" ht="15.9" customHeight="1" x14ac:dyDescent="0.25">
      <c r="A37" s="18" t="s">
        <v>28</v>
      </c>
      <c r="B37" s="22"/>
      <c r="C37" s="170">
        <v>10</v>
      </c>
      <c r="D37" s="19"/>
      <c r="E37" s="28">
        <v>997362</v>
      </c>
      <c r="F37" s="30"/>
      <c r="G37" s="30">
        <v>1005279</v>
      </c>
      <c r="H37" s="30"/>
      <c r="I37" s="28">
        <v>19812</v>
      </c>
      <c r="J37" s="30"/>
      <c r="K37" s="30">
        <v>8283</v>
      </c>
    </row>
    <row r="38" spans="1:11" s="18" customFormat="1" ht="15.9" customHeight="1" x14ac:dyDescent="0.25">
      <c r="A38" s="18" t="s">
        <v>29</v>
      </c>
      <c r="B38" s="22"/>
      <c r="C38" s="170"/>
      <c r="D38" s="19"/>
      <c r="E38" s="28">
        <v>46674</v>
      </c>
      <c r="F38" s="30"/>
      <c r="G38" s="30">
        <v>48871</v>
      </c>
      <c r="H38" s="30"/>
      <c r="I38" s="28">
        <v>94249</v>
      </c>
      <c r="J38" s="30"/>
      <c r="K38" s="30">
        <v>99708</v>
      </c>
    </row>
    <row r="39" spans="1:11" s="18" customFormat="1" ht="15.9" customHeight="1" x14ac:dyDescent="0.25">
      <c r="A39" s="36" t="s">
        <v>30</v>
      </c>
      <c r="B39" s="22"/>
      <c r="C39" s="170"/>
      <c r="D39" s="19"/>
      <c r="E39" s="28">
        <v>10437</v>
      </c>
      <c r="F39" s="30"/>
      <c r="G39" s="30">
        <v>11276</v>
      </c>
      <c r="H39" s="30"/>
      <c r="I39" s="28">
        <v>0</v>
      </c>
      <c r="J39" s="30"/>
      <c r="K39" s="30" t="s">
        <v>31</v>
      </c>
    </row>
    <row r="40" spans="1:11" s="18" customFormat="1" ht="15.9" customHeight="1" x14ac:dyDescent="0.25">
      <c r="A40" s="37" t="s">
        <v>32</v>
      </c>
      <c r="B40" s="22"/>
      <c r="C40" s="170"/>
      <c r="D40" s="19"/>
      <c r="E40" s="28">
        <v>112137</v>
      </c>
      <c r="F40" s="30"/>
      <c r="G40" s="30">
        <v>102636</v>
      </c>
      <c r="H40" s="30"/>
      <c r="I40" s="28">
        <v>56874</v>
      </c>
      <c r="J40" s="30"/>
      <c r="K40" s="30">
        <v>55653</v>
      </c>
    </row>
    <row r="41" spans="1:11" s="18" customFormat="1" ht="15.9" customHeight="1" x14ac:dyDescent="0.25">
      <c r="A41" s="37" t="s">
        <v>33</v>
      </c>
      <c r="B41" s="22"/>
      <c r="D41" s="19"/>
      <c r="E41" s="28">
        <v>194000</v>
      </c>
      <c r="F41" s="30"/>
      <c r="G41" s="30">
        <v>209806</v>
      </c>
      <c r="H41" s="30"/>
      <c r="I41" s="28">
        <v>0</v>
      </c>
      <c r="J41" s="30"/>
      <c r="K41" s="30" t="s">
        <v>31</v>
      </c>
    </row>
    <row r="42" spans="1:11" s="18" customFormat="1" ht="15.9" customHeight="1" x14ac:dyDescent="0.25">
      <c r="A42" s="18" t="s">
        <v>34</v>
      </c>
      <c r="B42" s="22"/>
      <c r="C42" s="170">
        <v>11</v>
      </c>
      <c r="D42" s="19"/>
      <c r="E42" s="34">
        <v>77946</v>
      </c>
      <c r="F42" s="30"/>
      <c r="G42" s="35">
        <v>67068</v>
      </c>
      <c r="H42" s="30"/>
      <c r="I42" s="34">
        <v>45758</v>
      </c>
      <c r="J42" s="30"/>
      <c r="K42" s="35">
        <v>43455</v>
      </c>
    </row>
    <row r="43" spans="1:11" s="18" customFormat="1" ht="12" customHeight="1" x14ac:dyDescent="0.25">
      <c r="B43" s="33"/>
      <c r="C43" s="170"/>
      <c r="D43" s="19"/>
      <c r="E43" s="28"/>
      <c r="F43" s="38"/>
      <c r="G43" s="30"/>
      <c r="H43" s="38"/>
      <c r="I43" s="28"/>
      <c r="J43" s="39"/>
      <c r="K43" s="30"/>
    </row>
    <row r="44" spans="1:11" s="18" customFormat="1" ht="15.9" customHeight="1" x14ac:dyDescent="0.25">
      <c r="A44" s="25" t="s">
        <v>35</v>
      </c>
      <c r="C44" s="170"/>
      <c r="D44" s="19"/>
      <c r="E44" s="34">
        <f>SUM(E30:E43)</f>
        <v>3027510</v>
      </c>
      <c r="F44" s="38"/>
      <c r="G44" s="35">
        <f>SUM(G30:G43)</f>
        <v>3031721</v>
      </c>
      <c r="H44" s="38"/>
      <c r="I44" s="34">
        <f>SUM(I30:I43)</f>
        <v>2020738</v>
      </c>
      <c r="J44" s="39"/>
      <c r="K44" s="35">
        <f>SUM(K30:K43)</f>
        <v>2011144</v>
      </c>
    </row>
    <row r="45" spans="1:11" s="18" customFormat="1" ht="12" customHeight="1" x14ac:dyDescent="0.25">
      <c r="A45" s="25"/>
      <c r="B45" s="12"/>
      <c r="C45" s="170"/>
      <c r="D45" s="19"/>
      <c r="E45" s="40"/>
      <c r="F45" s="41"/>
      <c r="G45" s="41"/>
      <c r="H45" s="41"/>
      <c r="I45" s="40"/>
      <c r="J45" s="27"/>
      <c r="K45" s="27"/>
    </row>
    <row r="46" spans="1:11" s="18" customFormat="1" ht="15.9" customHeight="1" thickBot="1" x14ac:dyDescent="0.3">
      <c r="A46" s="25" t="s">
        <v>36</v>
      </c>
      <c r="B46" s="2"/>
      <c r="C46" s="170"/>
      <c r="D46" s="19"/>
      <c r="E46" s="42">
        <f>SUM(E26+E44)</f>
        <v>6818161</v>
      </c>
      <c r="F46" s="30"/>
      <c r="G46" s="43">
        <f>SUM(G26+G44)</f>
        <v>6122799</v>
      </c>
      <c r="H46" s="30"/>
      <c r="I46" s="42">
        <f>SUM(I26+I44)</f>
        <v>5602202</v>
      </c>
      <c r="J46" s="39"/>
      <c r="K46" s="43">
        <f>SUM(K26+K44)</f>
        <v>5345396</v>
      </c>
    </row>
    <row r="47" spans="1:11" ht="12.9" customHeight="1" thickTop="1" x14ac:dyDescent="0.2">
      <c r="A47" s="18"/>
      <c r="B47" s="18"/>
      <c r="C47" s="170"/>
      <c r="D47" s="19"/>
      <c r="E47" s="16"/>
      <c r="F47" s="16"/>
      <c r="G47" s="16"/>
      <c r="H47" s="16"/>
      <c r="I47" s="16"/>
      <c r="J47" s="16"/>
      <c r="K47" s="16"/>
    </row>
    <row r="48" spans="1:11" ht="12.9" customHeight="1" x14ac:dyDescent="0.2">
      <c r="A48" s="18"/>
      <c r="B48" s="18"/>
      <c r="C48" s="170"/>
      <c r="D48" s="19"/>
      <c r="E48" s="16"/>
      <c r="F48" s="16"/>
      <c r="G48" s="16"/>
      <c r="H48" s="16"/>
      <c r="I48" s="16"/>
      <c r="J48" s="16"/>
      <c r="K48" s="16"/>
    </row>
    <row r="49" spans="1:11" ht="12.9" customHeight="1" x14ac:dyDescent="0.2">
      <c r="A49" s="18"/>
      <c r="B49" s="18"/>
      <c r="C49" s="170"/>
      <c r="D49" s="19"/>
      <c r="E49" s="16"/>
      <c r="F49" s="16"/>
      <c r="G49" s="16"/>
      <c r="H49" s="16"/>
      <c r="I49" s="16"/>
      <c r="J49" s="16"/>
      <c r="K49" s="16"/>
    </row>
    <row r="50" spans="1:11" ht="6.75" customHeight="1" x14ac:dyDescent="0.2">
      <c r="A50" s="18"/>
      <c r="B50" s="18"/>
      <c r="C50" s="170"/>
      <c r="D50" s="19"/>
      <c r="E50" s="16"/>
      <c r="F50" s="16"/>
      <c r="G50" s="16"/>
      <c r="H50" s="16"/>
      <c r="I50" s="16"/>
      <c r="J50" s="16"/>
      <c r="K50" s="16"/>
    </row>
    <row r="51" spans="1:11" ht="15.6" customHeight="1" x14ac:dyDescent="0.2">
      <c r="A51" s="188" t="s">
        <v>37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</row>
    <row r="52" spans="1:11" ht="13.5" customHeight="1" x14ac:dyDescent="0.2">
      <c r="A52" s="170"/>
      <c r="B52" s="170"/>
      <c r="C52" s="170"/>
      <c r="D52" s="170"/>
      <c r="E52" s="44"/>
      <c r="F52" s="44"/>
      <c r="G52" s="44"/>
      <c r="H52" s="44"/>
      <c r="I52" s="44"/>
      <c r="J52" s="44"/>
      <c r="K52" s="44"/>
    </row>
    <row r="53" spans="1:11" ht="21.9" customHeight="1" x14ac:dyDescent="0.2">
      <c r="A53" s="45" t="s">
        <v>38</v>
      </c>
      <c r="B53" s="45"/>
      <c r="C53" s="46"/>
      <c r="D53" s="46"/>
      <c r="E53" s="47"/>
      <c r="F53" s="47"/>
      <c r="G53" s="47"/>
      <c r="H53" s="47"/>
      <c r="I53" s="47"/>
      <c r="J53" s="47"/>
      <c r="K53" s="47"/>
    </row>
    <row r="54" spans="1:11" ht="16.5" customHeight="1" x14ac:dyDescent="0.2">
      <c r="A54" s="2" t="str">
        <f>+A1</f>
        <v xml:space="preserve">Chaoprayamahanakorn Public Company Limited 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ht="16.5" customHeight="1" x14ac:dyDescent="0.2">
      <c r="A55" s="2" t="s">
        <v>39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8" t="str">
        <f>+A3</f>
        <v>As at 30 June 2023</v>
      </c>
      <c r="B56" s="8"/>
      <c r="C56" s="9"/>
      <c r="D56" s="10"/>
      <c r="E56" s="11"/>
      <c r="F56" s="11"/>
      <c r="G56" s="11"/>
      <c r="H56" s="11"/>
      <c r="I56" s="11"/>
      <c r="J56" s="11"/>
      <c r="K56" s="11"/>
    </row>
    <row r="57" spans="1:11" ht="16.5" customHeight="1" x14ac:dyDescent="0.2">
      <c r="A57" s="12"/>
      <c r="B57" s="12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2"/>
      <c r="B59" s="12"/>
      <c r="C59" s="3"/>
      <c r="D59" s="4"/>
      <c r="E59" s="184" t="s">
        <v>2</v>
      </c>
      <c r="F59" s="185"/>
      <c r="G59" s="185"/>
      <c r="H59" s="5"/>
      <c r="I59" s="184" t="s">
        <v>3</v>
      </c>
      <c r="J59" s="185"/>
      <c r="K59" s="185"/>
    </row>
    <row r="60" spans="1:11" ht="16.5" customHeight="1" x14ac:dyDescent="0.2">
      <c r="A60" s="12"/>
      <c r="B60" s="12"/>
      <c r="C60" s="3"/>
      <c r="D60" s="4"/>
      <c r="E60" s="190" t="s">
        <v>4</v>
      </c>
      <c r="F60" s="187"/>
      <c r="G60" s="187"/>
      <c r="H60" s="48"/>
      <c r="I60" s="186" t="s">
        <v>4</v>
      </c>
      <c r="J60" s="187"/>
      <c r="K60" s="187"/>
    </row>
    <row r="61" spans="1:11" ht="16.5" customHeight="1" x14ac:dyDescent="0.2">
      <c r="A61" s="12"/>
      <c r="B61" s="12"/>
      <c r="C61" s="3"/>
      <c r="D61" s="4"/>
      <c r="E61" s="14" t="s">
        <v>5</v>
      </c>
      <c r="F61" s="14"/>
      <c r="G61" s="14" t="s">
        <v>6</v>
      </c>
      <c r="H61" s="14"/>
      <c r="I61" s="14" t="s">
        <v>5</v>
      </c>
      <c r="J61" s="14"/>
      <c r="K61" s="14" t="s">
        <v>6</v>
      </c>
    </row>
    <row r="62" spans="1:11" ht="16.5" customHeight="1" x14ac:dyDescent="0.2">
      <c r="A62" s="12"/>
      <c r="B62" s="12"/>
      <c r="C62" s="3"/>
      <c r="D62" s="4"/>
      <c r="E62" s="15" t="s">
        <v>7</v>
      </c>
      <c r="F62" s="16"/>
      <c r="G62" s="17" t="s">
        <v>8</v>
      </c>
      <c r="H62" s="16"/>
      <c r="I62" s="15" t="s">
        <v>7</v>
      </c>
      <c r="J62" s="16"/>
      <c r="K62" s="17" t="s">
        <v>8</v>
      </c>
    </row>
    <row r="63" spans="1:11" ht="16.5" customHeight="1" x14ac:dyDescent="0.2">
      <c r="A63" s="12"/>
      <c r="B63" s="12"/>
      <c r="C63" s="3"/>
      <c r="D63" s="4"/>
      <c r="E63" s="17" t="s">
        <v>170</v>
      </c>
      <c r="F63" s="5"/>
      <c r="G63" s="17" t="s">
        <v>9</v>
      </c>
      <c r="H63" s="5"/>
      <c r="I63" s="17" t="s">
        <v>170</v>
      </c>
      <c r="J63" s="5"/>
      <c r="K63" s="17" t="s">
        <v>9</v>
      </c>
    </row>
    <row r="64" spans="1:11" ht="16.5" customHeight="1" x14ac:dyDescent="0.2">
      <c r="A64" s="12"/>
      <c r="B64" s="12"/>
      <c r="C64" s="9" t="s">
        <v>10</v>
      </c>
      <c r="D64" s="4"/>
      <c r="E64" s="11" t="s">
        <v>11</v>
      </c>
      <c r="F64" s="5"/>
      <c r="G64" s="11" t="s">
        <v>11</v>
      </c>
      <c r="H64" s="16"/>
      <c r="I64" s="11" t="s">
        <v>11</v>
      </c>
      <c r="J64" s="5"/>
      <c r="K64" s="11" t="s">
        <v>11</v>
      </c>
    </row>
    <row r="65" spans="1:11" ht="16.5" customHeight="1" x14ac:dyDescent="0.2">
      <c r="A65" s="18"/>
      <c r="B65" s="18"/>
      <c r="C65" s="170"/>
      <c r="D65" s="19"/>
      <c r="E65" s="20"/>
      <c r="F65" s="16"/>
      <c r="G65" s="16"/>
      <c r="H65" s="16"/>
      <c r="I65" s="20"/>
      <c r="J65" s="16"/>
      <c r="K65" s="16"/>
    </row>
    <row r="66" spans="1:11" s="18" customFormat="1" ht="15.9" customHeight="1" x14ac:dyDescent="0.25">
      <c r="A66" s="12" t="s">
        <v>40</v>
      </c>
      <c r="B66" s="22"/>
      <c r="C66" s="3"/>
      <c r="D66" s="4"/>
      <c r="E66" s="23"/>
      <c r="F66" s="24"/>
      <c r="G66" s="24"/>
      <c r="H66" s="24"/>
      <c r="I66" s="23"/>
      <c r="J66" s="24"/>
      <c r="K66" s="24"/>
    </row>
    <row r="67" spans="1:11" s="18" customFormat="1" ht="15.9" customHeight="1" x14ac:dyDescent="0.25">
      <c r="A67" s="25"/>
      <c r="B67" s="22"/>
      <c r="C67" s="170"/>
      <c r="D67" s="19"/>
      <c r="E67" s="26"/>
      <c r="F67" s="27"/>
      <c r="G67" s="27"/>
      <c r="H67" s="27"/>
      <c r="I67" s="26"/>
      <c r="J67" s="27"/>
      <c r="K67" s="27"/>
    </row>
    <row r="68" spans="1:11" s="18" customFormat="1" ht="15.9" customHeight="1" x14ac:dyDescent="0.25">
      <c r="A68" s="12" t="s">
        <v>41</v>
      </c>
      <c r="B68" s="22"/>
      <c r="C68" s="170"/>
      <c r="D68" s="19"/>
      <c r="E68" s="26"/>
      <c r="F68" s="27"/>
      <c r="G68" s="27"/>
      <c r="H68" s="27"/>
      <c r="I68" s="26"/>
      <c r="J68" s="27"/>
      <c r="K68" s="27"/>
    </row>
    <row r="69" spans="1:11" s="18" customFormat="1" ht="15.9" customHeight="1" x14ac:dyDescent="0.25">
      <c r="A69" s="12"/>
      <c r="B69" s="22"/>
      <c r="C69" s="170"/>
      <c r="D69" s="19"/>
      <c r="E69" s="26"/>
      <c r="F69" s="27"/>
      <c r="G69" s="27"/>
      <c r="H69" s="27"/>
      <c r="I69" s="26"/>
      <c r="J69" s="27"/>
      <c r="K69" s="27"/>
    </row>
    <row r="70" spans="1:11" s="18" customFormat="1" ht="15.9" customHeight="1" x14ac:dyDescent="0.25">
      <c r="A70" s="18" t="s">
        <v>42</v>
      </c>
      <c r="B70" s="22"/>
      <c r="C70" s="170"/>
      <c r="D70" s="19"/>
      <c r="E70" s="28"/>
      <c r="F70" s="38"/>
      <c r="G70" s="49"/>
      <c r="H70" s="38"/>
      <c r="I70" s="50"/>
      <c r="J70" s="38"/>
      <c r="K70" s="49"/>
    </row>
    <row r="71" spans="1:11" s="18" customFormat="1" ht="15.9" customHeight="1" x14ac:dyDescent="0.25">
      <c r="B71" s="22" t="s">
        <v>220</v>
      </c>
      <c r="E71" s="28"/>
      <c r="I71" s="51"/>
    </row>
    <row r="72" spans="1:11" s="18" customFormat="1" ht="15.9" customHeight="1" x14ac:dyDescent="0.25">
      <c r="B72" s="22" t="s">
        <v>219</v>
      </c>
      <c r="C72" s="170">
        <v>13</v>
      </c>
      <c r="D72" s="19"/>
      <c r="E72" s="28">
        <v>334434</v>
      </c>
      <c r="F72" s="27"/>
      <c r="G72" s="30">
        <v>135539</v>
      </c>
      <c r="H72" s="27"/>
      <c r="I72" s="28">
        <v>145519</v>
      </c>
      <c r="J72" s="27"/>
      <c r="K72" s="30" t="s">
        <v>31</v>
      </c>
    </row>
    <row r="73" spans="1:11" s="18" customFormat="1" ht="15.9" customHeight="1" x14ac:dyDescent="0.25">
      <c r="A73" s="18" t="s">
        <v>43</v>
      </c>
      <c r="B73" s="22"/>
      <c r="C73" s="170">
        <v>12</v>
      </c>
      <c r="D73" s="19"/>
      <c r="E73" s="28">
        <v>350102</v>
      </c>
      <c r="F73" s="38"/>
      <c r="G73" s="30">
        <v>307907</v>
      </c>
      <c r="H73" s="38"/>
      <c r="I73" s="28">
        <v>192871</v>
      </c>
      <c r="J73" s="38"/>
      <c r="K73" s="30">
        <v>193656</v>
      </c>
    </row>
    <row r="74" spans="1:11" s="18" customFormat="1" ht="15.9" customHeight="1" x14ac:dyDescent="0.25">
      <c r="A74" s="18" t="s">
        <v>44</v>
      </c>
      <c r="B74" s="22"/>
      <c r="C74" s="170"/>
      <c r="D74" s="19"/>
      <c r="E74" s="28"/>
      <c r="F74" s="27"/>
      <c r="G74" s="30"/>
      <c r="H74" s="27"/>
      <c r="I74" s="51"/>
      <c r="J74" s="27"/>
      <c r="K74" s="30"/>
    </row>
    <row r="75" spans="1:11" s="18" customFormat="1" ht="15.9" customHeight="1" x14ac:dyDescent="0.25">
      <c r="B75" s="22" t="s">
        <v>45</v>
      </c>
      <c r="C75" s="170">
        <v>13</v>
      </c>
      <c r="D75" s="19"/>
      <c r="E75" s="28">
        <v>994516</v>
      </c>
      <c r="F75" s="27"/>
      <c r="G75" s="30">
        <v>782313</v>
      </c>
      <c r="H75" s="27"/>
      <c r="I75" s="28">
        <v>727465</v>
      </c>
      <c r="J75" s="27"/>
      <c r="K75" s="30">
        <v>621995</v>
      </c>
    </row>
    <row r="76" spans="1:11" s="18" customFormat="1" ht="15.9" customHeight="1" x14ac:dyDescent="0.25">
      <c r="A76" s="18" t="s">
        <v>46</v>
      </c>
      <c r="B76" s="22"/>
      <c r="C76" s="170"/>
      <c r="D76" s="19"/>
      <c r="E76" s="28">
        <v>0</v>
      </c>
      <c r="F76" s="38"/>
      <c r="G76" s="30">
        <v>168</v>
      </c>
      <c r="H76" s="38"/>
      <c r="I76" s="28">
        <v>0</v>
      </c>
      <c r="J76" s="38"/>
      <c r="K76" s="30" t="s">
        <v>31</v>
      </c>
    </row>
    <row r="77" spans="1:11" s="18" customFormat="1" ht="15.9" customHeight="1" x14ac:dyDescent="0.25">
      <c r="A77" s="18" t="s">
        <v>47</v>
      </c>
      <c r="B77" s="22"/>
      <c r="C77" s="170"/>
      <c r="D77" s="19"/>
      <c r="E77" s="28">
        <v>1021</v>
      </c>
      <c r="F77" s="38"/>
      <c r="G77" s="30">
        <v>427</v>
      </c>
      <c r="H77" s="38"/>
      <c r="I77" s="28">
        <v>9099</v>
      </c>
      <c r="J77" s="38"/>
      <c r="K77" s="30">
        <v>8716</v>
      </c>
    </row>
    <row r="78" spans="1:11" s="18" customFormat="1" ht="15.9" customHeight="1" x14ac:dyDescent="0.25">
      <c r="A78" s="18" t="s">
        <v>48</v>
      </c>
      <c r="B78" s="22"/>
      <c r="C78" s="170"/>
      <c r="D78" s="19"/>
      <c r="E78" s="34">
        <v>11575</v>
      </c>
      <c r="F78" s="38"/>
      <c r="G78" s="35">
        <v>13323</v>
      </c>
      <c r="H78" s="38"/>
      <c r="I78" s="34">
        <v>2505</v>
      </c>
      <c r="J78" s="38"/>
      <c r="K78" s="35">
        <v>1127</v>
      </c>
    </row>
    <row r="79" spans="1:11" s="18" customFormat="1" ht="15.9" customHeight="1" x14ac:dyDescent="0.25">
      <c r="A79" s="2"/>
      <c r="B79" s="2"/>
      <c r="C79" s="170"/>
      <c r="D79" s="19"/>
      <c r="E79" s="26"/>
      <c r="F79" s="27"/>
      <c r="G79" s="27"/>
      <c r="H79" s="27"/>
      <c r="I79" s="26"/>
      <c r="J79" s="27"/>
      <c r="K79" s="27"/>
    </row>
    <row r="80" spans="1:11" s="18" customFormat="1" ht="15.9" customHeight="1" x14ac:dyDescent="0.25">
      <c r="A80" s="12" t="s">
        <v>49</v>
      </c>
      <c r="C80" s="170"/>
      <c r="D80" s="19"/>
      <c r="E80" s="34">
        <f>SUM(E70:E78)</f>
        <v>1691648</v>
      </c>
      <c r="F80" s="30"/>
      <c r="G80" s="35">
        <f>SUM(G70:G78)</f>
        <v>1239677</v>
      </c>
      <c r="H80" s="30"/>
      <c r="I80" s="34">
        <f>SUM(I70:I78)</f>
        <v>1077459</v>
      </c>
      <c r="J80" s="30"/>
      <c r="K80" s="35">
        <f>SUM(K70:K78)</f>
        <v>825494</v>
      </c>
    </row>
    <row r="81" spans="1:11" s="18" customFormat="1" ht="15.9" customHeight="1" x14ac:dyDescent="0.25">
      <c r="A81" s="25"/>
      <c r="C81" s="170"/>
      <c r="D81" s="19"/>
      <c r="E81" s="26"/>
      <c r="F81" s="27"/>
      <c r="G81" s="27"/>
      <c r="H81" s="27"/>
      <c r="I81" s="26"/>
      <c r="J81" s="27"/>
      <c r="K81" s="27"/>
    </row>
    <row r="82" spans="1:11" s="18" customFormat="1" ht="15.9" customHeight="1" x14ac:dyDescent="0.25">
      <c r="A82" s="12" t="s">
        <v>50</v>
      </c>
      <c r="B82" s="2"/>
      <c r="C82" s="170"/>
      <c r="D82" s="19"/>
      <c r="E82" s="26"/>
      <c r="F82" s="27"/>
      <c r="G82" s="27"/>
      <c r="H82" s="27"/>
      <c r="I82" s="26"/>
      <c r="J82" s="27"/>
      <c r="K82" s="27"/>
    </row>
    <row r="83" spans="1:11" s="18" customFormat="1" ht="15.9" customHeight="1" x14ac:dyDescent="0.25">
      <c r="C83" s="170"/>
      <c r="D83" s="19"/>
      <c r="E83" s="26"/>
      <c r="F83" s="27"/>
      <c r="G83" s="27"/>
      <c r="H83" s="27"/>
      <c r="I83" s="26"/>
      <c r="J83" s="27"/>
      <c r="K83" s="27"/>
    </row>
    <row r="84" spans="1:11" s="18" customFormat="1" ht="15.9" customHeight="1" x14ac:dyDescent="0.25">
      <c r="A84" s="18" t="s">
        <v>51</v>
      </c>
      <c r="B84" s="33"/>
      <c r="C84" s="170">
        <v>13</v>
      </c>
      <c r="D84" s="19"/>
      <c r="E84" s="28">
        <v>2714686</v>
      </c>
      <c r="F84" s="38"/>
      <c r="G84" s="30">
        <v>2291232</v>
      </c>
      <c r="H84" s="38"/>
      <c r="I84" s="28">
        <v>2142400</v>
      </c>
      <c r="J84" s="38"/>
      <c r="K84" s="30">
        <v>2047636</v>
      </c>
    </row>
    <row r="85" spans="1:11" s="18" customFormat="1" ht="15.9" customHeight="1" x14ac:dyDescent="0.25">
      <c r="A85" s="18" t="s">
        <v>52</v>
      </c>
      <c r="B85" s="33"/>
      <c r="C85" s="170"/>
      <c r="D85" s="19"/>
      <c r="E85" s="28">
        <v>396</v>
      </c>
      <c r="F85" s="38"/>
      <c r="G85" s="30">
        <v>1481</v>
      </c>
      <c r="H85" s="38"/>
      <c r="I85" s="28">
        <v>96376</v>
      </c>
      <c r="J85" s="38"/>
      <c r="K85" s="30">
        <v>101009</v>
      </c>
    </row>
    <row r="86" spans="1:11" s="18" customFormat="1" ht="15.9" customHeight="1" x14ac:dyDescent="0.25">
      <c r="A86" s="18" t="s">
        <v>53</v>
      </c>
      <c r="B86" s="33"/>
      <c r="C86" s="170"/>
      <c r="D86" s="19"/>
      <c r="E86" s="28">
        <v>25816</v>
      </c>
      <c r="F86" s="38"/>
      <c r="G86" s="30">
        <v>25108</v>
      </c>
      <c r="H86" s="38"/>
      <c r="I86" s="28">
        <v>11950</v>
      </c>
      <c r="J86" s="38"/>
      <c r="K86" s="30">
        <v>9864</v>
      </c>
    </row>
    <row r="87" spans="1:11" s="18" customFormat="1" ht="15.9" customHeight="1" x14ac:dyDescent="0.25">
      <c r="A87" s="18" t="s">
        <v>54</v>
      </c>
      <c r="B87" s="22"/>
      <c r="C87" s="170"/>
      <c r="D87" s="19"/>
      <c r="E87" s="34">
        <v>139</v>
      </c>
      <c r="F87" s="38"/>
      <c r="G87" s="35">
        <v>139</v>
      </c>
      <c r="H87" s="38"/>
      <c r="I87" s="34">
        <v>0</v>
      </c>
      <c r="J87" s="38"/>
      <c r="K87" s="35" t="s">
        <v>31</v>
      </c>
    </row>
    <row r="88" spans="1:11" s="18" customFormat="1" ht="15.9" customHeight="1" x14ac:dyDescent="0.25">
      <c r="A88" s="33"/>
      <c r="B88" s="33"/>
      <c r="C88" s="170"/>
      <c r="D88" s="19"/>
      <c r="E88" s="52"/>
      <c r="F88" s="38"/>
      <c r="G88" s="39"/>
      <c r="H88" s="38"/>
      <c r="I88" s="52"/>
      <c r="J88" s="39"/>
      <c r="K88" s="39"/>
    </row>
    <row r="89" spans="1:11" s="18" customFormat="1" ht="15.9" customHeight="1" x14ac:dyDescent="0.25">
      <c r="A89" s="12" t="s">
        <v>55</v>
      </c>
      <c r="C89" s="170"/>
      <c r="D89" s="19"/>
      <c r="E89" s="34">
        <f>SUM(E84:E87)</f>
        <v>2741037</v>
      </c>
      <c r="F89" s="39"/>
      <c r="G89" s="35">
        <f>SUM(G84:G87)</f>
        <v>2317960</v>
      </c>
      <c r="H89" s="39"/>
      <c r="I89" s="34">
        <f>SUM(I84:I87)</f>
        <v>2250726</v>
      </c>
      <c r="J89" s="39"/>
      <c r="K89" s="35">
        <f>SUM(K84:K87)</f>
        <v>2158509</v>
      </c>
    </row>
    <row r="90" spans="1:11" s="18" customFormat="1" ht="15.9" customHeight="1" x14ac:dyDescent="0.25">
      <c r="B90" s="33"/>
      <c r="C90" s="170"/>
      <c r="D90" s="19"/>
      <c r="E90" s="52"/>
      <c r="F90" s="39"/>
      <c r="G90" s="39"/>
      <c r="H90" s="39"/>
      <c r="I90" s="52"/>
      <c r="J90" s="39"/>
      <c r="K90" s="39"/>
    </row>
    <row r="91" spans="1:11" s="18" customFormat="1" ht="15.9" customHeight="1" x14ac:dyDescent="0.25">
      <c r="A91" s="12" t="s">
        <v>56</v>
      </c>
      <c r="B91" s="2"/>
      <c r="C91" s="170"/>
      <c r="D91" s="19"/>
      <c r="E91" s="34">
        <f>E80+E89</f>
        <v>4432685</v>
      </c>
      <c r="F91" s="39"/>
      <c r="G91" s="35">
        <f>G80+G89</f>
        <v>3557637</v>
      </c>
      <c r="H91" s="39"/>
      <c r="I91" s="34">
        <f>I80+I89</f>
        <v>3328185</v>
      </c>
      <c r="J91" s="39"/>
      <c r="K91" s="35">
        <f>K80+K89</f>
        <v>2984003</v>
      </c>
    </row>
    <row r="92" spans="1:11" ht="16.5" customHeight="1" x14ac:dyDescent="0.2">
      <c r="A92" s="2"/>
      <c r="B92" s="2"/>
      <c r="C92" s="170"/>
      <c r="D92" s="19"/>
      <c r="E92" s="16"/>
      <c r="F92" s="16"/>
      <c r="G92" s="16"/>
      <c r="H92" s="16"/>
      <c r="I92" s="16"/>
      <c r="J92" s="16"/>
      <c r="K92" s="16"/>
    </row>
    <row r="93" spans="1:11" ht="16.5" customHeight="1" x14ac:dyDescent="0.2">
      <c r="A93" s="2"/>
      <c r="B93" s="2"/>
      <c r="C93" s="170"/>
      <c r="D93" s="19"/>
      <c r="E93" s="16"/>
      <c r="F93" s="16"/>
      <c r="G93" s="16"/>
      <c r="H93" s="16"/>
      <c r="I93" s="16"/>
      <c r="J93" s="16"/>
      <c r="K93" s="16"/>
    </row>
    <row r="94" spans="1:11" ht="16.5" customHeight="1" x14ac:dyDescent="0.2">
      <c r="A94" s="2"/>
      <c r="B94" s="2"/>
      <c r="C94" s="170"/>
      <c r="D94" s="19"/>
      <c r="E94" s="16"/>
      <c r="F94" s="16"/>
      <c r="G94" s="16"/>
      <c r="H94" s="16"/>
      <c r="I94" s="16"/>
      <c r="J94" s="16"/>
      <c r="K94" s="16"/>
    </row>
    <row r="95" spans="1:11" ht="16.5" customHeight="1" x14ac:dyDescent="0.2">
      <c r="A95" s="2"/>
      <c r="B95" s="2"/>
      <c r="C95" s="170"/>
      <c r="D95" s="19"/>
      <c r="E95" s="16"/>
      <c r="F95" s="16"/>
      <c r="G95" s="16"/>
      <c r="H95" s="16"/>
      <c r="I95" s="16"/>
      <c r="J95" s="16"/>
      <c r="K95" s="16"/>
    </row>
    <row r="96" spans="1:11" ht="16.5" customHeight="1" x14ac:dyDescent="0.2">
      <c r="A96" s="2"/>
      <c r="B96" s="2"/>
      <c r="C96" s="170"/>
      <c r="D96" s="19"/>
      <c r="E96" s="16"/>
      <c r="F96" s="16"/>
      <c r="G96" s="16"/>
      <c r="H96" s="16"/>
      <c r="I96" s="16"/>
      <c r="J96" s="16"/>
      <c r="K96" s="16"/>
    </row>
    <row r="97" spans="1:11" ht="16.5" customHeight="1" x14ac:dyDescent="0.2">
      <c r="A97" s="2"/>
      <c r="B97" s="2"/>
      <c r="C97" s="170"/>
      <c r="D97" s="19"/>
      <c r="E97" s="16"/>
      <c r="F97" s="16"/>
      <c r="G97" s="16"/>
      <c r="H97" s="16"/>
      <c r="I97" s="16"/>
      <c r="J97" s="16"/>
      <c r="K97" s="16"/>
    </row>
    <row r="98" spans="1:11" ht="16.5" customHeight="1" x14ac:dyDescent="0.2">
      <c r="A98" s="2"/>
      <c r="B98" s="2"/>
      <c r="C98" s="170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170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170"/>
      <c r="D100" s="19"/>
      <c r="E100" s="16"/>
      <c r="F100" s="16"/>
      <c r="G100" s="16"/>
      <c r="H100" s="16"/>
      <c r="I100" s="16"/>
      <c r="J100" s="16"/>
      <c r="K100" s="16"/>
    </row>
    <row r="101" spans="1:11" ht="17.25" customHeight="1" x14ac:dyDescent="0.2">
      <c r="A101" s="2"/>
      <c r="B101" s="2"/>
      <c r="C101" s="170"/>
      <c r="D101" s="19"/>
      <c r="E101" s="16"/>
      <c r="F101" s="16"/>
      <c r="G101" s="16"/>
      <c r="H101" s="16"/>
      <c r="I101" s="16"/>
      <c r="J101" s="16"/>
      <c r="K101" s="16"/>
    </row>
    <row r="102" spans="1:11" ht="21.9" customHeight="1" x14ac:dyDescent="0.2">
      <c r="A102" s="45" t="s">
        <v>38</v>
      </c>
      <c r="B102" s="53"/>
      <c r="C102" s="46"/>
      <c r="D102" s="54"/>
      <c r="E102" s="55"/>
      <c r="F102" s="55"/>
      <c r="G102" s="55"/>
      <c r="H102" s="55"/>
      <c r="I102" s="55"/>
      <c r="J102" s="55"/>
      <c r="K102" s="55"/>
    </row>
    <row r="103" spans="1:11" ht="16.5" customHeight="1" x14ac:dyDescent="0.2">
      <c r="A103" s="1" t="s">
        <v>0</v>
      </c>
      <c r="B103" s="6"/>
      <c r="C103" s="3"/>
      <c r="D103" s="4"/>
      <c r="E103" s="5"/>
      <c r="F103" s="5"/>
      <c r="G103" s="5"/>
      <c r="H103" s="5"/>
      <c r="I103" s="5"/>
      <c r="J103" s="5"/>
      <c r="K103" s="5"/>
    </row>
    <row r="104" spans="1:11" ht="16.5" customHeight="1" x14ac:dyDescent="0.2">
      <c r="A104" s="6" t="s">
        <v>57</v>
      </c>
      <c r="B104" s="6"/>
      <c r="C104" s="3"/>
      <c r="D104" s="4"/>
      <c r="E104" s="5"/>
      <c r="F104" s="5"/>
      <c r="G104" s="5"/>
      <c r="H104" s="5"/>
      <c r="I104" s="5"/>
      <c r="J104" s="5"/>
      <c r="K104" s="5"/>
    </row>
    <row r="105" spans="1:11" ht="16.5" customHeight="1" x14ac:dyDescent="0.2">
      <c r="A105" s="56" t="str">
        <f>+A3</f>
        <v>As at 30 June 2023</v>
      </c>
      <c r="B105" s="56"/>
      <c r="C105" s="9"/>
      <c r="D105" s="10"/>
      <c r="E105" s="11"/>
      <c r="F105" s="11"/>
      <c r="G105" s="11"/>
      <c r="H105" s="11"/>
      <c r="I105" s="11"/>
      <c r="J105" s="11"/>
      <c r="K105" s="11"/>
    </row>
    <row r="106" spans="1:11" ht="16.5" customHeight="1" x14ac:dyDescent="0.2">
      <c r="A106" s="12"/>
      <c r="B106" s="12"/>
      <c r="C106" s="3"/>
      <c r="D106" s="4"/>
      <c r="E106" s="5"/>
      <c r="F106" s="5"/>
      <c r="G106" s="5"/>
      <c r="H106" s="5"/>
      <c r="I106" s="5"/>
      <c r="J106" s="5"/>
      <c r="K106" s="5"/>
    </row>
    <row r="107" spans="1:11" ht="16.5" customHeight="1" x14ac:dyDescent="0.2">
      <c r="A107" s="12"/>
      <c r="B107" s="12"/>
      <c r="C107" s="3"/>
      <c r="D107" s="4"/>
      <c r="E107" s="5"/>
      <c r="F107" s="5"/>
      <c r="G107" s="5"/>
      <c r="H107" s="5"/>
      <c r="I107" s="5"/>
      <c r="J107" s="5"/>
      <c r="K107" s="5"/>
    </row>
    <row r="108" spans="1:11" ht="16.5" customHeight="1" x14ac:dyDescent="0.2">
      <c r="A108" s="12"/>
      <c r="B108" s="12"/>
      <c r="C108" s="3"/>
      <c r="D108" s="4"/>
      <c r="E108" s="184" t="s">
        <v>2</v>
      </c>
      <c r="F108" s="185"/>
      <c r="G108" s="185"/>
      <c r="H108" s="5"/>
      <c r="I108" s="184" t="s">
        <v>3</v>
      </c>
      <c r="J108" s="185"/>
      <c r="K108" s="185"/>
    </row>
    <row r="109" spans="1:11" ht="16.5" customHeight="1" x14ac:dyDescent="0.2">
      <c r="A109" s="12"/>
      <c r="B109" s="12"/>
      <c r="C109" s="3"/>
      <c r="D109" s="4"/>
      <c r="E109" s="190" t="s">
        <v>4</v>
      </c>
      <c r="F109" s="187"/>
      <c r="G109" s="187"/>
      <c r="H109" s="48"/>
      <c r="I109" s="186" t="s">
        <v>4</v>
      </c>
      <c r="J109" s="187"/>
      <c r="K109" s="187"/>
    </row>
    <row r="110" spans="1:11" ht="16.5" customHeight="1" x14ac:dyDescent="0.2">
      <c r="A110" s="12"/>
      <c r="B110" s="12"/>
      <c r="C110" s="3"/>
      <c r="D110" s="4"/>
      <c r="E110" s="14" t="s">
        <v>5</v>
      </c>
      <c r="F110" s="14"/>
      <c r="G110" s="14" t="s">
        <v>6</v>
      </c>
      <c r="H110" s="14"/>
      <c r="I110" s="14" t="s">
        <v>5</v>
      </c>
      <c r="J110" s="14"/>
      <c r="K110" s="14" t="s">
        <v>6</v>
      </c>
    </row>
    <row r="111" spans="1:11" ht="16.5" customHeight="1" x14ac:dyDescent="0.2">
      <c r="A111" s="12"/>
      <c r="B111" s="12"/>
      <c r="C111" s="3"/>
      <c r="D111" s="4"/>
      <c r="E111" s="15" t="s">
        <v>7</v>
      </c>
      <c r="F111" s="16"/>
      <c r="G111" s="17" t="s">
        <v>8</v>
      </c>
      <c r="H111" s="16"/>
      <c r="I111" s="15" t="s">
        <v>7</v>
      </c>
      <c r="J111" s="16"/>
      <c r="K111" s="17" t="s">
        <v>8</v>
      </c>
    </row>
    <row r="112" spans="1:11" ht="16.5" customHeight="1" x14ac:dyDescent="0.2">
      <c r="A112" s="12"/>
      <c r="B112" s="12"/>
      <c r="C112" s="3"/>
      <c r="D112" s="4"/>
      <c r="E112" s="17" t="s">
        <v>170</v>
      </c>
      <c r="F112" s="5"/>
      <c r="G112" s="17" t="s">
        <v>9</v>
      </c>
      <c r="H112" s="5"/>
      <c r="I112" s="17" t="s">
        <v>170</v>
      </c>
      <c r="J112" s="5"/>
      <c r="K112" s="17" t="s">
        <v>9</v>
      </c>
    </row>
    <row r="113" spans="1:11" ht="16.5" customHeight="1" x14ac:dyDescent="0.2">
      <c r="A113" s="12"/>
      <c r="B113" s="12"/>
      <c r="C113" s="9" t="s">
        <v>75</v>
      </c>
      <c r="D113" s="4"/>
      <c r="E113" s="11" t="s">
        <v>11</v>
      </c>
      <c r="F113" s="5"/>
      <c r="G113" s="11" t="s">
        <v>11</v>
      </c>
      <c r="H113" s="16"/>
      <c r="I113" s="11" t="s">
        <v>11</v>
      </c>
      <c r="J113" s="5"/>
      <c r="K113" s="11" t="s">
        <v>11</v>
      </c>
    </row>
    <row r="114" spans="1:11" ht="16.5" customHeight="1" x14ac:dyDescent="0.2">
      <c r="A114" s="18"/>
      <c r="B114" s="18"/>
      <c r="C114" s="18"/>
      <c r="D114" s="4"/>
      <c r="E114" s="57"/>
      <c r="F114" s="5"/>
      <c r="G114" s="5"/>
      <c r="H114" s="5"/>
      <c r="I114" s="57"/>
      <c r="J114" s="5"/>
      <c r="K114" s="5"/>
    </row>
    <row r="115" spans="1:11" s="18" customFormat="1" ht="15.9" customHeight="1" x14ac:dyDescent="0.25">
      <c r="A115" s="12" t="s">
        <v>58</v>
      </c>
      <c r="B115" s="2"/>
      <c r="C115" s="3"/>
      <c r="D115" s="4"/>
      <c r="E115" s="23"/>
      <c r="F115" s="24"/>
      <c r="G115" s="24"/>
      <c r="H115" s="24"/>
      <c r="I115" s="23"/>
      <c r="J115" s="24"/>
      <c r="K115" s="24"/>
    </row>
    <row r="116" spans="1:11" s="18" customFormat="1" ht="15.9" customHeight="1" x14ac:dyDescent="0.25">
      <c r="A116" s="25"/>
      <c r="B116" s="2"/>
      <c r="C116" s="170"/>
      <c r="D116" s="19"/>
      <c r="E116" s="26"/>
      <c r="F116" s="27"/>
      <c r="G116" s="27"/>
      <c r="H116" s="27"/>
      <c r="I116" s="26"/>
      <c r="J116" s="27"/>
      <c r="K116" s="27"/>
    </row>
    <row r="117" spans="1:11" s="18" customFormat="1" ht="15.9" customHeight="1" x14ac:dyDescent="0.25">
      <c r="A117" s="12" t="s">
        <v>59</v>
      </c>
      <c r="B117" s="2"/>
      <c r="C117" s="170"/>
      <c r="D117" s="19"/>
      <c r="E117" s="26"/>
      <c r="F117" s="27"/>
      <c r="G117" s="27"/>
      <c r="H117" s="27"/>
      <c r="I117" s="26"/>
      <c r="J117" s="27"/>
      <c r="K117" s="27"/>
    </row>
    <row r="118" spans="1:11" s="18" customFormat="1" ht="15.9" customHeight="1" x14ac:dyDescent="0.25">
      <c r="A118" s="2"/>
      <c r="B118" s="2"/>
      <c r="C118" s="170"/>
      <c r="D118" s="19"/>
      <c r="E118" s="26"/>
      <c r="F118" s="27"/>
      <c r="G118" s="27"/>
      <c r="H118" s="27"/>
      <c r="I118" s="26"/>
      <c r="J118" s="27"/>
      <c r="K118" s="27"/>
    </row>
    <row r="119" spans="1:11" s="18" customFormat="1" ht="15.9" customHeight="1" x14ac:dyDescent="0.25">
      <c r="A119" s="18" t="s">
        <v>60</v>
      </c>
      <c r="B119" s="22"/>
      <c r="C119" s="58"/>
      <c r="D119" s="59"/>
      <c r="E119" s="60"/>
      <c r="F119" s="59"/>
      <c r="G119" s="59"/>
      <c r="H119" s="59"/>
      <c r="I119" s="60"/>
      <c r="J119" s="59"/>
      <c r="K119" s="59"/>
    </row>
    <row r="120" spans="1:11" s="18" customFormat="1" ht="15.9" customHeight="1" x14ac:dyDescent="0.25">
      <c r="A120" s="22"/>
      <c r="B120" s="37" t="s">
        <v>61</v>
      </c>
      <c r="C120" s="58"/>
      <c r="D120" s="59"/>
      <c r="E120" s="60"/>
      <c r="F120" s="59"/>
      <c r="G120" s="59"/>
      <c r="H120" s="59"/>
      <c r="I120" s="60"/>
      <c r="J120" s="59"/>
      <c r="K120" s="59"/>
    </row>
    <row r="121" spans="1:11" s="18" customFormat="1" ht="15.9" customHeight="1" x14ac:dyDescent="0.25">
      <c r="A121" s="22"/>
      <c r="B121" s="163" t="s">
        <v>200</v>
      </c>
      <c r="C121" s="58"/>
      <c r="D121" s="59"/>
      <c r="E121" s="60"/>
      <c r="F121" s="59"/>
      <c r="G121" s="59"/>
      <c r="H121" s="59"/>
      <c r="I121" s="60"/>
      <c r="J121" s="59"/>
      <c r="K121" s="59"/>
    </row>
    <row r="122" spans="1:11" s="18" customFormat="1" ht="15.9" customHeight="1" x14ac:dyDescent="0.25">
      <c r="A122" s="22"/>
      <c r="B122" s="164" t="s">
        <v>196</v>
      </c>
      <c r="C122" s="58"/>
      <c r="D122" s="59"/>
      <c r="E122" s="60"/>
      <c r="F122" s="59"/>
      <c r="G122" s="59"/>
      <c r="H122" s="59"/>
      <c r="I122" s="60"/>
      <c r="J122" s="59"/>
      <c r="K122" s="59"/>
    </row>
    <row r="123" spans="1:11" s="18" customFormat="1" ht="15.9" customHeight="1" x14ac:dyDescent="0.25">
      <c r="A123" s="22"/>
      <c r="B123" s="166" t="s">
        <v>198</v>
      </c>
      <c r="C123" s="58"/>
      <c r="D123" s="59"/>
      <c r="E123" s="60"/>
      <c r="F123" s="59"/>
      <c r="G123" s="59"/>
      <c r="H123" s="59"/>
      <c r="I123" s="60"/>
      <c r="J123" s="59"/>
      <c r="K123" s="59"/>
    </row>
    <row r="124" spans="1:11" s="18" customFormat="1" ht="15.9" customHeight="1" thickBot="1" x14ac:dyDescent="0.3">
      <c r="A124" s="33"/>
      <c r="B124" s="167" t="s">
        <v>199</v>
      </c>
      <c r="C124" s="58">
        <v>16</v>
      </c>
      <c r="D124" s="61"/>
      <c r="E124" s="42">
        <v>1067728</v>
      </c>
      <c r="F124" s="30"/>
      <c r="G124" s="43">
        <v>1029160</v>
      </c>
      <c r="H124" s="30"/>
      <c r="I124" s="42">
        <v>1067728</v>
      </c>
      <c r="J124" s="30"/>
      <c r="K124" s="43">
        <v>1029160</v>
      </c>
    </row>
    <row r="125" spans="1:11" s="18" customFormat="1" ht="15.9" customHeight="1" thickTop="1" x14ac:dyDescent="0.25">
      <c r="A125" s="2"/>
      <c r="B125" s="2"/>
      <c r="C125" s="170"/>
      <c r="D125" s="19"/>
      <c r="E125" s="26"/>
      <c r="F125" s="27"/>
      <c r="G125" s="16"/>
      <c r="H125" s="16"/>
      <c r="I125" s="20"/>
      <c r="J125" s="16"/>
      <c r="K125" s="16"/>
    </row>
    <row r="126" spans="1:11" s="18" customFormat="1" ht="15.9" customHeight="1" x14ac:dyDescent="0.25">
      <c r="A126" s="2"/>
      <c r="B126" s="37" t="s">
        <v>63</v>
      </c>
      <c r="C126" s="170"/>
      <c r="D126" s="19"/>
      <c r="E126" s="26"/>
      <c r="F126" s="27"/>
      <c r="G126" s="16"/>
      <c r="H126" s="16"/>
      <c r="I126" s="20"/>
      <c r="J126" s="16"/>
      <c r="K126" s="16"/>
    </row>
    <row r="127" spans="1:11" s="18" customFormat="1" ht="15.9" customHeight="1" x14ac:dyDescent="0.25">
      <c r="A127" s="2"/>
      <c r="B127" s="37" t="s">
        <v>202</v>
      </c>
      <c r="C127" s="170"/>
      <c r="D127" s="19"/>
      <c r="E127" s="26"/>
      <c r="F127" s="27"/>
      <c r="G127" s="16"/>
      <c r="H127" s="16"/>
      <c r="I127" s="20"/>
      <c r="J127" s="16"/>
      <c r="K127" s="16"/>
    </row>
    <row r="128" spans="1:11" s="18" customFormat="1" ht="15.9" customHeight="1" x14ac:dyDescent="0.25">
      <c r="A128" s="2"/>
      <c r="B128" s="33" t="s">
        <v>62</v>
      </c>
      <c r="C128" s="170"/>
      <c r="D128" s="19"/>
      <c r="E128" s="26"/>
      <c r="F128" s="27"/>
      <c r="G128" s="16"/>
      <c r="H128" s="16"/>
      <c r="I128" s="20"/>
      <c r="J128" s="16"/>
      <c r="K128" s="16"/>
    </row>
    <row r="129" spans="1:11" s="18" customFormat="1" ht="15.9" customHeight="1" x14ac:dyDescent="0.25">
      <c r="A129" s="2"/>
      <c r="B129" s="166" t="s">
        <v>201</v>
      </c>
      <c r="C129" s="170"/>
      <c r="D129" s="19"/>
      <c r="E129" s="26"/>
      <c r="F129" s="27"/>
      <c r="G129" s="16"/>
      <c r="H129" s="16"/>
      <c r="I129" s="20"/>
      <c r="J129" s="16"/>
      <c r="K129" s="16"/>
    </row>
    <row r="130" spans="1:11" s="18" customFormat="1" ht="15.9" customHeight="1" x14ac:dyDescent="0.25">
      <c r="A130" s="33"/>
      <c r="B130" s="167" t="s">
        <v>199</v>
      </c>
      <c r="C130" s="58">
        <v>16</v>
      </c>
      <c r="D130" s="61"/>
      <c r="E130" s="28">
        <v>1066662</v>
      </c>
      <c r="F130" s="30"/>
      <c r="G130" s="30">
        <v>1028571</v>
      </c>
      <c r="H130" s="30"/>
      <c r="I130" s="28">
        <v>1066662</v>
      </c>
      <c r="J130" s="30"/>
      <c r="K130" s="30">
        <v>1028571</v>
      </c>
    </row>
    <row r="131" spans="1:11" s="18" customFormat="1" ht="15.9" customHeight="1" x14ac:dyDescent="0.25">
      <c r="A131" s="33"/>
      <c r="B131" s="37" t="s">
        <v>64</v>
      </c>
      <c r="C131" s="58"/>
      <c r="D131" s="61"/>
      <c r="E131" s="26"/>
      <c r="F131" s="30"/>
      <c r="G131" s="16"/>
      <c r="H131" s="30"/>
      <c r="I131" s="28"/>
      <c r="J131" s="30"/>
      <c r="K131" s="30"/>
    </row>
    <row r="132" spans="1:11" s="18" customFormat="1" ht="15.9" customHeight="1" x14ac:dyDescent="0.25">
      <c r="A132" s="33"/>
      <c r="B132" s="165" t="s">
        <v>197</v>
      </c>
      <c r="C132" s="58"/>
      <c r="D132" s="61"/>
      <c r="E132" s="26">
        <v>467900</v>
      </c>
      <c r="F132" s="30"/>
      <c r="G132" s="16">
        <v>467900</v>
      </c>
      <c r="H132" s="30"/>
      <c r="I132" s="28">
        <v>467900</v>
      </c>
      <c r="J132" s="30"/>
      <c r="K132" s="16">
        <v>467900</v>
      </c>
    </row>
    <row r="133" spans="1:11" s="18" customFormat="1" ht="15.9" customHeight="1" x14ac:dyDescent="0.25">
      <c r="A133" s="18" t="s">
        <v>65</v>
      </c>
      <c r="B133" s="22"/>
      <c r="C133" s="170"/>
      <c r="D133" s="19"/>
      <c r="E133" s="26"/>
      <c r="F133" s="30"/>
      <c r="G133" s="16"/>
      <c r="H133" s="30"/>
      <c r="I133" s="28"/>
      <c r="J133" s="30"/>
      <c r="K133" s="30"/>
    </row>
    <row r="134" spans="1:11" s="18" customFormat="1" ht="15.9" customHeight="1" x14ac:dyDescent="0.25">
      <c r="A134" s="22"/>
      <c r="B134" s="18" t="s">
        <v>66</v>
      </c>
      <c r="C134" s="170"/>
      <c r="D134" s="19"/>
      <c r="E134" s="28">
        <v>102916</v>
      </c>
      <c r="F134" s="30"/>
      <c r="G134" s="30">
        <v>102916</v>
      </c>
      <c r="H134" s="30"/>
      <c r="I134" s="28">
        <v>102916</v>
      </c>
      <c r="J134" s="30"/>
      <c r="K134" s="16">
        <v>102916</v>
      </c>
    </row>
    <row r="135" spans="1:11" s="18" customFormat="1" ht="15.9" customHeight="1" x14ac:dyDescent="0.25">
      <c r="A135" s="22"/>
      <c r="B135" s="18" t="s">
        <v>67</v>
      </c>
      <c r="C135" s="170"/>
      <c r="D135" s="19"/>
      <c r="E135" s="28">
        <v>770487</v>
      </c>
      <c r="F135" s="30"/>
      <c r="G135" s="30">
        <v>987672</v>
      </c>
      <c r="H135" s="30"/>
      <c r="I135" s="28">
        <v>636539</v>
      </c>
      <c r="J135" s="30"/>
      <c r="K135" s="16">
        <v>762006</v>
      </c>
    </row>
    <row r="136" spans="1:11" s="18" customFormat="1" ht="15.9" customHeight="1" x14ac:dyDescent="0.25">
      <c r="A136" s="22" t="s">
        <v>68</v>
      </c>
      <c r="C136" s="170"/>
      <c r="D136" s="19"/>
      <c r="E136" s="34">
        <v>-23637</v>
      </c>
      <c r="F136" s="30"/>
      <c r="G136" s="35">
        <v>-23637</v>
      </c>
      <c r="H136" s="30"/>
      <c r="I136" s="34">
        <v>0</v>
      </c>
      <c r="J136" s="30"/>
      <c r="K136" s="35">
        <v>0</v>
      </c>
    </row>
    <row r="137" spans="1:11" s="18" customFormat="1" ht="15.9" customHeight="1" x14ac:dyDescent="0.25">
      <c r="A137" s="2"/>
      <c r="B137" s="2"/>
      <c r="C137" s="170"/>
      <c r="D137" s="19"/>
      <c r="E137" s="26"/>
      <c r="F137" s="27"/>
      <c r="G137" s="27"/>
      <c r="H137" s="27"/>
      <c r="I137" s="26"/>
      <c r="J137" s="27"/>
      <c r="K137" s="27"/>
    </row>
    <row r="138" spans="1:11" s="18" customFormat="1" ht="15.9" customHeight="1" x14ac:dyDescent="0.25">
      <c r="A138" s="12" t="s">
        <v>183</v>
      </c>
      <c r="B138" s="62"/>
      <c r="C138" s="170"/>
      <c r="D138" s="19"/>
      <c r="E138" s="52">
        <f>SUM(E130:E136)</f>
        <v>2384328</v>
      </c>
      <c r="F138" s="30"/>
      <c r="G138" s="39">
        <f>SUM(G130:G136)</f>
        <v>2563422</v>
      </c>
      <c r="H138" s="30"/>
      <c r="I138" s="52">
        <f>SUM(I130:I136)</f>
        <v>2274017</v>
      </c>
      <c r="J138" s="39"/>
      <c r="K138" s="39">
        <f>SUM(K130:K136)</f>
        <v>2361393</v>
      </c>
    </row>
    <row r="139" spans="1:11" s="18" customFormat="1" ht="15.9" customHeight="1" x14ac:dyDescent="0.25">
      <c r="A139" s="18" t="s">
        <v>96</v>
      </c>
      <c r="B139" s="62"/>
      <c r="C139" s="170"/>
      <c r="D139" s="19"/>
      <c r="E139" s="34">
        <v>1148</v>
      </c>
      <c r="F139" s="30"/>
      <c r="G139" s="35">
        <v>1740</v>
      </c>
      <c r="H139" s="30"/>
      <c r="I139" s="34">
        <v>0</v>
      </c>
      <c r="J139" s="39"/>
      <c r="K139" s="35">
        <v>0</v>
      </c>
    </row>
    <row r="140" spans="1:11" s="18" customFormat="1" ht="15.9" customHeight="1" x14ac:dyDescent="0.25">
      <c r="A140" s="12"/>
      <c r="B140" s="62"/>
      <c r="C140" s="170"/>
      <c r="D140" s="19"/>
      <c r="E140" s="52"/>
      <c r="F140" s="30"/>
      <c r="G140" s="39"/>
      <c r="H140" s="30"/>
      <c r="I140" s="52"/>
      <c r="J140" s="39"/>
      <c r="K140" s="39"/>
    </row>
    <row r="141" spans="1:11" s="18" customFormat="1" ht="15.9" customHeight="1" x14ac:dyDescent="0.25">
      <c r="A141" s="12" t="s">
        <v>69</v>
      </c>
      <c r="B141" s="62"/>
      <c r="C141" s="170"/>
      <c r="D141" s="19"/>
      <c r="E141" s="34">
        <f>SUM(E138:E139)</f>
        <v>2385476</v>
      </c>
      <c r="F141" s="30"/>
      <c r="G141" s="35">
        <f>SUM(G138:G139)</f>
        <v>2565162</v>
      </c>
      <c r="H141" s="30"/>
      <c r="I141" s="34">
        <f>SUM(I138:I139)</f>
        <v>2274017</v>
      </c>
      <c r="J141" s="39"/>
      <c r="K141" s="35">
        <f>SUM(K138:K139)</f>
        <v>2361393</v>
      </c>
    </row>
    <row r="142" spans="1:11" s="18" customFormat="1" ht="15.9" customHeight="1" x14ac:dyDescent="0.25">
      <c r="A142" s="12"/>
      <c r="B142" s="22"/>
      <c r="C142" s="170"/>
      <c r="D142" s="19"/>
      <c r="E142" s="26"/>
      <c r="F142" s="27"/>
      <c r="G142" s="27"/>
      <c r="H142" s="27"/>
      <c r="I142" s="26"/>
      <c r="J142" s="27"/>
      <c r="K142" s="27"/>
    </row>
    <row r="143" spans="1:11" s="18" customFormat="1" ht="15.9" customHeight="1" thickBot="1" x14ac:dyDescent="0.3">
      <c r="A143" s="12" t="s">
        <v>70</v>
      </c>
      <c r="B143" s="62"/>
      <c r="C143" s="170"/>
      <c r="D143" s="19"/>
      <c r="E143" s="42">
        <f>SUM(E91+E141)</f>
        <v>6818161</v>
      </c>
      <c r="F143" s="39"/>
      <c r="G143" s="43">
        <f>SUM(G91+G141)</f>
        <v>6122799</v>
      </c>
      <c r="H143" s="39"/>
      <c r="I143" s="42">
        <f>SUM(I91+I141)</f>
        <v>5602202</v>
      </c>
      <c r="J143" s="39"/>
      <c r="K143" s="43">
        <f>SUM(K91+K141)</f>
        <v>5345396</v>
      </c>
    </row>
    <row r="144" spans="1:11" ht="16.5" customHeight="1" thickTop="1" x14ac:dyDescent="0.2">
      <c r="A144" s="33"/>
      <c r="B144" s="33"/>
      <c r="C144" s="170"/>
      <c r="D144" s="19"/>
      <c r="E144" s="16"/>
      <c r="F144" s="16"/>
      <c r="G144" s="16"/>
      <c r="H144" s="16"/>
      <c r="I144" s="16"/>
      <c r="J144" s="16"/>
      <c r="K144" s="16"/>
    </row>
    <row r="145" spans="1:11" ht="16.5" customHeight="1" x14ac:dyDescent="0.2">
      <c r="A145" s="33"/>
      <c r="B145" s="33"/>
      <c r="C145" s="170"/>
      <c r="D145" s="19"/>
      <c r="E145" s="16"/>
      <c r="F145" s="16"/>
      <c r="G145" s="16"/>
      <c r="H145" s="16"/>
      <c r="I145" s="16"/>
      <c r="J145" s="16"/>
      <c r="K145" s="16"/>
    </row>
    <row r="146" spans="1:11" ht="16.5" customHeight="1" x14ac:dyDescent="0.2">
      <c r="A146" s="33"/>
      <c r="B146" s="33"/>
      <c r="C146" s="170"/>
      <c r="D146" s="19"/>
      <c r="E146" s="16"/>
      <c r="F146" s="16"/>
      <c r="G146" s="16"/>
      <c r="H146" s="16"/>
      <c r="I146" s="16"/>
      <c r="J146" s="16"/>
      <c r="K146" s="16"/>
    </row>
    <row r="147" spans="1:11" ht="16.5" customHeight="1" x14ac:dyDescent="0.2">
      <c r="A147" s="33"/>
      <c r="B147" s="33"/>
      <c r="C147" s="170"/>
      <c r="D147" s="19"/>
      <c r="E147" s="16"/>
      <c r="F147" s="16"/>
      <c r="G147" s="16"/>
      <c r="H147" s="16"/>
      <c r="I147" s="16"/>
      <c r="J147" s="16"/>
      <c r="K147" s="16"/>
    </row>
    <row r="148" spans="1:11" ht="16.5" customHeight="1" x14ac:dyDescent="0.2">
      <c r="A148" s="33"/>
      <c r="B148" s="33"/>
      <c r="C148" s="170"/>
      <c r="D148" s="19"/>
      <c r="E148" s="16"/>
      <c r="F148" s="16"/>
      <c r="G148" s="16"/>
      <c r="H148" s="16"/>
      <c r="I148" s="16"/>
      <c r="J148" s="16"/>
      <c r="K148" s="16"/>
    </row>
    <row r="149" spans="1:11" ht="18.75" customHeight="1" x14ac:dyDescent="0.2">
      <c r="A149" s="33"/>
      <c r="B149" s="33"/>
      <c r="C149" s="170"/>
      <c r="D149" s="19"/>
      <c r="E149" s="16"/>
      <c r="F149" s="16"/>
      <c r="G149" s="16"/>
      <c r="H149" s="16"/>
      <c r="I149" s="16"/>
      <c r="J149" s="16"/>
      <c r="K149" s="16"/>
    </row>
    <row r="150" spans="1:11" ht="18" customHeight="1" x14ac:dyDescent="0.2">
      <c r="A150" s="33"/>
      <c r="B150" s="33"/>
      <c r="C150" s="170"/>
      <c r="D150" s="19"/>
      <c r="E150" s="16"/>
      <c r="F150" s="16"/>
      <c r="G150" s="16"/>
      <c r="H150" s="16"/>
      <c r="I150" s="16"/>
      <c r="J150" s="16"/>
      <c r="K150" s="16"/>
    </row>
    <row r="151" spans="1:11" ht="21.9" customHeight="1" x14ac:dyDescent="0.2">
      <c r="A151" s="45" t="s">
        <v>38</v>
      </c>
      <c r="B151" s="45"/>
      <c r="C151" s="46"/>
      <c r="D151" s="46"/>
      <c r="E151" s="47"/>
      <c r="F151" s="47"/>
      <c r="G151" s="47"/>
      <c r="H151" s="47"/>
      <c r="I151" s="47"/>
      <c r="J151" s="47"/>
      <c r="K151" s="47"/>
    </row>
  </sheetData>
  <mergeCells count="13">
    <mergeCell ref="E60:G60"/>
    <mergeCell ref="I60:K60"/>
    <mergeCell ref="E108:G108"/>
    <mergeCell ref="I108:K108"/>
    <mergeCell ref="E109:G109"/>
    <mergeCell ref="I109:K109"/>
    <mergeCell ref="E59:G59"/>
    <mergeCell ref="I59:K59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6C61-0275-4318-AF88-59A3EA8537B1}">
  <dimension ref="A1:N96"/>
  <sheetViews>
    <sheetView zoomScale="90" zoomScaleNormal="90" zoomScaleSheetLayoutView="120" zoomScalePageLayoutView="90" workbookViewId="0">
      <selection activeCell="F54" sqref="F1:N1048576"/>
    </sheetView>
  </sheetViews>
  <sheetFormatPr defaultColWidth="8.09765625" defaultRowHeight="16.5" customHeight="1" x14ac:dyDescent="0.25"/>
  <cols>
    <col min="1" max="4" width="1.3984375" style="64" customWidth="1"/>
    <col min="5" max="5" width="21.69921875" style="64" customWidth="1"/>
    <col min="6" max="6" width="5" style="65" customWidth="1"/>
    <col min="7" max="7" width="0.69921875" style="64" customWidth="1"/>
    <col min="8" max="8" width="11.59765625" style="66" customWidth="1"/>
    <col min="9" max="9" width="0.69921875" style="66" customWidth="1"/>
    <col min="10" max="10" width="11.59765625" style="66" customWidth="1"/>
    <col min="11" max="11" width="0.69921875" style="66" customWidth="1"/>
    <col min="12" max="12" width="11.59765625" style="66" customWidth="1"/>
    <col min="13" max="13" width="0.69921875" style="66" customWidth="1"/>
    <col min="14" max="14" width="11.59765625" style="66" customWidth="1"/>
    <col min="15" max="15" width="8.09765625" style="64" customWidth="1"/>
    <col min="16" max="16384" width="8.09765625" style="64"/>
  </cols>
  <sheetData>
    <row r="1" spans="1:14" ht="16.5" customHeight="1" x14ac:dyDescent="0.25">
      <c r="A1" s="63" t="s">
        <v>71</v>
      </c>
    </row>
    <row r="2" spans="1:14" ht="16.5" customHeight="1" x14ac:dyDescent="0.25">
      <c r="A2" s="67" t="s">
        <v>203</v>
      </c>
    </row>
    <row r="3" spans="1:14" ht="16.5" customHeight="1" x14ac:dyDescent="0.25">
      <c r="A3" s="68" t="s">
        <v>171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5" spans="1:14" ht="16.5" customHeight="1" x14ac:dyDescent="0.25">
      <c r="H5" s="191"/>
      <c r="I5" s="193"/>
      <c r="J5" s="193"/>
      <c r="K5" s="72"/>
      <c r="L5" s="191"/>
      <c r="M5" s="193"/>
      <c r="N5" s="193"/>
    </row>
    <row r="6" spans="1:14" ht="16.5" customHeight="1" x14ac:dyDescent="0.25">
      <c r="A6" s="73"/>
      <c r="B6" s="73"/>
      <c r="C6" s="73"/>
      <c r="D6" s="73"/>
      <c r="E6" s="73"/>
      <c r="F6" s="73"/>
      <c r="G6" s="73"/>
      <c r="H6" s="191" t="s">
        <v>72</v>
      </c>
      <c r="I6" s="191"/>
      <c r="J6" s="191"/>
      <c r="K6" s="72"/>
      <c r="L6" s="191" t="s">
        <v>73</v>
      </c>
      <c r="M6" s="191"/>
      <c r="N6" s="191"/>
    </row>
    <row r="7" spans="1:14" ht="16.5" customHeight="1" x14ac:dyDescent="0.25">
      <c r="A7" s="73"/>
      <c r="B7" s="73"/>
      <c r="C7" s="73"/>
      <c r="D7" s="73"/>
      <c r="E7" s="73"/>
      <c r="F7" s="73"/>
      <c r="G7" s="73"/>
      <c r="H7" s="192" t="s">
        <v>74</v>
      </c>
      <c r="I7" s="192"/>
      <c r="J7" s="192"/>
      <c r="K7" s="64"/>
      <c r="L7" s="192" t="s">
        <v>74</v>
      </c>
      <c r="M7" s="192"/>
      <c r="N7" s="192"/>
    </row>
    <row r="8" spans="1:14" ht="16.5" customHeight="1" x14ac:dyDescent="0.25">
      <c r="A8" s="73"/>
      <c r="B8" s="73"/>
      <c r="C8" s="73"/>
      <c r="D8" s="73"/>
      <c r="E8" s="73"/>
      <c r="F8" s="73"/>
      <c r="G8" s="73"/>
      <c r="H8" s="74" t="s">
        <v>170</v>
      </c>
      <c r="I8" s="75"/>
      <c r="J8" s="74" t="s">
        <v>9</v>
      </c>
      <c r="K8" s="75"/>
      <c r="L8" s="74" t="s">
        <v>170</v>
      </c>
      <c r="M8" s="75"/>
      <c r="N8" s="74" t="s">
        <v>9</v>
      </c>
    </row>
    <row r="9" spans="1:14" ht="16.5" customHeight="1" x14ac:dyDescent="0.25">
      <c r="A9" s="73"/>
      <c r="B9" s="73"/>
      <c r="C9" s="73"/>
      <c r="D9" s="73"/>
      <c r="E9" s="73"/>
      <c r="F9" s="172" t="s">
        <v>10</v>
      </c>
      <c r="G9" s="76"/>
      <c r="H9" s="77" t="s">
        <v>76</v>
      </c>
      <c r="I9" s="75"/>
      <c r="J9" s="77" t="s">
        <v>76</v>
      </c>
      <c r="K9" s="75"/>
      <c r="L9" s="77" t="s">
        <v>76</v>
      </c>
      <c r="M9" s="75"/>
      <c r="N9" s="77" t="s">
        <v>76</v>
      </c>
    </row>
    <row r="10" spans="1:14" ht="16.5" customHeight="1" x14ac:dyDescent="0.25">
      <c r="A10" s="73"/>
      <c r="B10" s="73"/>
      <c r="C10" s="73"/>
      <c r="D10" s="73"/>
      <c r="E10" s="73"/>
      <c r="F10" s="161"/>
      <c r="G10" s="76"/>
      <c r="H10" s="78"/>
      <c r="I10" s="75"/>
      <c r="J10" s="75"/>
      <c r="K10" s="75"/>
      <c r="L10" s="78"/>
      <c r="M10" s="75"/>
      <c r="N10" s="75"/>
    </row>
    <row r="11" spans="1:14" ht="16.5" customHeight="1" x14ac:dyDescent="0.25">
      <c r="A11" s="67" t="s">
        <v>77</v>
      </c>
      <c r="B11" s="73"/>
      <c r="C11" s="73"/>
      <c r="D11" s="73"/>
      <c r="E11" s="73"/>
      <c r="F11" s="161"/>
      <c r="G11" s="76"/>
      <c r="H11" s="78"/>
      <c r="I11" s="75"/>
      <c r="J11" s="75"/>
      <c r="K11" s="75"/>
      <c r="L11" s="78"/>
      <c r="M11" s="75"/>
      <c r="N11" s="75"/>
    </row>
    <row r="12" spans="1:14" ht="16.5" customHeight="1" x14ac:dyDescent="0.25">
      <c r="A12" s="64" t="s">
        <v>78</v>
      </c>
      <c r="B12" s="73"/>
      <c r="C12" s="73"/>
      <c r="D12" s="73"/>
      <c r="E12" s="73"/>
      <c r="G12" s="76"/>
      <c r="H12" s="79">
        <v>62003</v>
      </c>
      <c r="I12" s="75"/>
      <c r="J12" s="80">
        <v>254518</v>
      </c>
      <c r="K12" s="75"/>
      <c r="L12" s="79">
        <v>44999</v>
      </c>
      <c r="M12" s="75"/>
      <c r="N12" s="80">
        <v>225980</v>
      </c>
    </row>
    <row r="13" spans="1:14" ht="16.5" customHeight="1" x14ac:dyDescent="0.25">
      <c r="A13" s="64" t="s">
        <v>79</v>
      </c>
      <c r="B13" s="73"/>
      <c r="C13" s="73"/>
      <c r="D13" s="73"/>
      <c r="E13" s="73"/>
      <c r="G13" s="76"/>
      <c r="H13" s="79">
        <v>32490</v>
      </c>
      <c r="I13" s="75"/>
      <c r="J13" s="80">
        <v>15934</v>
      </c>
      <c r="K13" s="75"/>
      <c r="L13" s="79">
        <v>0</v>
      </c>
      <c r="M13" s="75"/>
      <c r="N13" s="80">
        <v>0</v>
      </c>
    </row>
    <row r="14" spans="1:14" ht="16.5" customHeight="1" x14ac:dyDescent="0.25">
      <c r="A14" s="64" t="s">
        <v>80</v>
      </c>
      <c r="B14" s="73"/>
      <c r="C14" s="73"/>
      <c r="D14" s="73"/>
      <c r="E14" s="73"/>
      <c r="G14" s="76"/>
      <c r="H14" s="79">
        <v>53293</v>
      </c>
      <c r="I14" s="75"/>
      <c r="J14" s="80">
        <v>35751</v>
      </c>
      <c r="K14" s="75"/>
      <c r="L14" s="79">
        <v>0</v>
      </c>
      <c r="M14" s="75"/>
      <c r="N14" s="80">
        <v>0</v>
      </c>
    </row>
    <row r="15" spans="1:14" ht="16.5" customHeight="1" x14ac:dyDescent="0.25">
      <c r="A15" s="64" t="s">
        <v>228</v>
      </c>
      <c r="B15" s="73"/>
      <c r="C15" s="73"/>
      <c r="D15" s="73"/>
      <c r="E15" s="73"/>
      <c r="G15" s="76"/>
      <c r="H15" s="81">
        <v>2502</v>
      </c>
      <c r="I15" s="75"/>
      <c r="J15" s="82">
        <v>28970</v>
      </c>
      <c r="K15" s="75"/>
      <c r="L15" s="81">
        <v>0</v>
      </c>
      <c r="M15" s="75"/>
      <c r="N15" s="82">
        <v>0</v>
      </c>
    </row>
    <row r="16" spans="1:14" ht="16.5" customHeight="1" x14ac:dyDescent="0.25">
      <c r="B16" s="73"/>
      <c r="C16" s="73"/>
      <c r="D16" s="73"/>
      <c r="E16" s="73"/>
      <c r="G16" s="76"/>
      <c r="H16" s="79"/>
      <c r="I16" s="75"/>
      <c r="J16" s="80"/>
      <c r="K16" s="75"/>
      <c r="L16" s="79"/>
      <c r="M16" s="75"/>
      <c r="N16" s="80"/>
    </row>
    <row r="17" spans="1:14" ht="16.5" customHeight="1" x14ac:dyDescent="0.25">
      <c r="A17" s="67" t="s">
        <v>81</v>
      </c>
      <c r="B17" s="73"/>
      <c r="C17" s="73"/>
      <c r="D17" s="73"/>
      <c r="E17" s="73"/>
      <c r="F17" s="65">
        <v>6</v>
      </c>
      <c r="G17" s="76"/>
      <c r="H17" s="81">
        <f>SUM(H12:H15)</f>
        <v>150288</v>
      </c>
      <c r="I17" s="75"/>
      <c r="J17" s="82">
        <f>SUM(J12:J15)</f>
        <v>335173</v>
      </c>
      <c r="K17" s="75"/>
      <c r="L17" s="81">
        <f>SUM(L12:L15)</f>
        <v>44999</v>
      </c>
      <c r="M17" s="75"/>
      <c r="N17" s="82">
        <f>SUM(N12:N15)</f>
        <v>225980</v>
      </c>
    </row>
    <row r="18" spans="1:14" ht="16.5" customHeight="1" x14ac:dyDescent="0.25">
      <c r="B18" s="73"/>
      <c r="C18" s="73"/>
      <c r="D18" s="73"/>
      <c r="E18" s="73"/>
      <c r="G18" s="76"/>
      <c r="H18" s="79"/>
      <c r="I18" s="75"/>
      <c r="J18" s="80"/>
      <c r="K18" s="75"/>
      <c r="L18" s="79"/>
      <c r="M18" s="75"/>
      <c r="N18" s="80"/>
    </row>
    <row r="19" spans="1:14" ht="16.5" customHeight="1" x14ac:dyDescent="0.25">
      <c r="A19" s="67" t="s">
        <v>82</v>
      </c>
      <c r="B19" s="73"/>
      <c r="C19" s="73"/>
      <c r="D19" s="73"/>
      <c r="E19" s="73"/>
      <c r="G19" s="76"/>
      <c r="H19" s="79"/>
      <c r="I19" s="75"/>
      <c r="J19" s="80"/>
      <c r="K19" s="75"/>
      <c r="L19" s="79"/>
      <c r="M19" s="75"/>
      <c r="N19" s="80"/>
    </row>
    <row r="20" spans="1:14" ht="16.5" customHeight="1" x14ac:dyDescent="0.25">
      <c r="A20" s="64" t="s">
        <v>225</v>
      </c>
      <c r="B20" s="73"/>
      <c r="C20" s="73"/>
      <c r="D20" s="73"/>
      <c r="E20" s="73"/>
      <c r="G20" s="76"/>
      <c r="H20" s="79">
        <v>-40438</v>
      </c>
      <c r="I20" s="75"/>
      <c r="J20" s="80">
        <v>-151380</v>
      </c>
      <c r="K20" s="75"/>
      <c r="L20" s="79">
        <v>-31316</v>
      </c>
      <c r="M20" s="75"/>
      <c r="N20" s="80">
        <v>-144395</v>
      </c>
    </row>
    <row r="21" spans="1:14" ht="16.5" customHeight="1" x14ac:dyDescent="0.25">
      <c r="A21" s="64" t="s">
        <v>83</v>
      </c>
      <c r="B21" s="73"/>
      <c r="C21" s="73"/>
      <c r="D21" s="73"/>
      <c r="E21" s="73"/>
      <c r="G21" s="76"/>
      <c r="H21" s="79">
        <v>-31301</v>
      </c>
      <c r="I21" s="75"/>
      <c r="J21" s="80">
        <v>-17457</v>
      </c>
      <c r="K21" s="75"/>
      <c r="L21" s="79">
        <v>0</v>
      </c>
      <c r="M21" s="75"/>
      <c r="N21" s="80">
        <v>0</v>
      </c>
    </row>
    <row r="22" spans="1:14" ht="16.5" customHeight="1" x14ac:dyDescent="0.25">
      <c r="A22" s="64" t="s">
        <v>204</v>
      </c>
      <c r="B22" s="73"/>
      <c r="C22" s="73"/>
      <c r="D22" s="73"/>
      <c r="E22" s="73"/>
      <c r="G22" s="76"/>
      <c r="H22" s="79">
        <v>-45334</v>
      </c>
      <c r="I22" s="75"/>
      <c r="J22" s="80">
        <v>-28779</v>
      </c>
      <c r="K22" s="75"/>
      <c r="L22" s="79">
        <v>0</v>
      </c>
      <c r="M22" s="75"/>
      <c r="N22" s="80">
        <v>0</v>
      </c>
    </row>
    <row r="23" spans="1:14" ht="16.5" customHeight="1" x14ac:dyDescent="0.25">
      <c r="A23" s="64" t="s">
        <v>205</v>
      </c>
      <c r="B23" s="73"/>
      <c r="C23" s="73"/>
      <c r="D23" s="73"/>
      <c r="E23" s="73"/>
      <c r="G23" s="76"/>
      <c r="H23" s="81">
        <v>-9274</v>
      </c>
      <c r="I23" s="80"/>
      <c r="J23" s="82">
        <v>-25903</v>
      </c>
      <c r="K23" s="80"/>
      <c r="L23" s="81">
        <v>0</v>
      </c>
      <c r="M23" s="80"/>
      <c r="N23" s="82">
        <v>0</v>
      </c>
    </row>
    <row r="24" spans="1:14" ht="16.5" customHeight="1" x14ac:dyDescent="0.25">
      <c r="B24" s="73"/>
      <c r="C24" s="73"/>
      <c r="D24" s="73"/>
      <c r="E24" s="73"/>
      <c r="G24" s="76"/>
      <c r="H24" s="79"/>
      <c r="I24" s="75"/>
      <c r="J24" s="80"/>
      <c r="K24" s="75"/>
      <c r="L24" s="79"/>
      <c r="M24" s="75"/>
      <c r="N24" s="80"/>
    </row>
    <row r="25" spans="1:14" ht="16.5" customHeight="1" x14ac:dyDescent="0.25">
      <c r="A25" s="67" t="s">
        <v>84</v>
      </c>
      <c r="B25" s="73"/>
      <c r="C25" s="73"/>
      <c r="D25" s="73"/>
      <c r="E25" s="73"/>
      <c r="G25" s="76"/>
      <c r="H25" s="81">
        <f>SUM(H20:H23)</f>
        <v>-126347</v>
      </c>
      <c r="I25" s="80"/>
      <c r="J25" s="82">
        <f>SUM(J20:J23)</f>
        <v>-223519</v>
      </c>
      <c r="K25" s="80"/>
      <c r="L25" s="81">
        <f>SUM(L20:L23)</f>
        <v>-31316</v>
      </c>
      <c r="M25" s="80"/>
      <c r="N25" s="82">
        <f>SUM(N20:N23)</f>
        <v>-144395</v>
      </c>
    </row>
    <row r="26" spans="1:14" ht="16.5" customHeight="1" x14ac:dyDescent="0.25">
      <c r="B26" s="73"/>
      <c r="C26" s="73"/>
      <c r="D26" s="73"/>
      <c r="E26" s="73"/>
      <c r="G26" s="76"/>
      <c r="H26" s="79"/>
      <c r="I26" s="80"/>
      <c r="J26" s="80"/>
      <c r="K26" s="80"/>
      <c r="L26" s="79"/>
      <c r="M26" s="80"/>
      <c r="N26" s="80"/>
    </row>
    <row r="27" spans="1:14" ht="16.5" customHeight="1" x14ac:dyDescent="0.25">
      <c r="A27" s="67" t="s">
        <v>85</v>
      </c>
      <c r="B27" s="73"/>
      <c r="C27" s="73"/>
      <c r="D27" s="73"/>
      <c r="E27" s="73"/>
      <c r="G27" s="76"/>
      <c r="H27" s="79">
        <f>SUM(H12,H13,H14,H21,H22,H15,H20,H23)</f>
        <v>23941</v>
      </c>
      <c r="I27" s="75"/>
      <c r="J27" s="80">
        <f>SUM(J12,J13,J14,J21,J22,J15,J20,J23)</f>
        <v>111654</v>
      </c>
      <c r="K27" s="75"/>
      <c r="L27" s="79">
        <f>SUM(L12,L13,L14,L21,L22,L15,L20,L23)</f>
        <v>13683</v>
      </c>
      <c r="M27" s="75"/>
      <c r="N27" s="80">
        <f>SUM(N12,N13,N14,N21,N22,N15,N20,N23)</f>
        <v>81585</v>
      </c>
    </row>
    <row r="28" spans="1:14" ht="16.5" customHeight="1" x14ac:dyDescent="0.25">
      <c r="A28" s="64" t="s">
        <v>86</v>
      </c>
      <c r="B28" s="73"/>
      <c r="C28" s="73"/>
      <c r="D28" s="73"/>
      <c r="E28" s="73"/>
      <c r="F28" s="65" t="s">
        <v>175</v>
      </c>
      <c r="G28" s="76"/>
      <c r="H28" s="79">
        <v>7728</v>
      </c>
      <c r="I28" s="75"/>
      <c r="J28" s="80">
        <v>1261</v>
      </c>
      <c r="K28" s="75"/>
      <c r="L28" s="79">
        <v>30900</v>
      </c>
      <c r="M28" s="75"/>
      <c r="N28" s="80">
        <v>8987</v>
      </c>
    </row>
    <row r="29" spans="1:14" ht="16.5" customHeight="1" x14ac:dyDescent="0.25">
      <c r="A29" s="64" t="s">
        <v>87</v>
      </c>
      <c r="B29" s="73"/>
      <c r="C29" s="73"/>
      <c r="D29" s="73"/>
      <c r="E29" s="73"/>
      <c r="G29" s="76"/>
      <c r="H29" s="79">
        <v>-28659</v>
      </c>
      <c r="I29" s="75"/>
      <c r="J29" s="80">
        <v>-32747</v>
      </c>
      <c r="K29" s="75"/>
      <c r="L29" s="79">
        <v>-13710</v>
      </c>
      <c r="M29" s="75"/>
      <c r="N29" s="80">
        <v>-31501</v>
      </c>
    </row>
    <row r="30" spans="1:14" ht="16.5" customHeight="1" x14ac:dyDescent="0.25">
      <c r="A30" s="64" t="s">
        <v>88</v>
      </c>
      <c r="B30" s="73"/>
      <c r="C30" s="73"/>
      <c r="D30" s="73"/>
      <c r="E30" s="83"/>
      <c r="G30" s="76"/>
      <c r="H30" s="81">
        <v>-63488</v>
      </c>
      <c r="I30" s="80"/>
      <c r="J30" s="82">
        <v>-37788</v>
      </c>
      <c r="K30" s="80"/>
      <c r="L30" s="81">
        <v>-26641</v>
      </c>
      <c r="M30" s="80"/>
      <c r="N30" s="82">
        <v>-18069</v>
      </c>
    </row>
    <row r="31" spans="1:14" ht="16.5" customHeight="1" x14ac:dyDescent="0.25">
      <c r="B31" s="73"/>
      <c r="C31" s="73"/>
      <c r="D31" s="73"/>
      <c r="E31" s="73"/>
      <c r="G31" s="76"/>
      <c r="H31" s="79"/>
      <c r="I31" s="80"/>
      <c r="J31" s="80"/>
      <c r="K31" s="80"/>
      <c r="L31" s="79"/>
      <c r="M31" s="80"/>
      <c r="N31" s="80"/>
    </row>
    <row r="32" spans="1:14" ht="16.5" customHeight="1" x14ac:dyDescent="0.25">
      <c r="A32" s="67" t="s">
        <v>176</v>
      </c>
      <c r="B32" s="76"/>
      <c r="C32" s="76"/>
      <c r="D32" s="76"/>
      <c r="E32" s="73"/>
      <c r="G32" s="76"/>
      <c r="H32" s="79"/>
      <c r="I32" s="80"/>
      <c r="J32" s="80"/>
      <c r="K32" s="80"/>
      <c r="L32" s="79"/>
      <c r="M32" s="80"/>
      <c r="N32" s="80"/>
    </row>
    <row r="33" spans="1:14" ht="16.5" customHeight="1" x14ac:dyDescent="0.25">
      <c r="A33" s="67"/>
      <c r="B33" s="84" t="s">
        <v>89</v>
      </c>
      <c r="C33" s="76"/>
      <c r="D33" s="76"/>
      <c r="E33" s="73"/>
      <c r="G33" s="76"/>
      <c r="H33" s="79">
        <f>SUM(H27:H30)</f>
        <v>-60478</v>
      </c>
      <c r="I33" s="80"/>
      <c r="J33" s="80">
        <f>SUM(J27:J30)</f>
        <v>42380</v>
      </c>
      <c r="K33" s="80"/>
      <c r="L33" s="79">
        <f>SUM(L27:L30)</f>
        <v>4232</v>
      </c>
      <c r="M33" s="80"/>
      <c r="N33" s="80">
        <f>SUM(N27:N30)</f>
        <v>41002</v>
      </c>
    </row>
    <row r="34" spans="1:14" ht="16.5" customHeight="1" x14ac:dyDescent="0.25">
      <c r="A34" s="64" t="s">
        <v>90</v>
      </c>
      <c r="B34" s="73"/>
      <c r="C34" s="73"/>
      <c r="D34" s="73"/>
      <c r="E34" s="73"/>
      <c r="G34" s="76"/>
      <c r="H34" s="81">
        <v>-53058</v>
      </c>
      <c r="I34" s="80"/>
      <c r="J34" s="82">
        <v>-38658</v>
      </c>
      <c r="K34" s="80"/>
      <c r="L34" s="81">
        <v>-55151</v>
      </c>
      <c r="M34" s="80"/>
      <c r="N34" s="82">
        <v>-40719</v>
      </c>
    </row>
    <row r="35" spans="1:14" ht="16.5" customHeight="1" x14ac:dyDescent="0.25">
      <c r="B35" s="73"/>
      <c r="C35" s="73"/>
      <c r="D35" s="73"/>
      <c r="E35" s="73"/>
      <c r="G35" s="76"/>
      <c r="H35" s="79"/>
      <c r="I35" s="80"/>
      <c r="J35" s="80"/>
      <c r="K35" s="80"/>
      <c r="L35" s="79"/>
      <c r="M35" s="80"/>
      <c r="N35" s="80"/>
    </row>
    <row r="36" spans="1:14" ht="16.5" customHeight="1" x14ac:dyDescent="0.25">
      <c r="A36" s="67" t="s">
        <v>99</v>
      </c>
      <c r="B36" s="73"/>
      <c r="C36" s="73"/>
      <c r="D36" s="73"/>
      <c r="E36" s="73"/>
      <c r="G36" s="76"/>
      <c r="H36" s="79"/>
      <c r="I36" s="80"/>
      <c r="J36" s="80"/>
      <c r="K36" s="80"/>
      <c r="L36" s="79"/>
      <c r="M36" s="80"/>
      <c r="N36" s="80"/>
    </row>
    <row r="37" spans="1:14" ht="16.5" customHeight="1" x14ac:dyDescent="0.25">
      <c r="B37" s="67" t="s">
        <v>91</v>
      </c>
      <c r="C37" s="73"/>
      <c r="D37" s="73"/>
      <c r="E37" s="73"/>
      <c r="G37" s="76"/>
      <c r="H37" s="79">
        <f>SUM(H33:H34)</f>
        <v>-113536</v>
      </c>
      <c r="I37" s="80"/>
      <c r="J37" s="80">
        <f>SUM(J33:J34)</f>
        <v>3722</v>
      </c>
      <c r="K37" s="80"/>
      <c r="L37" s="79">
        <f>SUM(L33:L34)</f>
        <v>-50919</v>
      </c>
      <c r="M37" s="80"/>
      <c r="N37" s="80">
        <f>SUM(N33:N34)</f>
        <v>283</v>
      </c>
    </row>
    <row r="38" spans="1:14" ht="16.5" customHeight="1" x14ac:dyDescent="0.25">
      <c r="A38" s="64" t="s">
        <v>92</v>
      </c>
      <c r="B38" s="73"/>
      <c r="C38" s="73"/>
      <c r="D38" s="73"/>
      <c r="E38" s="73"/>
      <c r="G38" s="76"/>
      <c r="H38" s="81">
        <v>4966</v>
      </c>
      <c r="I38" s="80"/>
      <c r="J38" s="82">
        <v>-887</v>
      </c>
      <c r="K38" s="80"/>
      <c r="L38" s="81">
        <v>1211</v>
      </c>
      <c r="M38" s="80"/>
      <c r="N38" s="82">
        <v>-1032</v>
      </c>
    </row>
    <row r="39" spans="1:14" ht="16.5" customHeight="1" x14ac:dyDescent="0.25">
      <c r="B39" s="73"/>
      <c r="C39" s="73"/>
      <c r="D39" s="73"/>
      <c r="E39" s="73"/>
      <c r="G39" s="76"/>
      <c r="H39" s="79"/>
      <c r="I39" s="80"/>
      <c r="J39" s="80"/>
      <c r="K39" s="80"/>
      <c r="L39" s="79"/>
      <c r="M39" s="80"/>
      <c r="N39" s="80"/>
    </row>
    <row r="40" spans="1:14" ht="16.5" customHeight="1" thickBot="1" x14ac:dyDescent="0.3">
      <c r="A40" s="67" t="s">
        <v>93</v>
      </c>
      <c r="B40" s="73"/>
      <c r="C40" s="73"/>
      <c r="D40" s="73"/>
      <c r="E40" s="73"/>
      <c r="G40" s="76"/>
      <c r="H40" s="85">
        <f>SUM(H37:H38)</f>
        <v>-108570</v>
      </c>
      <c r="I40" s="80"/>
      <c r="J40" s="86">
        <f>SUM(J37:J38)</f>
        <v>2835</v>
      </c>
      <c r="K40" s="80"/>
      <c r="L40" s="85">
        <f>SUM(L37:L38)</f>
        <v>-49708</v>
      </c>
      <c r="M40" s="80"/>
      <c r="N40" s="86">
        <f>SUM(N37:N38)</f>
        <v>-749</v>
      </c>
    </row>
    <row r="41" spans="1:14" ht="16.5" customHeight="1" thickTop="1" x14ac:dyDescent="0.25">
      <c r="B41" s="73"/>
      <c r="C41" s="73"/>
      <c r="D41" s="73"/>
      <c r="E41" s="73"/>
      <c r="G41" s="76"/>
      <c r="H41" s="80"/>
      <c r="I41" s="80"/>
      <c r="J41" s="80"/>
      <c r="K41" s="80"/>
      <c r="L41" s="80"/>
      <c r="M41" s="80"/>
      <c r="N41" s="80"/>
    </row>
    <row r="42" spans="1:14" ht="16.5" customHeight="1" x14ac:dyDescent="0.25">
      <c r="B42" s="73"/>
      <c r="C42" s="73"/>
      <c r="D42" s="73"/>
      <c r="E42" s="73"/>
      <c r="G42" s="76"/>
      <c r="H42" s="80"/>
      <c r="I42" s="80"/>
      <c r="J42" s="80"/>
      <c r="K42" s="80"/>
      <c r="L42" s="80"/>
      <c r="M42" s="80"/>
      <c r="N42" s="80"/>
    </row>
    <row r="43" spans="1:14" ht="16.5" customHeight="1" x14ac:dyDescent="0.25">
      <c r="B43" s="73"/>
      <c r="C43" s="73"/>
      <c r="D43" s="73"/>
      <c r="E43" s="73"/>
      <c r="G43" s="76"/>
      <c r="H43" s="80"/>
      <c r="I43" s="80"/>
      <c r="J43" s="80"/>
      <c r="K43" s="80"/>
      <c r="L43" s="80"/>
      <c r="M43" s="80"/>
      <c r="N43" s="80"/>
    </row>
    <row r="44" spans="1:14" ht="16.5" customHeight="1" x14ac:dyDescent="0.25">
      <c r="B44" s="73"/>
      <c r="C44" s="73"/>
      <c r="D44" s="73"/>
      <c r="E44" s="73"/>
      <c r="G44" s="76"/>
      <c r="H44" s="80"/>
      <c r="I44" s="80"/>
      <c r="J44" s="80"/>
      <c r="K44" s="80"/>
      <c r="L44" s="80"/>
      <c r="M44" s="80"/>
      <c r="N44" s="80"/>
    </row>
    <row r="45" spans="1:14" ht="16.5" customHeight="1" x14ac:dyDescent="0.25">
      <c r="B45" s="73"/>
      <c r="C45" s="73"/>
      <c r="D45" s="73"/>
      <c r="E45" s="73"/>
      <c r="G45" s="76"/>
      <c r="H45" s="80"/>
      <c r="I45" s="80"/>
      <c r="J45" s="80"/>
      <c r="K45" s="80"/>
      <c r="L45" s="80"/>
      <c r="M45" s="80"/>
      <c r="N45" s="80"/>
    </row>
    <row r="46" spans="1:14" ht="16.5" customHeight="1" x14ac:dyDescent="0.25">
      <c r="B46" s="73"/>
      <c r="C46" s="73"/>
      <c r="D46" s="73"/>
      <c r="E46" s="73"/>
      <c r="G46" s="76"/>
      <c r="H46" s="80"/>
      <c r="I46" s="80"/>
      <c r="J46" s="80"/>
      <c r="K46" s="80"/>
      <c r="L46" s="80"/>
      <c r="M46" s="80"/>
      <c r="N46" s="80"/>
    </row>
    <row r="47" spans="1:14" ht="20.25" customHeight="1" x14ac:dyDescent="0.25">
      <c r="B47" s="73"/>
      <c r="C47" s="73"/>
      <c r="D47" s="73"/>
      <c r="E47" s="73"/>
      <c r="G47" s="76"/>
      <c r="H47" s="80"/>
      <c r="I47" s="80"/>
      <c r="J47" s="80"/>
      <c r="K47" s="80"/>
      <c r="L47" s="80"/>
      <c r="M47" s="80"/>
      <c r="N47" s="80"/>
    </row>
    <row r="48" spans="1:14" ht="21.9" customHeight="1" x14ac:dyDescent="0.25">
      <c r="A48" s="69" t="s">
        <v>38</v>
      </c>
      <c r="B48" s="87"/>
      <c r="C48" s="87"/>
      <c r="D48" s="87"/>
      <c r="E48" s="87"/>
      <c r="F48" s="70"/>
      <c r="G48" s="87"/>
      <c r="H48" s="82"/>
      <c r="I48" s="87"/>
      <c r="J48" s="82"/>
      <c r="K48" s="87"/>
      <c r="L48" s="82"/>
      <c r="M48" s="82"/>
      <c r="N48" s="82"/>
    </row>
    <row r="49" spans="1:14" ht="16.5" customHeight="1" x14ac:dyDescent="0.25">
      <c r="A49" s="63" t="s">
        <v>71</v>
      </c>
    </row>
    <row r="50" spans="1:14" ht="16.5" customHeight="1" x14ac:dyDescent="0.25">
      <c r="A50" s="67" t="s">
        <v>206</v>
      </c>
    </row>
    <row r="51" spans="1:14" ht="16.5" customHeight="1" x14ac:dyDescent="0.25">
      <c r="A51" s="68" t="str">
        <f>A3</f>
        <v>For the three-month period ended 30 June 2023</v>
      </c>
      <c r="B51" s="69"/>
      <c r="C51" s="69"/>
      <c r="D51" s="69"/>
      <c r="E51" s="69"/>
      <c r="F51" s="70"/>
      <c r="G51" s="69"/>
      <c r="H51" s="71"/>
      <c r="I51" s="71"/>
      <c r="J51" s="71"/>
      <c r="K51" s="71"/>
      <c r="L51" s="71"/>
      <c r="M51" s="71"/>
      <c r="N51" s="71"/>
    </row>
    <row r="54" spans="1:14" ht="16.5" customHeight="1" x14ac:dyDescent="0.25">
      <c r="A54" s="73"/>
      <c r="B54" s="73"/>
      <c r="C54" s="73"/>
      <c r="D54" s="73"/>
      <c r="E54" s="73"/>
      <c r="F54" s="73"/>
      <c r="G54" s="73"/>
      <c r="H54" s="191" t="s">
        <v>72</v>
      </c>
      <c r="I54" s="191"/>
      <c r="J54" s="191"/>
      <c r="K54" s="72"/>
      <c r="L54" s="191" t="s">
        <v>73</v>
      </c>
      <c r="M54" s="191"/>
      <c r="N54" s="191"/>
    </row>
    <row r="55" spans="1:14" ht="16.5" customHeight="1" x14ac:dyDescent="0.25">
      <c r="A55" s="73"/>
      <c r="B55" s="73"/>
      <c r="C55" s="73"/>
      <c r="D55" s="73"/>
      <c r="E55" s="73"/>
      <c r="F55" s="73"/>
      <c r="G55" s="73"/>
      <c r="H55" s="192" t="s">
        <v>74</v>
      </c>
      <c r="I55" s="192"/>
      <c r="J55" s="192"/>
      <c r="K55" s="64"/>
      <c r="L55" s="192" t="s">
        <v>74</v>
      </c>
      <c r="M55" s="192"/>
      <c r="N55" s="192"/>
    </row>
    <row r="56" spans="1:14" ht="16.5" customHeight="1" x14ac:dyDescent="0.25">
      <c r="A56" s="73"/>
      <c r="B56" s="73"/>
      <c r="C56" s="73"/>
      <c r="D56" s="73"/>
      <c r="E56" s="73"/>
      <c r="F56" s="73"/>
      <c r="G56" s="73"/>
      <c r="H56" s="74" t="s">
        <v>170</v>
      </c>
      <c r="I56" s="75"/>
      <c r="J56" s="74" t="s">
        <v>9</v>
      </c>
      <c r="K56" s="75"/>
      <c r="L56" s="74" t="s">
        <v>170</v>
      </c>
      <c r="M56" s="75"/>
      <c r="N56" s="74" t="s">
        <v>9</v>
      </c>
    </row>
    <row r="57" spans="1:14" ht="16.5" customHeight="1" x14ac:dyDescent="0.25">
      <c r="A57" s="73"/>
      <c r="B57" s="73"/>
      <c r="C57" s="73"/>
      <c r="D57" s="73"/>
      <c r="E57" s="73"/>
      <c r="F57" s="172" t="s">
        <v>75</v>
      </c>
      <c r="G57" s="76"/>
      <c r="H57" s="77" t="s">
        <v>76</v>
      </c>
      <c r="I57" s="75"/>
      <c r="J57" s="77" t="s">
        <v>76</v>
      </c>
      <c r="K57" s="75"/>
      <c r="L57" s="77" t="s">
        <v>76</v>
      </c>
      <c r="M57" s="75"/>
      <c r="N57" s="77" t="s">
        <v>76</v>
      </c>
    </row>
    <row r="58" spans="1:14" ht="16.5" customHeight="1" x14ac:dyDescent="0.25">
      <c r="A58" s="73"/>
      <c r="B58" s="73"/>
      <c r="C58" s="73"/>
      <c r="D58" s="73"/>
      <c r="E58" s="73"/>
      <c r="F58" s="161"/>
      <c r="G58" s="76"/>
      <c r="H58" s="78"/>
      <c r="I58" s="75"/>
      <c r="J58" s="75"/>
      <c r="K58" s="75"/>
      <c r="L58" s="78"/>
      <c r="M58" s="75"/>
      <c r="N58" s="75"/>
    </row>
    <row r="59" spans="1:14" ht="16.5" customHeight="1" x14ac:dyDescent="0.25">
      <c r="A59" s="67" t="s">
        <v>94</v>
      </c>
      <c r="B59" s="84"/>
      <c r="C59" s="76"/>
      <c r="D59" s="76"/>
      <c r="E59" s="76"/>
      <c r="G59" s="76"/>
      <c r="H59" s="79"/>
      <c r="I59" s="80"/>
      <c r="J59" s="80"/>
      <c r="K59" s="80"/>
      <c r="L59" s="79"/>
      <c r="M59" s="80"/>
      <c r="N59" s="80"/>
    </row>
    <row r="60" spans="1:14" ht="16.5" customHeight="1" x14ac:dyDescent="0.25">
      <c r="A60" s="64" t="s">
        <v>95</v>
      </c>
      <c r="B60" s="84"/>
      <c r="C60" s="76"/>
      <c r="D60" s="76"/>
      <c r="E60" s="76"/>
      <c r="G60" s="76"/>
      <c r="H60" s="88">
        <v>-108241</v>
      </c>
      <c r="I60" s="89"/>
      <c r="J60" s="66">
        <v>2835</v>
      </c>
      <c r="K60" s="89"/>
      <c r="L60" s="88">
        <v>-49708</v>
      </c>
      <c r="M60" s="89"/>
      <c r="N60" s="66">
        <v>-749</v>
      </c>
    </row>
    <row r="61" spans="1:14" ht="16.5" customHeight="1" x14ac:dyDescent="0.25">
      <c r="A61" s="64" t="s">
        <v>96</v>
      </c>
      <c r="B61" s="84"/>
      <c r="C61" s="76"/>
      <c r="D61" s="76"/>
      <c r="E61" s="76"/>
      <c r="G61" s="76"/>
      <c r="H61" s="90">
        <v>-329</v>
      </c>
      <c r="I61" s="89"/>
      <c r="J61" s="71">
        <v>0</v>
      </c>
      <c r="K61" s="89"/>
      <c r="L61" s="90">
        <v>0</v>
      </c>
      <c r="M61" s="89"/>
      <c r="N61" s="71">
        <v>0</v>
      </c>
    </row>
    <row r="62" spans="1:14" ht="16.5" customHeight="1" x14ac:dyDescent="0.25">
      <c r="B62" s="84"/>
      <c r="C62" s="76"/>
      <c r="D62" s="76"/>
      <c r="E62" s="76"/>
      <c r="G62" s="76"/>
      <c r="H62" s="88"/>
      <c r="I62" s="91"/>
      <c r="K62" s="91"/>
      <c r="L62" s="88"/>
      <c r="M62" s="91"/>
    </row>
    <row r="63" spans="1:14" ht="16.5" customHeight="1" thickBot="1" x14ac:dyDescent="0.3">
      <c r="A63" s="67"/>
      <c r="B63" s="73"/>
      <c r="C63" s="73"/>
      <c r="D63" s="73"/>
      <c r="E63" s="73"/>
      <c r="G63" s="73"/>
      <c r="H63" s="92">
        <f>H40</f>
        <v>-108570</v>
      </c>
      <c r="I63" s="89"/>
      <c r="J63" s="156">
        <f>J40</f>
        <v>2835</v>
      </c>
      <c r="K63" s="89"/>
      <c r="L63" s="92">
        <f>L40</f>
        <v>-49708</v>
      </c>
      <c r="M63" s="89"/>
      <c r="N63" s="156">
        <f>N40</f>
        <v>-749</v>
      </c>
    </row>
    <row r="64" spans="1:14" ht="16.5" customHeight="1" thickTop="1" x14ac:dyDescent="0.25">
      <c r="A64" s="67"/>
      <c r="B64" s="73"/>
      <c r="C64" s="73"/>
      <c r="D64" s="73"/>
      <c r="E64" s="73"/>
      <c r="G64" s="73"/>
      <c r="H64" s="88"/>
      <c r="I64" s="89"/>
      <c r="K64" s="89"/>
      <c r="L64" s="88"/>
      <c r="M64" s="89"/>
    </row>
    <row r="65" spans="1:14" ht="16.5" customHeight="1" x14ac:dyDescent="0.25">
      <c r="A65" s="67" t="s">
        <v>97</v>
      </c>
      <c r="B65" s="73"/>
      <c r="C65" s="73"/>
      <c r="D65" s="73"/>
      <c r="E65" s="73"/>
      <c r="G65" s="73"/>
      <c r="H65" s="79"/>
      <c r="I65" s="73"/>
      <c r="J65" s="80"/>
      <c r="K65" s="73"/>
      <c r="L65" s="79"/>
      <c r="M65" s="80"/>
      <c r="N65" s="80"/>
    </row>
    <row r="66" spans="1:14" ht="16.5" customHeight="1" x14ac:dyDescent="0.25">
      <c r="A66" s="67"/>
      <c r="B66" s="84" t="s">
        <v>98</v>
      </c>
      <c r="C66" s="73"/>
      <c r="D66" s="73"/>
      <c r="E66" s="73"/>
      <c r="G66" s="73"/>
      <c r="H66" s="79"/>
      <c r="I66" s="73"/>
      <c r="J66" s="80"/>
      <c r="K66" s="73"/>
      <c r="L66" s="79"/>
      <c r="M66" s="80"/>
      <c r="N66" s="80"/>
    </row>
    <row r="67" spans="1:14" ht="16.5" customHeight="1" x14ac:dyDescent="0.25">
      <c r="A67" s="64" t="s">
        <v>95</v>
      </c>
      <c r="B67" s="84"/>
      <c r="C67" s="76"/>
      <c r="D67" s="76"/>
      <c r="E67" s="76"/>
      <c r="G67" s="76"/>
      <c r="H67" s="79">
        <v>-108241</v>
      </c>
      <c r="I67" s="80"/>
      <c r="J67" s="80">
        <v>2835</v>
      </c>
      <c r="K67" s="80"/>
      <c r="L67" s="79">
        <v>-49708</v>
      </c>
      <c r="M67" s="80"/>
      <c r="N67" s="80">
        <v>-749</v>
      </c>
    </row>
    <row r="68" spans="1:14" ht="16.5" customHeight="1" x14ac:dyDescent="0.25">
      <c r="A68" s="64" t="s">
        <v>96</v>
      </c>
      <c r="B68" s="84"/>
      <c r="C68" s="76"/>
      <c r="D68" s="76"/>
      <c r="E68" s="76"/>
      <c r="G68" s="76"/>
      <c r="H68" s="90">
        <v>-329</v>
      </c>
      <c r="I68" s="89"/>
      <c r="J68" s="71">
        <v>0</v>
      </c>
      <c r="K68" s="89"/>
      <c r="L68" s="90">
        <v>0</v>
      </c>
      <c r="M68" s="89"/>
      <c r="N68" s="71">
        <v>0</v>
      </c>
    </row>
    <row r="69" spans="1:14" ht="16.5" customHeight="1" x14ac:dyDescent="0.25">
      <c r="B69" s="84"/>
      <c r="C69" s="76"/>
      <c r="D69" s="76"/>
      <c r="E69" s="76"/>
      <c r="G69" s="76"/>
      <c r="H69" s="88"/>
      <c r="I69" s="89"/>
      <c r="K69" s="89"/>
      <c r="L69" s="88"/>
      <c r="M69" s="89"/>
    </row>
    <row r="70" spans="1:14" ht="16.5" customHeight="1" thickBot="1" x14ac:dyDescent="0.3">
      <c r="B70" s="84"/>
      <c r="C70" s="76"/>
      <c r="D70" s="76"/>
      <c r="E70" s="76"/>
      <c r="G70" s="76"/>
      <c r="H70" s="85">
        <f>H40</f>
        <v>-108570</v>
      </c>
      <c r="I70" s="80"/>
      <c r="J70" s="86">
        <f>J40</f>
        <v>2835</v>
      </c>
      <c r="K70" s="80"/>
      <c r="L70" s="85">
        <f>L40</f>
        <v>-49708</v>
      </c>
      <c r="M70" s="80"/>
      <c r="N70" s="86">
        <f>N40</f>
        <v>-749</v>
      </c>
    </row>
    <row r="71" spans="1:14" ht="16.5" customHeight="1" thickTop="1" x14ac:dyDescent="0.25">
      <c r="B71" s="84"/>
      <c r="C71" s="76"/>
      <c r="D71" s="76"/>
      <c r="E71" s="76"/>
      <c r="G71" s="76"/>
      <c r="H71" s="79"/>
      <c r="I71" s="73"/>
      <c r="J71" s="80"/>
      <c r="K71" s="73"/>
      <c r="L71" s="79"/>
      <c r="M71" s="80"/>
      <c r="N71" s="80"/>
    </row>
    <row r="72" spans="1:14" ht="16.5" customHeight="1" thickBot="1" x14ac:dyDescent="0.3">
      <c r="A72" s="67" t="s">
        <v>207</v>
      </c>
      <c r="B72" s="84"/>
      <c r="C72" s="73"/>
      <c r="D72" s="73"/>
      <c r="E72" s="73"/>
      <c r="F72" s="65">
        <v>15</v>
      </c>
      <c r="H72" s="93">
        <f>H60/'2-4'!$E$130</f>
        <v>-0.10147638145916889</v>
      </c>
      <c r="I72" s="94"/>
      <c r="J72" s="157">
        <f>J60/'2-4'!$E$130</f>
        <v>2.6578241279805598E-3</v>
      </c>
      <c r="K72" s="94"/>
      <c r="L72" s="93">
        <f>L60/'2-4'!$E$130</f>
        <v>-4.6601453881360728E-2</v>
      </c>
      <c r="M72" s="94"/>
      <c r="N72" s="157">
        <f>N60/'2-4'!$E$130</f>
        <v>-7.0219057208375287E-4</v>
      </c>
    </row>
    <row r="73" spans="1:14" ht="16.5" customHeight="1" thickTop="1" x14ac:dyDescent="0.25">
      <c r="A73" s="73"/>
      <c r="B73" s="73"/>
      <c r="C73" s="73"/>
      <c r="D73" s="73"/>
      <c r="E73" s="73"/>
      <c r="F73" s="161"/>
      <c r="G73" s="76"/>
      <c r="H73" s="75"/>
      <c r="I73" s="75"/>
      <c r="J73" s="75"/>
      <c r="K73" s="75"/>
      <c r="L73" s="75"/>
      <c r="M73" s="75"/>
      <c r="N73" s="75"/>
    </row>
    <row r="74" spans="1:14" ht="16.5" customHeight="1" x14ac:dyDescent="0.25">
      <c r="A74" s="73"/>
      <c r="B74" s="73"/>
      <c r="C74" s="73"/>
      <c r="D74" s="73"/>
      <c r="E74" s="73"/>
      <c r="F74" s="161"/>
      <c r="G74" s="76"/>
      <c r="H74" s="75"/>
      <c r="I74" s="75"/>
      <c r="J74" s="75"/>
      <c r="K74" s="75"/>
      <c r="L74" s="75"/>
      <c r="M74" s="75"/>
      <c r="N74" s="75"/>
    </row>
    <row r="75" spans="1:14" ht="16.5" customHeight="1" x14ac:dyDescent="0.25">
      <c r="A75" s="73"/>
      <c r="B75" s="73"/>
      <c r="C75" s="73"/>
      <c r="D75" s="73"/>
      <c r="E75" s="73"/>
      <c r="F75" s="161"/>
      <c r="G75" s="76"/>
      <c r="H75" s="75"/>
      <c r="I75" s="75"/>
      <c r="J75" s="75"/>
      <c r="K75" s="75"/>
      <c r="L75" s="75"/>
      <c r="M75" s="75"/>
      <c r="N75" s="75"/>
    </row>
    <row r="76" spans="1:14" ht="16.5" customHeight="1" x14ac:dyDescent="0.25">
      <c r="A76" s="73"/>
      <c r="B76" s="73"/>
      <c r="C76" s="73"/>
      <c r="D76" s="73"/>
      <c r="E76" s="73"/>
      <c r="F76" s="161"/>
      <c r="G76" s="76"/>
      <c r="H76" s="75"/>
      <c r="I76" s="75"/>
      <c r="J76" s="75"/>
      <c r="K76" s="75"/>
      <c r="L76" s="75"/>
      <c r="M76" s="75"/>
      <c r="N76" s="75"/>
    </row>
    <row r="77" spans="1:14" ht="16.5" customHeight="1" x14ac:dyDescent="0.25">
      <c r="A77" s="73"/>
      <c r="B77" s="73"/>
      <c r="C77" s="73"/>
      <c r="D77" s="73"/>
      <c r="E77" s="73"/>
      <c r="F77" s="161"/>
      <c r="G77" s="76"/>
      <c r="H77" s="75"/>
      <c r="I77" s="75"/>
      <c r="J77" s="75"/>
      <c r="K77" s="75"/>
      <c r="L77" s="75"/>
      <c r="M77" s="75"/>
      <c r="N77" s="75"/>
    </row>
    <row r="78" spans="1:14" ht="16.5" customHeight="1" x14ac:dyDescent="0.25">
      <c r="A78" s="73"/>
      <c r="B78" s="73"/>
      <c r="C78" s="73"/>
      <c r="D78" s="73"/>
      <c r="E78" s="73"/>
      <c r="F78" s="161"/>
      <c r="G78" s="76"/>
      <c r="H78" s="75"/>
      <c r="I78" s="75"/>
      <c r="J78" s="75"/>
      <c r="K78" s="75"/>
      <c r="L78" s="75"/>
      <c r="M78" s="75"/>
      <c r="N78" s="75"/>
    </row>
    <row r="79" spans="1:14" ht="16.5" customHeight="1" x14ac:dyDescent="0.25">
      <c r="A79" s="73"/>
      <c r="B79" s="73"/>
      <c r="C79" s="73"/>
      <c r="D79" s="73"/>
      <c r="E79" s="73"/>
      <c r="F79" s="161"/>
      <c r="G79" s="76"/>
      <c r="H79" s="75"/>
      <c r="I79" s="75"/>
      <c r="J79" s="75"/>
      <c r="K79" s="75"/>
      <c r="L79" s="75"/>
      <c r="M79" s="75"/>
      <c r="N79" s="75"/>
    </row>
    <row r="80" spans="1:14" ht="16.5" customHeight="1" x14ac:dyDescent="0.25">
      <c r="A80" s="73"/>
      <c r="B80" s="73"/>
      <c r="C80" s="73"/>
      <c r="D80" s="73"/>
      <c r="E80" s="73"/>
      <c r="F80" s="161"/>
      <c r="G80" s="76"/>
      <c r="H80" s="75"/>
      <c r="I80" s="75"/>
      <c r="J80" s="75"/>
      <c r="K80" s="75"/>
      <c r="L80" s="75"/>
      <c r="M80" s="75"/>
      <c r="N80" s="75"/>
    </row>
    <row r="81" spans="1:14" ht="16.5" customHeight="1" x14ac:dyDescent="0.25">
      <c r="A81" s="73"/>
      <c r="B81" s="73"/>
      <c r="C81" s="73"/>
      <c r="D81" s="73"/>
      <c r="E81" s="73"/>
      <c r="F81" s="161"/>
      <c r="G81" s="76"/>
      <c r="H81" s="75"/>
      <c r="I81" s="75"/>
      <c r="J81" s="75"/>
      <c r="K81" s="75"/>
      <c r="L81" s="75"/>
      <c r="M81" s="75"/>
      <c r="N81" s="75"/>
    </row>
    <row r="82" spans="1:14" ht="16.5" customHeight="1" x14ac:dyDescent="0.25">
      <c r="A82" s="73"/>
      <c r="B82" s="73"/>
      <c r="C82" s="73"/>
      <c r="D82" s="73"/>
      <c r="E82" s="73"/>
      <c r="F82" s="161"/>
      <c r="G82" s="76"/>
      <c r="H82" s="75"/>
      <c r="I82" s="75"/>
      <c r="J82" s="75"/>
      <c r="K82" s="75"/>
      <c r="L82" s="75"/>
      <c r="M82" s="75"/>
      <c r="N82" s="75"/>
    </row>
    <row r="83" spans="1:14" ht="16.5" customHeight="1" x14ac:dyDescent="0.25">
      <c r="A83" s="73"/>
      <c r="B83" s="73"/>
      <c r="C83" s="73"/>
      <c r="D83" s="73"/>
      <c r="E83" s="73"/>
      <c r="F83" s="161"/>
      <c r="G83" s="76"/>
      <c r="H83" s="75"/>
      <c r="I83" s="75"/>
      <c r="J83" s="75"/>
      <c r="K83" s="75"/>
      <c r="L83" s="75"/>
      <c r="M83" s="75"/>
      <c r="N83" s="75"/>
    </row>
    <row r="84" spans="1:14" ht="16.5" customHeight="1" x14ac:dyDescent="0.25">
      <c r="A84" s="73"/>
      <c r="B84" s="73"/>
      <c r="C84" s="73"/>
      <c r="D84" s="73"/>
      <c r="E84" s="73"/>
      <c r="F84" s="161"/>
      <c r="G84" s="76"/>
      <c r="H84" s="75"/>
      <c r="I84" s="75"/>
      <c r="J84" s="75"/>
      <c r="K84" s="75"/>
      <c r="L84" s="75"/>
      <c r="M84" s="75"/>
      <c r="N84" s="75"/>
    </row>
    <row r="85" spans="1:14" ht="16.5" customHeight="1" x14ac:dyDescent="0.25">
      <c r="A85" s="73"/>
      <c r="B85" s="73"/>
      <c r="C85" s="73"/>
      <c r="D85" s="73"/>
      <c r="E85" s="73"/>
      <c r="F85" s="161"/>
      <c r="G85" s="76"/>
      <c r="H85" s="75"/>
      <c r="I85" s="75"/>
      <c r="J85" s="75"/>
      <c r="K85" s="75"/>
      <c r="L85" s="75"/>
      <c r="M85" s="75"/>
      <c r="N85" s="75"/>
    </row>
    <row r="86" spans="1:14" ht="16.5" customHeight="1" x14ac:dyDescent="0.25">
      <c r="A86" s="73"/>
      <c r="B86" s="73"/>
      <c r="C86" s="73"/>
      <c r="D86" s="73"/>
      <c r="E86" s="73"/>
      <c r="F86" s="161"/>
      <c r="G86" s="76"/>
      <c r="H86" s="75"/>
      <c r="I86" s="75"/>
      <c r="J86" s="75"/>
      <c r="K86" s="75"/>
      <c r="L86" s="75"/>
      <c r="M86" s="75"/>
      <c r="N86" s="75"/>
    </row>
    <row r="87" spans="1:14" ht="16.5" customHeight="1" x14ac:dyDescent="0.25">
      <c r="A87" s="73"/>
      <c r="B87" s="73"/>
      <c r="C87" s="73"/>
      <c r="D87" s="73"/>
      <c r="E87" s="73"/>
      <c r="F87" s="161"/>
      <c r="G87" s="76"/>
      <c r="H87" s="75"/>
      <c r="I87" s="75"/>
      <c r="J87" s="75"/>
      <c r="K87" s="75"/>
      <c r="L87" s="75"/>
      <c r="M87" s="75"/>
      <c r="N87" s="75"/>
    </row>
    <row r="88" spans="1:14" ht="16.5" customHeight="1" x14ac:dyDescent="0.25">
      <c r="A88" s="73"/>
      <c r="B88" s="73"/>
      <c r="C88" s="73"/>
      <c r="D88" s="73"/>
      <c r="E88" s="73"/>
      <c r="F88" s="161"/>
      <c r="G88" s="76"/>
      <c r="H88" s="75"/>
      <c r="I88" s="75"/>
      <c r="J88" s="75"/>
      <c r="K88" s="75"/>
      <c r="L88" s="75"/>
      <c r="M88" s="75"/>
      <c r="N88" s="75"/>
    </row>
    <row r="89" spans="1:14" ht="16.5" customHeight="1" x14ac:dyDescent="0.25">
      <c r="A89" s="73"/>
      <c r="B89" s="73"/>
      <c r="C89" s="73"/>
      <c r="D89" s="73"/>
      <c r="E89" s="73"/>
      <c r="F89" s="161"/>
      <c r="G89" s="76"/>
      <c r="H89" s="75"/>
      <c r="I89" s="75"/>
      <c r="J89" s="75"/>
      <c r="K89" s="75"/>
      <c r="L89" s="75"/>
      <c r="M89" s="75"/>
      <c r="N89" s="75"/>
    </row>
    <row r="90" spans="1:14" ht="16.5" customHeight="1" x14ac:dyDescent="0.25">
      <c r="A90" s="73"/>
      <c r="B90" s="73"/>
      <c r="C90" s="73"/>
      <c r="D90" s="73"/>
      <c r="E90" s="73"/>
      <c r="F90" s="161"/>
      <c r="G90" s="76"/>
      <c r="H90" s="75"/>
      <c r="I90" s="75"/>
      <c r="J90" s="75"/>
      <c r="K90" s="75"/>
      <c r="L90" s="75"/>
      <c r="M90" s="75"/>
      <c r="N90" s="75"/>
    </row>
    <row r="91" spans="1:14" ht="16.5" customHeight="1" x14ac:dyDescent="0.25">
      <c r="A91" s="73"/>
      <c r="B91" s="73"/>
      <c r="C91" s="73"/>
      <c r="D91" s="73"/>
      <c r="E91" s="73"/>
      <c r="F91" s="161"/>
      <c r="G91" s="76"/>
      <c r="H91" s="75"/>
      <c r="I91" s="75"/>
      <c r="J91" s="75"/>
      <c r="K91" s="75"/>
      <c r="L91" s="75"/>
      <c r="M91" s="75"/>
      <c r="N91" s="75"/>
    </row>
    <row r="92" spans="1:14" ht="16.5" customHeight="1" x14ac:dyDescent="0.25">
      <c r="A92" s="73"/>
      <c r="B92" s="73"/>
      <c r="C92" s="73"/>
      <c r="D92" s="73"/>
      <c r="E92" s="73"/>
      <c r="F92" s="161"/>
      <c r="G92" s="76"/>
      <c r="H92" s="75"/>
      <c r="I92" s="75"/>
      <c r="J92" s="75"/>
      <c r="K92" s="75"/>
      <c r="L92" s="75"/>
      <c r="M92" s="75"/>
      <c r="N92" s="75"/>
    </row>
    <row r="93" spans="1:14" ht="16.5" customHeight="1" x14ac:dyDescent="0.25">
      <c r="A93" s="67"/>
      <c r="B93" s="73"/>
      <c r="C93" s="73"/>
      <c r="D93" s="73"/>
      <c r="E93" s="73"/>
      <c r="G93" s="76"/>
      <c r="H93" s="80"/>
      <c r="I93" s="80"/>
      <c r="J93" s="80"/>
      <c r="K93" s="80"/>
      <c r="L93" s="80"/>
      <c r="M93" s="80"/>
      <c r="N93" s="80"/>
    </row>
    <row r="94" spans="1:14" ht="16.5" customHeight="1" x14ac:dyDescent="0.25">
      <c r="A94" s="67"/>
      <c r="B94" s="73"/>
      <c r="C94" s="73"/>
      <c r="D94" s="73"/>
      <c r="E94" s="73"/>
      <c r="G94" s="76"/>
      <c r="H94" s="80"/>
      <c r="I94" s="80"/>
      <c r="J94" s="80"/>
      <c r="K94" s="80"/>
      <c r="L94" s="80"/>
      <c r="M94" s="80"/>
      <c r="N94" s="80"/>
    </row>
    <row r="95" spans="1:14" ht="20.25" customHeight="1" x14ac:dyDescent="0.25">
      <c r="A95" s="67"/>
      <c r="B95" s="73"/>
      <c r="C95" s="73"/>
      <c r="D95" s="73"/>
      <c r="E95" s="73"/>
      <c r="G95" s="76"/>
      <c r="H95" s="80"/>
      <c r="I95" s="80"/>
      <c r="J95" s="80"/>
      <c r="K95" s="80"/>
      <c r="L95" s="80"/>
      <c r="M95" s="80"/>
      <c r="N95" s="80"/>
    </row>
    <row r="96" spans="1:14" ht="21.9" customHeight="1" x14ac:dyDescent="0.25">
      <c r="A96" s="69" t="s">
        <v>38</v>
      </c>
      <c r="B96" s="87"/>
      <c r="C96" s="87"/>
      <c r="D96" s="87"/>
      <c r="E96" s="87"/>
      <c r="F96" s="70"/>
      <c r="G96" s="95"/>
      <c r="H96" s="82"/>
      <c r="I96" s="82"/>
      <c r="J96" s="82"/>
      <c r="K96" s="82"/>
      <c r="L96" s="82"/>
      <c r="M96" s="82"/>
      <c r="N96" s="82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7A2C-E1DE-40DF-BB91-412B460C4F01}">
  <dimension ref="A1:N96"/>
  <sheetViews>
    <sheetView topLeftCell="A44" zoomScale="90" zoomScaleNormal="90" zoomScaleSheetLayoutView="140" zoomScalePageLayoutView="115" workbookViewId="0">
      <selection activeCell="R61" sqref="R61"/>
    </sheetView>
  </sheetViews>
  <sheetFormatPr defaultColWidth="8.09765625" defaultRowHeight="16.5" customHeight="1" x14ac:dyDescent="0.25"/>
  <cols>
    <col min="1" max="4" width="1.3984375" style="64" customWidth="1"/>
    <col min="5" max="5" width="21.69921875" style="64" customWidth="1"/>
    <col min="6" max="6" width="5" style="65" customWidth="1"/>
    <col min="7" max="7" width="0.69921875" style="64" customWidth="1"/>
    <col min="8" max="8" width="11.59765625" style="66" customWidth="1"/>
    <col min="9" max="9" width="0.69921875" style="66" customWidth="1"/>
    <col min="10" max="10" width="11.59765625" style="66" customWidth="1"/>
    <col min="11" max="11" width="0.69921875" style="66" customWidth="1"/>
    <col min="12" max="12" width="11.59765625" style="66" customWidth="1"/>
    <col min="13" max="13" width="0.69921875" style="66" customWidth="1"/>
    <col min="14" max="14" width="11.59765625" style="66" customWidth="1"/>
    <col min="15" max="15" width="8.09765625" style="64" customWidth="1"/>
    <col min="16" max="16384" width="8.09765625" style="64"/>
  </cols>
  <sheetData>
    <row r="1" spans="1:14" ht="16.5" customHeight="1" x14ac:dyDescent="0.25">
      <c r="A1" s="63" t="s">
        <v>71</v>
      </c>
    </row>
    <row r="2" spans="1:14" ht="16.5" customHeight="1" x14ac:dyDescent="0.25">
      <c r="A2" s="67" t="s">
        <v>203</v>
      </c>
    </row>
    <row r="3" spans="1:14" ht="16.5" customHeight="1" x14ac:dyDescent="0.25">
      <c r="A3" s="68" t="s">
        <v>172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6" spans="1:14" ht="16.5" customHeight="1" x14ac:dyDescent="0.25">
      <c r="H6" s="191" t="s">
        <v>72</v>
      </c>
      <c r="I6" s="193"/>
      <c r="J6" s="193"/>
      <c r="K6" s="72"/>
      <c r="L6" s="191" t="s">
        <v>73</v>
      </c>
      <c r="M6" s="193"/>
      <c r="N6" s="193"/>
    </row>
    <row r="7" spans="1:14" ht="16.5" customHeight="1" x14ac:dyDescent="0.25">
      <c r="A7" s="73"/>
      <c r="B7" s="73"/>
      <c r="C7" s="73"/>
      <c r="D7" s="73"/>
      <c r="E7" s="73"/>
      <c r="F7" s="73"/>
      <c r="G7" s="73"/>
      <c r="H7" s="192" t="s">
        <v>74</v>
      </c>
      <c r="I7" s="192"/>
      <c r="J7" s="192"/>
      <c r="K7" s="64"/>
      <c r="L7" s="192" t="s">
        <v>74</v>
      </c>
      <c r="M7" s="192"/>
      <c r="N7" s="192"/>
    </row>
    <row r="8" spans="1:14" ht="16.5" customHeight="1" x14ac:dyDescent="0.25">
      <c r="A8" s="73"/>
      <c r="B8" s="73"/>
      <c r="C8" s="73"/>
      <c r="D8" s="73"/>
      <c r="E8" s="73"/>
      <c r="F8" s="73"/>
      <c r="G8" s="73"/>
      <c r="H8" s="74" t="s">
        <v>170</v>
      </c>
      <c r="I8" s="75"/>
      <c r="J8" s="74" t="s">
        <v>9</v>
      </c>
      <c r="K8" s="75"/>
      <c r="L8" s="74" t="s">
        <v>170</v>
      </c>
      <c r="M8" s="75"/>
      <c r="N8" s="74" t="s">
        <v>9</v>
      </c>
    </row>
    <row r="9" spans="1:14" ht="16.5" customHeight="1" x14ac:dyDescent="0.25">
      <c r="A9" s="73"/>
      <c r="B9" s="73"/>
      <c r="C9" s="73"/>
      <c r="D9" s="73"/>
      <c r="E9" s="73"/>
      <c r="F9" s="172" t="s">
        <v>10</v>
      </c>
      <c r="G9" s="76"/>
      <c r="H9" s="77" t="s">
        <v>76</v>
      </c>
      <c r="I9" s="75"/>
      <c r="J9" s="77" t="s">
        <v>76</v>
      </c>
      <c r="K9" s="75"/>
      <c r="L9" s="77" t="s">
        <v>76</v>
      </c>
      <c r="M9" s="75"/>
      <c r="N9" s="77" t="s">
        <v>76</v>
      </c>
    </row>
    <row r="10" spans="1:14" ht="16.5" customHeight="1" x14ac:dyDescent="0.25">
      <c r="A10" s="73"/>
      <c r="B10" s="73"/>
      <c r="C10" s="73"/>
      <c r="D10" s="73"/>
      <c r="E10" s="73"/>
      <c r="F10" s="161"/>
      <c r="G10" s="76"/>
      <c r="H10" s="78"/>
      <c r="I10" s="75"/>
      <c r="J10" s="75"/>
      <c r="K10" s="75"/>
      <c r="L10" s="78"/>
      <c r="M10" s="75"/>
      <c r="N10" s="75"/>
    </row>
    <row r="11" spans="1:14" ht="16.5" customHeight="1" x14ac:dyDescent="0.25">
      <c r="A11" s="67" t="s">
        <v>77</v>
      </c>
      <c r="B11" s="73"/>
      <c r="C11" s="73"/>
      <c r="D11" s="73"/>
      <c r="E11" s="73"/>
      <c r="F11" s="161"/>
      <c r="G11" s="76"/>
      <c r="H11" s="78"/>
      <c r="I11" s="75"/>
      <c r="J11" s="75"/>
      <c r="K11" s="75"/>
      <c r="L11" s="78"/>
      <c r="M11" s="75"/>
      <c r="N11" s="75"/>
    </row>
    <row r="12" spans="1:14" ht="16.5" customHeight="1" x14ac:dyDescent="0.25">
      <c r="A12" s="64" t="s">
        <v>78</v>
      </c>
      <c r="B12" s="73"/>
      <c r="C12" s="73"/>
      <c r="D12" s="73"/>
      <c r="E12" s="73"/>
      <c r="G12" s="76"/>
      <c r="H12" s="79">
        <v>202478</v>
      </c>
      <c r="I12" s="75"/>
      <c r="J12" s="80">
        <v>420292</v>
      </c>
      <c r="K12" s="75"/>
      <c r="L12" s="79">
        <v>164790</v>
      </c>
      <c r="M12" s="75"/>
      <c r="N12" s="80">
        <v>370455</v>
      </c>
    </row>
    <row r="13" spans="1:14" ht="16.5" customHeight="1" x14ac:dyDescent="0.25">
      <c r="A13" s="64" t="s">
        <v>79</v>
      </c>
      <c r="B13" s="73"/>
      <c r="C13" s="73"/>
      <c r="D13" s="73"/>
      <c r="E13" s="73"/>
      <c r="G13" s="76"/>
      <c r="H13" s="79">
        <v>93124</v>
      </c>
      <c r="I13" s="75"/>
      <c r="J13" s="80">
        <v>59662</v>
      </c>
      <c r="K13" s="75"/>
      <c r="L13" s="79">
        <v>0</v>
      </c>
      <c r="M13" s="75"/>
      <c r="N13" s="80">
        <v>0</v>
      </c>
    </row>
    <row r="14" spans="1:14" ht="16.5" customHeight="1" x14ac:dyDescent="0.25">
      <c r="A14" s="64" t="s">
        <v>80</v>
      </c>
      <c r="B14" s="73"/>
      <c r="C14" s="73"/>
      <c r="D14" s="73"/>
      <c r="E14" s="73"/>
      <c r="G14" s="76"/>
      <c r="H14" s="79">
        <v>93144</v>
      </c>
      <c r="I14" s="75"/>
      <c r="J14" s="80">
        <v>71806</v>
      </c>
      <c r="K14" s="75"/>
      <c r="L14" s="79">
        <v>0</v>
      </c>
      <c r="M14" s="75"/>
      <c r="N14" s="80">
        <v>0</v>
      </c>
    </row>
    <row r="15" spans="1:14" ht="16.5" customHeight="1" x14ac:dyDescent="0.25">
      <c r="A15" s="64" t="s">
        <v>228</v>
      </c>
      <c r="B15" s="73"/>
      <c r="C15" s="73"/>
      <c r="D15" s="73"/>
      <c r="E15" s="73"/>
      <c r="G15" s="76"/>
      <c r="H15" s="81">
        <v>10612</v>
      </c>
      <c r="I15" s="75"/>
      <c r="J15" s="82">
        <v>43708</v>
      </c>
      <c r="K15" s="75"/>
      <c r="L15" s="81">
        <v>0</v>
      </c>
      <c r="M15" s="75"/>
      <c r="N15" s="82">
        <v>0</v>
      </c>
    </row>
    <row r="16" spans="1:14" ht="16.5" customHeight="1" x14ac:dyDescent="0.25">
      <c r="B16" s="73"/>
      <c r="C16" s="73"/>
      <c r="D16" s="73"/>
      <c r="E16" s="73"/>
      <c r="G16" s="76"/>
      <c r="H16" s="79"/>
      <c r="I16" s="75"/>
      <c r="J16" s="80"/>
      <c r="K16" s="75"/>
      <c r="L16" s="79"/>
      <c r="M16" s="75"/>
      <c r="N16" s="80"/>
    </row>
    <row r="17" spans="1:14" ht="16.5" customHeight="1" x14ac:dyDescent="0.25">
      <c r="A17" s="67" t="s">
        <v>81</v>
      </c>
      <c r="B17" s="73"/>
      <c r="C17" s="73"/>
      <c r="D17" s="73"/>
      <c r="E17" s="73"/>
      <c r="F17" s="65">
        <v>6</v>
      </c>
      <c r="G17" s="76"/>
      <c r="H17" s="81">
        <f>SUM(H12:H15)</f>
        <v>399358</v>
      </c>
      <c r="I17" s="75"/>
      <c r="J17" s="82">
        <f>SUM(J12:J15)</f>
        <v>595468</v>
      </c>
      <c r="K17" s="75"/>
      <c r="L17" s="81">
        <f>SUM(L12:L15)</f>
        <v>164790</v>
      </c>
      <c r="M17" s="75"/>
      <c r="N17" s="82">
        <f>SUM(N12:N15)</f>
        <v>370455</v>
      </c>
    </row>
    <row r="18" spans="1:14" ht="16.5" customHeight="1" x14ac:dyDescent="0.25">
      <c r="B18" s="73"/>
      <c r="C18" s="73"/>
      <c r="D18" s="73"/>
      <c r="E18" s="73"/>
      <c r="G18" s="76"/>
      <c r="H18" s="79"/>
      <c r="I18" s="75"/>
      <c r="J18" s="80"/>
      <c r="K18" s="75"/>
      <c r="L18" s="79"/>
      <c r="M18" s="75"/>
      <c r="N18" s="80"/>
    </row>
    <row r="19" spans="1:14" ht="16.5" customHeight="1" x14ac:dyDescent="0.25">
      <c r="A19" s="67" t="s">
        <v>82</v>
      </c>
      <c r="B19" s="73"/>
      <c r="C19" s="73"/>
      <c r="D19" s="73"/>
      <c r="E19" s="73"/>
      <c r="G19" s="76"/>
      <c r="H19" s="79"/>
      <c r="I19" s="75"/>
      <c r="J19" s="80"/>
      <c r="K19" s="75"/>
      <c r="L19" s="79"/>
      <c r="M19" s="75"/>
      <c r="N19" s="80"/>
    </row>
    <row r="20" spans="1:14" ht="16.5" customHeight="1" x14ac:dyDescent="0.25">
      <c r="A20" s="64" t="s">
        <v>225</v>
      </c>
      <c r="B20" s="73"/>
      <c r="C20" s="73"/>
      <c r="D20" s="73"/>
      <c r="E20" s="73"/>
      <c r="G20" s="76"/>
      <c r="H20" s="79">
        <v>-132305</v>
      </c>
      <c r="I20" s="75"/>
      <c r="J20" s="80">
        <v>-252475</v>
      </c>
      <c r="K20" s="75"/>
      <c r="L20" s="79">
        <v>-113727</v>
      </c>
      <c r="M20" s="75"/>
      <c r="N20" s="80">
        <v>-240415</v>
      </c>
    </row>
    <row r="21" spans="1:14" ht="16.5" customHeight="1" x14ac:dyDescent="0.25">
      <c r="A21" s="64" t="s">
        <v>83</v>
      </c>
      <c r="B21" s="73"/>
      <c r="C21" s="73"/>
      <c r="D21" s="73"/>
      <c r="E21" s="73"/>
      <c r="G21" s="76"/>
      <c r="H21" s="79">
        <v>-86296</v>
      </c>
      <c r="I21" s="75"/>
      <c r="J21" s="80">
        <v>-59193</v>
      </c>
      <c r="K21" s="75"/>
      <c r="L21" s="79">
        <v>0</v>
      </c>
      <c r="M21" s="75"/>
      <c r="N21" s="80">
        <v>0</v>
      </c>
    </row>
    <row r="22" spans="1:14" ht="16.5" customHeight="1" x14ac:dyDescent="0.25">
      <c r="A22" s="64" t="s">
        <v>204</v>
      </c>
      <c r="B22" s="73"/>
      <c r="C22" s="73"/>
      <c r="D22" s="73"/>
      <c r="E22" s="73"/>
      <c r="G22" s="76"/>
      <c r="H22" s="79">
        <v>-87668</v>
      </c>
      <c r="I22" s="75"/>
      <c r="J22" s="80">
        <v>-58291</v>
      </c>
      <c r="K22" s="75"/>
      <c r="L22" s="79">
        <v>0</v>
      </c>
      <c r="M22" s="75"/>
      <c r="N22" s="80">
        <v>0</v>
      </c>
    </row>
    <row r="23" spans="1:14" ht="16.5" customHeight="1" x14ac:dyDescent="0.25">
      <c r="A23" s="64" t="s">
        <v>205</v>
      </c>
      <c r="B23" s="73"/>
      <c r="C23" s="73"/>
      <c r="D23" s="73"/>
      <c r="E23" s="73"/>
      <c r="G23" s="76"/>
      <c r="H23" s="81">
        <v>-15050</v>
      </c>
      <c r="I23" s="80"/>
      <c r="J23" s="82">
        <v>-38754</v>
      </c>
      <c r="K23" s="80"/>
      <c r="L23" s="81">
        <v>0</v>
      </c>
      <c r="M23" s="80"/>
      <c r="N23" s="82">
        <v>0</v>
      </c>
    </row>
    <row r="24" spans="1:14" ht="16.5" customHeight="1" x14ac:dyDescent="0.25">
      <c r="B24" s="73"/>
      <c r="C24" s="73"/>
      <c r="D24" s="73"/>
      <c r="E24" s="73"/>
      <c r="G24" s="76"/>
      <c r="H24" s="79"/>
      <c r="I24" s="75"/>
      <c r="J24" s="80"/>
      <c r="K24" s="75"/>
      <c r="L24" s="79"/>
      <c r="M24" s="75"/>
      <c r="N24" s="80"/>
    </row>
    <row r="25" spans="1:14" ht="16.5" customHeight="1" x14ac:dyDescent="0.25">
      <c r="A25" s="67" t="s">
        <v>84</v>
      </c>
      <c r="B25" s="73"/>
      <c r="C25" s="73"/>
      <c r="D25" s="73"/>
      <c r="E25" s="73"/>
      <c r="G25" s="76"/>
      <c r="H25" s="81">
        <f>SUM(H20:H23)</f>
        <v>-321319</v>
      </c>
      <c r="I25" s="80"/>
      <c r="J25" s="82">
        <f>SUM(J20:J23)</f>
        <v>-408713</v>
      </c>
      <c r="K25" s="80"/>
      <c r="L25" s="81">
        <f>SUM(L20:L23)</f>
        <v>-113727</v>
      </c>
      <c r="M25" s="80"/>
      <c r="N25" s="82">
        <f>SUM(N20:N23)</f>
        <v>-240415</v>
      </c>
    </row>
    <row r="26" spans="1:14" ht="16.5" customHeight="1" x14ac:dyDescent="0.25">
      <c r="B26" s="73"/>
      <c r="C26" s="73"/>
      <c r="D26" s="73"/>
      <c r="E26" s="73"/>
      <c r="G26" s="76"/>
      <c r="H26" s="79"/>
      <c r="I26" s="80"/>
      <c r="J26" s="80"/>
      <c r="K26" s="80"/>
      <c r="L26" s="79"/>
      <c r="M26" s="80"/>
      <c r="N26" s="80"/>
    </row>
    <row r="27" spans="1:14" ht="16.5" customHeight="1" x14ac:dyDescent="0.25">
      <c r="A27" s="67" t="s">
        <v>85</v>
      </c>
      <c r="B27" s="73"/>
      <c r="C27" s="73"/>
      <c r="D27" s="73"/>
      <c r="E27" s="73"/>
      <c r="G27" s="76"/>
      <c r="H27" s="79">
        <f>SUM(H12,H13,H14,H21,H22,H15,H20,H23)</f>
        <v>78039</v>
      </c>
      <c r="I27" s="75"/>
      <c r="J27" s="80">
        <f>SUM(J12,J13,J14,J21,J22,J15,J20,J23)</f>
        <v>186755</v>
      </c>
      <c r="K27" s="75"/>
      <c r="L27" s="79">
        <f>SUM(L12,L13,L14,L21,L22,L15,L20,L23)</f>
        <v>51063</v>
      </c>
      <c r="M27" s="75"/>
      <c r="N27" s="80">
        <f>SUM(N12,N13,N14,N21,N22,N15,N20,N23)</f>
        <v>130040</v>
      </c>
    </row>
    <row r="28" spans="1:14" ht="16.5" customHeight="1" x14ac:dyDescent="0.25">
      <c r="A28" s="64" t="s">
        <v>86</v>
      </c>
      <c r="B28" s="73"/>
      <c r="C28" s="73"/>
      <c r="D28" s="73"/>
      <c r="E28" s="73"/>
      <c r="F28" s="65" t="s">
        <v>175</v>
      </c>
      <c r="G28" s="76"/>
      <c r="H28" s="79">
        <v>8747</v>
      </c>
      <c r="I28" s="80"/>
      <c r="J28" s="80">
        <v>3652</v>
      </c>
      <c r="K28" s="80"/>
      <c r="L28" s="79">
        <v>50622</v>
      </c>
      <c r="M28" s="80"/>
      <c r="N28" s="80">
        <v>18235</v>
      </c>
    </row>
    <row r="29" spans="1:14" ht="16.5" customHeight="1" x14ac:dyDescent="0.25">
      <c r="A29" s="64" t="s">
        <v>87</v>
      </c>
      <c r="B29" s="73"/>
      <c r="C29" s="73"/>
      <c r="D29" s="73"/>
      <c r="E29" s="73"/>
      <c r="G29" s="76"/>
      <c r="H29" s="79">
        <v>-54601</v>
      </c>
      <c r="I29" s="80"/>
      <c r="J29" s="80">
        <v>-64101</v>
      </c>
      <c r="K29" s="80"/>
      <c r="L29" s="79">
        <v>-31185</v>
      </c>
      <c r="M29" s="80"/>
      <c r="N29" s="80">
        <v>-57800</v>
      </c>
    </row>
    <row r="30" spans="1:14" ht="16.5" customHeight="1" x14ac:dyDescent="0.25">
      <c r="A30" s="64" t="s">
        <v>88</v>
      </c>
      <c r="B30" s="73"/>
      <c r="C30" s="73"/>
      <c r="D30" s="73"/>
      <c r="E30" s="83"/>
      <c r="G30" s="76"/>
      <c r="H30" s="81">
        <v>-123094</v>
      </c>
      <c r="I30" s="80"/>
      <c r="J30" s="82">
        <v>-81725</v>
      </c>
      <c r="K30" s="80"/>
      <c r="L30" s="81">
        <v>-50689</v>
      </c>
      <c r="M30" s="80"/>
      <c r="N30" s="82">
        <v>-40066</v>
      </c>
    </row>
    <row r="31" spans="1:14" ht="16.5" customHeight="1" x14ac:dyDescent="0.25">
      <c r="B31" s="73"/>
      <c r="C31" s="73"/>
      <c r="D31" s="73"/>
      <c r="E31" s="73"/>
      <c r="G31" s="76"/>
      <c r="H31" s="79"/>
      <c r="I31" s="80"/>
      <c r="J31" s="80"/>
      <c r="K31" s="80"/>
      <c r="L31" s="79"/>
      <c r="M31" s="80"/>
      <c r="N31" s="80"/>
    </row>
    <row r="32" spans="1:14" ht="16.5" customHeight="1" x14ac:dyDescent="0.25">
      <c r="A32" s="67" t="s">
        <v>176</v>
      </c>
      <c r="B32" s="76"/>
      <c r="C32" s="76"/>
      <c r="D32" s="76"/>
      <c r="E32" s="73"/>
      <c r="G32" s="76"/>
      <c r="H32" s="79"/>
      <c r="I32" s="80"/>
      <c r="J32" s="80"/>
      <c r="K32" s="80"/>
      <c r="L32" s="79"/>
      <c r="M32" s="80"/>
      <c r="N32" s="80"/>
    </row>
    <row r="33" spans="1:14" ht="16.5" customHeight="1" x14ac:dyDescent="0.25">
      <c r="A33" s="67"/>
      <c r="B33" s="84" t="s">
        <v>89</v>
      </c>
      <c r="C33" s="76"/>
      <c r="D33" s="76"/>
      <c r="E33" s="73"/>
      <c r="G33" s="76"/>
      <c r="H33" s="79">
        <f>SUM(H27:H30)</f>
        <v>-90909</v>
      </c>
      <c r="I33" s="80"/>
      <c r="J33" s="80">
        <f>SUM(J27:J30)</f>
        <v>44581</v>
      </c>
      <c r="K33" s="80"/>
      <c r="L33" s="79">
        <f>SUM(L27:L30)</f>
        <v>19811</v>
      </c>
      <c r="M33" s="80"/>
      <c r="N33" s="80">
        <f>SUM(N27:N30)</f>
        <v>50409</v>
      </c>
    </row>
    <row r="34" spans="1:14" ht="16.5" customHeight="1" x14ac:dyDescent="0.25">
      <c r="A34" s="64" t="s">
        <v>90</v>
      </c>
      <c r="B34" s="73"/>
      <c r="C34" s="73"/>
      <c r="D34" s="73"/>
      <c r="E34" s="73"/>
      <c r="G34" s="76"/>
      <c r="H34" s="81">
        <v>-93950</v>
      </c>
      <c r="I34" s="80"/>
      <c r="J34" s="82">
        <v>-69686</v>
      </c>
      <c r="K34" s="80"/>
      <c r="L34" s="81">
        <v>-104056</v>
      </c>
      <c r="M34" s="80"/>
      <c r="N34" s="82">
        <v>-74200</v>
      </c>
    </row>
    <row r="35" spans="1:14" ht="16.5" customHeight="1" x14ac:dyDescent="0.25">
      <c r="B35" s="73"/>
      <c r="C35" s="73"/>
      <c r="D35" s="73"/>
      <c r="E35" s="73"/>
      <c r="G35" s="76"/>
      <c r="H35" s="79"/>
      <c r="I35" s="80"/>
      <c r="J35" s="80"/>
      <c r="K35" s="80"/>
      <c r="L35" s="79"/>
      <c r="M35" s="80"/>
      <c r="N35" s="80"/>
    </row>
    <row r="36" spans="1:14" ht="16.5" customHeight="1" x14ac:dyDescent="0.25">
      <c r="A36" s="67" t="s">
        <v>188</v>
      </c>
      <c r="B36" s="73"/>
      <c r="C36" s="73"/>
      <c r="D36" s="73"/>
      <c r="E36" s="73"/>
      <c r="G36" s="76"/>
      <c r="H36" s="79"/>
      <c r="I36" s="80"/>
      <c r="J36" s="80"/>
      <c r="K36" s="80"/>
      <c r="L36" s="79"/>
      <c r="M36" s="80"/>
      <c r="N36" s="80"/>
    </row>
    <row r="37" spans="1:14" ht="16.5" customHeight="1" x14ac:dyDescent="0.25">
      <c r="B37" s="67" t="s">
        <v>91</v>
      </c>
      <c r="C37" s="73"/>
      <c r="D37" s="73"/>
      <c r="E37" s="73"/>
      <c r="G37" s="76"/>
      <c r="H37" s="79">
        <f>SUM(H33:H34)</f>
        <v>-184859</v>
      </c>
      <c r="I37" s="80"/>
      <c r="J37" s="80">
        <f>SUM(J33:J34)</f>
        <v>-25105</v>
      </c>
      <c r="K37" s="80"/>
      <c r="L37" s="79">
        <f>SUM(L33:L34)</f>
        <v>-84245</v>
      </c>
      <c r="M37" s="80"/>
      <c r="N37" s="80">
        <f>SUM(N33:N34)</f>
        <v>-23791</v>
      </c>
    </row>
    <row r="38" spans="1:14" ht="16.5" customHeight="1" x14ac:dyDescent="0.25">
      <c r="A38" s="64" t="s">
        <v>92</v>
      </c>
      <c r="B38" s="73"/>
      <c r="C38" s="73"/>
      <c r="D38" s="73"/>
      <c r="E38" s="73"/>
      <c r="G38" s="76"/>
      <c r="H38" s="81">
        <v>9525</v>
      </c>
      <c r="I38" s="80"/>
      <c r="J38" s="82">
        <v>-189</v>
      </c>
      <c r="K38" s="80"/>
      <c r="L38" s="81">
        <v>1221</v>
      </c>
      <c r="M38" s="80"/>
      <c r="N38" s="82">
        <v>-1477</v>
      </c>
    </row>
    <row r="39" spans="1:14" ht="16.5" customHeight="1" x14ac:dyDescent="0.25">
      <c r="B39" s="73"/>
      <c r="C39" s="73"/>
      <c r="D39" s="73"/>
      <c r="E39" s="73"/>
      <c r="G39" s="76"/>
      <c r="H39" s="79"/>
      <c r="I39" s="80"/>
      <c r="J39" s="80"/>
      <c r="K39" s="80"/>
      <c r="L39" s="79"/>
      <c r="M39" s="80"/>
      <c r="N39" s="80"/>
    </row>
    <row r="40" spans="1:14" ht="16.5" customHeight="1" thickBot="1" x14ac:dyDescent="0.3">
      <c r="A40" s="67" t="s">
        <v>187</v>
      </c>
      <c r="B40" s="73"/>
      <c r="C40" s="73"/>
      <c r="D40" s="73"/>
      <c r="E40" s="73"/>
      <c r="G40" s="76"/>
      <c r="H40" s="85">
        <f>SUM(H37:H38)</f>
        <v>-175334</v>
      </c>
      <c r="I40" s="80"/>
      <c r="J40" s="86">
        <f>SUM(J37:J38)</f>
        <v>-25294</v>
      </c>
      <c r="K40" s="80"/>
      <c r="L40" s="85">
        <f>SUM(L37:L38)</f>
        <v>-83024</v>
      </c>
      <c r="M40" s="80"/>
      <c r="N40" s="86">
        <f>SUM(N37:N38)</f>
        <v>-25268</v>
      </c>
    </row>
    <row r="41" spans="1:14" ht="16.5" customHeight="1" thickTop="1" x14ac:dyDescent="0.25">
      <c r="A41" s="67"/>
      <c r="B41" s="73"/>
      <c r="C41" s="73"/>
      <c r="D41" s="73"/>
      <c r="E41" s="73"/>
      <c r="G41" s="76"/>
      <c r="H41" s="80"/>
      <c r="I41" s="80"/>
      <c r="J41" s="80"/>
      <c r="K41" s="80"/>
      <c r="L41" s="80"/>
      <c r="M41" s="80"/>
      <c r="N41" s="80"/>
    </row>
    <row r="42" spans="1:14" ht="16.5" customHeight="1" x14ac:dyDescent="0.25">
      <c r="B42" s="73"/>
      <c r="C42" s="73"/>
      <c r="D42" s="73"/>
      <c r="E42" s="73"/>
      <c r="G42" s="76"/>
      <c r="H42" s="80"/>
      <c r="I42" s="80"/>
      <c r="J42" s="80"/>
      <c r="K42" s="80"/>
      <c r="L42" s="80"/>
      <c r="M42" s="80"/>
      <c r="N42" s="80"/>
    </row>
    <row r="43" spans="1:14" ht="16.5" customHeight="1" x14ac:dyDescent="0.25">
      <c r="B43" s="73"/>
      <c r="C43" s="73"/>
      <c r="D43" s="73"/>
      <c r="E43" s="73"/>
      <c r="G43" s="76"/>
      <c r="H43" s="80"/>
      <c r="I43" s="80"/>
      <c r="J43" s="80"/>
      <c r="K43" s="80"/>
      <c r="L43" s="80"/>
      <c r="M43" s="80"/>
      <c r="N43" s="80"/>
    </row>
    <row r="44" spans="1:14" ht="16.5" customHeight="1" x14ac:dyDescent="0.25">
      <c r="B44" s="73"/>
      <c r="C44" s="73"/>
      <c r="D44" s="73"/>
      <c r="E44" s="73"/>
      <c r="G44" s="76"/>
      <c r="H44" s="80"/>
      <c r="I44" s="80"/>
      <c r="J44" s="80"/>
      <c r="K44" s="80"/>
      <c r="L44" s="80"/>
      <c r="M44" s="80"/>
      <c r="N44" s="80"/>
    </row>
    <row r="45" spans="1:14" ht="16.5" customHeight="1" x14ac:dyDescent="0.25">
      <c r="B45" s="73"/>
      <c r="C45" s="73"/>
      <c r="D45" s="73"/>
      <c r="E45" s="73"/>
      <c r="G45" s="76"/>
      <c r="H45" s="80"/>
      <c r="I45" s="80"/>
      <c r="J45" s="80"/>
      <c r="K45" s="80"/>
      <c r="L45" s="80"/>
      <c r="M45" s="80"/>
      <c r="N45" s="80"/>
    </row>
    <row r="46" spans="1:14" ht="16.5" customHeight="1" x14ac:dyDescent="0.25">
      <c r="B46" s="73"/>
      <c r="C46" s="73"/>
      <c r="D46" s="73"/>
      <c r="E46" s="73"/>
      <c r="G46" s="76"/>
      <c r="H46" s="80"/>
      <c r="I46" s="80"/>
      <c r="J46" s="80"/>
      <c r="K46" s="80"/>
      <c r="L46" s="80"/>
      <c r="M46" s="80"/>
      <c r="N46" s="80"/>
    </row>
    <row r="47" spans="1:14" ht="20.25" customHeight="1" x14ac:dyDescent="0.25">
      <c r="B47" s="73"/>
      <c r="C47" s="73"/>
      <c r="D47" s="73"/>
      <c r="E47" s="73"/>
      <c r="G47" s="76"/>
      <c r="H47" s="80"/>
      <c r="I47" s="80"/>
      <c r="J47" s="80"/>
      <c r="K47" s="80"/>
      <c r="L47" s="80"/>
      <c r="M47" s="80"/>
      <c r="N47" s="80"/>
    </row>
    <row r="48" spans="1:14" ht="21.9" customHeight="1" x14ac:dyDescent="0.25">
      <c r="A48" s="69" t="s">
        <v>38</v>
      </c>
      <c r="B48" s="87"/>
      <c r="C48" s="87"/>
      <c r="D48" s="87"/>
      <c r="E48" s="87"/>
      <c r="F48" s="70"/>
      <c r="G48" s="87"/>
      <c r="H48" s="82"/>
      <c r="I48" s="87"/>
      <c r="J48" s="82"/>
      <c r="K48" s="87"/>
      <c r="L48" s="82"/>
      <c r="M48" s="82"/>
      <c r="N48" s="82"/>
    </row>
    <row r="49" spans="1:14" ht="16.5" customHeight="1" x14ac:dyDescent="0.25">
      <c r="A49" s="63" t="s">
        <v>71</v>
      </c>
    </row>
    <row r="50" spans="1:14" ht="16.5" customHeight="1" x14ac:dyDescent="0.25">
      <c r="A50" s="67" t="s">
        <v>206</v>
      </c>
    </row>
    <row r="51" spans="1:14" ht="16.5" customHeight="1" x14ac:dyDescent="0.25">
      <c r="A51" s="68" t="str">
        <f>A3</f>
        <v>For the six-month period ended 30 June 2023</v>
      </c>
      <c r="B51" s="69"/>
      <c r="C51" s="69"/>
      <c r="D51" s="69"/>
      <c r="E51" s="69"/>
      <c r="F51" s="70"/>
      <c r="G51" s="69"/>
      <c r="H51" s="71"/>
      <c r="I51" s="71"/>
      <c r="J51" s="71"/>
      <c r="K51" s="71"/>
      <c r="L51" s="71"/>
      <c r="M51" s="71"/>
      <c r="N51" s="71"/>
    </row>
    <row r="54" spans="1:14" ht="16.5" customHeight="1" x14ac:dyDescent="0.25">
      <c r="H54" s="191" t="s">
        <v>72</v>
      </c>
      <c r="I54" s="193"/>
      <c r="J54" s="193"/>
      <c r="K54" s="72"/>
      <c r="L54" s="191" t="s">
        <v>73</v>
      </c>
      <c r="M54" s="193"/>
      <c r="N54" s="193"/>
    </row>
    <row r="55" spans="1:14" ht="16.5" customHeight="1" x14ac:dyDescent="0.25">
      <c r="A55" s="73"/>
      <c r="B55" s="73"/>
      <c r="C55" s="73"/>
      <c r="D55" s="73"/>
      <c r="E55" s="73"/>
      <c r="F55" s="73"/>
      <c r="G55" s="73"/>
      <c r="H55" s="192" t="s">
        <v>74</v>
      </c>
      <c r="I55" s="192"/>
      <c r="J55" s="192"/>
      <c r="K55" s="64"/>
      <c r="L55" s="192" t="s">
        <v>74</v>
      </c>
      <c r="M55" s="192"/>
      <c r="N55" s="192"/>
    </row>
    <row r="56" spans="1:14" ht="16.5" customHeight="1" x14ac:dyDescent="0.25">
      <c r="A56" s="73"/>
      <c r="B56" s="73"/>
      <c r="C56" s="73"/>
      <c r="D56" s="73"/>
      <c r="E56" s="73"/>
      <c r="F56" s="73"/>
      <c r="G56" s="73"/>
      <c r="H56" s="74" t="s">
        <v>170</v>
      </c>
      <c r="I56" s="75"/>
      <c r="J56" s="74" t="s">
        <v>9</v>
      </c>
      <c r="K56" s="75"/>
      <c r="L56" s="74" t="s">
        <v>170</v>
      </c>
      <c r="M56" s="75"/>
      <c r="N56" s="74" t="s">
        <v>9</v>
      </c>
    </row>
    <row r="57" spans="1:14" ht="16.5" customHeight="1" x14ac:dyDescent="0.25">
      <c r="A57" s="73"/>
      <c r="B57" s="73"/>
      <c r="C57" s="73"/>
      <c r="D57" s="73"/>
      <c r="E57" s="73"/>
      <c r="F57" s="172" t="s">
        <v>75</v>
      </c>
      <c r="G57" s="76"/>
      <c r="H57" s="77" t="s">
        <v>76</v>
      </c>
      <c r="I57" s="75"/>
      <c r="J57" s="77" t="s">
        <v>76</v>
      </c>
      <c r="K57" s="75"/>
      <c r="L57" s="77" t="s">
        <v>76</v>
      </c>
      <c r="M57" s="75"/>
      <c r="N57" s="77" t="s">
        <v>76</v>
      </c>
    </row>
    <row r="58" spans="1:14" ht="16.5" customHeight="1" x14ac:dyDescent="0.25">
      <c r="A58" s="73"/>
      <c r="B58" s="73"/>
      <c r="C58" s="73"/>
      <c r="D58" s="73"/>
      <c r="E58" s="73"/>
      <c r="F58" s="161"/>
      <c r="G58" s="76"/>
      <c r="H58" s="78"/>
      <c r="I58" s="75"/>
      <c r="J58" s="75"/>
      <c r="K58" s="75"/>
      <c r="L58" s="78"/>
      <c r="M58" s="75"/>
      <c r="N58" s="75"/>
    </row>
    <row r="59" spans="1:14" ht="16.5" customHeight="1" x14ac:dyDescent="0.25">
      <c r="A59" s="67" t="s">
        <v>186</v>
      </c>
      <c r="B59" s="84"/>
      <c r="C59" s="76"/>
      <c r="D59" s="76"/>
      <c r="E59" s="76"/>
      <c r="G59" s="76"/>
      <c r="H59" s="79"/>
      <c r="I59" s="80"/>
      <c r="J59" s="80"/>
      <c r="K59" s="80"/>
      <c r="L59" s="79"/>
      <c r="M59" s="80"/>
      <c r="N59" s="80"/>
    </row>
    <row r="60" spans="1:14" ht="16.5" customHeight="1" x14ac:dyDescent="0.25">
      <c r="A60" s="64" t="s">
        <v>95</v>
      </c>
      <c r="B60" s="84"/>
      <c r="C60" s="76"/>
      <c r="D60" s="76"/>
      <c r="E60" s="76"/>
      <c r="G60" s="76"/>
      <c r="H60" s="88">
        <v>-174742</v>
      </c>
      <c r="I60" s="89"/>
      <c r="J60" s="66">
        <v>-25294</v>
      </c>
      <c r="K60" s="89"/>
      <c r="L60" s="88">
        <v>-83024</v>
      </c>
      <c r="M60" s="89"/>
      <c r="N60" s="66">
        <v>-25268</v>
      </c>
    </row>
    <row r="61" spans="1:14" ht="16.5" customHeight="1" x14ac:dyDescent="0.25">
      <c r="A61" s="64" t="s">
        <v>96</v>
      </c>
      <c r="B61" s="84"/>
      <c r="C61" s="76"/>
      <c r="D61" s="76"/>
      <c r="E61" s="76"/>
      <c r="G61" s="76"/>
      <c r="H61" s="90">
        <v>-592</v>
      </c>
      <c r="I61" s="89"/>
      <c r="J61" s="71">
        <v>0</v>
      </c>
      <c r="K61" s="89"/>
      <c r="L61" s="90">
        <v>0</v>
      </c>
      <c r="M61" s="89"/>
      <c r="N61" s="71">
        <v>0</v>
      </c>
    </row>
    <row r="62" spans="1:14" ht="16.5" customHeight="1" x14ac:dyDescent="0.25">
      <c r="B62" s="84"/>
      <c r="C62" s="76"/>
      <c r="D62" s="76"/>
      <c r="E62" s="76"/>
      <c r="G62" s="76"/>
      <c r="H62" s="88"/>
      <c r="I62" s="91"/>
      <c r="K62" s="91"/>
      <c r="L62" s="88"/>
      <c r="M62" s="91"/>
    </row>
    <row r="63" spans="1:14" ht="16.5" customHeight="1" thickBot="1" x14ac:dyDescent="0.3">
      <c r="A63" s="67"/>
      <c r="B63" s="73"/>
      <c r="C63" s="73"/>
      <c r="D63" s="73"/>
      <c r="E63" s="73"/>
      <c r="G63" s="73"/>
      <c r="H63" s="92">
        <f>H40</f>
        <v>-175334</v>
      </c>
      <c r="I63" s="89"/>
      <c r="J63" s="156">
        <f>J40</f>
        <v>-25294</v>
      </c>
      <c r="K63" s="89"/>
      <c r="L63" s="92">
        <f>L40</f>
        <v>-83024</v>
      </c>
      <c r="M63" s="89"/>
      <c r="N63" s="156">
        <f>N40</f>
        <v>-25268</v>
      </c>
    </row>
    <row r="64" spans="1:14" ht="16.5" customHeight="1" thickTop="1" x14ac:dyDescent="0.25">
      <c r="A64" s="67"/>
      <c r="B64" s="73"/>
      <c r="C64" s="73"/>
      <c r="D64" s="73"/>
      <c r="E64" s="73"/>
      <c r="G64" s="73"/>
      <c r="H64" s="88"/>
      <c r="I64" s="89"/>
      <c r="K64" s="89"/>
      <c r="L64" s="88"/>
      <c r="M64" s="89"/>
    </row>
    <row r="65" spans="1:14" ht="16.5" customHeight="1" x14ac:dyDescent="0.25">
      <c r="A65" s="67" t="s">
        <v>97</v>
      </c>
      <c r="B65" s="73"/>
      <c r="C65" s="73"/>
      <c r="D65" s="73"/>
      <c r="E65" s="73"/>
      <c r="G65" s="73"/>
      <c r="H65" s="79"/>
      <c r="I65" s="73"/>
      <c r="J65" s="80"/>
      <c r="K65" s="73"/>
      <c r="L65" s="79"/>
      <c r="M65" s="80"/>
      <c r="N65" s="80"/>
    </row>
    <row r="66" spans="1:14" ht="16.5" customHeight="1" x14ac:dyDescent="0.25">
      <c r="A66" s="67"/>
      <c r="B66" s="84" t="s">
        <v>185</v>
      </c>
      <c r="C66" s="73"/>
      <c r="D66" s="73"/>
      <c r="E66" s="73"/>
      <c r="G66" s="73"/>
      <c r="H66" s="79"/>
      <c r="I66" s="73"/>
      <c r="J66" s="80"/>
      <c r="K66" s="73"/>
      <c r="L66" s="79"/>
      <c r="M66" s="80"/>
      <c r="N66" s="80"/>
    </row>
    <row r="67" spans="1:14" ht="16.5" customHeight="1" x14ac:dyDescent="0.25">
      <c r="A67" s="64" t="s">
        <v>95</v>
      </c>
      <c r="B67" s="84"/>
      <c r="C67" s="76"/>
      <c r="D67" s="76"/>
      <c r="E67" s="76"/>
      <c r="G67" s="76"/>
      <c r="H67" s="79">
        <v>-174742</v>
      </c>
      <c r="I67" s="80"/>
      <c r="J67" s="80">
        <v>-25294</v>
      </c>
      <c r="K67" s="80"/>
      <c r="L67" s="79">
        <v>-83024</v>
      </c>
      <c r="M67" s="80"/>
      <c r="N67" s="80">
        <v>-25268</v>
      </c>
    </row>
    <row r="68" spans="1:14" ht="16.5" customHeight="1" x14ac:dyDescent="0.25">
      <c r="A68" s="64" t="s">
        <v>96</v>
      </c>
      <c r="B68" s="84"/>
      <c r="C68" s="76"/>
      <c r="D68" s="76"/>
      <c r="E68" s="76"/>
      <c r="G68" s="76"/>
      <c r="H68" s="90">
        <v>-592</v>
      </c>
      <c r="I68" s="89"/>
      <c r="J68" s="71">
        <v>0</v>
      </c>
      <c r="K68" s="89"/>
      <c r="L68" s="90">
        <v>0</v>
      </c>
      <c r="M68" s="89"/>
      <c r="N68" s="71">
        <v>0</v>
      </c>
    </row>
    <row r="69" spans="1:14" ht="16.5" customHeight="1" x14ac:dyDescent="0.25">
      <c r="B69" s="84"/>
      <c r="C69" s="76"/>
      <c r="D69" s="76"/>
      <c r="E69" s="76"/>
      <c r="G69" s="76"/>
      <c r="H69" s="88"/>
      <c r="I69" s="89"/>
      <c r="K69" s="89"/>
      <c r="L69" s="88"/>
      <c r="M69" s="89"/>
    </row>
    <row r="70" spans="1:14" ht="16.5" customHeight="1" thickBot="1" x14ac:dyDescent="0.3">
      <c r="B70" s="84"/>
      <c r="C70" s="76"/>
      <c r="D70" s="76"/>
      <c r="E70" s="76"/>
      <c r="G70" s="76"/>
      <c r="H70" s="85">
        <f>H40</f>
        <v>-175334</v>
      </c>
      <c r="I70" s="80"/>
      <c r="J70" s="86">
        <f>J40</f>
        <v>-25294</v>
      </c>
      <c r="K70" s="80"/>
      <c r="L70" s="85">
        <f>L40</f>
        <v>-83024</v>
      </c>
      <c r="M70" s="80"/>
      <c r="N70" s="86">
        <f>N40</f>
        <v>-25268</v>
      </c>
    </row>
    <row r="71" spans="1:14" ht="16.5" customHeight="1" thickTop="1" x14ac:dyDescent="0.25">
      <c r="B71" s="84"/>
      <c r="C71" s="76"/>
      <c r="D71" s="76"/>
      <c r="E71" s="76"/>
      <c r="G71" s="76"/>
      <c r="H71" s="79"/>
      <c r="I71" s="94"/>
      <c r="J71" s="80"/>
      <c r="K71" s="94"/>
      <c r="L71" s="79"/>
      <c r="M71" s="94"/>
      <c r="N71" s="80"/>
    </row>
    <row r="72" spans="1:14" ht="16.5" customHeight="1" thickBot="1" x14ac:dyDescent="0.3">
      <c r="A72" s="67" t="s">
        <v>208</v>
      </c>
      <c r="F72" s="65">
        <v>15</v>
      </c>
      <c r="H72" s="93">
        <f>H60/'2-4'!$E$130</f>
        <v>-0.16382134171837001</v>
      </c>
      <c r="I72" s="94"/>
      <c r="J72" s="157">
        <f>J60/'2-4'!$E$130</f>
        <v>-2.3713228745375761E-2</v>
      </c>
      <c r="K72" s="94"/>
      <c r="L72" s="93">
        <f>L60/'2-4'!$E$130</f>
        <v>-7.7835340529614813E-2</v>
      </c>
      <c r="M72" s="94"/>
      <c r="N72" s="157">
        <f>N60/'2-4'!$E$130</f>
        <v>-2.3688853638734669E-2</v>
      </c>
    </row>
    <row r="73" spans="1:14" ht="16.5" customHeight="1" thickTop="1" x14ac:dyDescent="0.25">
      <c r="A73" s="73"/>
      <c r="B73" s="73"/>
      <c r="C73" s="73"/>
      <c r="D73" s="73"/>
      <c r="E73" s="73"/>
      <c r="F73" s="161"/>
      <c r="G73" s="76"/>
      <c r="H73" s="96"/>
      <c r="I73" s="96"/>
      <c r="J73" s="96"/>
      <c r="K73" s="96"/>
      <c r="L73" s="96"/>
      <c r="M73" s="96"/>
      <c r="N73" s="96"/>
    </row>
    <row r="74" spans="1:14" ht="16.5" customHeight="1" x14ac:dyDescent="0.25">
      <c r="A74" s="73"/>
      <c r="B74" s="73"/>
      <c r="C74" s="73"/>
      <c r="D74" s="73"/>
      <c r="E74" s="73"/>
      <c r="F74" s="161"/>
      <c r="G74" s="76"/>
      <c r="H74" s="96"/>
      <c r="I74" s="96"/>
      <c r="J74" s="96"/>
      <c r="K74" s="96"/>
      <c r="L74" s="96"/>
      <c r="M74" s="96"/>
      <c r="N74" s="96"/>
    </row>
    <row r="75" spans="1:14" ht="16.5" customHeight="1" x14ac:dyDescent="0.25">
      <c r="A75" s="73"/>
      <c r="B75" s="73"/>
      <c r="C75" s="73"/>
      <c r="D75" s="73"/>
      <c r="E75" s="73"/>
      <c r="F75" s="161"/>
      <c r="G75" s="76"/>
      <c r="H75" s="96"/>
      <c r="I75" s="96"/>
      <c r="J75" s="96"/>
      <c r="K75" s="96"/>
      <c r="L75" s="96"/>
      <c r="M75" s="96"/>
      <c r="N75" s="96"/>
    </row>
    <row r="76" spans="1:14" ht="16.5" customHeight="1" x14ac:dyDescent="0.25">
      <c r="A76" s="73"/>
      <c r="B76" s="73"/>
      <c r="C76" s="73"/>
      <c r="D76" s="73"/>
      <c r="E76" s="73"/>
      <c r="F76" s="161"/>
      <c r="G76" s="76"/>
      <c r="H76" s="96"/>
      <c r="I76" s="96"/>
      <c r="J76" s="96"/>
      <c r="K76" s="96"/>
      <c r="L76" s="96"/>
      <c r="M76" s="96"/>
      <c r="N76" s="96"/>
    </row>
    <row r="77" spans="1:14" ht="16.5" customHeight="1" x14ac:dyDescent="0.25">
      <c r="A77" s="73"/>
      <c r="B77" s="73"/>
      <c r="C77" s="73"/>
      <c r="D77" s="73"/>
      <c r="E77" s="73"/>
      <c r="F77" s="161"/>
      <c r="G77" s="76"/>
      <c r="H77" s="96"/>
      <c r="I77" s="96"/>
      <c r="J77" s="96"/>
      <c r="K77" s="96"/>
      <c r="L77" s="96"/>
      <c r="M77" s="96"/>
      <c r="N77" s="96"/>
    </row>
    <row r="78" spans="1:14" ht="16.5" customHeight="1" x14ac:dyDescent="0.25">
      <c r="A78" s="73"/>
      <c r="B78" s="73"/>
      <c r="C78" s="73"/>
      <c r="D78" s="73"/>
      <c r="E78" s="73"/>
      <c r="F78" s="161"/>
      <c r="G78" s="76"/>
      <c r="H78" s="96"/>
      <c r="I78" s="96"/>
      <c r="J78" s="96"/>
      <c r="K78" s="96"/>
      <c r="L78" s="96"/>
      <c r="M78" s="96"/>
      <c r="N78" s="96"/>
    </row>
    <row r="79" spans="1:14" ht="16.5" customHeight="1" x14ac:dyDescent="0.25">
      <c r="A79" s="73"/>
      <c r="B79" s="73"/>
      <c r="C79" s="73"/>
      <c r="D79" s="73"/>
      <c r="E79" s="73"/>
      <c r="F79" s="161"/>
      <c r="G79" s="76"/>
      <c r="H79" s="75"/>
      <c r="I79" s="75"/>
      <c r="J79" s="75"/>
      <c r="K79" s="75"/>
      <c r="L79" s="75"/>
      <c r="M79" s="75"/>
      <c r="N79" s="75"/>
    </row>
    <row r="80" spans="1:14" ht="16.5" customHeight="1" x14ac:dyDescent="0.25">
      <c r="A80" s="73"/>
      <c r="B80" s="73"/>
      <c r="C80" s="73"/>
      <c r="D80" s="73"/>
      <c r="E80" s="73"/>
      <c r="F80" s="161"/>
      <c r="G80" s="76"/>
      <c r="H80" s="75"/>
      <c r="I80" s="75"/>
      <c r="J80" s="75"/>
      <c r="K80" s="75"/>
      <c r="L80" s="75"/>
      <c r="M80" s="75"/>
      <c r="N80" s="75"/>
    </row>
    <row r="81" spans="1:14" ht="16.5" customHeight="1" x14ac:dyDescent="0.25">
      <c r="A81" s="73"/>
      <c r="B81" s="73"/>
      <c r="C81" s="73"/>
      <c r="D81" s="73"/>
      <c r="E81" s="73"/>
      <c r="F81" s="161"/>
      <c r="G81" s="76"/>
      <c r="H81" s="75"/>
      <c r="I81" s="75"/>
      <c r="J81" s="75"/>
      <c r="K81" s="75"/>
      <c r="L81" s="75"/>
      <c r="M81" s="75"/>
      <c r="N81" s="75"/>
    </row>
    <row r="82" spans="1:14" ht="16.5" customHeight="1" x14ac:dyDescent="0.25">
      <c r="A82" s="73"/>
      <c r="B82" s="73"/>
      <c r="C82" s="73"/>
      <c r="D82" s="73"/>
      <c r="E82" s="73"/>
      <c r="F82" s="161"/>
      <c r="G82" s="76"/>
      <c r="H82" s="75"/>
      <c r="I82" s="75"/>
      <c r="J82" s="75"/>
      <c r="K82" s="75"/>
      <c r="L82" s="75"/>
      <c r="M82" s="75"/>
      <c r="N82" s="75"/>
    </row>
    <row r="83" spans="1:14" ht="16.5" customHeight="1" x14ac:dyDescent="0.25">
      <c r="A83" s="73"/>
      <c r="B83" s="73"/>
      <c r="C83" s="73"/>
      <c r="D83" s="73"/>
      <c r="E83" s="73"/>
      <c r="F83" s="161"/>
      <c r="G83" s="76"/>
      <c r="H83" s="75"/>
      <c r="I83" s="75"/>
      <c r="J83" s="75"/>
      <c r="K83" s="75"/>
      <c r="L83" s="75"/>
      <c r="M83" s="75"/>
      <c r="N83" s="75"/>
    </row>
    <row r="84" spans="1:14" ht="16.5" customHeight="1" x14ac:dyDescent="0.25">
      <c r="A84" s="73"/>
      <c r="B84" s="73"/>
      <c r="C84" s="73"/>
      <c r="D84" s="73"/>
      <c r="E84" s="73"/>
      <c r="F84" s="161"/>
      <c r="G84" s="76"/>
      <c r="H84" s="75"/>
      <c r="I84" s="75"/>
      <c r="J84" s="75"/>
      <c r="K84" s="75"/>
      <c r="L84" s="75"/>
      <c r="M84" s="75"/>
      <c r="N84" s="75"/>
    </row>
    <row r="85" spans="1:14" ht="16.5" customHeight="1" x14ac:dyDescent="0.25">
      <c r="A85" s="73"/>
      <c r="B85" s="73"/>
      <c r="C85" s="73"/>
      <c r="D85" s="73"/>
      <c r="E85" s="73"/>
      <c r="F85" s="161"/>
      <c r="G85" s="76"/>
      <c r="H85" s="75"/>
      <c r="I85" s="75"/>
      <c r="J85" s="75"/>
      <c r="K85" s="75"/>
      <c r="L85" s="75"/>
      <c r="M85" s="75"/>
      <c r="N85" s="75"/>
    </row>
    <row r="86" spans="1:14" ht="16.5" customHeight="1" x14ac:dyDescent="0.25">
      <c r="A86" s="73"/>
      <c r="B86" s="73"/>
      <c r="C86" s="73"/>
      <c r="D86" s="73"/>
      <c r="E86" s="73"/>
      <c r="F86" s="161"/>
      <c r="G86" s="76"/>
      <c r="H86" s="75"/>
      <c r="I86" s="75"/>
      <c r="J86" s="75"/>
      <c r="K86" s="75"/>
      <c r="L86" s="75"/>
      <c r="M86" s="75"/>
      <c r="N86" s="75"/>
    </row>
    <row r="87" spans="1:14" ht="16.5" customHeight="1" x14ac:dyDescent="0.25">
      <c r="A87" s="73"/>
      <c r="B87" s="73"/>
      <c r="C87" s="73"/>
      <c r="D87" s="73"/>
      <c r="E87" s="73"/>
      <c r="F87" s="161"/>
      <c r="G87" s="76"/>
      <c r="H87" s="75"/>
      <c r="I87" s="75"/>
      <c r="J87" s="75"/>
      <c r="K87" s="75"/>
      <c r="L87" s="75"/>
      <c r="M87" s="75"/>
      <c r="N87" s="75"/>
    </row>
    <row r="88" spans="1:14" ht="16.5" customHeight="1" x14ac:dyDescent="0.25">
      <c r="A88" s="73"/>
      <c r="B88" s="73"/>
      <c r="C88" s="73"/>
      <c r="D88" s="73"/>
      <c r="E88" s="73"/>
      <c r="F88" s="161"/>
      <c r="G88" s="76"/>
      <c r="H88" s="75"/>
      <c r="I88" s="75"/>
      <c r="J88" s="75"/>
      <c r="K88" s="75"/>
      <c r="L88" s="75"/>
      <c r="M88" s="75"/>
      <c r="N88" s="75"/>
    </row>
    <row r="89" spans="1:14" ht="16.5" customHeight="1" x14ac:dyDescent="0.25">
      <c r="A89" s="73"/>
      <c r="B89" s="73"/>
      <c r="C89" s="73"/>
      <c r="D89" s="73"/>
      <c r="E89" s="73"/>
      <c r="F89" s="161"/>
      <c r="G89" s="76"/>
      <c r="H89" s="75"/>
      <c r="I89" s="75"/>
      <c r="J89" s="75"/>
      <c r="K89" s="75"/>
      <c r="L89" s="75"/>
      <c r="M89" s="75"/>
      <c r="N89" s="75"/>
    </row>
    <row r="90" spans="1:14" ht="16.5" customHeight="1" x14ac:dyDescent="0.25">
      <c r="A90" s="73"/>
      <c r="B90" s="73"/>
      <c r="C90" s="73"/>
      <c r="D90" s="73"/>
      <c r="E90" s="73"/>
      <c r="F90" s="161"/>
      <c r="G90" s="76"/>
      <c r="H90" s="75"/>
      <c r="I90" s="75"/>
      <c r="J90" s="75"/>
      <c r="K90" s="75"/>
      <c r="L90" s="75"/>
      <c r="M90" s="75"/>
      <c r="N90" s="75"/>
    </row>
    <row r="91" spans="1:14" ht="16.5" customHeight="1" x14ac:dyDescent="0.25">
      <c r="A91" s="73"/>
      <c r="B91" s="73"/>
      <c r="C91" s="73"/>
      <c r="D91" s="73"/>
      <c r="E91" s="73"/>
      <c r="F91" s="161"/>
      <c r="G91" s="76"/>
      <c r="H91" s="75"/>
      <c r="I91" s="75"/>
      <c r="J91" s="75"/>
      <c r="K91" s="75"/>
      <c r="L91" s="75"/>
      <c r="M91" s="75"/>
      <c r="N91" s="75"/>
    </row>
    <row r="92" spans="1:14" ht="16.5" customHeight="1" x14ac:dyDescent="0.25">
      <c r="A92" s="73"/>
      <c r="B92" s="73"/>
      <c r="C92" s="73"/>
      <c r="D92" s="73"/>
      <c r="E92" s="73"/>
      <c r="F92" s="161"/>
      <c r="G92" s="76"/>
      <c r="H92" s="75"/>
      <c r="I92" s="75"/>
      <c r="J92" s="75"/>
      <c r="K92" s="75"/>
      <c r="L92" s="75"/>
      <c r="M92" s="75"/>
      <c r="N92" s="75"/>
    </row>
    <row r="93" spans="1:14" ht="16.5" customHeight="1" x14ac:dyDescent="0.25">
      <c r="A93" s="67"/>
      <c r="B93" s="73"/>
      <c r="C93" s="73"/>
      <c r="D93" s="73"/>
      <c r="E93" s="73"/>
      <c r="G93" s="76"/>
      <c r="H93" s="80"/>
      <c r="I93" s="80"/>
      <c r="J93" s="80"/>
      <c r="K93" s="80"/>
      <c r="L93" s="80"/>
      <c r="M93" s="80"/>
      <c r="N93" s="80"/>
    </row>
    <row r="94" spans="1:14" ht="16.5" customHeight="1" x14ac:dyDescent="0.25">
      <c r="A94" s="67"/>
      <c r="B94" s="73"/>
      <c r="C94" s="73"/>
      <c r="D94" s="73"/>
      <c r="E94" s="73"/>
      <c r="G94" s="76"/>
      <c r="H94" s="80"/>
      <c r="I94" s="80"/>
      <c r="J94" s="80"/>
      <c r="K94" s="80"/>
      <c r="L94" s="80"/>
      <c r="M94" s="80"/>
      <c r="N94" s="80"/>
    </row>
    <row r="95" spans="1:14" ht="20.25" customHeight="1" x14ac:dyDescent="0.25">
      <c r="A95" s="67"/>
      <c r="B95" s="73"/>
      <c r="C95" s="73"/>
      <c r="D95" s="73"/>
      <c r="E95" s="73"/>
      <c r="G95" s="76"/>
      <c r="H95" s="80"/>
      <c r="I95" s="80"/>
      <c r="J95" s="80"/>
      <c r="K95" s="80"/>
      <c r="L95" s="80"/>
      <c r="M95" s="80"/>
      <c r="N95" s="80"/>
    </row>
    <row r="96" spans="1:14" ht="21.9" customHeight="1" x14ac:dyDescent="0.25">
      <c r="A96" s="69" t="s">
        <v>38</v>
      </c>
      <c r="B96" s="87"/>
      <c r="C96" s="87"/>
      <c r="D96" s="87"/>
      <c r="E96" s="87"/>
      <c r="F96" s="70"/>
      <c r="G96" s="95"/>
      <c r="H96" s="82"/>
      <c r="I96" s="82"/>
      <c r="J96" s="82"/>
      <c r="K96" s="82"/>
      <c r="L96" s="82"/>
      <c r="M96" s="82"/>
      <c r="N96" s="82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35CD-0556-483B-B32F-53AEC5C2FAAC}">
  <dimension ref="A1:S34"/>
  <sheetViews>
    <sheetView zoomScaleNormal="100" zoomScaleSheetLayoutView="110" workbookViewId="0">
      <selection activeCell="I17" sqref="I17"/>
    </sheetView>
  </sheetViews>
  <sheetFormatPr defaultColWidth="8" defaultRowHeight="11.4" x14ac:dyDescent="0.25"/>
  <cols>
    <col min="1" max="1" width="1.3984375" style="103" customWidth="1"/>
    <col min="2" max="2" width="30.59765625" style="103" customWidth="1"/>
    <col min="3" max="3" width="4.19921875" style="103" customWidth="1"/>
    <col min="4" max="4" width="0.69921875" style="103" customWidth="1"/>
    <col min="5" max="5" width="11.09765625" style="97" customWidth="1"/>
    <col min="6" max="6" width="0.69921875" style="97" customWidth="1"/>
    <col min="7" max="7" width="11.8984375" style="97" customWidth="1"/>
    <col min="8" max="8" width="0.69921875" style="97" customWidth="1"/>
    <col min="9" max="9" width="12" style="97" customWidth="1"/>
    <col min="10" max="10" width="0.69921875" style="97" customWidth="1"/>
    <col min="11" max="11" width="12" style="97" customWidth="1"/>
    <col min="12" max="12" width="0.69921875" style="97" customWidth="1"/>
    <col min="13" max="13" width="18.09765625" style="97" customWidth="1"/>
    <col min="14" max="14" width="0.69921875" style="97" customWidth="1"/>
    <col min="15" max="15" width="10.8984375" style="97" customWidth="1"/>
    <col min="16" max="16" width="0.69921875" style="97" customWidth="1"/>
    <col min="17" max="17" width="8.3984375" style="97" bestFit="1" customWidth="1"/>
    <col min="18" max="18" width="0.69921875" style="97" customWidth="1"/>
    <col min="19" max="19" width="10.3984375" style="97" customWidth="1"/>
    <col min="20" max="16384" width="8" style="64"/>
  </cols>
  <sheetData>
    <row r="1" spans="1:19" ht="16.5" customHeight="1" x14ac:dyDescent="0.25">
      <c r="A1" s="63" t="s">
        <v>0</v>
      </c>
      <c r="B1" s="63"/>
      <c r="C1" s="63"/>
      <c r="D1" s="63"/>
    </row>
    <row r="2" spans="1:19" ht="16.5" customHeight="1" x14ac:dyDescent="0.25">
      <c r="A2" s="98" t="s">
        <v>100</v>
      </c>
      <c r="B2" s="98"/>
      <c r="C2" s="98"/>
      <c r="D2" s="98"/>
    </row>
    <row r="3" spans="1:19" ht="16.5" customHeight="1" x14ac:dyDescent="0.25">
      <c r="A3" s="99" t="str">
        <f>+'P&amp;L 7-8(6M)'!A3</f>
        <v>For the six-month period ended 30 June 2023</v>
      </c>
      <c r="B3" s="99"/>
      <c r="C3" s="99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6.5" customHeight="1" x14ac:dyDescent="0.25">
      <c r="A4" s="84"/>
      <c r="B4" s="84"/>
      <c r="C4" s="84"/>
      <c r="D4" s="84"/>
    </row>
    <row r="5" spans="1:19" ht="16.5" customHeight="1" x14ac:dyDescent="0.25">
      <c r="A5" s="84"/>
      <c r="B5" s="84"/>
      <c r="C5" s="84"/>
      <c r="D5" s="84"/>
    </row>
    <row r="6" spans="1:19" ht="16.5" customHeight="1" x14ac:dyDescent="0.25">
      <c r="A6" s="98"/>
      <c r="B6" s="98"/>
      <c r="C6" s="98"/>
      <c r="D6" s="98"/>
      <c r="E6" s="194" t="s">
        <v>101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19" ht="16.5" customHeight="1" x14ac:dyDescent="0.25">
      <c r="A7" s="98"/>
      <c r="B7" s="98"/>
      <c r="C7" s="98"/>
      <c r="D7" s="98"/>
      <c r="E7" s="195" t="s">
        <v>102</v>
      </c>
      <c r="F7" s="195"/>
      <c r="G7" s="195"/>
      <c r="H7" s="195"/>
      <c r="I7" s="195"/>
      <c r="J7" s="195"/>
      <c r="K7" s="195"/>
      <c r="L7" s="101"/>
      <c r="M7" s="102" t="s">
        <v>103</v>
      </c>
      <c r="N7" s="101"/>
      <c r="O7" s="75"/>
      <c r="P7" s="101"/>
      <c r="Q7" s="75"/>
      <c r="R7" s="101"/>
      <c r="S7" s="155"/>
    </row>
    <row r="8" spans="1:19" ht="16.5" customHeight="1" x14ac:dyDescent="0.2">
      <c r="E8" s="104" t="s">
        <v>104</v>
      </c>
      <c r="F8" s="104"/>
      <c r="G8" s="104"/>
      <c r="H8" s="104"/>
      <c r="I8" s="174"/>
      <c r="J8" s="174"/>
      <c r="K8" s="174"/>
      <c r="L8" s="101"/>
      <c r="M8" s="104" t="s">
        <v>105</v>
      </c>
      <c r="N8" s="101"/>
      <c r="O8" s="104"/>
      <c r="P8" s="101"/>
      <c r="Q8" s="104"/>
      <c r="R8" s="101"/>
      <c r="S8" s="155"/>
    </row>
    <row r="9" spans="1:19" ht="16.5" customHeight="1" x14ac:dyDescent="0.25">
      <c r="E9" s="104" t="s">
        <v>106</v>
      </c>
      <c r="F9" s="104"/>
      <c r="G9" s="104"/>
      <c r="H9" s="104"/>
      <c r="I9" s="194" t="s">
        <v>107</v>
      </c>
      <c r="J9" s="194"/>
      <c r="K9" s="194"/>
      <c r="L9" s="104"/>
      <c r="M9" s="104" t="s">
        <v>108</v>
      </c>
      <c r="N9" s="104"/>
      <c r="O9" s="104"/>
      <c r="P9" s="104"/>
      <c r="Q9" s="104" t="s">
        <v>180</v>
      </c>
      <c r="R9" s="104"/>
      <c r="S9" s="155"/>
    </row>
    <row r="10" spans="1:19" ht="16.5" customHeight="1" x14ac:dyDescent="0.25">
      <c r="E10" s="104" t="s">
        <v>109</v>
      </c>
      <c r="F10" s="104"/>
      <c r="H10" s="104"/>
      <c r="I10" s="104" t="s">
        <v>110</v>
      </c>
      <c r="J10" s="104"/>
      <c r="K10" s="104"/>
      <c r="L10" s="104"/>
      <c r="M10" s="104" t="s">
        <v>111</v>
      </c>
      <c r="N10" s="104"/>
      <c r="O10" s="104" t="s">
        <v>178</v>
      </c>
      <c r="P10" s="104"/>
      <c r="Q10" s="104" t="s">
        <v>181</v>
      </c>
      <c r="R10" s="104"/>
      <c r="S10" s="104" t="s">
        <v>112</v>
      </c>
    </row>
    <row r="11" spans="1:19" ht="16.5" customHeight="1" x14ac:dyDescent="0.25">
      <c r="C11" s="172" t="s">
        <v>75</v>
      </c>
      <c r="D11" s="175"/>
      <c r="E11" s="105" t="s">
        <v>113</v>
      </c>
      <c r="F11" s="104"/>
      <c r="G11" s="105" t="s">
        <v>209</v>
      </c>
      <c r="H11" s="104"/>
      <c r="I11" s="106" t="s">
        <v>114</v>
      </c>
      <c r="K11" s="105" t="s">
        <v>67</v>
      </c>
      <c r="L11" s="107"/>
      <c r="M11" s="105" t="s">
        <v>115</v>
      </c>
      <c r="N11" s="107"/>
      <c r="O11" s="105" t="s">
        <v>179</v>
      </c>
      <c r="P11" s="107"/>
      <c r="Q11" s="105" t="s">
        <v>182</v>
      </c>
      <c r="R11" s="107"/>
      <c r="S11" s="105" t="s">
        <v>116</v>
      </c>
    </row>
    <row r="12" spans="1:19" ht="16.5" customHeight="1" x14ac:dyDescent="0.25">
      <c r="A12" s="84"/>
      <c r="B12" s="84"/>
      <c r="C12" s="108"/>
      <c r="D12" s="108"/>
      <c r="E12" s="115"/>
      <c r="F12" s="115"/>
      <c r="G12" s="115"/>
      <c r="H12" s="115"/>
      <c r="I12" s="111"/>
      <c r="J12" s="115"/>
      <c r="K12" s="111"/>
      <c r="L12" s="111"/>
      <c r="M12" s="115"/>
      <c r="N12" s="111"/>
      <c r="O12" s="115"/>
      <c r="P12" s="111"/>
      <c r="Q12" s="115"/>
      <c r="R12" s="111"/>
      <c r="S12" s="115"/>
    </row>
    <row r="13" spans="1:19" ht="16.5" customHeight="1" x14ac:dyDescent="0.25">
      <c r="A13" s="196" t="s">
        <v>117</v>
      </c>
      <c r="B13" s="196"/>
      <c r="C13" s="110"/>
      <c r="D13" s="108"/>
      <c r="E13" s="80">
        <v>1028571</v>
      </c>
      <c r="F13" s="111"/>
      <c r="G13" s="80">
        <v>467900</v>
      </c>
      <c r="H13" s="112"/>
      <c r="I13" s="80">
        <v>102916</v>
      </c>
      <c r="J13" s="111"/>
      <c r="K13" s="80">
        <v>1108003</v>
      </c>
      <c r="L13" s="111"/>
      <c r="M13" s="80">
        <v>-23637</v>
      </c>
      <c r="N13" s="111"/>
      <c r="O13" s="80">
        <f>E13+G13+I13+K13+M13</f>
        <v>2683753</v>
      </c>
      <c r="P13" s="111"/>
      <c r="Q13" s="80">
        <v>0</v>
      </c>
      <c r="R13" s="111"/>
      <c r="S13" s="80">
        <f t="shared" ref="S13:S15" si="0">O13+Q13</f>
        <v>2683753</v>
      </c>
    </row>
    <row r="14" spans="1:19" ht="16.5" customHeight="1" x14ac:dyDescent="0.25">
      <c r="A14" s="197" t="s">
        <v>118</v>
      </c>
      <c r="B14" s="197"/>
      <c r="C14" s="65">
        <v>16</v>
      </c>
      <c r="D14" s="108"/>
      <c r="E14" s="80">
        <v>0</v>
      </c>
      <c r="F14" s="111"/>
      <c r="G14" s="80">
        <v>0</v>
      </c>
      <c r="H14" s="112"/>
      <c r="I14" s="80">
        <v>0</v>
      </c>
      <c r="J14" s="111"/>
      <c r="K14" s="80">
        <v>-41137</v>
      </c>
      <c r="L14" s="111"/>
      <c r="M14" s="80">
        <v>0</v>
      </c>
      <c r="N14" s="111"/>
      <c r="O14" s="80">
        <f t="shared" ref="O14:O15" si="1">E14+G14+I14+K14+M14</f>
        <v>-41137</v>
      </c>
      <c r="P14" s="111"/>
      <c r="Q14" s="80">
        <v>0</v>
      </c>
      <c r="R14" s="111"/>
      <c r="S14" s="80">
        <f t="shared" si="0"/>
        <v>-41137</v>
      </c>
    </row>
    <row r="15" spans="1:19" ht="16.5" customHeight="1" x14ac:dyDescent="0.25">
      <c r="A15" s="197" t="s">
        <v>119</v>
      </c>
      <c r="B15" s="197"/>
      <c r="C15" s="113"/>
      <c r="D15" s="108"/>
      <c r="E15" s="82">
        <v>0</v>
      </c>
      <c r="F15" s="111"/>
      <c r="G15" s="82">
        <v>0</v>
      </c>
      <c r="H15" s="112"/>
      <c r="I15" s="82">
        <v>0</v>
      </c>
      <c r="J15" s="111"/>
      <c r="K15" s="82">
        <v>-25294</v>
      </c>
      <c r="L15" s="82"/>
      <c r="M15" s="82">
        <v>0</v>
      </c>
      <c r="N15" s="80"/>
      <c r="O15" s="82">
        <f t="shared" si="1"/>
        <v>-25294</v>
      </c>
      <c r="P15" s="80"/>
      <c r="Q15" s="82">
        <v>0</v>
      </c>
      <c r="R15" s="80"/>
      <c r="S15" s="82">
        <f t="shared" si="0"/>
        <v>-25294</v>
      </c>
    </row>
    <row r="16" spans="1:19" ht="16.5" customHeight="1" x14ac:dyDescent="0.25">
      <c r="A16" s="84"/>
      <c r="B16" s="84"/>
      <c r="C16" s="113"/>
      <c r="D16" s="108"/>
      <c r="E16" s="111"/>
      <c r="F16" s="111"/>
      <c r="G16" s="111"/>
      <c r="H16" s="112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</row>
    <row r="17" spans="1:19" ht="16.5" customHeight="1" thickBot="1" x14ac:dyDescent="0.3">
      <c r="A17" s="196" t="s">
        <v>120</v>
      </c>
      <c r="B17" s="196"/>
      <c r="C17" s="113"/>
      <c r="D17" s="108"/>
      <c r="E17" s="86">
        <f>SUM(E13:E16)</f>
        <v>1028571</v>
      </c>
      <c r="F17" s="111"/>
      <c r="G17" s="86">
        <f>SUM(G13:G16)</f>
        <v>467900</v>
      </c>
      <c r="H17" s="112"/>
      <c r="I17" s="86">
        <f>SUM(I13:I16)</f>
        <v>102916</v>
      </c>
      <c r="J17" s="111"/>
      <c r="K17" s="86">
        <f>SUM(K13:K16)</f>
        <v>1041572</v>
      </c>
      <c r="L17" s="111"/>
      <c r="M17" s="86">
        <f>SUM(M13:M16)</f>
        <v>-23637</v>
      </c>
      <c r="N17" s="111"/>
      <c r="O17" s="86">
        <f>SUM(O13:O16)</f>
        <v>2617322</v>
      </c>
      <c r="P17" s="111"/>
      <c r="Q17" s="86">
        <f>SUM(Q13:Q16)</f>
        <v>0</v>
      </c>
      <c r="R17" s="111"/>
      <c r="S17" s="86">
        <f>SUM(S13:S16)</f>
        <v>2617322</v>
      </c>
    </row>
    <row r="18" spans="1:19" ht="16.5" customHeight="1" thickTop="1" x14ac:dyDescent="0.25">
      <c r="A18" s="108"/>
      <c r="B18" s="108"/>
      <c r="C18" s="108"/>
      <c r="D18" s="108"/>
      <c r="E18" s="183"/>
      <c r="F18" s="109"/>
      <c r="G18" s="183"/>
      <c r="H18" s="109"/>
      <c r="I18" s="109"/>
      <c r="J18" s="183"/>
      <c r="K18" s="183"/>
      <c r="L18" s="183"/>
      <c r="M18" s="109"/>
      <c r="N18" s="183"/>
      <c r="O18" s="109"/>
      <c r="P18" s="183"/>
      <c r="Q18" s="109"/>
      <c r="R18" s="183"/>
      <c r="S18" s="109"/>
    </row>
    <row r="19" spans="1:19" ht="16.5" customHeight="1" x14ac:dyDescent="0.25">
      <c r="A19" s="108"/>
      <c r="B19" s="108"/>
      <c r="C19" s="108"/>
      <c r="D19" s="108"/>
      <c r="E19" s="183"/>
      <c r="F19" s="109"/>
      <c r="G19" s="183"/>
      <c r="H19" s="109"/>
      <c r="I19" s="109"/>
      <c r="J19" s="183"/>
      <c r="K19" s="183"/>
      <c r="L19" s="183"/>
      <c r="M19" s="109"/>
      <c r="N19" s="183"/>
      <c r="O19" s="109"/>
      <c r="P19" s="183"/>
      <c r="Q19" s="109"/>
      <c r="R19" s="183"/>
      <c r="S19" s="109"/>
    </row>
    <row r="20" spans="1:19" ht="16.5" customHeight="1" x14ac:dyDescent="0.25">
      <c r="A20" s="196" t="s">
        <v>173</v>
      </c>
      <c r="B20" s="196"/>
      <c r="C20" s="110"/>
      <c r="D20" s="108"/>
      <c r="E20" s="79">
        <v>1028571</v>
      </c>
      <c r="F20" s="111"/>
      <c r="G20" s="79">
        <v>467900</v>
      </c>
      <c r="H20" s="112"/>
      <c r="I20" s="79">
        <v>102916</v>
      </c>
      <c r="J20" s="111"/>
      <c r="K20" s="79">
        <v>987672</v>
      </c>
      <c r="L20" s="111"/>
      <c r="M20" s="79">
        <v>-23637</v>
      </c>
      <c r="N20" s="111"/>
      <c r="O20" s="79">
        <f t="shared" ref="O20:O23" si="2">E20+G20+I20+K20+M20</f>
        <v>2563422</v>
      </c>
      <c r="P20" s="111"/>
      <c r="Q20" s="79">
        <v>1740</v>
      </c>
      <c r="R20" s="111"/>
      <c r="S20" s="79">
        <f t="shared" ref="S20:S23" si="3">O20+Q20</f>
        <v>2565162</v>
      </c>
    </row>
    <row r="21" spans="1:19" ht="16.5" customHeight="1" x14ac:dyDescent="0.25">
      <c r="A21" s="173" t="s">
        <v>177</v>
      </c>
      <c r="B21" s="173"/>
      <c r="C21" s="65">
        <v>16</v>
      </c>
      <c r="D21" s="109"/>
      <c r="E21" s="79">
        <v>38091</v>
      </c>
      <c r="F21" s="111"/>
      <c r="G21" s="79">
        <v>0</v>
      </c>
      <c r="H21" s="112"/>
      <c r="I21" s="79">
        <v>0</v>
      </c>
      <c r="J21" s="111"/>
      <c r="K21" s="79">
        <v>-38091</v>
      </c>
      <c r="L21" s="111"/>
      <c r="M21" s="79">
        <v>0</v>
      </c>
      <c r="N21" s="111"/>
      <c r="O21" s="79">
        <f t="shared" si="2"/>
        <v>0</v>
      </c>
      <c r="P21" s="111"/>
      <c r="Q21" s="79">
        <v>0</v>
      </c>
      <c r="R21" s="111"/>
      <c r="S21" s="79">
        <f t="shared" si="3"/>
        <v>0</v>
      </c>
    </row>
    <row r="22" spans="1:19" ht="16.5" customHeight="1" x14ac:dyDescent="0.25">
      <c r="A22" s="197" t="s">
        <v>118</v>
      </c>
      <c r="B22" s="197"/>
      <c r="C22" s="65">
        <v>16</v>
      </c>
      <c r="D22" s="108"/>
      <c r="E22" s="79">
        <v>0</v>
      </c>
      <c r="F22" s="111"/>
      <c r="G22" s="79">
        <v>0</v>
      </c>
      <c r="H22" s="112"/>
      <c r="I22" s="79">
        <v>0</v>
      </c>
      <c r="J22" s="111"/>
      <c r="K22" s="79">
        <v>-4352</v>
      </c>
      <c r="L22" s="111"/>
      <c r="M22" s="79">
        <v>0</v>
      </c>
      <c r="N22" s="111"/>
      <c r="O22" s="79">
        <f t="shared" si="2"/>
        <v>-4352</v>
      </c>
      <c r="P22" s="111"/>
      <c r="Q22" s="79">
        <v>0</v>
      </c>
      <c r="R22" s="111"/>
      <c r="S22" s="79">
        <f t="shared" si="3"/>
        <v>-4352</v>
      </c>
    </row>
    <row r="23" spans="1:19" ht="16.5" customHeight="1" x14ac:dyDescent="0.25">
      <c r="A23" s="197" t="s">
        <v>119</v>
      </c>
      <c r="B23" s="197"/>
      <c r="C23" s="113"/>
      <c r="D23" s="108"/>
      <c r="E23" s="81">
        <v>0</v>
      </c>
      <c r="F23" s="111"/>
      <c r="G23" s="81">
        <v>0</v>
      </c>
      <c r="H23" s="112"/>
      <c r="I23" s="81">
        <v>0</v>
      </c>
      <c r="J23" s="111"/>
      <c r="K23" s="81">
        <v>-174742</v>
      </c>
      <c r="L23" s="111"/>
      <c r="M23" s="81">
        <v>0</v>
      </c>
      <c r="N23" s="111"/>
      <c r="O23" s="162">
        <f t="shared" si="2"/>
        <v>-174742</v>
      </c>
      <c r="P23" s="111"/>
      <c r="Q23" s="81">
        <v>-592</v>
      </c>
      <c r="R23" s="111"/>
      <c r="S23" s="81">
        <f t="shared" si="3"/>
        <v>-175334</v>
      </c>
    </row>
    <row r="24" spans="1:19" ht="16.5" customHeight="1" x14ac:dyDescent="0.25">
      <c r="A24" s="84"/>
      <c r="B24" s="84"/>
      <c r="C24" s="113"/>
      <c r="D24" s="108"/>
      <c r="E24" s="114"/>
      <c r="F24" s="111"/>
      <c r="G24" s="114"/>
      <c r="H24" s="112"/>
      <c r="I24" s="114"/>
      <c r="J24" s="111"/>
      <c r="K24" s="114"/>
      <c r="L24" s="111"/>
      <c r="M24" s="114"/>
      <c r="N24" s="111"/>
      <c r="O24" s="64"/>
      <c r="P24" s="111"/>
      <c r="Q24" s="114"/>
      <c r="R24" s="111"/>
      <c r="S24" s="114"/>
    </row>
    <row r="25" spans="1:19" ht="16.5" customHeight="1" thickBot="1" x14ac:dyDescent="0.3">
      <c r="A25" s="196" t="s">
        <v>174</v>
      </c>
      <c r="B25" s="196"/>
      <c r="C25" s="113"/>
      <c r="D25" s="108"/>
      <c r="E25" s="85">
        <f>SUM(E20:E24)</f>
        <v>1066662</v>
      </c>
      <c r="F25" s="111"/>
      <c r="G25" s="85">
        <f>SUM(G20:G24)</f>
        <v>467900</v>
      </c>
      <c r="H25" s="112"/>
      <c r="I25" s="85">
        <f>SUM(I20:I24)</f>
        <v>102916</v>
      </c>
      <c r="J25" s="111"/>
      <c r="K25" s="85">
        <f>SUM(K20:K24)</f>
        <v>770487</v>
      </c>
      <c r="L25" s="111"/>
      <c r="M25" s="85">
        <f>SUM(M20:M24)</f>
        <v>-23637</v>
      </c>
      <c r="N25" s="111"/>
      <c r="O25" s="85">
        <f>SUM(O20:O24)</f>
        <v>2384328</v>
      </c>
      <c r="P25" s="111"/>
      <c r="Q25" s="85">
        <f>SUM(Q20:Q24)</f>
        <v>1148</v>
      </c>
      <c r="R25" s="111"/>
      <c r="S25" s="85">
        <f>SUM(S20:S24)</f>
        <v>2385476</v>
      </c>
    </row>
    <row r="26" spans="1:19" ht="16.5" customHeight="1" thickTop="1" x14ac:dyDescent="0.25">
      <c r="A26" s="84"/>
      <c r="B26" s="84"/>
      <c r="C26" s="108"/>
      <c r="D26" s="108"/>
      <c r="E26" s="115"/>
      <c r="F26" s="115"/>
      <c r="G26" s="115"/>
      <c r="H26" s="115"/>
      <c r="I26" s="111"/>
      <c r="J26" s="115"/>
      <c r="K26" s="111"/>
      <c r="L26" s="111"/>
      <c r="M26" s="115"/>
      <c r="N26" s="111"/>
      <c r="O26" s="115"/>
      <c r="P26" s="111"/>
      <c r="Q26" s="115"/>
      <c r="R26" s="111"/>
      <c r="S26" s="115"/>
    </row>
    <row r="27" spans="1:19" ht="18.75" customHeight="1" x14ac:dyDescent="0.25">
      <c r="A27" s="108"/>
      <c r="B27" s="108"/>
      <c r="C27" s="108"/>
      <c r="D27" s="108"/>
      <c r="E27" s="115"/>
      <c r="F27" s="115"/>
      <c r="G27" s="115"/>
      <c r="H27" s="115"/>
      <c r="I27" s="111"/>
      <c r="J27" s="115"/>
      <c r="K27" s="111"/>
      <c r="L27" s="111"/>
      <c r="M27" s="115"/>
      <c r="N27" s="111"/>
      <c r="O27" s="115"/>
      <c r="P27" s="111"/>
      <c r="Q27" s="115"/>
      <c r="R27" s="111"/>
      <c r="S27" s="115"/>
    </row>
    <row r="28" spans="1:19" ht="18.75" customHeight="1" x14ac:dyDescent="0.25">
      <c r="A28" s="108"/>
      <c r="B28" s="108"/>
      <c r="C28" s="108"/>
      <c r="D28" s="108"/>
      <c r="E28" s="115"/>
      <c r="F28" s="115"/>
      <c r="G28" s="115"/>
      <c r="H28" s="115"/>
      <c r="I28" s="111"/>
      <c r="J28" s="115"/>
      <c r="K28" s="111"/>
      <c r="L28" s="111"/>
      <c r="M28" s="115"/>
      <c r="N28" s="111"/>
      <c r="O28" s="115"/>
      <c r="P28" s="111"/>
      <c r="Q28" s="115"/>
      <c r="R28" s="111"/>
      <c r="S28" s="115"/>
    </row>
    <row r="29" spans="1:19" ht="18.75" customHeight="1" x14ac:dyDescent="0.25">
      <c r="A29" s="108"/>
      <c r="B29" s="108"/>
      <c r="C29" s="108"/>
      <c r="D29" s="108"/>
      <c r="E29" s="115"/>
      <c r="F29" s="115"/>
      <c r="G29" s="115"/>
      <c r="H29" s="115"/>
      <c r="I29" s="111"/>
      <c r="J29" s="115"/>
      <c r="K29" s="111"/>
      <c r="L29" s="111"/>
      <c r="M29" s="115"/>
      <c r="N29" s="111"/>
      <c r="O29" s="115"/>
      <c r="P29" s="111"/>
      <c r="Q29" s="115"/>
      <c r="R29" s="111"/>
      <c r="S29" s="115"/>
    </row>
    <row r="30" spans="1:19" ht="18.75" customHeight="1" x14ac:dyDescent="0.25">
      <c r="A30" s="108"/>
      <c r="B30" s="108"/>
      <c r="C30" s="108"/>
      <c r="D30" s="108"/>
      <c r="E30" s="115"/>
      <c r="F30" s="115"/>
      <c r="G30" s="115"/>
      <c r="H30" s="115"/>
      <c r="I30" s="111"/>
      <c r="J30" s="115"/>
      <c r="K30" s="111"/>
      <c r="L30" s="111"/>
      <c r="M30" s="115"/>
      <c r="N30" s="111"/>
      <c r="O30" s="115"/>
      <c r="P30" s="111"/>
      <c r="Q30" s="115"/>
      <c r="R30" s="111"/>
      <c r="S30" s="115"/>
    </row>
    <row r="31" spans="1:19" ht="18.75" customHeight="1" x14ac:dyDescent="0.25">
      <c r="A31" s="108"/>
      <c r="B31" s="108"/>
      <c r="C31" s="108"/>
      <c r="D31" s="108"/>
      <c r="E31" s="115"/>
      <c r="F31" s="115"/>
      <c r="G31" s="115"/>
      <c r="H31" s="115"/>
      <c r="I31" s="111"/>
      <c r="J31" s="115"/>
      <c r="K31" s="111"/>
      <c r="L31" s="111"/>
      <c r="M31" s="115"/>
      <c r="N31" s="111"/>
      <c r="O31" s="115"/>
      <c r="P31" s="111"/>
      <c r="Q31" s="115"/>
      <c r="R31" s="111"/>
      <c r="S31" s="115"/>
    </row>
    <row r="32" spans="1:19" ht="18.75" customHeight="1" x14ac:dyDescent="0.25">
      <c r="A32" s="108"/>
      <c r="B32" s="108"/>
      <c r="C32" s="108"/>
      <c r="D32" s="108"/>
      <c r="E32" s="115"/>
      <c r="F32" s="115"/>
      <c r="G32" s="115"/>
      <c r="H32" s="115"/>
      <c r="I32" s="111"/>
      <c r="J32" s="115"/>
      <c r="K32" s="111"/>
      <c r="L32" s="111"/>
      <c r="M32" s="115"/>
      <c r="N32" s="111"/>
      <c r="O32" s="115"/>
      <c r="P32" s="111"/>
      <c r="Q32" s="115"/>
      <c r="R32" s="111"/>
      <c r="S32" s="115"/>
    </row>
    <row r="33" spans="1:19" ht="6" customHeight="1" x14ac:dyDescent="0.25">
      <c r="A33" s="108"/>
      <c r="B33" s="108"/>
      <c r="C33" s="108"/>
      <c r="D33" s="108"/>
      <c r="E33" s="115"/>
      <c r="F33" s="115"/>
      <c r="G33" s="115"/>
      <c r="H33" s="115"/>
      <c r="I33" s="111"/>
      <c r="J33" s="115"/>
      <c r="K33" s="111"/>
      <c r="L33" s="111"/>
      <c r="M33" s="115"/>
      <c r="N33" s="111"/>
      <c r="O33" s="115"/>
      <c r="P33" s="111"/>
      <c r="Q33" s="115"/>
      <c r="R33" s="111"/>
      <c r="S33" s="115"/>
    </row>
    <row r="34" spans="1:19" ht="21.9" customHeight="1" x14ac:dyDescent="0.25">
      <c r="A34" s="198" t="s">
        <v>38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</row>
  </sheetData>
  <mergeCells count="12">
    <mergeCell ref="A34:S34"/>
    <mergeCell ref="A25:B25"/>
    <mergeCell ref="A13:B13"/>
    <mergeCell ref="A14:B14"/>
    <mergeCell ref="A15:B15"/>
    <mergeCell ref="A17:B17"/>
    <mergeCell ref="A23:B23"/>
    <mergeCell ref="E6:S6"/>
    <mergeCell ref="E7:K7"/>
    <mergeCell ref="I9:K9"/>
    <mergeCell ref="A20:B20"/>
    <mergeCell ref="A22:B22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2028-6BEB-4A8C-998B-12385A7DCF83}">
  <dimension ref="A1:L32"/>
  <sheetViews>
    <sheetView topLeftCell="A7" zoomScaleNormal="100" zoomScaleSheetLayoutView="100" workbookViewId="0">
      <selection activeCell="B7" sqref="B1:L1048576"/>
    </sheetView>
  </sheetViews>
  <sheetFormatPr defaultColWidth="8" defaultRowHeight="16.5" customHeight="1" x14ac:dyDescent="0.25"/>
  <cols>
    <col min="1" max="1" width="32.69921875" style="103" customWidth="1"/>
    <col min="2" max="2" width="5" style="103" customWidth="1"/>
    <col min="3" max="3" width="1" style="103" customWidth="1"/>
    <col min="4" max="4" width="13.19921875" style="115" customWidth="1"/>
    <col min="5" max="5" width="1" style="117" customWidth="1"/>
    <col min="6" max="6" width="13.19921875" style="117" customWidth="1"/>
    <col min="7" max="7" width="1" style="117" customWidth="1"/>
    <col min="8" max="8" width="13.19921875" style="97" customWidth="1"/>
    <col min="9" max="9" width="1" style="97" customWidth="1"/>
    <col min="10" max="10" width="13.19921875" style="97" customWidth="1"/>
    <col min="11" max="11" width="1" style="97" customWidth="1"/>
    <col min="12" max="12" width="13.19921875" style="64" customWidth="1"/>
    <col min="13" max="16384" width="8" style="64"/>
  </cols>
  <sheetData>
    <row r="1" spans="1:12" ht="16.5" customHeight="1" x14ac:dyDescent="0.25">
      <c r="A1" s="63" t="s">
        <v>0</v>
      </c>
      <c r="B1" s="63"/>
      <c r="C1" s="63"/>
      <c r="D1" s="116"/>
    </row>
    <row r="2" spans="1:12" ht="16.5" customHeight="1" x14ac:dyDescent="0.25">
      <c r="A2" s="98" t="s">
        <v>121</v>
      </c>
      <c r="B2" s="98"/>
      <c r="C2" s="98"/>
      <c r="D2" s="116"/>
    </row>
    <row r="3" spans="1:12" ht="16.5" customHeight="1" x14ac:dyDescent="0.25">
      <c r="A3" s="99" t="str">
        <f>+'9'!A3</f>
        <v>For the six-month period ended 30 June 2023</v>
      </c>
      <c r="B3" s="99"/>
      <c r="C3" s="99"/>
      <c r="D3" s="118"/>
      <c r="E3" s="119"/>
      <c r="F3" s="119"/>
      <c r="G3" s="119"/>
      <c r="H3" s="100"/>
      <c r="I3" s="100"/>
      <c r="J3" s="100"/>
      <c r="K3" s="100"/>
      <c r="L3" s="69"/>
    </row>
    <row r="4" spans="1:12" ht="16.5" customHeight="1" x14ac:dyDescent="0.25">
      <c r="A4" s="84"/>
      <c r="B4" s="84"/>
      <c r="C4" s="84"/>
      <c r="D4" s="116"/>
    </row>
    <row r="5" spans="1:12" ht="16.5" customHeight="1" x14ac:dyDescent="0.25">
      <c r="A5" s="84"/>
      <c r="B5" s="84"/>
      <c r="C5" s="84"/>
      <c r="D5" s="116"/>
    </row>
    <row r="6" spans="1:12" ht="16.5" customHeight="1" x14ac:dyDescent="0.25">
      <c r="A6" s="98"/>
      <c r="B6" s="98"/>
      <c r="C6" s="98"/>
      <c r="D6" s="194" t="s">
        <v>122</v>
      </c>
      <c r="E6" s="194"/>
      <c r="F6" s="194"/>
      <c r="G6" s="194"/>
      <c r="H6" s="194"/>
      <c r="I6" s="194"/>
      <c r="J6" s="194"/>
      <c r="K6" s="194"/>
      <c r="L6" s="194"/>
    </row>
    <row r="7" spans="1:12" ht="16.5" customHeight="1" x14ac:dyDescent="0.2">
      <c r="D7" s="104" t="s">
        <v>104</v>
      </c>
      <c r="E7" s="104"/>
      <c r="F7" s="104"/>
      <c r="G7" s="104"/>
      <c r="H7" s="174"/>
      <c r="I7" s="174"/>
      <c r="J7" s="174"/>
      <c r="K7" s="104"/>
      <c r="L7" s="97"/>
    </row>
    <row r="8" spans="1:12" ht="16.5" customHeight="1" x14ac:dyDescent="0.25">
      <c r="D8" s="104" t="s">
        <v>106</v>
      </c>
      <c r="E8" s="104"/>
      <c r="F8" s="104"/>
      <c r="G8" s="104"/>
      <c r="H8" s="194" t="s">
        <v>107</v>
      </c>
      <c r="I8" s="194"/>
      <c r="J8" s="194"/>
      <c r="K8" s="104"/>
      <c r="L8" s="97"/>
    </row>
    <row r="9" spans="1:12" ht="16.5" customHeight="1" x14ac:dyDescent="0.25">
      <c r="D9" s="104" t="s">
        <v>109</v>
      </c>
      <c r="E9" s="104"/>
      <c r="G9" s="104"/>
      <c r="H9" s="104" t="s">
        <v>110</v>
      </c>
      <c r="I9" s="104"/>
      <c r="J9" s="104"/>
      <c r="K9" s="104"/>
      <c r="L9" s="104" t="s">
        <v>123</v>
      </c>
    </row>
    <row r="10" spans="1:12" ht="16.5" customHeight="1" x14ac:dyDescent="0.25">
      <c r="B10" s="172" t="s">
        <v>75</v>
      </c>
      <c r="D10" s="105" t="s">
        <v>113</v>
      </c>
      <c r="E10" s="66"/>
      <c r="F10" s="105" t="s">
        <v>209</v>
      </c>
      <c r="G10" s="66"/>
      <c r="H10" s="106" t="s">
        <v>114</v>
      </c>
      <c r="J10" s="105" t="s">
        <v>67</v>
      </c>
      <c r="K10" s="107"/>
      <c r="L10" s="105" t="s">
        <v>116</v>
      </c>
    </row>
    <row r="11" spans="1:12" ht="16.5" customHeight="1" x14ac:dyDescent="0.25">
      <c r="A11" s="64"/>
      <c r="B11" s="64"/>
      <c r="C11" s="64"/>
      <c r="D11" s="97"/>
      <c r="E11" s="80"/>
      <c r="F11" s="80"/>
      <c r="G11" s="80"/>
      <c r="L11" s="66"/>
    </row>
    <row r="12" spans="1:12" ht="16.5" customHeight="1" x14ac:dyDescent="0.25">
      <c r="A12" s="67" t="s">
        <v>117</v>
      </c>
      <c r="B12" s="65"/>
      <c r="C12" s="67"/>
      <c r="D12" s="97">
        <v>1028571</v>
      </c>
      <c r="E12" s="97"/>
      <c r="F12" s="80">
        <v>467900</v>
      </c>
      <c r="G12" s="97"/>
      <c r="H12" s="80">
        <v>102916</v>
      </c>
      <c r="J12" s="80">
        <v>708672</v>
      </c>
      <c r="K12" s="80"/>
      <c r="L12" s="97">
        <f t="shared" ref="L12:L14" si="0">SUM(D12:J12)</f>
        <v>2308059</v>
      </c>
    </row>
    <row r="13" spans="1:12" ht="16.5" customHeight="1" x14ac:dyDescent="0.25">
      <c r="A13" s="64" t="s">
        <v>118</v>
      </c>
      <c r="B13" s="65">
        <v>16</v>
      </c>
      <c r="C13" s="67"/>
      <c r="D13" s="97">
        <v>0</v>
      </c>
      <c r="E13" s="97"/>
      <c r="F13" s="80">
        <v>0</v>
      </c>
      <c r="G13" s="97"/>
      <c r="H13" s="80">
        <v>0</v>
      </c>
      <c r="J13" s="80">
        <v>-41137</v>
      </c>
      <c r="K13" s="80"/>
      <c r="L13" s="97">
        <f t="shared" si="0"/>
        <v>-41137</v>
      </c>
    </row>
    <row r="14" spans="1:12" ht="16.5" customHeight="1" x14ac:dyDescent="0.25">
      <c r="A14" s="64" t="s">
        <v>119</v>
      </c>
      <c r="B14" s="64"/>
      <c r="C14" s="64"/>
      <c r="D14" s="100">
        <v>0</v>
      </c>
      <c r="E14" s="97"/>
      <c r="F14" s="82">
        <v>0</v>
      </c>
      <c r="G14" s="97"/>
      <c r="H14" s="82">
        <v>0</v>
      </c>
      <c r="J14" s="82">
        <v>-25268</v>
      </c>
      <c r="K14" s="80"/>
      <c r="L14" s="100">
        <f t="shared" si="0"/>
        <v>-25268</v>
      </c>
    </row>
    <row r="15" spans="1:12" ht="16.5" customHeight="1" x14ac:dyDescent="0.25">
      <c r="A15" s="64"/>
      <c r="B15" s="64"/>
      <c r="C15" s="64"/>
      <c r="D15" s="97"/>
      <c r="E15" s="80"/>
      <c r="F15" s="97"/>
      <c r="G15" s="80"/>
      <c r="L15" s="97"/>
    </row>
    <row r="16" spans="1:12" ht="16.5" customHeight="1" thickBot="1" x14ac:dyDescent="0.3">
      <c r="A16" s="67" t="s">
        <v>120</v>
      </c>
      <c r="B16" s="67"/>
      <c r="C16" s="67"/>
      <c r="D16" s="154">
        <f>SUM(D12:D15)</f>
        <v>1028571</v>
      </c>
      <c r="E16" s="97"/>
      <c r="F16" s="156">
        <f>SUM(F12:F15)</f>
        <v>467900</v>
      </c>
      <c r="G16" s="97"/>
      <c r="H16" s="154">
        <f>SUM(H12:H15)</f>
        <v>102916</v>
      </c>
      <c r="J16" s="154">
        <f>SUM(J12:J15)</f>
        <v>642267</v>
      </c>
      <c r="L16" s="154">
        <f>SUM(L12:L15)</f>
        <v>2241654</v>
      </c>
    </row>
    <row r="17" spans="1:12" ht="16.5" customHeight="1" thickTop="1" x14ac:dyDescent="0.25">
      <c r="B17" s="67"/>
      <c r="D17" s="181"/>
      <c r="E17" s="181"/>
      <c r="F17" s="182"/>
      <c r="G17" s="181"/>
      <c r="H17" s="182"/>
      <c r="I17" s="181"/>
      <c r="J17" s="182"/>
      <c r="K17" s="182"/>
      <c r="L17" s="181"/>
    </row>
    <row r="18" spans="1:12" ht="16.5" customHeight="1" x14ac:dyDescent="0.25">
      <c r="B18" s="67"/>
      <c r="D18" s="181"/>
      <c r="E18" s="181"/>
      <c r="F18" s="182"/>
      <c r="G18" s="181"/>
      <c r="H18" s="182"/>
      <c r="I18" s="181"/>
      <c r="J18" s="182"/>
      <c r="K18" s="182"/>
      <c r="L18" s="181"/>
    </row>
    <row r="19" spans="1:12" ht="16.5" customHeight="1" x14ac:dyDescent="0.25">
      <c r="A19" s="67" t="s">
        <v>173</v>
      </c>
      <c r="B19" s="65"/>
      <c r="C19" s="67"/>
      <c r="D19" s="120">
        <v>1028571</v>
      </c>
      <c r="E19" s="97"/>
      <c r="F19" s="79">
        <v>467900</v>
      </c>
      <c r="G19" s="97"/>
      <c r="H19" s="79">
        <v>102916</v>
      </c>
      <c r="J19" s="79">
        <v>762006</v>
      </c>
      <c r="K19" s="80"/>
      <c r="L19" s="120">
        <f>SUM(D19:J19)</f>
        <v>2361393</v>
      </c>
    </row>
    <row r="20" spans="1:12" ht="16.5" customHeight="1" x14ac:dyDescent="0.25">
      <c r="A20" s="173" t="s">
        <v>177</v>
      </c>
      <c r="B20" s="65">
        <v>16</v>
      </c>
      <c r="C20" s="64"/>
      <c r="D20" s="120">
        <v>38091</v>
      </c>
      <c r="E20" s="97"/>
      <c r="F20" s="79">
        <v>0</v>
      </c>
      <c r="G20" s="97"/>
      <c r="H20" s="79">
        <v>0</v>
      </c>
      <c r="J20" s="79">
        <v>-38091</v>
      </c>
      <c r="K20" s="80"/>
      <c r="L20" s="120">
        <f t="shared" ref="L20:L22" si="1">SUM(D20:J20)</f>
        <v>0</v>
      </c>
    </row>
    <row r="21" spans="1:12" ht="16.5" customHeight="1" x14ac:dyDescent="0.25">
      <c r="A21" s="64" t="s">
        <v>118</v>
      </c>
      <c r="B21" s="65">
        <v>16</v>
      </c>
      <c r="C21" s="67"/>
      <c r="D21" s="120">
        <v>0</v>
      </c>
      <c r="E21" s="97"/>
      <c r="F21" s="79">
        <v>0</v>
      </c>
      <c r="G21" s="97"/>
      <c r="H21" s="79">
        <v>0</v>
      </c>
      <c r="J21" s="79">
        <v>-4352</v>
      </c>
      <c r="K21" s="80"/>
      <c r="L21" s="120">
        <f t="shared" si="1"/>
        <v>-4352</v>
      </c>
    </row>
    <row r="22" spans="1:12" ht="16.5" customHeight="1" x14ac:dyDescent="0.25">
      <c r="A22" s="64" t="s">
        <v>119</v>
      </c>
      <c r="B22" s="64"/>
      <c r="C22" s="64"/>
      <c r="D22" s="121">
        <v>0</v>
      </c>
      <c r="E22" s="97"/>
      <c r="F22" s="81">
        <v>0</v>
      </c>
      <c r="G22" s="97"/>
      <c r="H22" s="81">
        <v>0</v>
      </c>
      <c r="J22" s="81">
        <v>-83024</v>
      </c>
      <c r="K22" s="80"/>
      <c r="L22" s="121">
        <f t="shared" si="1"/>
        <v>-83024</v>
      </c>
    </row>
    <row r="23" spans="1:12" ht="16.5" customHeight="1" x14ac:dyDescent="0.25">
      <c r="A23" s="64"/>
      <c r="B23" s="64"/>
      <c r="C23" s="64"/>
      <c r="D23" s="120"/>
      <c r="E23" s="80"/>
      <c r="F23" s="120"/>
      <c r="G23" s="80"/>
      <c r="H23" s="120"/>
      <c r="J23" s="120"/>
      <c r="L23" s="120"/>
    </row>
    <row r="24" spans="1:12" ht="16.5" customHeight="1" thickBot="1" x14ac:dyDescent="0.3">
      <c r="A24" s="67" t="s">
        <v>174</v>
      </c>
      <c r="B24" s="67"/>
      <c r="C24" s="67"/>
      <c r="D24" s="122">
        <f>SUM(D19:D23)</f>
        <v>1066662</v>
      </c>
      <c r="E24" s="97"/>
      <c r="F24" s="92">
        <f>SUM(F19:F23)</f>
        <v>467900</v>
      </c>
      <c r="G24" s="97"/>
      <c r="H24" s="122">
        <f>SUM(H19:H23)</f>
        <v>102916</v>
      </c>
      <c r="J24" s="122">
        <f>SUM(J19:J23)</f>
        <v>636539</v>
      </c>
      <c r="L24" s="122">
        <f>SUM(L19:L23)</f>
        <v>2274017</v>
      </c>
    </row>
    <row r="25" spans="1:12" ht="16.5" customHeight="1" thickTop="1" x14ac:dyDescent="0.25">
      <c r="A25" s="67"/>
      <c r="B25" s="67"/>
      <c r="C25" s="67"/>
      <c r="D25" s="97"/>
      <c r="E25" s="97"/>
      <c r="F25" s="97"/>
      <c r="G25" s="97"/>
      <c r="L25" s="97"/>
    </row>
    <row r="26" spans="1:12" ht="16.5" customHeight="1" x14ac:dyDescent="0.25">
      <c r="A26" s="64"/>
      <c r="B26" s="64"/>
      <c r="C26" s="64"/>
      <c r="D26" s="97"/>
      <c r="E26" s="80"/>
      <c r="F26" s="80"/>
      <c r="G26" s="80"/>
      <c r="L26" s="66"/>
    </row>
    <row r="27" spans="1:12" ht="16.5" customHeight="1" x14ac:dyDescent="0.25">
      <c r="A27" s="64"/>
      <c r="B27" s="64"/>
      <c r="C27" s="64"/>
      <c r="D27" s="97"/>
      <c r="E27" s="80"/>
      <c r="F27" s="80"/>
      <c r="G27" s="80"/>
      <c r="L27" s="66"/>
    </row>
    <row r="28" spans="1:12" ht="16.5" customHeight="1" x14ac:dyDescent="0.25">
      <c r="A28" s="64"/>
      <c r="B28" s="64"/>
      <c r="C28" s="64"/>
      <c r="D28" s="97"/>
      <c r="E28" s="80"/>
      <c r="F28" s="80"/>
      <c r="G28" s="80"/>
      <c r="L28" s="66"/>
    </row>
    <row r="29" spans="1:12" ht="16.5" customHeight="1" x14ac:dyDescent="0.25">
      <c r="A29" s="64"/>
      <c r="B29" s="64"/>
      <c r="C29" s="64"/>
      <c r="D29" s="97"/>
      <c r="E29" s="80"/>
      <c r="F29" s="80"/>
      <c r="G29" s="80"/>
      <c r="L29" s="66"/>
    </row>
    <row r="30" spans="1:12" ht="16.5" customHeight="1" x14ac:dyDescent="0.25">
      <c r="A30" s="64"/>
      <c r="B30" s="64"/>
      <c r="C30" s="64"/>
      <c r="D30" s="97"/>
      <c r="E30" s="80"/>
      <c r="F30" s="80"/>
      <c r="G30" s="80"/>
      <c r="L30" s="66"/>
    </row>
    <row r="31" spans="1:12" ht="22.5" customHeight="1" x14ac:dyDescent="0.25">
      <c r="A31" s="64"/>
      <c r="B31" s="64"/>
      <c r="C31" s="64"/>
      <c r="D31" s="97"/>
      <c r="E31" s="80"/>
      <c r="F31" s="80"/>
      <c r="G31" s="80"/>
    </row>
    <row r="32" spans="1:12" ht="21.9" customHeight="1" x14ac:dyDescent="0.25">
      <c r="A32" s="199" t="s">
        <v>38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</sheetData>
  <mergeCells count="3">
    <mergeCell ref="D6:L6"/>
    <mergeCell ref="H8:J8"/>
    <mergeCell ref="A32:L32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DC61-FAFF-4572-A7C4-8A6C3861CFF3}">
  <dimension ref="A1:N153"/>
  <sheetViews>
    <sheetView zoomScaleNormal="100" zoomScaleSheetLayoutView="100" zoomScalePageLayoutView="85" workbookViewId="0">
      <selection activeCell="G83" sqref="G83"/>
    </sheetView>
  </sheetViews>
  <sheetFormatPr defaultColWidth="8.09765625" defaultRowHeight="16.5" customHeight="1" x14ac:dyDescent="0.25"/>
  <cols>
    <col min="1" max="3" width="1.3984375" style="125" customWidth="1"/>
    <col min="4" max="4" width="6.8984375" style="125" customWidth="1"/>
    <col min="5" max="5" width="28.69921875" style="125" customWidth="1"/>
    <col min="6" max="6" width="5" style="126" customWidth="1"/>
    <col min="7" max="7" width="0.59765625" style="127" customWidth="1"/>
    <col min="8" max="8" width="9.59765625" style="127" customWidth="1"/>
    <col min="9" max="9" width="0.59765625" style="127" customWidth="1"/>
    <col min="10" max="10" width="9.59765625" style="127" customWidth="1"/>
    <col min="11" max="11" width="0.59765625" style="127" customWidth="1"/>
    <col min="12" max="12" width="9.59765625" style="127" customWidth="1"/>
    <col min="13" max="13" width="0.59765625" style="127" customWidth="1"/>
    <col min="14" max="14" width="9.59765625" style="127" customWidth="1"/>
    <col min="15" max="16384" width="8.09765625" style="125"/>
  </cols>
  <sheetData>
    <row r="1" spans="1:14" ht="16.5" customHeight="1" x14ac:dyDescent="0.25">
      <c r="A1" s="123" t="s">
        <v>0</v>
      </c>
      <c r="B1" s="124"/>
      <c r="C1" s="124"/>
      <c r="D1" s="124"/>
    </row>
    <row r="2" spans="1:14" ht="16.5" customHeight="1" x14ac:dyDescent="0.25">
      <c r="A2" s="124" t="s">
        <v>210</v>
      </c>
      <c r="B2" s="124"/>
      <c r="C2" s="124"/>
      <c r="D2" s="124"/>
    </row>
    <row r="3" spans="1:14" ht="16.5" customHeight="1" x14ac:dyDescent="0.25">
      <c r="A3" s="128" t="str">
        <f>'P&amp;L 7-8(6M)'!A3</f>
        <v>For the six-month period ended 30 June 2023</v>
      </c>
      <c r="B3" s="128"/>
      <c r="C3" s="128"/>
      <c r="D3" s="128"/>
      <c r="E3" s="129"/>
      <c r="F3" s="130"/>
      <c r="G3" s="131"/>
      <c r="H3" s="131"/>
      <c r="I3" s="131"/>
      <c r="J3" s="131"/>
      <c r="K3" s="131"/>
      <c r="L3" s="131"/>
      <c r="M3" s="131"/>
      <c r="N3" s="131"/>
    </row>
    <row r="4" spans="1:14" ht="16.5" customHeight="1" x14ac:dyDescent="0.25">
      <c r="A4" s="124"/>
      <c r="B4" s="124"/>
      <c r="C4" s="124"/>
      <c r="D4" s="124"/>
    </row>
    <row r="6" spans="1:14" ht="16.5" customHeight="1" x14ac:dyDescent="0.25">
      <c r="F6" s="132"/>
      <c r="G6" s="125"/>
      <c r="H6" s="200" t="s">
        <v>2</v>
      </c>
      <c r="I6" s="200"/>
      <c r="J6" s="200"/>
      <c r="K6" s="133"/>
      <c r="L6" s="200" t="s">
        <v>3</v>
      </c>
      <c r="M6" s="200"/>
      <c r="N6" s="200"/>
    </row>
    <row r="7" spans="1:14" ht="16.5" customHeight="1" x14ac:dyDescent="0.25">
      <c r="F7" s="132"/>
      <c r="G7" s="125"/>
      <c r="H7" s="201" t="s">
        <v>74</v>
      </c>
      <c r="I7" s="201"/>
      <c r="J7" s="201"/>
      <c r="K7" s="134"/>
      <c r="L7" s="202" t="s">
        <v>74</v>
      </c>
      <c r="M7" s="202"/>
      <c r="N7" s="202"/>
    </row>
    <row r="8" spans="1:14" ht="16.5" customHeight="1" x14ac:dyDescent="0.25">
      <c r="F8" s="176"/>
      <c r="G8" s="177"/>
      <c r="H8" s="74" t="s">
        <v>170</v>
      </c>
      <c r="I8" s="75"/>
      <c r="J8" s="74" t="s">
        <v>9</v>
      </c>
      <c r="K8" s="75"/>
      <c r="L8" s="74" t="s">
        <v>170</v>
      </c>
      <c r="M8" s="75"/>
      <c r="N8" s="74" t="s">
        <v>9</v>
      </c>
    </row>
    <row r="9" spans="1:14" ht="16.5" customHeight="1" x14ac:dyDescent="0.25">
      <c r="E9" s="136"/>
      <c r="F9" s="178" t="s">
        <v>75</v>
      </c>
      <c r="G9" s="177"/>
      <c r="H9" s="137" t="s">
        <v>76</v>
      </c>
      <c r="I9" s="135"/>
      <c r="J9" s="137" t="s">
        <v>76</v>
      </c>
      <c r="K9" s="135"/>
      <c r="L9" s="137" t="s">
        <v>76</v>
      </c>
      <c r="M9" s="135"/>
      <c r="N9" s="137" t="s">
        <v>76</v>
      </c>
    </row>
    <row r="10" spans="1:14" ht="16.5" customHeight="1" x14ac:dyDescent="0.25">
      <c r="A10" s="124" t="s">
        <v>124</v>
      </c>
      <c r="B10" s="138"/>
      <c r="C10" s="138"/>
      <c r="D10" s="138"/>
      <c r="E10" s="138"/>
      <c r="H10" s="168"/>
      <c r="L10" s="168"/>
    </row>
    <row r="11" spans="1:14" ht="16.5" customHeight="1" x14ac:dyDescent="0.25">
      <c r="A11" s="125" t="s">
        <v>184</v>
      </c>
      <c r="B11" s="139"/>
      <c r="C11" s="139"/>
      <c r="D11" s="139"/>
      <c r="E11" s="138"/>
      <c r="H11" s="140">
        <v>-184859</v>
      </c>
      <c r="I11" s="141"/>
      <c r="J11" s="136">
        <v>-25105</v>
      </c>
      <c r="K11" s="141"/>
      <c r="L11" s="140">
        <v>-84245</v>
      </c>
      <c r="M11" s="141"/>
      <c r="N11" s="136">
        <v>-23791</v>
      </c>
    </row>
    <row r="12" spans="1:14" ht="16.5" customHeight="1" x14ac:dyDescent="0.25">
      <c r="A12" s="125" t="s">
        <v>125</v>
      </c>
      <c r="B12" s="139"/>
      <c r="C12" s="139"/>
      <c r="D12" s="139"/>
      <c r="E12" s="138"/>
      <c r="H12" s="142"/>
      <c r="I12" s="141"/>
      <c r="J12" s="141"/>
      <c r="K12" s="141"/>
      <c r="L12" s="142"/>
      <c r="M12" s="141"/>
      <c r="N12" s="141"/>
    </row>
    <row r="13" spans="1:14" ht="16.5" customHeight="1" x14ac:dyDescent="0.25">
      <c r="A13" s="139"/>
      <c r="B13" s="125" t="s">
        <v>126</v>
      </c>
      <c r="C13" s="139"/>
      <c r="D13" s="139"/>
      <c r="E13" s="138"/>
      <c r="H13" s="140">
        <v>32995</v>
      </c>
      <c r="I13" s="141"/>
      <c r="J13" s="136">
        <v>39316</v>
      </c>
      <c r="K13" s="141"/>
      <c r="L13" s="142">
        <v>6400</v>
      </c>
      <c r="M13" s="141"/>
      <c r="N13" s="141">
        <v>12852</v>
      </c>
    </row>
    <row r="14" spans="1:14" ht="16.5" customHeight="1" x14ac:dyDescent="0.2">
      <c r="A14" s="139"/>
      <c r="B14" s="125" t="s">
        <v>166</v>
      </c>
      <c r="C14" s="139"/>
      <c r="D14" s="139"/>
      <c r="E14" s="138"/>
      <c r="F14" s="171"/>
      <c r="H14" s="140"/>
      <c r="I14" s="141"/>
      <c r="L14" s="168"/>
    </row>
    <row r="15" spans="1:14" ht="16.5" customHeight="1" x14ac:dyDescent="0.2">
      <c r="A15" s="139"/>
      <c r="C15" s="147" t="s">
        <v>165</v>
      </c>
      <c r="D15" s="139"/>
      <c r="E15" s="138"/>
      <c r="F15" s="171"/>
      <c r="H15" s="140">
        <v>910</v>
      </c>
      <c r="I15" s="141"/>
      <c r="J15" s="136">
        <v>910</v>
      </c>
      <c r="K15" s="141"/>
      <c r="L15" s="142">
        <v>910</v>
      </c>
      <c r="M15" s="141"/>
      <c r="N15" s="141">
        <v>910</v>
      </c>
    </row>
    <row r="16" spans="1:14" ht="16.5" customHeight="1" x14ac:dyDescent="0.2">
      <c r="A16" s="139"/>
      <c r="B16" s="125" t="s">
        <v>222</v>
      </c>
      <c r="C16" s="147"/>
      <c r="D16" s="139"/>
      <c r="E16" s="138"/>
      <c r="F16" s="171"/>
      <c r="H16" s="140">
        <v>6118</v>
      </c>
      <c r="I16" s="141"/>
      <c r="J16" s="136">
        <v>0</v>
      </c>
      <c r="K16" s="141"/>
      <c r="L16" s="142">
        <v>0</v>
      </c>
      <c r="M16" s="141"/>
      <c r="N16" s="141">
        <v>0</v>
      </c>
    </row>
    <row r="17" spans="1:14" ht="16.5" customHeight="1" x14ac:dyDescent="0.25">
      <c r="A17" s="139"/>
      <c r="B17" s="125" t="s">
        <v>128</v>
      </c>
      <c r="C17" s="139"/>
      <c r="D17" s="139"/>
      <c r="E17" s="138"/>
      <c r="H17" s="140">
        <v>4016</v>
      </c>
      <c r="I17" s="141"/>
      <c r="J17" s="136">
        <v>-755</v>
      </c>
      <c r="K17" s="141"/>
      <c r="L17" s="142">
        <v>23</v>
      </c>
      <c r="M17" s="141"/>
      <c r="N17" s="141">
        <v>35</v>
      </c>
    </row>
    <row r="18" spans="1:14" ht="16.5" customHeight="1" x14ac:dyDescent="0.25">
      <c r="A18" s="139"/>
      <c r="B18" s="125" t="s">
        <v>127</v>
      </c>
      <c r="C18" s="139"/>
      <c r="D18" s="139"/>
      <c r="E18" s="138"/>
      <c r="H18" s="140">
        <v>-5</v>
      </c>
      <c r="I18" s="141"/>
      <c r="J18" s="136">
        <v>-43</v>
      </c>
      <c r="K18" s="141"/>
      <c r="L18" s="142">
        <v>0</v>
      </c>
      <c r="M18" s="141"/>
      <c r="N18" s="141">
        <v>-21</v>
      </c>
    </row>
    <row r="19" spans="1:14" ht="16.5" customHeight="1" x14ac:dyDescent="0.25">
      <c r="A19" s="139"/>
      <c r="B19" s="125" t="s">
        <v>226</v>
      </c>
      <c r="C19" s="139"/>
      <c r="E19" s="138"/>
      <c r="H19" s="140">
        <v>1784</v>
      </c>
      <c r="I19" s="141"/>
      <c r="J19" s="136">
        <v>936</v>
      </c>
      <c r="K19" s="141"/>
      <c r="L19" s="142">
        <v>2866</v>
      </c>
      <c r="M19" s="141"/>
      <c r="N19" s="141">
        <v>216</v>
      </c>
    </row>
    <row r="20" spans="1:14" ht="16.5" customHeight="1" x14ac:dyDescent="0.25">
      <c r="A20" s="139"/>
      <c r="B20" s="125" t="s">
        <v>129</v>
      </c>
      <c r="C20" s="139"/>
      <c r="E20" s="138"/>
      <c r="F20" s="126">
        <v>14</v>
      </c>
      <c r="H20" s="140">
        <v>-1064</v>
      </c>
      <c r="I20" s="141"/>
      <c r="J20" s="136">
        <v>-1436</v>
      </c>
      <c r="K20" s="141"/>
      <c r="L20" s="179">
        <v>-348</v>
      </c>
      <c r="M20" s="141"/>
      <c r="N20" s="180">
        <v>-1327</v>
      </c>
    </row>
    <row r="21" spans="1:14" ht="16.5" customHeight="1" x14ac:dyDescent="0.25">
      <c r="A21" s="139"/>
      <c r="B21" s="125" t="s">
        <v>130</v>
      </c>
      <c r="C21" s="139"/>
      <c r="E21" s="138"/>
      <c r="F21" s="132">
        <v>14</v>
      </c>
      <c r="H21" s="179">
        <v>-501</v>
      </c>
      <c r="I21" s="141"/>
      <c r="J21" s="180">
        <v>-162</v>
      </c>
      <c r="K21" s="141"/>
      <c r="L21" s="179">
        <v>-45020</v>
      </c>
      <c r="M21" s="141"/>
      <c r="N21" s="180">
        <v>-16460</v>
      </c>
    </row>
    <row r="22" spans="1:14" ht="16.5" customHeight="1" x14ac:dyDescent="0.25">
      <c r="A22" s="139"/>
      <c r="B22" s="125" t="s">
        <v>189</v>
      </c>
      <c r="C22" s="139"/>
      <c r="E22" s="138"/>
      <c r="F22" s="132">
        <v>14</v>
      </c>
      <c r="H22" s="179">
        <v>-5070</v>
      </c>
      <c r="I22" s="141"/>
      <c r="J22" s="180">
        <v>0</v>
      </c>
      <c r="K22" s="141"/>
      <c r="L22" s="179">
        <v>-5070</v>
      </c>
      <c r="M22" s="141"/>
      <c r="N22" s="180">
        <v>0</v>
      </c>
    </row>
    <row r="23" spans="1:14" ht="16.5" customHeight="1" x14ac:dyDescent="0.25">
      <c r="A23" s="139"/>
      <c r="B23" s="125" t="s">
        <v>131</v>
      </c>
      <c r="C23" s="139"/>
      <c r="E23" s="138"/>
      <c r="H23" s="140">
        <v>84150</v>
      </c>
      <c r="I23" s="141"/>
      <c r="J23" s="136">
        <v>61866</v>
      </c>
      <c r="K23" s="141"/>
      <c r="L23" s="179">
        <v>94720</v>
      </c>
      <c r="M23" s="141"/>
      <c r="N23" s="180">
        <v>58862</v>
      </c>
    </row>
    <row r="24" spans="1:14" ht="16.5" customHeight="1" x14ac:dyDescent="0.25">
      <c r="A24" s="139"/>
      <c r="B24" s="125" t="s">
        <v>167</v>
      </c>
      <c r="C24" s="139"/>
      <c r="E24" s="138"/>
      <c r="H24" s="143">
        <v>9800</v>
      </c>
      <c r="I24" s="141"/>
      <c r="J24" s="158">
        <v>7820</v>
      </c>
      <c r="K24" s="141"/>
      <c r="L24" s="144">
        <v>9336</v>
      </c>
      <c r="M24" s="141"/>
      <c r="N24" s="145">
        <v>15338</v>
      </c>
    </row>
    <row r="25" spans="1:14" ht="16.5" customHeight="1" x14ac:dyDescent="0.25">
      <c r="A25" s="139"/>
      <c r="C25" s="139"/>
      <c r="D25" s="125" t="s">
        <v>132</v>
      </c>
      <c r="E25" s="138"/>
      <c r="H25" s="140"/>
      <c r="I25" s="141"/>
      <c r="J25" s="136"/>
      <c r="K25" s="141"/>
      <c r="L25" s="142"/>
      <c r="M25" s="141"/>
      <c r="N25" s="141"/>
    </row>
    <row r="26" spans="1:14" ht="16.5" customHeight="1" x14ac:dyDescent="0.25">
      <c r="A26" s="146" t="s">
        <v>190</v>
      </c>
      <c r="B26" s="146"/>
      <c r="D26" s="146"/>
      <c r="E26" s="138"/>
      <c r="H26" s="142">
        <f>SUM(H11:H24)</f>
        <v>-51726</v>
      </c>
      <c r="I26" s="141"/>
      <c r="J26" s="141">
        <f>SUM(J11:J24)</f>
        <v>83347</v>
      </c>
      <c r="K26" s="141"/>
      <c r="L26" s="142">
        <f>SUM(L11:L24)</f>
        <v>-20428</v>
      </c>
      <c r="M26" s="141"/>
      <c r="N26" s="141">
        <f>SUM(N11:N24)</f>
        <v>46614</v>
      </c>
    </row>
    <row r="27" spans="1:14" ht="16.5" customHeight="1" x14ac:dyDescent="0.25">
      <c r="A27" s="139"/>
      <c r="B27" s="147"/>
      <c r="C27" s="147"/>
      <c r="D27" s="147"/>
      <c r="E27" s="138"/>
      <c r="H27" s="142"/>
      <c r="I27" s="141"/>
      <c r="J27" s="141"/>
      <c r="K27" s="141"/>
      <c r="L27" s="142"/>
      <c r="M27" s="141"/>
      <c r="N27" s="141"/>
    </row>
    <row r="28" spans="1:14" ht="16.5" customHeight="1" x14ac:dyDescent="0.25">
      <c r="A28" s="124" t="s">
        <v>191</v>
      </c>
      <c r="B28" s="147"/>
      <c r="C28" s="147"/>
      <c r="D28" s="147"/>
      <c r="E28" s="138"/>
      <c r="H28" s="142"/>
      <c r="I28" s="141"/>
      <c r="J28" s="141"/>
      <c r="K28" s="141"/>
      <c r="L28" s="142"/>
      <c r="M28" s="141"/>
      <c r="N28" s="141"/>
    </row>
    <row r="29" spans="1:14" ht="16.5" customHeight="1" x14ac:dyDescent="0.25">
      <c r="A29" s="139"/>
      <c r="B29" s="148" t="s">
        <v>133</v>
      </c>
      <c r="D29" s="139"/>
      <c r="E29" s="138"/>
      <c r="H29" s="140">
        <v>-78873</v>
      </c>
      <c r="I29" s="141"/>
      <c r="J29" s="136">
        <v>-51521</v>
      </c>
      <c r="K29" s="141"/>
      <c r="L29" s="179">
        <v>-6394</v>
      </c>
      <c r="M29" s="141"/>
      <c r="N29" s="180">
        <v>-3876</v>
      </c>
    </row>
    <row r="30" spans="1:14" ht="16.5" customHeight="1" x14ac:dyDescent="0.25">
      <c r="A30" s="139"/>
      <c r="B30" s="148" t="s">
        <v>134</v>
      </c>
      <c r="D30" s="139"/>
      <c r="E30" s="138"/>
      <c r="H30" s="140">
        <v>-814672</v>
      </c>
      <c r="I30" s="141"/>
      <c r="J30" s="136">
        <v>-33998</v>
      </c>
      <c r="K30" s="141"/>
      <c r="L30" s="179">
        <v>-34912</v>
      </c>
      <c r="M30" s="141"/>
      <c r="N30" s="180">
        <v>218644</v>
      </c>
    </row>
    <row r="31" spans="1:14" ht="16.5" customHeight="1" x14ac:dyDescent="0.25">
      <c r="A31" s="139"/>
      <c r="B31" s="148" t="s">
        <v>135</v>
      </c>
      <c r="D31" s="139"/>
      <c r="E31" s="138"/>
      <c r="H31" s="140">
        <v>-13463</v>
      </c>
      <c r="I31" s="141"/>
      <c r="J31" s="136">
        <v>-1675</v>
      </c>
      <c r="K31" s="141"/>
      <c r="L31" s="179">
        <v>-34714</v>
      </c>
      <c r="M31" s="141"/>
      <c r="N31" s="180">
        <v>521</v>
      </c>
    </row>
    <row r="32" spans="1:14" ht="16.5" customHeight="1" x14ac:dyDescent="0.25">
      <c r="A32" s="139"/>
      <c r="B32" s="148" t="s">
        <v>164</v>
      </c>
      <c r="D32" s="139"/>
      <c r="E32" s="138"/>
      <c r="H32" s="140">
        <v>15806</v>
      </c>
      <c r="I32" s="141"/>
      <c r="J32" s="136">
        <v>-41642</v>
      </c>
      <c r="K32" s="141"/>
      <c r="L32" s="179">
        <v>0</v>
      </c>
      <c r="M32" s="141"/>
      <c r="N32" s="180">
        <v>0</v>
      </c>
    </row>
    <row r="33" spans="1:14" ht="16.5" customHeight="1" x14ac:dyDescent="0.25">
      <c r="A33" s="139"/>
      <c r="B33" s="148" t="s">
        <v>136</v>
      </c>
      <c r="D33" s="139"/>
      <c r="E33" s="138"/>
      <c r="H33" s="140">
        <v>-1321</v>
      </c>
      <c r="I33" s="141"/>
      <c r="J33" s="136">
        <v>81</v>
      </c>
      <c r="K33" s="141"/>
      <c r="L33" s="179">
        <v>138</v>
      </c>
      <c r="M33" s="141"/>
      <c r="N33" s="180">
        <v>175</v>
      </c>
    </row>
    <row r="34" spans="1:14" ht="16.5" customHeight="1" x14ac:dyDescent="0.25">
      <c r="A34" s="139"/>
      <c r="B34" s="148" t="s">
        <v>137</v>
      </c>
      <c r="C34" s="139"/>
      <c r="D34" s="139"/>
      <c r="E34" s="138"/>
      <c r="H34" s="140">
        <v>52317</v>
      </c>
      <c r="I34" s="141"/>
      <c r="J34" s="136">
        <v>12672</v>
      </c>
      <c r="K34" s="141"/>
      <c r="L34" s="179">
        <v>7631</v>
      </c>
      <c r="M34" s="141"/>
      <c r="N34" s="180">
        <v>-6307</v>
      </c>
    </row>
    <row r="35" spans="1:14" ht="16.5" customHeight="1" x14ac:dyDescent="0.25">
      <c r="A35" s="139"/>
      <c r="B35" s="148" t="s">
        <v>138</v>
      </c>
      <c r="C35" s="139"/>
      <c r="D35" s="139"/>
      <c r="E35" s="138"/>
      <c r="H35" s="143">
        <v>-5763</v>
      </c>
      <c r="I35" s="141"/>
      <c r="J35" s="158">
        <v>-167</v>
      </c>
      <c r="K35" s="141"/>
      <c r="L35" s="144">
        <v>1354</v>
      </c>
      <c r="M35" s="141"/>
      <c r="N35" s="145">
        <v>-203</v>
      </c>
    </row>
    <row r="36" spans="1:14" ht="16.5" customHeight="1" x14ac:dyDescent="0.25">
      <c r="B36" s="149"/>
      <c r="D36" s="147"/>
      <c r="E36" s="138"/>
      <c r="H36" s="140"/>
      <c r="I36" s="141"/>
      <c r="J36" s="136"/>
      <c r="K36" s="141"/>
      <c r="L36" s="142"/>
      <c r="M36" s="141"/>
      <c r="N36" s="141"/>
    </row>
    <row r="37" spans="1:14" ht="16.5" customHeight="1" x14ac:dyDescent="0.25">
      <c r="A37" s="125" t="s">
        <v>139</v>
      </c>
      <c r="B37" s="139"/>
      <c r="C37" s="139"/>
      <c r="D37" s="139"/>
      <c r="E37" s="138"/>
      <c r="H37" s="142">
        <f>SUM(H26:H35)</f>
        <v>-897695</v>
      </c>
      <c r="I37" s="141"/>
      <c r="J37" s="141">
        <f>SUM(J26:J35)</f>
        <v>-32903</v>
      </c>
      <c r="K37" s="141"/>
      <c r="L37" s="142">
        <f>SUM(L26:L35)</f>
        <v>-87325</v>
      </c>
      <c r="M37" s="141"/>
      <c r="N37" s="141">
        <f>SUM(N26:N35)</f>
        <v>255568</v>
      </c>
    </row>
    <row r="38" spans="1:14" ht="16.5" customHeight="1" x14ac:dyDescent="0.25">
      <c r="A38" s="139"/>
      <c r="B38" s="125" t="s">
        <v>140</v>
      </c>
      <c r="C38" s="147"/>
      <c r="D38" s="147"/>
      <c r="E38" s="138"/>
      <c r="H38" s="142">
        <v>-157618</v>
      </c>
      <c r="I38" s="141"/>
      <c r="J38" s="141">
        <v>-104493</v>
      </c>
      <c r="K38" s="141"/>
      <c r="L38" s="142">
        <v>-135835</v>
      </c>
      <c r="M38" s="141"/>
      <c r="N38" s="141">
        <v>-91905</v>
      </c>
    </row>
    <row r="39" spans="1:14" ht="16.5" customHeight="1" x14ac:dyDescent="0.25">
      <c r="A39" s="139"/>
      <c r="B39" s="125" t="s">
        <v>141</v>
      </c>
      <c r="C39" s="147"/>
      <c r="D39" s="147"/>
      <c r="E39" s="138"/>
      <c r="H39" s="142">
        <v>-1076</v>
      </c>
      <c r="I39" s="141"/>
      <c r="J39" s="141">
        <v>-3900</v>
      </c>
      <c r="K39" s="141"/>
      <c r="L39" s="142">
        <v>-780</v>
      </c>
      <c r="M39" s="141"/>
      <c r="N39" s="141">
        <v>-3454</v>
      </c>
    </row>
    <row r="40" spans="1:14" ht="16.5" customHeight="1" x14ac:dyDescent="0.25">
      <c r="A40" s="139"/>
      <c r="B40" s="125" t="s">
        <v>142</v>
      </c>
      <c r="C40" s="147"/>
      <c r="D40" s="147"/>
      <c r="E40" s="138"/>
      <c r="H40" s="142">
        <v>8439</v>
      </c>
      <c r="I40" s="141"/>
      <c r="J40" s="141">
        <v>0</v>
      </c>
      <c r="K40" s="141"/>
      <c r="L40" s="142">
        <v>0</v>
      </c>
      <c r="M40" s="141"/>
      <c r="N40" s="141">
        <v>0</v>
      </c>
    </row>
    <row r="41" spans="1:14" ht="16.5" customHeight="1" x14ac:dyDescent="0.25">
      <c r="A41" s="139"/>
      <c r="B41" s="125" t="s">
        <v>143</v>
      </c>
      <c r="C41" s="147"/>
      <c r="D41" s="147"/>
      <c r="E41" s="138"/>
      <c r="H41" s="143">
        <v>-11219</v>
      </c>
      <c r="I41" s="141"/>
      <c r="J41" s="158">
        <v>-10898</v>
      </c>
      <c r="K41" s="141"/>
      <c r="L41" s="143">
        <v>-2440</v>
      </c>
      <c r="M41" s="141"/>
      <c r="N41" s="158">
        <v>-4900</v>
      </c>
    </row>
    <row r="42" spans="1:14" ht="16.5" customHeight="1" x14ac:dyDescent="0.25">
      <c r="B42" s="147"/>
      <c r="C42" s="147"/>
      <c r="D42" s="147"/>
      <c r="E42" s="138"/>
      <c r="H42" s="150"/>
      <c r="I42" s="141"/>
      <c r="J42" s="159"/>
      <c r="K42" s="141"/>
      <c r="L42" s="150"/>
      <c r="M42" s="141"/>
      <c r="N42" s="159"/>
    </row>
    <row r="43" spans="1:14" ht="16.5" customHeight="1" x14ac:dyDescent="0.25">
      <c r="A43" s="124" t="s">
        <v>144</v>
      </c>
      <c r="B43" s="147"/>
      <c r="C43" s="147"/>
      <c r="D43" s="147"/>
      <c r="E43" s="138"/>
      <c r="H43" s="144">
        <f>SUM(H37:H41)</f>
        <v>-1059169</v>
      </c>
      <c r="I43" s="141"/>
      <c r="J43" s="145">
        <f>SUM(J37:J41)</f>
        <v>-152194</v>
      </c>
      <c r="K43" s="141"/>
      <c r="L43" s="144">
        <f>SUM(L37:L41)</f>
        <v>-226380</v>
      </c>
      <c r="M43" s="141"/>
      <c r="N43" s="145">
        <f>SUM(N37:N41)</f>
        <v>155309</v>
      </c>
    </row>
    <row r="44" spans="1:14" ht="16.5" customHeight="1" x14ac:dyDescent="0.25">
      <c r="A44" s="124"/>
      <c r="B44" s="147"/>
      <c r="C44" s="147"/>
      <c r="D44" s="147"/>
      <c r="E44" s="138"/>
      <c r="H44" s="141"/>
      <c r="I44" s="141"/>
      <c r="J44" s="141"/>
      <c r="K44" s="141"/>
      <c r="L44" s="141"/>
      <c r="M44" s="141"/>
      <c r="N44" s="141"/>
    </row>
    <row r="45" spans="1:14" ht="16.5" customHeight="1" x14ac:dyDescent="0.25">
      <c r="A45" s="124"/>
      <c r="B45" s="147"/>
      <c r="C45" s="147"/>
      <c r="D45" s="147"/>
      <c r="E45" s="138"/>
      <c r="H45" s="141"/>
      <c r="I45" s="141"/>
      <c r="J45" s="141"/>
      <c r="K45" s="141"/>
      <c r="L45" s="141"/>
      <c r="M45" s="141"/>
      <c r="N45" s="141"/>
    </row>
    <row r="46" spans="1:14" s="171" customFormat="1" ht="16.5" customHeight="1" x14ac:dyDescent="0.2"/>
    <row r="47" spans="1:14" s="171" customFormat="1" ht="16.5" customHeight="1" x14ac:dyDescent="0.2"/>
    <row r="48" spans="1:14" ht="16.5" customHeight="1" x14ac:dyDescent="0.25">
      <c r="A48" s="124"/>
      <c r="B48" s="147"/>
      <c r="C48" s="147"/>
      <c r="D48" s="147"/>
      <c r="E48" s="138"/>
      <c r="H48" s="141"/>
      <c r="I48" s="141"/>
      <c r="J48" s="141"/>
      <c r="K48" s="141"/>
      <c r="L48" s="141"/>
      <c r="M48" s="141"/>
      <c r="N48" s="141"/>
    </row>
    <row r="49" spans="1:14" ht="16.5" customHeight="1" x14ac:dyDescent="0.25">
      <c r="A49" s="124"/>
      <c r="B49" s="147"/>
      <c r="C49" s="147"/>
      <c r="D49" s="147"/>
      <c r="E49" s="138"/>
      <c r="H49" s="141"/>
      <c r="I49" s="141"/>
      <c r="J49" s="141"/>
      <c r="K49" s="141"/>
      <c r="L49" s="141"/>
      <c r="M49" s="141"/>
      <c r="N49" s="141"/>
    </row>
    <row r="50" spans="1:14" ht="10.5" customHeight="1" x14ac:dyDescent="0.25">
      <c r="A50" s="124"/>
      <c r="B50" s="147"/>
      <c r="C50" s="147"/>
      <c r="D50" s="147"/>
      <c r="E50" s="138"/>
      <c r="H50" s="141"/>
      <c r="I50" s="141"/>
      <c r="J50" s="141"/>
      <c r="K50" s="141"/>
      <c r="L50" s="141"/>
      <c r="M50" s="141"/>
      <c r="N50" s="141"/>
    </row>
    <row r="51" spans="1:14" ht="21.9" customHeight="1" x14ac:dyDescent="0.25">
      <c r="A51" s="129" t="s">
        <v>38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  <row r="52" spans="1:14" ht="16.5" customHeight="1" x14ac:dyDescent="0.25">
      <c r="A52" s="123" t="str">
        <f>+A1</f>
        <v xml:space="preserve">Chaoprayamahanakorn Public Company Limited 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4" ht="16.5" customHeight="1" x14ac:dyDescent="0.25">
      <c r="A53" s="124" t="s">
        <v>211</v>
      </c>
      <c r="B53" s="124"/>
      <c r="C53" s="124"/>
      <c r="D53" s="124"/>
    </row>
    <row r="54" spans="1:14" ht="16.5" customHeight="1" x14ac:dyDescent="0.25">
      <c r="A54" s="128" t="str">
        <f>+A3</f>
        <v>For the six-month period ended 30 June 2023</v>
      </c>
      <c r="B54" s="128"/>
      <c r="C54" s="128"/>
      <c r="D54" s="128"/>
      <c r="E54" s="129"/>
      <c r="F54" s="130"/>
      <c r="G54" s="131"/>
      <c r="H54" s="131"/>
      <c r="I54" s="131"/>
      <c r="J54" s="131"/>
      <c r="K54" s="131"/>
      <c r="L54" s="131"/>
      <c r="M54" s="131"/>
      <c r="N54" s="131"/>
    </row>
    <row r="55" spans="1:14" ht="16.5" customHeight="1" x14ac:dyDescent="0.25">
      <c r="A55" s="124"/>
      <c r="B55" s="124"/>
      <c r="C55" s="124"/>
      <c r="D55" s="124"/>
    </row>
    <row r="57" spans="1:14" ht="16.5" customHeight="1" x14ac:dyDescent="0.25">
      <c r="F57" s="132"/>
      <c r="G57" s="125"/>
      <c r="H57" s="200" t="s">
        <v>2</v>
      </c>
      <c r="I57" s="200"/>
      <c r="J57" s="200"/>
      <c r="K57" s="133"/>
      <c r="L57" s="200" t="s">
        <v>3</v>
      </c>
      <c r="M57" s="200"/>
      <c r="N57" s="200"/>
    </row>
    <row r="58" spans="1:14" ht="16.5" customHeight="1" x14ac:dyDescent="0.25">
      <c r="F58" s="132"/>
      <c r="G58" s="125"/>
      <c r="H58" s="201" t="s">
        <v>74</v>
      </c>
      <c r="I58" s="201"/>
      <c r="J58" s="201"/>
      <c r="K58" s="134"/>
      <c r="L58" s="202" t="s">
        <v>74</v>
      </c>
      <c r="M58" s="202"/>
      <c r="N58" s="202"/>
    </row>
    <row r="59" spans="1:14" ht="16.5" customHeight="1" x14ac:dyDescent="0.25">
      <c r="F59" s="176"/>
      <c r="G59" s="177"/>
      <c r="H59" s="74" t="s">
        <v>170</v>
      </c>
      <c r="I59" s="75"/>
      <c r="J59" s="74" t="s">
        <v>9</v>
      </c>
      <c r="K59" s="75"/>
      <c r="L59" s="74" t="s">
        <v>170</v>
      </c>
      <c r="M59" s="75"/>
      <c r="N59" s="74" t="s">
        <v>9</v>
      </c>
    </row>
    <row r="60" spans="1:14" ht="16.5" customHeight="1" x14ac:dyDescent="0.25">
      <c r="F60" s="178" t="s">
        <v>10</v>
      </c>
      <c r="G60" s="177"/>
      <c r="H60" s="137" t="s">
        <v>76</v>
      </c>
      <c r="I60" s="135"/>
      <c r="J60" s="137" t="s">
        <v>76</v>
      </c>
      <c r="K60" s="135"/>
      <c r="L60" s="137" t="s">
        <v>76</v>
      </c>
      <c r="M60" s="135"/>
      <c r="N60" s="137" t="s">
        <v>76</v>
      </c>
    </row>
    <row r="61" spans="1:14" ht="16.5" customHeight="1" x14ac:dyDescent="0.25">
      <c r="A61" s="124" t="s">
        <v>145</v>
      </c>
      <c r="H61" s="168"/>
      <c r="L61" s="168"/>
    </row>
    <row r="62" spans="1:14" ht="16.5" customHeight="1" x14ac:dyDescent="0.25">
      <c r="A62" s="125" t="s">
        <v>146</v>
      </c>
      <c r="F62" s="125"/>
      <c r="G62" s="132"/>
      <c r="H62" s="142">
        <v>501</v>
      </c>
      <c r="I62" s="141"/>
      <c r="J62" s="141">
        <v>162</v>
      </c>
      <c r="K62" s="141"/>
      <c r="L62" s="142">
        <v>28512</v>
      </c>
      <c r="M62" s="141"/>
      <c r="N62" s="141">
        <v>17123</v>
      </c>
    </row>
    <row r="63" spans="1:14" ht="16.5" customHeight="1" x14ac:dyDescent="0.25">
      <c r="A63" s="125" t="s">
        <v>189</v>
      </c>
      <c r="F63" s="125"/>
      <c r="G63" s="132"/>
      <c r="H63" s="142">
        <v>5070</v>
      </c>
      <c r="I63" s="141"/>
      <c r="J63" s="141">
        <v>0</v>
      </c>
      <c r="K63" s="141"/>
      <c r="L63" s="142">
        <v>5070</v>
      </c>
      <c r="M63" s="141"/>
      <c r="N63" s="141">
        <v>0</v>
      </c>
    </row>
    <row r="64" spans="1:14" ht="16.5" customHeight="1" x14ac:dyDescent="0.25">
      <c r="A64" s="151" t="s">
        <v>221</v>
      </c>
      <c r="F64" s="132"/>
      <c r="G64" s="132"/>
      <c r="H64" s="142">
        <v>-2169</v>
      </c>
      <c r="I64" s="141"/>
      <c r="J64" s="141">
        <v>-3</v>
      </c>
      <c r="K64" s="141"/>
      <c r="L64" s="142">
        <v>0</v>
      </c>
      <c r="M64" s="141"/>
      <c r="N64" s="141">
        <v>0</v>
      </c>
    </row>
    <row r="65" spans="1:14" ht="16.5" customHeight="1" x14ac:dyDescent="0.25">
      <c r="A65" s="125" t="s">
        <v>149</v>
      </c>
      <c r="F65" s="132" t="s">
        <v>148</v>
      </c>
      <c r="G65" s="132"/>
      <c r="H65" s="142">
        <v>0</v>
      </c>
      <c r="I65" s="125"/>
      <c r="J65" s="141">
        <v>0</v>
      </c>
      <c r="K65" s="125"/>
      <c r="L65" s="142">
        <v>-596935</v>
      </c>
      <c r="M65" s="125"/>
      <c r="N65" s="141">
        <v>-187500</v>
      </c>
    </row>
    <row r="66" spans="1:14" ht="16.5" customHeight="1" x14ac:dyDescent="0.25">
      <c r="A66" s="151" t="s">
        <v>147</v>
      </c>
      <c r="F66" s="132" t="s">
        <v>148</v>
      </c>
      <c r="G66" s="132"/>
      <c r="H66" s="142">
        <v>0</v>
      </c>
      <c r="I66" s="125"/>
      <c r="J66" s="141">
        <v>0</v>
      </c>
      <c r="K66" s="125"/>
      <c r="L66" s="142">
        <v>205345</v>
      </c>
      <c r="M66" s="125"/>
      <c r="N66" s="141">
        <v>128370</v>
      </c>
    </row>
    <row r="67" spans="1:14" ht="16.5" customHeight="1" x14ac:dyDescent="0.25">
      <c r="A67" s="125" t="s">
        <v>168</v>
      </c>
      <c r="F67" s="132"/>
      <c r="G67" s="132"/>
      <c r="H67" s="142">
        <v>0</v>
      </c>
      <c r="I67" s="141"/>
      <c r="J67" s="141">
        <v>0</v>
      </c>
      <c r="K67" s="141"/>
      <c r="L67" s="142">
        <v>0</v>
      </c>
      <c r="M67" s="141"/>
      <c r="N67" s="141">
        <v>-270000</v>
      </c>
    </row>
    <row r="68" spans="1:14" ht="16.5" customHeight="1" x14ac:dyDescent="0.25">
      <c r="A68" s="125" t="s">
        <v>150</v>
      </c>
      <c r="F68" s="132"/>
      <c r="G68" s="132"/>
      <c r="H68" s="142">
        <v>30</v>
      </c>
      <c r="I68" s="141"/>
      <c r="J68" s="141">
        <v>43</v>
      </c>
      <c r="K68" s="141"/>
      <c r="L68" s="142">
        <v>0</v>
      </c>
      <c r="M68" s="141"/>
      <c r="N68" s="141">
        <v>22</v>
      </c>
    </row>
    <row r="69" spans="1:14" ht="16.5" customHeight="1" x14ac:dyDescent="0.25">
      <c r="A69" s="125" t="s">
        <v>151</v>
      </c>
      <c r="F69" s="132"/>
      <c r="G69" s="132"/>
      <c r="H69" s="142"/>
      <c r="I69" s="141"/>
      <c r="J69" s="141"/>
      <c r="K69" s="141"/>
      <c r="L69" s="142"/>
      <c r="M69" s="141"/>
      <c r="N69" s="141"/>
    </row>
    <row r="70" spans="1:14" ht="16.5" customHeight="1" x14ac:dyDescent="0.25">
      <c r="B70" s="125" t="s">
        <v>152</v>
      </c>
      <c r="F70" s="125"/>
      <c r="G70" s="132"/>
      <c r="H70" s="142">
        <v>-29044</v>
      </c>
      <c r="I70" s="141"/>
      <c r="J70" s="136">
        <v>-55031</v>
      </c>
      <c r="K70" s="141"/>
      <c r="L70" s="142">
        <v>-12470</v>
      </c>
      <c r="M70" s="141"/>
      <c r="N70" s="141">
        <v>-836</v>
      </c>
    </row>
    <row r="71" spans="1:14" ht="16.5" customHeight="1" x14ac:dyDescent="0.25">
      <c r="A71" s="125" t="s">
        <v>153</v>
      </c>
      <c r="F71" s="125"/>
      <c r="G71" s="132"/>
      <c r="H71" s="143">
        <v>-280</v>
      </c>
      <c r="I71" s="141"/>
      <c r="J71" s="158">
        <v>-1156</v>
      </c>
      <c r="K71" s="141"/>
      <c r="L71" s="144">
        <v>0</v>
      </c>
      <c r="M71" s="141"/>
      <c r="N71" s="145">
        <v>0</v>
      </c>
    </row>
    <row r="72" spans="1:14" ht="16.5" customHeight="1" x14ac:dyDescent="0.25">
      <c r="F72" s="125"/>
      <c r="G72" s="132"/>
      <c r="H72" s="142"/>
      <c r="I72" s="141"/>
      <c r="J72" s="141"/>
      <c r="K72" s="141"/>
      <c r="L72" s="142"/>
      <c r="M72" s="141"/>
      <c r="N72" s="141"/>
    </row>
    <row r="73" spans="1:14" ht="16.5" customHeight="1" x14ac:dyDescent="0.25">
      <c r="A73" s="124" t="s">
        <v>192</v>
      </c>
      <c r="B73" s="124"/>
      <c r="F73" s="125"/>
      <c r="G73" s="132"/>
      <c r="H73" s="144">
        <f>SUM(H62:H71)</f>
        <v>-25892</v>
      </c>
      <c r="I73" s="141"/>
      <c r="J73" s="145">
        <f>SUM(J62:J71)</f>
        <v>-55985</v>
      </c>
      <c r="K73" s="141"/>
      <c r="L73" s="144">
        <f>SUM(L62:L72)</f>
        <v>-370478</v>
      </c>
      <c r="M73" s="141"/>
      <c r="N73" s="145">
        <f>SUM(N62:N72)</f>
        <v>-312821</v>
      </c>
    </row>
    <row r="74" spans="1:14" ht="16.5" customHeight="1" x14ac:dyDescent="0.25">
      <c r="F74" s="125"/>
      <c r="G74" s="132"/>
      <c r="H74" s="142"/>
      <c r="I74" s="141"/>
      <c r="J74" s="141"/>
      <c r="K74" s="141"/>
      <c r="L74" s="142"/>
      <c r="M74" s="141"/>
      <c r="N74" s="141"/>
    </row>
    <row r="75" spans="1:14" ht="16.5" customHeight="1" x14ac:dyDescent="0.25">
      <c r="A75" s="124" t="s">
        <v>154</v>
      </c>
      <c r="F75" s="125"/>
      <c r="G75" s="132"/>
      <c r="H75" s="142"/>
      <c r="I75" s="141"/>
      <c r="J75" s="141"/>
      <c r="K75" s="141"/>
      <c r="L75" s="142"/>
      <c r="M75" s="141"/>
      <c r="N75" s="141"/>
    </row>
    <row r="76" spans="1:14" ht="16.5" customHeight="1" x14ac:dyDescent="0.25">
      <c r="A76" s="125" t="s">
        <v>155</v>
      </c>
      <c r="F76" s="125"/>
      <c r="G76" s="132"/>
      <c r="H76" s="142"/>
      <c r="I76" s="141"/>
      <c r="J76" s="141"/>
      <c r="K76" s="141"/>
      <c r="L76" s="142"/>
      <c r="M76" s="141"/>
      <c r="N76" s="141"/>
    </row>
    <row r="77" spans="1:14" ht="16.5" customHeight="1" x14ac:dyDescent="0.25">
      <c r="B77" s="125" t="s">
        <v>156</v>
      </c>
      <c r="F77" s="125"/>
      <c r="G77" s="132"/>
      <c r="H77" s="142">
        <v>198895</v>
      </c>
      <c r="I77" s="141"/>
      <c r="J77" s="141">
        <v>21838</v>
      </c>
      <c r="K77" s="141"/>
      <c r="L77" s="142">
        <v>145519</v>
      </c>
      <c r="M77" s="141"/>
      <c r="N77" s="141">
        <v>3839</v>
      </c>
    </row>
    <row r="78" spans="1:14" ht="16.5" customHeight="1" x14ac:dyDescent="0.25">
      <c r="A78" s="125" t="s">
        <v>157</v>
      </c>
      <c r="F78" s="125"/>
      <c r="G78" s="132"/>
      <c r="H78" s="142"/>
      <c r="I78" s="141"/>
      <c r="J78" s="141"/>
      <c r="K78" s="141"/>
      <c r="L78" s="142"/>
      <c r="M78" s="141"/>
      <c r="N78" s="141"/>
    </row>
    <row r="79" spans="1:14" ht="16.5" customHeight="1" x14ac:dyDescent="0.25">
      <c r="B79" s="125" t="s">
        <v>156</v>
      </c>
      <c r="F79" s="125"/>
      <c r="G79" s="132"/>
      <c r="H79" s="142">
        <v>0</v>
      </c>
      <c r="I79" s="141"/>
      <c r="J79" s="141">
        <v>-58448</v>
      </c>
      <c r="K79" s="141"/>
      <c r="L79" s="142">
        <v>0</v>
      </c>
      <c r="M79" s="141"/>
      <c r="N79" s="141">
        <v>-33448</v>
      </c>
    </row>
    <row r="80" spans="1:14" ht="16.5" customHeight="1" x14ac:dyDescent="0.25">
      <c r="A80" s="125" t="s">
        <v>158</v>
      </c>
      <c r="F80" s="132"/>
      <c r="G80" s="132"/>
      <c r="H80" s="142"/>
      <c r="I80" s="141"/>
      <c r="J80" s="141"/>
      <c r="K80" s="141"/>
      <c r="L80" s="142"/>
      <c r="M80" s="141"/>
      <c r="N80" s="141"/>
    </row>
    <row r="81" spans="1:14" ht="16.5" customHeight="1" x14ac:dyDescent="0.25">
      <c r="B81" s="125" t="s">
        <v>159</v>
      </c>
      <c r="F81" s="132">
        <v>13</v>
      </c>
      <c r="G81" s="132"/>
      <c r="H81" s="142">
        <v>1064523</v>
      </c>
      <c r="I81" s="141"/>
      <c r="J81" s="141">
        <v>35050</v>
      </c>
      <c r="K81" s="141"/>
      <c r="L81" s="142">
        <v>624500</v>
      </c>
      <c r="M81" s="141"/>
      <c r="N81" s="141">
        <v>0</v>
      </c>
    </row>
    <row r="82" spans="1:14" ht="16.5" customHeight="1" x14ac:dyDescent="0.25">
      <c r="A82" s="125" t="s">
        <v>160</v>
      </c>
      <c r="F82" s="132"/>
      <c r="G82" s="132"/>
      <c r="H82" s="142"/>
      <c r="I82" s="141"/>
      <c r="J82" s="141"/>
      <c r="K82" s="141"/>
      <c r="L82" s="142"/>
      <c r="M82" s="141"/>
      <c r="N82" s="141"/>
    </row>
    <row r="83" spans="1:14" ht="16.5" customHeight="1" x14ac:dyDescent="0.25">
      <c r="B83" s="125" t="s">
        <v>159</v>
      </c>
      <c r="F83" s="132">
        <v>13</v>
      </c>
      <c r="G83" s="132"/>
      <c r="H83" s="142">
        <v>-212231</v>
      </c>
      <c r="I83" s="141"/>
      <c r="J83" s="141">
        <v>-117128</v>
      </c>
      <c r="K83" s="141"/>
      <c r="L83" s="142">
        <v>-209435</v>
      </c>
      <c r="M83" s="141"/>
      <c r="N83" s="141">
        <v>-104563</v>
      </c>
    </row>
    <row r="84" spans="1:14" ht="16.5" customHeight="1" x14ac:dyDescent="0.25">
      <c r="A84" s="125" t="s">
        <v>213</v>
      </c>
      <c r="F84" s="132">
        <v>13</v>
      </c>
      <c r="G84" s="132"/>
      <c r="H84" s="142">
        <v>339000</v>
      </c>
      <c r="I84" s="141"/>
      <c r="J84" s="141">
        <v>485200</v>
      </c>
      <c r="K84" s="141"/>
      <c r="L84" s="142">
        <v>339000</v>
      </c>
      <c r="M84" s="141"/>
      <c r="N84" s="141">
        <v>485200</v>
      </c>
    </row>
    <row r="85" spans="1:14" ht="16.5" customHeight="1" x14ac:dyDescent="0.25">
      <c r="A85" s="125" t="s">
        <v>214</v>
      </c>
      <c r="F85" s="132">
        <v>13</v>
      </c>
      <c r="G85" s="132"/>
      <c r="H85" s="142">
        <v>-550000</v>
      </c>
      <c r="I85" s="141"/>
      <c r="J85" s="141">
        <v>0</v>
      </c>
      <c r="K85" s="141"/>
      <c r="L85" s="142">
        <v>-550000</v>
      </c>
      <c r="M85" s="141"/>
      <c r="N85" s="141">
        <v>0</v>
      </c>
    </row>
    <row r="86" spans="1:14" ht="16.5" customHeight="1" x14ac:dyDescent="0.25">
      <c r="A86" s="125" t="s">
        <v>161</v>
      </c>
      <c r="F86" s="132"/>
      <c r="G86" s="132"/>
      <c r="H86" s="142">
        <v>-491</v>
      </c>
      <c r="I86" s="141"/>
      <c r="J86" s="141">
        <v>-1233</v>
      </c>
      <c r="K86" s="141"/>
      <c r="L86" s="142">
        <v>-4250</v>
      </c>
      <c r="M86" s="141"/>
      <c r="N86" s="141">
        <v>-3897</v>
      </c>
    </row>
    <row r="87" spans="1:14" ht="16.5" customHeight="1" x14ac:dyDescent="0.25">
      <c r="A87" s="125" t="s">
        <v>118</v>
      </c>
      <c r="F87" s="132"/>
      <c r="G87" s="132"/>
      <c r="H87" s="144">
        <v>-4352</v>
      </c>
      <c r="I87" s="141"/>
      <c r="J87" s="145">
        <v>-41083</v>
      </c>
      <c r="K87" s="141"/>
      <c r="L87" s="144">
        <v>-4352</v>
      </c>
      <c r="M87" s="141"/>
      <c r="N87" s="145">
        <v>-41083</v>
      </c>
    </row>
    <row r="88" spans="1:14" ht="16.5" customHeight="1" x14ac:dyDescent="0.25">
      <c r="F88" s="125"/>
      <c r="G88" s="132"/>
      <c r="H88" s="142"/>
      <c r="I88" s="141"/>
      <c r="J88" s="141"/>
      <c r="K88" s="141"/>
      <c r="L88" s="142"/>
      <c r="M88" s="141"/>
      <c r="N88" s="141"/>
    </row>
    <row r="89" spans="1:14" ht="16.5" customHeight="1" x14ac:dyDescent="0.25">
      <c r="A89" s="124" t="s">
        <v>193</v>
      </c>
      <c r="B89" s="124"/>
      <c r="F89" s="125"/>
      <c r="G89" s="132"/>
      <c r="H89" s="144">
        <f>SUM(H76:H88)</f>
        <v>835344</v>
      </c>
      <c r="I89" s="141"/>
      <c r="J89" s="145">
        <f>SUM(J76:J88)</f>
        <v>324196</v>
      </c>
      <c r="K89" s="141"/>
      <c r="L89" s="144">
        <f>SUM(L77:L87)</f>
        <v>340982</v>
      </c>
      <c r="M89" s="141"/>
      <c r="N89" s="145">
        <f>SUM(N77:N87)</f>
        <v>306048</v>
      </c>
    </row>
    <row r="90" spans="1:14" ht="16.5" customHeight="1" x14ac:dyDescent="0.25">
      <c r="F90" s="125"/>
      <c r="G90" s="132"/>
      <c r="H90" s="142"/>
      <c r="I90" s="141"/>
      <c r="J90" s="141"/>
      <c r="K90" s="141"/>
      <c r="L90" s="142"/>
      <c r="M90" s="141"/>
      <c r="N90" s="141"/>
    </row>
    <row r="91" spans="1:14" ht="16.5" customHeight="1" x14ac:dyDescent="0.25">
      <c r="A91" s="124" t="s">
        <v>215</v>
      </c>
      <c r="B91" s="124"/>
      <c r="F91" s="125"/>
      <c r="G91" s="132"/>
      <c r="H91" s="142">
        <f>SUM(H43,H73,H89)</f>
        <v>-249717</v>
      </c>
      <c r="I91" s="141"/>
      <c r="J91" s="141">
        <f>SUM(J43,J73,J89)</f>
        <v>116017</v>
      </c>
      <c r="K91" s="141"/>
      <c r="L91" s="142">
        <f>SUM(L43,L73,L89)</f>
        <v>-255876</v>
      </c>
      <c r="M91" s="141"/>
      <c r="N91" s="141">
        <f>SUM(N43,N73,N89)</f>
        <v>148536</v>
      </c>
    </row>
    <row r="92" spans="1:14" ht="16.5" customHeight="1" x14ac:dyDescent="0.25">
      <c r="A92" s="125" t="s">
        <v>216</v>
      </c>
      <c r="B92" s="124"/>
      <c r="F92" s="125"/>
      <c r="G92" s="132"/>
      <c r="H92" s="144">
        <v>391840</v>
      </c>
      <c r="I92" s="141"/>
      <c r="J92" s="145">
        <v>292204</v>
      </c>
      <c r="K92" s="141"/>
      <c r="L92" s="144">
        <v>302411</v>
      </c>
      <c r="M92" s="141"/>
      <c r="N92" s="145">
        <v>204641</v>
      </c>
    </row>
    <row r="93" spans="1:14" ht="16.5" customHeight="1" x14ac:dyDescent="0.25">
      <c r="F93" s="125"/>
      <c r="G93" s="132"/>
      <c r="H93" s="142"/>
      <c r="I93" s="141"/>
      <c r="J93" s="141"/>
      <c r="K93" s="141"/>
      <c r="L93" s="142"/>
      <c r="M93" s="141"/>
      <c r="N93" s="141"/>
    </row>
    <row r="94" spans="1:14" ht="16.5" customHeight="1" thickBot="1" x14ac:dyDescent="0.3">
      <c r="A94" s="124" t="s">
        <v>217</v>
      </c>
      <c r="F94" s="125"/>
      <c r="G94" s="132"/>
      <c r="H94" s="152">
        <f>SUM(H91:H93)</f>
        <v>142123</v>
      </c>
      <c r="I94" s="141"/>
      <c r="J94" s="160">
        <f>SUM(J91:J93)</f>
        <v>408221</v>
      </c>
      <c r="K94" s="141"/>
      <c r="L94" s="152">
        <f>SUM(L91:L93)</f>
        <v>46535</v>
      </c>
      <c r="M94" s="141"/>
      <c r="N94" s="160">
        <f>SUM(N91:N93)</f>
        <v>353177</v>
      </c>
    </row>
    <row r="95" spans="1:14" ht="16.5" customHeight="1" thickTop="1" x14ac:dyDescent="0.25">
      <c r="F95" s="125"/>
      <c r="G95" s="132"/>
      <c r="H95" s="141"/>
      <c r="I95" s="141"/>
      <c r="J95" s="141"/>
      <c r="K95" s="141"/>
      <c r="L95" s="141"/>
      <c r="M95" s="141"/>
      <c r="N95" s="141"/>
    </row>
    <row r="96" spans="1:14" ht="16.5" customHeight="1" x14ac:dyDescent="0.25">
      <c r="F96" s="125"/>
      <c r="G96" s="132"/>
      <c r="H96" s="141"/>
      <c r="I96" s="141"/>
      <c r="J96" s="141"/>
      <c r="K96" s="141"/>
      <c r="L96" s="141"/>
      <c r="M96" s="141"/>
      <c r="N96" s="141"/>
    </row>
    <row r="97" spans="1:14" ht="16.5" customHeight="1" x14ac:dyDescent="0.25">
      <c r="F97" s="125"/>
      <c r="G97" s="132"/>
      <c r="H97" s="141"/>
      <c r="I97" s="141"/>
      <c r="J97" s="141"/>
      <c r="K97" s="141"/>
      <c r="L97" s="141"/>
      <c r="M97" s="141"/>
      <c r="N97" s="141"/>
    </row>
    <row r="98" spans="1:14" ht="16.5" customHeight="1" x14ac:dyDescent="0.25">
      <c r="F98" s="125"/>
      <c r="G98" s="132"/>
      <c r="H98" s="141"/>
      <c r="I98" s="141"/>
      <c r="J98" s="141"/>
      <c r="K98" s="141"/>
      <c r="L98" s="141"/>
      <c r="M98" s="141"/>
      <c r="N98" s="141"/>
    </row>
    <row r="99" spans="1:14" ht="16.5" customHeight="1" x14ac:dyDescent="0.25">
      <c r="F99" s="125"/>
      <c r="G99" s="132"/>
      <c r="H99" s="141"/>
      <c r="I99" s="141"/>
      <c r="J99" s="141"/>
      <c r="K99" s="141"/>
      <c r="L99" s="141"/>
      <c r="M99" s="141"/>
      <c r="N99" s="141"/>
    </row>
    <row r="100" spans="1:14" ht="16.5" customHeight="1" x14ac:dyDescent="0.25">
      <c r="F100" s="125"/>
      <c r="G100" s="132"/>
      <c r="H100" s="141"/>
      <c r="I100" s="141"/>
      <c r="J100" s="141"/>
      <c r="K100" s="141"/>
      <c r="L100" s="141"/>
      <c r="M100" s="141"/>
      <c r="N100" s="141"/>
    </row>
    <row r="101" spans="1:14" ht="11.25" customHeight="1" x14ac:dyDescent="0.25">
      <c r="F101" s="125"/>
      <c r="G101" s="132"/>
      <c r="H101" s="141"/>
      <c r="I101" s="141"/>
      <c r="J101" s="141"/>
      <c r="K101" s="141"/>
      <c r="L101" s="141"/>
      <c r="M101" s="141"/>
      <c r="N101" s="141"/>
    </row>
    <row r="102" spans="1:14" ht="21.9" customHeight="1" x14ac:dyDescent="0.25">
      <c r="A102" s="129" t="s">
        <v>38</v>
      </c>
      <c r="B102" s="129"/>
      <c r="C102" s="129"/>
      <c r="D102" s="129"/>
      <c r="E102" s="129"/>
      <c r="F102" s="129"/>
      <c r="G102" s="153"/>
      <c r="H102" s="145"/>
      <c r="I102" s="145"/>
      <c r="J102" s="145"/>
      <c r="K102" s="145"/>
      <c r="L102" s="145"/>
      <c r="M102" s="145"/>
      <c r="N102" s="145"/>
    </row>
    <row r="103" spans="1:14" ht="16.5" customHeight="1" x14ac:dyDescent="0.25">
      <c r="A103" s="123" t="str">
        <f>A52</f>
        <v xml:space="preserve">Chaoprayamahanakorn Public Company Limited </v>
      </c>
      <c r="B103" s="124"/>
      <c r="C103" s="124"/>
      <c r="D103" s="124"/>
    </row>
    <row r="104" spans="1:14" ht="16.5" customHeight="1" x14ac:dyDescent="0.25">
      <c r="A104" s="124" t="s">
        <v>212</v>
      </c>
      <c r="B104" s="124"/>
      <c r="C104" s="124"/>
      <c r="D104" s="124"/>
    </row>
    <row r="105" spans="1:14" ht="16.5" customHeight="1" x14ac:dyDescent="0.25">
      <c r="A105" s="128" t="str">
        <f>+A3</f>
        <v>For the six-month period ended 30 June 2023</v>
      </c>
      <c r="B105" s="128"/>
      <c r="C105" s="128"/>
      <c r="D105" s="128"/>
      <c r="E105" s="129"/>
      <c r="F105" s="130"/>
      <c r="G105" s="131"/>
      <c r="H105" s="131"/>
      <c r="I105" s="131"/>
      <c r="J105" s="131"/>
      <c r="K105" s="131"/>
      <c r="L105" s="131"/>
      <c r="M105" s="131"/>
      <c r="N105" s="131"/>
    </row>
    <row r="108" spans="1:14" ht="16.5" customHeight="1" x14ac:dyDescent="0.25">
      <c r="F108" s="132"/>
      <c r="G108" s="125"/>
      <c r="H108" s="200" t="s">
        <v>2</v>
      </c>
      <c r="I108" s="200"/>
      <c r="J108" s="200"/>
      <c r="K108" s="133"/>
      <c r="L108" s="200" t="s">
        <v>3</v>
      </c>
      <c r="M108" s="200"/>
      <c r="N108" s="200"/>
    </row>
    <row r="109" spans="1:14" ht="16.5" customHeight="1" x14ac:dyDescent="0.25">
      <c r="F109" s="132"/>
      <c r="G109" s="125"/>
      <c r="H109" s="201" t="s">
        <v>74</v>
      </c>
      <c r="I109" s="201"/>
      <c r="J109" s="201"/>
      <c r="K109" s="134"/>
      <c r="L109" s="202" t="s">
        <v>74</v>
      </c>
      <c r="M109" s="202"/>
      <c r="N109" s="202"/>
    </row>
    <row r="110" spans="1:14" ht="16.5" customHeight="1" x14ac:dyDescent="0.25">
      <c r="F110" s="176"/>
      <c r="G110" s="177"/>
      <c r="H110" s="74" t="s">
        <v>170</v>
      </c>
      <c r="I110" s="75"/>
      <c r="J110" s="74" t="s">
        <v>9</v>
      </c>
      <c r="K110" s="75"/>
      <c r="L110" s="74" t="s">
        <v>170</v>
      </c>
      <c r="M110" s="75"/>
      <c r="N110" s="74" t="s">
        <v>9</v>
      </c>
    </row>
    <row r="111" spans="1:14" ht="16.5" customHeight="1" x14ac:dyDescent="0.25">
      <c r="F111" s="178" t="s">
        <v>75</v>
      </c>
      <c r="G111" s="177"/>
      <c r="H111" s="137" t="s">
        <v>76</v>
      </c>
      <c r="I111" s="135"/>
      <c r="J111" s="137" t="s">
        <v>76</v>
      </c>
      <c r="K111" s="135"/>
      <c r="L111" s="137" t="s">
        <v>76</v>
      </c>
      <c r="M111" s="135"/>
      <c r="N111" s="137" t="s">
        <v>76</v>
      </c>
    </row>
    <row r="112" spans="1:14" ht="16.5" customHeight="1" x14ac:dyDescent="0.25">
      <c r="A112" s="124"/>
      <c r="F112" s="176"/>
      <c r="G112" s="132"/>
      <c r="H112" s="142"/>
      <c r="I112" s="141"/>
      <c r="J112" s="141"/>
      <c r="K112" s="141"/>
      <c r="L112" s="142"/>
      <c r="M112" s="141"/>
      <c r="N112" s="141"/>
    </row>
    <row r="113" spans="1:14" ht="16.5" customHeight="1" x14ac:dyDescent="0.25">
      <c r="A113" s="124" t="s">
        <v>162</v>
      </c>
      <c r="F113" s="125"/>
      <c r="G113" s="132"/>
      <c r="H113" s="142"/>
      <c r="I113" s="141"/>
      <c r="J113" s="141"/>
      <c r="K113" s="141"/>
      <c r="L113" s="142"/>
      <c r="M113" s="141"/>
      <c r="N113" s="141"/>
    </row>
    <row r="114" spans="1:14" ht="16.5" customHeight="1" x14ac:dyDescent="0.25">
      <c r="F114" s="125"/>
      <c r="G114" s="132"/>
      <c r="H114" s="142"/>
      <c r="I114" s="141"/>
      <c r="J114" s="141"/>
      <c r="K114" s="141"/>
      <c r="L114" s="142"/>
      <c r="M114" s="141"/>
      <c r="N114" s="141"/>
    </row>
    <row r="115" spans="1:14" ht="16.5" customHeight="1" x14ac:dyDescent="0.25">
      <c r="A115" s="125" t="s">
        <v>163</v>
      </c>
      <c r="F115" s="125"/>
      <c r="G115" s="132"/>
      <c r="H115" s="142">
        <v>252</v>
      </c>
      <c r="I115" s="141"/>
      <c r="J115" s="141">
        <v>7</v>
      </c>
      <c r="K115" s="141"/>
      <c r="L115" s="142">
        <v>0</v>
      </c>
      <c r="M115" s="141"/>
      <c r="N115" s="141">
        <v>0</v>
      </c>
    </row>
    <row r="116" spans="1:14" ht="16.5" customHeight="1" x14ac:dyDescent="0.25">
      <c r="A116" s="125" t="s">
        <v>218</v>
      </c>
      <c r="F116" s="132"/>
      <c r="G116" s="132"/>
      <c r="H116" s="142">
        <v>33</v>
      </c>
      <c r="I116" s="135"/>
      <c r="J116" s="141">
        <v>79</v>
      </c>
      <c r="K116" s="135"/>
      <c r="L116" s="142">
        <v>33</v>
      </c>
      <c r="M116" s="135"/>
      <c r="N116" s="141">
        <v>79</v>
      </c>
    </row>
    <row r="117" spans="1:14" ht="16.5" customHeight="1" x14ac:dyDescent="0.25">
      <c r="A117" s="18" t="s">
        <v>194</v>
      </c>
      <c r="B117" s="18"/>
      <c r="F117" s="125"/>
      <c r="G117" s="132"/>
      <c r="H117" s="142"/>
      <c r="I117" s="141"/>
      <c r="J117" s="141"/>
      <c r="K117" s="141"/>
      <c r="L117" s="142"/>
      <c r="M117" s="141"/>
      <c r="N117" s="141"/>
    </row>
    <row r="118" spans="1:14" ht="16.5" customHeight="1" x14ac:dyDescent="0.2">
      <c r="A118" s="18" t="s">
        <v>195</v>
      </c>
      <c r="B118" s="18"/>
      <c r="F118" s="171"/>
      <c r="G118" s="132"/>
      <c r="H118" s="142">
        <v>6921</v>
      </c>
      <c r="I118" s="141"/>
      <c r="J118" s="141">
        <v>0</v>
      </c>
      <c r="K118" s="141"/>
      <c r="L118" s="142">
        <v>0</v>
      </c>
      <c r="M118" s="141"/>
      <c r="N118" s="141">
        <v>0</v>
      </c>
    </row>
    <row r="119" spans="1:14" ht="16.5" customHeight="1" x14ac:dyDescent="0.25">
      <c r="A119" s="125" t="s">
        <v>227</v>
      </c>
      <c r="F119" s="132">
        <v>16</v>
      </c>
      <c r="G119" s="132"/>
      <c r="H119" s="142">
        <v>38091</v>
      </c>
      <c r="I119" s="141"/>
      <c r="J119" s="141">
        <v>0</v>
      </c>
      <c r="K119" s="141"/>
      <c r="L119" s="142">
        <v>38091</v>
      </c>
      <c r="M119" s="141"/>
      <c r="N119" s="141">
        <v>0</v>
      </c>
    </row>
    <row r="120" spans="1:14" ht="16.5" customHeight="1" x14ac:dyDescent="0.25">
      <c r="F120" s="125"/>
      <c r="G120" s="125"/>
      <c r="H120" s="125"/>
      <c r="I120" s="125"/>
      <c r="J120" s="125"/>
      <c r="K120" s="125"/>
      <c r="L120" s="125"/>
      <c r="M120" s="125"/>
      <c r="N120" s="125"/>
    </row>
    <row r="121" spans="1:14" ht="16.5" customHeight="1" x14ac:dyDescent="0.25">
      <c r="F121" s="125"/>
      <c r="G121" s="125"/>
      <c r="H121" s="125"/>
      <c r="I121" s="125"/>
      <c r="J121" s="125"/>
      <c r="K121" s="125"/>
      <c r="L121" s="125"/>
      <c r="M121" s="125"/>
      <c r="N121" s="125"/>
    </row>
    <row r="122" spans="1:14" ht="16.5" customHeight="1" x14ac:dyDescent="0.25">
      <c r="D122" s="148"/>
      <c r="F122" s="125"/>
      <c r="G122" s="125"/>
      <c r="H122" s="125"/>
      <c r="I122" s="125"/>
      <c r="J122" s="125"/>
      <c r="K122" s="125"/>
      <c r="L122" s="125"/>
      <c r="M122" s="125"/>
      <c r="N122" s="125"/>
    </row>
    <row r="123" spans="1:14" ht="16.5" customHeight="1" x14ac:dyDescent="0.25">
      <c r="F123" s="132"/>
      <c r="G123" s="132"/>
      <c r="H123" s="141"/>
      <c r="I123" s="135"/>
      <c r="J123" s="141"/>
      <c r="K123" s="135"/>
      <c r="L123" s="141"/>
      <c r="M123" s="135"/>
      <c r="N123" s="141"/>
    </row>
    <row r="124" spans="1:14" ht="16.5" customHeight="1" x14ac:dyDescent="0.25">
      <c r="F124" s="132"/>
      <c r="G124" s="132"/>
      <c r="H124" s="141"/>
      <c r="I124" s="135"/>
      <c r="J124" s="141"/>
      <c r="K124" s="135"/>
      <c r="L124" s="141"/>
      <c r="M124" s="135"/>
      <c r="N124" s="141"/>
    </row>
    <row r="125" spans="1:14" ht="16.5" customHeight="1" x14ac:dyDescent="0.25">
      <c r="F125" s="132"/>
      <c r="G125" s="132"/>
      <c r="H125" s="141"/>
      <c r="I125" s="135"/>
      <c r="J125" s="141"/>
      <c r="K125" s="135"/>
      <c r="L125" s="141"/>
      <c r="M125" s="135"/>
      <c r="N125" s="141"/>
    </row>
    <row r="126" spans="1:14" ht="16.5" customHeight="1" x14ac:dyDescent="0.25">
      <c r="F126" s="132"/>
      <c r="G126" s="132"/>
      <c r="H126" s="141"/>
      <c r="I126" s="135"/>
      <c r="J126" s="141"/>
      <c r="K126" s="135"/>
      <c r="L126" s="141"/>
      <c r="M126" s="135"/>
      <c r="N126" s="141"/>
    </row>
    <row r="127" spans="1:14" ht="16.5" customHeight="1" x14ac:dyDescent="0.25">
      <c r="F127" s="132"/>
      <c r="G127" s="132"/>
      <c r="H127" s="141"/>
      <c r="I127" s="135"/>
      <c r="J127" s="141"/>
      <c r="K127" s="135"/>
      <c r="L127" s="141"/>
      <c r="M127" s="135"/>
      <c r="N127" s="141"/>
    </row>
    <row r="128" spans="1:14" ht="16.5" customHeight="1" x14ac:dyDescent="0.25">
      <c r="F128" s="132"/>
      <c r="G128" s="132"/>
      <c r="H128" s="141"/>
      <c r="I128" s="135"/>
      <c r="J128" s="141"/>
      <c r="K128" s="135"/>
      <c r="L128" s="141"/>
      <c r="M128" s="135"/>
      <c r="N128" s="141"/>
    </row>
    <row r="129" spans="6:14" ht="16.5" customHeight="1" x14ac:dyDescent="0.25">
      <c r="F129" s="132"/>
      <c r="G129" s="132"/>
      <c r="H129" s="141"/>
      <c r="I129" s="135"/>
      <c r="J129" s="141"/>
      <c r="K129" s="135"/>
      <c r="L129" s="141"/>
      <c r="M129" s="135"/>
      <c r="N129" s="141"/>
    </row>
    <row r="130" spans="6:14" ht="16.5" customHeight="1" x14ac:dyDescent="0.25">
      <c r="F130" s="132"/>
      <c r="G130" s="132"/>
      <c r="H130" s="141"/>
      <c r="I130" s="135"/>
      <c r="J130" s="141"/>
      <c r="K130" s="135"/>
      <c r="L130" s="141"/>
      <c r="M130" s="135"/>
      <c r="N130" s="141"/>
    </row>
    <row r="131" spans="6:14" ht="16.5" customHeight="1" x14ac:dyDescent="0.25">
      <c r="F131" s="132"/>
      <c r="G131" s="132"/>
      <c r="H131" s="141"/>
      <c r="I131" s="135"/>
      <c r="J131" s="141"/>
      <c r="K131" s="135"/>
      <c r="L131" s="141"/>
      <c r="M131" s="135"/>
      <c r="N131" s="141"/>
    </row>
    <row r="132" spans="6:14" ht="16.5" customHeight="1" x14ac:dyDescent="0.25">
      <c r="F132" s="132"/>
      <c r="G132" s="132"/>
      <c r="H132" s="141"/>
      <c r="I132" s="135"/>
      <c r="J132" s="141"/>
      <c r="K132" s="135"/>
      <c r="L132" s="141"/>
      <c r="M132" s="135"/>
      <c r="N132" s="141"/>
    </row>
    <row r="133" spans="6:14" ht="16.5" customHeight="1" x14ac:dyDescent="0.25">
      <c r="F133" s="132"/>
      <c r="G133" s="132"/>
      <c r="H133" s="141"/>
      <c r="I133" s="135"/>
      <c r="J133" s="141"/>
      <c r="K133" s="135"/>
      <c r="L133" s="141"/>
      <c r="M133" s="135"/>
      <c r="N133" s="141"/>
    </row>
    <row r="134" spans="6:14" ht="16.5" customHeight="1" x14ac:dyDescent="0.25">
      <c r="F134" s="132"/>
      <c r="G134" s="132"/>
      <c r="H134" s="141"/>
      <c r="I134" s="135"/>
      <c r="J134" s="141"/>
      <c r="K134" s="135"/>
      <c r="L134" s="141"/>
      <c r="M134" s="135"/>
      <c r="N134" s="141"/>
    </row>
    <row r="135" spans="6:14" ht="16.5" customHeight="1" x14ac:dyDescent="0.25">
      <c r="F135" s="132"/>
      <c r="G135" s="132"/>
      <c r="H135" s="141"/>
      <c r="I135" s="135"/>
      <c r="J135" s="141"/>
      <c r="K135" s="135"/>
      <c r="L135" s="141"/>
      <c r="M135" s="135"/>
      <c r="N135" s="141"/>
    </row>
    <row r="136" spans="6:14" ht="16.5" customHeight="1" x14ac:dyDescent="0.25">
      <c r="F136" s="132"/>
      <c r="G136" s="132"/>
      <c r="H136" s="141"/>
      <c r="I136" s="135"/>
      <c r="J136" s="141"/>
      <c r="K136" s="135"/>
      <c r="L136" s="141"/>
      <c r="M136" s="135"/>
      <c r="N136" s="141"/>
    </row>
    <row r="137" spans="6:14" ht="16.5" customHeight="1" x14ac:dyDescent="0.25">
      <c r="F137" s="132"/>
      <c r="G137" s="132"/>
      <c r="H137" s="141"/>
      <c r="I137" s="135"/>
      <c r="J137" s="141"/>
      <c r="K137" s="135"/>
      <c r="L137" s="141"/>
      <c r="M137" s="135"/>
      <c r="N137" s="141"/>
    </row>
    <row r="138" spans="6:14" ht="16.5" customHeight="1" x14ac:dyDescent="0.25">
      <c r="F138" s="132"/>
      <c r="G138" s="132"/>
      <c r="H138" s="141"/>
      <c r="I138" s="135"/>
      <c r="J138" s="141"/>
      <c r="K138" s="135"/>
      <c r="L138" s="141"/>
      <c r="M138" s="135"/>
      <c r="N138" s="141"/>
    </row>
    <row r="139" spans="6:14" ht="16.5" customHeight="1" x14ac:dyDescent="0.25">
      <c r="F139" s="132"/>
      <c r="G139" s="132"/>
      <c r="H139" s="141"/>
      <c r="I139" s="135"/>
      <c r="J139" s="141"/>
      <c r="K139" s="135"/>
      <c r="L139" s="141"/>
      <c r="M139" s="135"/>
      <c r="N139" s="141"/>
    </row>
    <row r="140" spans="6:14" ht="16.5" customHeight="1" x14ac:dyDescent="0.25">
      <c r="F140" s="132"/>
      <c r="G140" s="132"/>
      <c r="H140" s="141"/>
      <c r="I140" s="135"/>
      <c r="J140" s="141"/>
      <c r="K140" s="135"/>
      <c r="L140" s="141"/>
      <c r="M140" s="135"/>
      <c r="N140" s="141"/>
    </row>
    <row r="141" spans="6:14" ht="16.5" customHeight="1" x14ac:dyDescent="0.25">
      <c r="F141" s="132"/>
      <c r="G141" s="132"/>
      <c r="H141" s="141"/>
      <c r="I141" s="135"/>
      <c r="J141" s="141"/>
      <c r="K141" s="135"/>
      <c r="L141" s="141"/>
      <c r="M141" s="135"/>
      <c r="N141" s="141"/>
    </row>
    <row r="142" spans="6:14" ht="16.5" customHeight="1" x14ac:dyDescent="0.25">
      <c r="F142" s="132"/>
      <c r="G142" s="132"/>
      <c r="H142" s="141"/>
      <c r="I142" s="135"/>
      <c r="J142" s="141"/>
      <c r="K142" s="135"/>
      <c r="L142" s="141"/>
      <c r="M142" s="135"/>
      <c r="N142" s="141"/>
    </row>
    <row r="143" spans="6:14" ht="16.5" customHeight="1" x14ac:dyDescent="0.25">
      <c r="F143" s="132"/>
      <c r="G143" s="132"/>
      <c r="H143" s="141"/>
      <c r="I143" s="135"/>
      <c r="J143" s="141"/>
      <c r="K143" s="135"/>
      <c r="L143" s="141"/>
      <c r="M143" s="135"/>
      <c r="N143" s="141"/>
    </row>
    <row r="144" spans="6:14" ht="16.5" customHeight="1" x14ac:dyDescent="0.25">
      <c r="F144" s="132"/>
      <c r="G144" s="132"/>
      <c r="H144" s="141"/>
      <c r="I144" s="135"/>
      <c r="J144" s="141"/>
      <c r="K144" s="135"/>
      <c r="L144" s="141"/>
      <c r="M144" s="135"/>
      <c r="N144" s="141"/>
    </row>
    <row r="145" spans="1:14" ht="16.5" customHeight="1" x14ac:dyDescent="0.25">
      <c r="F145" s="132"/>
      <c r="G145" s="132"/>
      <c r="H145" s="141"/>
      <c r="I145" s="135"/>
      <c r="J145" s="141"/>
      <c r="K145" s="135"/>
      <c r="L145" s="141"/>
      <c r="M145" s="135"/>
      <c r="N145" s="141"/>
    </row>
    <row r="146" spans="1:14" ht="16.5" customHeight="1" x14ac:dyDescent="0.25">
      <c r="F146" s="132"/>
      <c r="G146" s="132"/>
      <c r="H146" s="141"/>
      <c r="I146" s="135"/>
      <c r="J146" s="141"/>
      <c r="K146" s="135"/>
      <c r="L146" s="141"/>
      <c r="M146" s="135"/>
      <c r="N146" s="141"/>
    </row>
    <row r="147" spans="1:14" ht="16.5" customHeight="1" x14ac:dyDescent="0.25">
      <c r="F147" s="132"/>
      <c r="G147" s="132"/>
      <c r="H147" s="141"/>
      <c r="I147" s="135"/>
      <c r="J147" s="141"/>
      <c r="K147" s="135"/>
      <c r="L147" s="141"/>
      <c r="M147" s="135"/>
      <c r="N147" s="141"/>
    </row>
    <row r="148" spans="1:14" ht="16.5" customHeight="1" x14ac:dyDescent="0.25">
      <c r="F148" s="132"/>
      <c r="G148" s="132"/>
      <c r="H148" s="141"/>
      <c r="I148" s="135"/>
      <c r="J148" s="141"/>
      <c r="K148" s="135"/>
      <c r="L148" s="141"/>
      <c r="M148" s="135"/>
      <c r="N148" s="141"/>
    </row>
    <row r="149" spans="1:14" ht="16.5" customHeight="1" x14ac:dyDescent="0.25">
      <c r="F149" s="132"/>
      <c r="G149" s="132"/>
      <c r="H149" s="141"/>
      <c r="I149" s="135"/>
      <c r="J149" s="141"/>
      <c r="K149" s="135"/>
      <c r="L149" s="141"/>
      <c r="M149" s="135"/>
      <c r="N149" s="141"/>
    </row>
    <row r="150" spans="1:14" ht="16.5" customHeight="1" x14ac:dyDescent="0.25">
      <c r="F150" s="132"/>
      <c r="G150" s="132"/>
      <c r="H150" s="141"/>
      <c r="I150" s="135"/>
      <c r="J150" s="141"/>
      <c r="K150" s="135"/>
      <c r="L150" s="141"/>
      <c r="M150" s="135"/>
      <c r="N150" s="141"/>
    </row>
    <row r="151" spans="1:14" ht="16.5" customHeight="1" x14ac:dyDescent="0.25">
      <c r="F151" s="132"/>
      <c r="G151" s="132"/>
      <c r="H151" s="141"/>
      <c r="I151" s="135"/>
      <c r="J151" s="141"/>
      <c r="K151" s="135"/>
      <c r="L151" s="141"/>
      <c r="M151" s="135"/>
      <c r="N151" s="141"/>
    </row>
    <row r="152" spans="1:14" ht="10.5" customHeight="1" x14ac:dyDescent="0.25">
      <c r="F152" s="132"/>
      <c r="G152" s="132"/>
      <c r="H152" s="141"/>
      <c r="I152" s="135"/>
      <c r="J152" s="141"/>
      <c r="K152" s="135"/>
      <c r="L152" s="141"/>
      <c r="M152" s="135"/>
      <c r="N152" s="141"/>
    </row>
    <row r="153" spans="1:14" ht="21.9" customHeight="1" x14ac:dyDescent="0.25">
      <c r="A153" s="129" t="s">
        <v>38</v>
      </c>
      <c r="B153" s="129"/>
      <c r="C153" s="129"/>
      <c r="D153" s="129"/>
      <c r="E153" s="129"/>
      <c r="F153" s="130"/>
      <c r="G153" s="131"/>
      <c r="H153" s="131"/>
      <c r="I153" s="131"/>
      <c r="J153" s="131"/>
      <c r="K153" s="131"/>
      <c r="L153" s="131"/>
      <c r="M153" s="131"/>
      <c r="N153" s="131"/>
    </row>
  </sheetData>
  <mergeCells count="12">
    <mergeCell ref="H58:J58"/>
    <mergeCell ref="L58:N58"/>
    <mergeCell ref="H108:J108"/>
    <mergeCell ref="L108:N108"/>
    <mergeCell ref="H109:J109"/>
    <mergeCell ref="L109:N109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&amp;R&amp;9&amp;P</oddFooter>
  </headerFooter>
  <rowBreaks count="2" manualBreakCount="2">
    <brk id="51" max="13" man="1"/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7-8(6M)</vt:lpstr>
      <vt:lpstr>9</vt:lpstr>
      <vt:lpstr>10</vt:lpstr>
      <vt:lpstr>CF 11-13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vorachate</cp:lastModifiedBy>
  <cp:lastPrinted>2023-08-11T10:29:55Z</cp:lastPrinted>
  <dcterms:created xsi:type="dcterms:W3CDTF">2022-08-01T08:40:54Z</dcterms:created>
  <dcterms:modified xsi:type="dcterms:W3CDTF">2023-08-11T13:38:42Z</dcterms:modified>
</cp:coreProperties>
</file>