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Jun2023 Q2-TFRS\"/>
    </mc:Choice>
  </mc:AlternateContent>
  <xr:revisionPtr revIDLastSave="0" documentId="13_ncr:1_{809D3D55-8445-4632-9366-83329F53E8C8}" xr6:coauthVersionLast="47" xr6:coauthVersionMax="47" xr10:uidLastSave="{00000000-0000-0000-0000-000000000000}"/>
  <bookViews>
    <workbookView xWindow="-120" yWindow="-120" windowWidth="24240" windowHeight="13140" tabRatio="727" activeTab="5" xr2:uid="{00000000-000D-0000-FFFF-FFFF00000000}"/>
  </bookViews>
  <sheets>
    <sheet name="T2-4 BS" sheetId="1" r:id="rId1"/>
    <sheet name="T5-6 PL (3M)" sheetId="7" r:id="rId2"/>
    <sheet name="T7-8 PL (6M)" sheetId="10" r:id="rId3"/>
    <sheet name="T 9 changes conso" sheetId="9" r:id="rId4"/>
    <sheet name="T10 changes com" sheetId="4" r:id="rId5"/>
    <sheet name="T 11-13 CF" sheetId="5" r:id="rId6"/>
  </sheets>
  <externalReferences>
    <externalReference r:id="rId7"/>
    <externalReference r:id="rId8"/>
    <externalReference r:id="rId9"/>
    <externalReference r:id="rId10"/>
  </externalReferences>
  <definedNames>
    <definedName name="__123Graph_X" localSheetId="3" hidden="1">[1]Sale89!#REF!</definedName>
    <definedName name="__123Graph_X" localSheetId="1" hidden="1">[2]Sale89!#REF!</definedName>
    <definedName name="__123Graph_X" localSheetId="2" hidden="1">[2]Sale89!#REF!</definedName>
    <definedName name="__123Graph_X" hidden="1">[2]Sale89!#REF!</definedName>
    <definedName name="__FDS_HYPERLINK_TOGGLE_STATE__" hidden="1">"ON"</definedName>
    <definedName name="__IntlFixup" hidden="1">TRUE</definedName>
    <definedName name="__KEY1" localSheetId="3" hidden="1">[3]Accure!#REF!</definedName>
    <definedName name="__KEY1" localSheetId="1" hidden="1">[3]Accure!#REF!</definedName>
    <definedName name="__KEY1" localSheetId="2" hidden="1">[3]Accure!#REF!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aa" localSheetId="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3" hidden="1">{#N/A,#N/A,FALSE,"M06";#N/A,#N/A,FALSE,"M07"}</definedName>
    <definedName name="aaaaa" hidden="1">{#N/A,#N/A,FALSE,"M06";#N/A,#N/A,FALSE,"M07"}</definedName>
    <definedName name="ab" localSheetId="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sdgfwef" localSheetId="3" hidden="1">{#N/A,#N/A,FALSE,"R479495"}</definedName>
    <definedName name="asdgfwef" hidden="1">{#N/A,#N/A,FALSE,"R479495"}</definedName>
    <definedName name="Assur" localSheetId="3" hidden="1">{#N/A,#N/A,FALSE,"R479495"}</definedName>
    <definedName name="Assur" hidden="1">{#N/A,#N/A,FALSE,"R479495"}</definedName>
    <definedName name="b" localSheetId="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3" hidden="1">{#N/A,#N/A,FALSE,"M06";#N/A,#N/A,FALSE,"M07"}</definedName>
    <definedName name="BARU" hidden="1">{#N/A,#N/A,FALSE,"M06";#N/A,#N/A,FALSE,"M07"}</definedName>
    <definedName name="bb" localSheetId="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3" hidden="1">{"'Model'!$A$1:$N$53"}</definedName>
    <definedName name="beau" hidden="1">{"'Model'!$A$1:$N$53"}</definedName>
    <definedName name="cc" localSheetId="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3" hidden="1">{"'Model'!$A$1:$N$53"}</definedName>
    <definedName name="CPPC2001" hidden="1">{"'Model'!$A$1:$N$53"}</definedName>
    <definedName name="DASJ" localSheetId="3" hidden="1">{#N/A,#N/A,FALSE,"M06";#N/A,#N/A,FALSE,"M07"}</definedName>
    <definedName name="DASJ" hidden="1">{#N/A,#N/A,FALSE,"M06";#N/A,#N/A,FALSE,"M07"}</definedName>
    <definedName name="ddd" localSheetId="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[4]Configuration!$M$9</definedName>
    <definedName name="e" localSheetId="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3" hidden="1">{#N/A,#N/A,FALSE,"R479495"}</definedName>
    <definedName name="eawrtewqr" hidden="1">{#N/A,#N/A,FALSE,"R479495"}</definedName>
    <definedName name="ebe" localSheetId="3" hidden="1">{#N/A,#N/A,FALSE,"M06";#N/A,#N/A,FALSE,"M07"}</definedName>
    <definedName name="ebe" hidden="1">{#N/A,#N/A,FALSE,"M06";#N/A,#N/A,FALSE,"M07"}</definedName>
    <definedName name="ee" localSheetId="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3" hidden="1">{#N/A,#N/A,FALSE,"M06";#N/A,#N/A,FALSE,"M07"}</definedName>
    <definedName name="f" hidden="1">{#N/A,#N/A,FALSE,"M06";#N/A,#N/A,FALSE,"M07"}</definedName>
    <definedName name="ff" localSheetId="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3" hidden="1">{#N/A,#N/A,FALSE,"M06";#N/A,#N/A,FALSE,"M07"}</definedName>
    <definedName name="FIRM" hidden="1">{#N/A,#N/A,FALSE,"M06";#N/A,#N/A,FALSE,"M07"}</definedName>
    <definedName name="g" localSheetId="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3" hidden="1">{"'Model'!$A$1:$N$53"}</definedName>
    <definedName name="ked" hidden="1">{"'Model'!$A$1:$N$53"}</definedName>
    <definedName name="n" localSheetId="3" hidden="1">{"'Model'!$A$1:$N$53"}</definedName>
    <definedName name="n" hidden="1">{"'Model'!$A$1:$N$53"}</definedName>
    <definedName name="REPORT03" localSheetId="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3" hidden="1">{#N/A,#N/A,FALSE,"M06";#N/A,#N/A,FALSE,"M07"}</definedName>
    <definedName name="SDA" hidden="1">{#N/A,#N/A,FALSE,"M06";#N/A,#N/A,FALSE,"M07"}</definedName>
    <definedName name="tbdetail" localSheetId="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3" hidden="1">{"'Model'!$A$1:$N$53"}</definedName>
    <definedName name="tun" hidden="1">{"'Model'!$A$1:$N$53"}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3" hidden="1">{#N/A,#N/A,FALSE,"R479495"}</definedName>
    <definedName name="wrn.prodtax." hidden="1">{#N/A,#N/A,FALSE,"R479495"}</definedName>
    <definedName name="wrn.prodtotals." localSheetId="3" hidden="1">{#N/A,#N/A,FALSE,"R479495"}</definedName>
    <definedName name="wrn.prodtotals." hidden="1">{#N/A,#N/A,FALSE,"R479495"}</definedName>
    <definedName name="wrn.Quater." localSheetId="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3" hidden="1">{#N/A,#N/A,FALSE,"M06";#N/A,#N/A,FALSE,"M07"}</definedName>
    <definedName name="wrn.Variance." hidden="1">{#N/A,#N/A,FALSE,"M06";#N/A,#N/A,FALSE,"M07"}</definedName>
    <definedName name="Z" localSheetId="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3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" i="9" l="1"/>
  <c r="W15" i="9"/>
  <c r="G37" i="10"/>
  <c r="L91" i="5" l="1"/>
  <c r="J91" i="5"/>
  <c r="H91" i="5"/>
  <c r="F91" i="5"/>
  <c r="F77" i="5"/>
  <c r="W16" i="9" l="1"/>
  <c r="AA16" i="9" s="1"/>
  <c r="U30" i="4"/>
  <c r="S30" i="4"/>
  <c r="S29" i="4"/>
  <c r="U29" i="4" s="1"/>
  <c r="S25" i="4"/>
  <c r="S18" i="4"/>
  <c r="U18" i="4" s="1"/>
  <c r="Y23" i="9" l="1"/>
  <c r="AA23" i="9" s="1"/>
  <c r="A3" i="5"/>
  <c r="A102" i="5" s="1"/>
  <c r="A101" i="10"/>
  <c r="M75" i="10"/>
  <c r="K75" i="10"/>
  <c r="I75" i="10"/>
  <c r="G75" i="10"/>
  <c r="M69" i="10"/>
  <c r="K69" i="10"/>
  <c r="I69" i="10"/>
  <c r="G69" i="10"/>
  <c r="A58" i="10"/>
  <c r="A55" i="10"/>
  <c r="M13" i="10"/>
  <c r="M24" i="10" s="1"/>
  <c r="M27" i="10" s="1"/>
  <c r="M37" i="10"/>
  <c r="M49" i="10" s="1"/>
  <c r="M47" i="10"/>
  <c r="K13" i="10"/>
  <c r="K24" i="10" s="1"/>
  <c r="K27" i="10" s="1"/>
  <c r="K37" i="10"/>
  <c r="K47" i="10"/>
  <c r="I13" i="10"/>
  <c r="I24" i="10" s="1"/>
  <c r="I27" i="10" s="1"/>
  <c r="I37" i="10"/>
  <c r="I47" i="10"/>
  <c r="I49" i="10" s="1"/>
  <c r="G13" i="10"/>
  <c r="G47" i="10"/>
  <c r="G49" i="10" s="1"/>
  <c r="S28" i="4"/>
  <c r="U28" i="4" s="1"/>
  <c r="Q27" i="4"/>
  <c r="Q32" i="4"/>
  <c r="O27" i="4"/>
  <c r="O32" i="4" s="1"/>
  <c r="M27" i="4"/>
  <c r="M32" i="4" s="1"/>
  <c r="K27" i="4"/>
  <c r="K32" i="4" s="1"/>
  <c r="I27" i="4"/>
  <c r="I32" i="4" s="1"/>
  <c r="G27" i="4"/>
  <c r="G32" i="4" s="1"/>
  <c r="E27" i="4"/>
  <c r="E32" i="4" s="1"/>
  <c r="U25" i="4"/>
  <c r="S24" i="4"/>
  <c r="U24" i="4"/>
  <c r="S20" i="4"/>
  <c r="U20" i="4"/>
  <c r="S19" i="4"/>
  <c r="U19" i="4"/>
  <c r="Q17" i="4"/>
  <c r="Q22" i="4"/>
  <c r="O17" i="4"/>
  <c r="O22" i="4" s="1"/>
  <c r="M17" i="4"/>
  <c r="M22" i="4"/>
  <c r="K17" i="4"/>
  <c r="K22" i="4"/>
  <c r="I17" i="4"/>
  <c r="I22" i="4"/>
  <c r="G17" i="4"/>
  <c r="G22" i="4"/>
  <c r="E17" i="4"/>
  <c r="E22" i="4"/>
  <c r="S15" i="4"/>
  <c r="U15" i="4" s="1"/>
  <c r="U17" i="4" s="1"/>
  <c r="S14" i="4"/>
  <c r="U14" i="4"/>
  <c r="H23" i="5"/>
  <c r="H38" i="5" s="1"/>
  <c r="H42" i="5" s="1"/>
  <c r="W17" i="9"/>
  <c r="AA17" i="9" s="1"/>
  <c r="AA18" i="9"/>
  <c r="G37" i="7"/>
  <c r="AA15" i="9"/>
  <c r="Y20" i="9"/>
  <c r="U20" i="9"/>
  <c r="S20" i="9"/>
  <c r="Q20" i="9"/>
  <c r="O20" i="9"/>
  <c r="M20" i="9"/>
  <c r="K20" i="9"/>
  <c r="I20" i="9"/>
  <c r="G20" i="9"/>
  <c r="E20" i="9"/>
  <c r="E27" i="9"/>
  <c r="G27" i="9"/>
  <c r="I27" i="9"/>
  <c r="K27" i="9"/>
  <c r="M27" i="9"/>
  <c r="O27" i="9"/>
  <c r="Q27" i="9"/>
  <c r="S27" i="9"/>
  <c r="U27" i="9"/>
  <c r="W25" i="9"/>
  <c r="AA25" i="9" s="1"/>
  <c r="W24" i="9"/>
  <c r="AA24" i="9" s="1"/>
  <c r="W22" i="9"/>
  <c r="AA22" i="9" s="1"/>
  <c r="L23" i="5"/>
  <c r="L38" i="5" s="1"/>
  <c r="L42" i="5" s="1"/>
  <c r="L77" i="5"/>
  <c r="H77" i="5"/>
  <c r="K13" i="7"/>
  <c r="K24" i="7" s="1"/>
  <c r="K27" i="7" s="1"/>
  <c r="K37" i="7"/>
  <c r="K47" i="7"/>
  <c r="M75" i="7"/>
  <c r="M69" i="7"/>
  <c r="M13" i="7"/>
  <c r="M24" i="7"/>
  <c r="M27" i="7" s="1"/>
  <c r="M37" i="7"/>
  <c r="M47" i="7"/>
  <c r="I75" i="7"/>
  <c r="I69" i="7"/>
  <c r="I13" i="7"/>
  <c r="I24" i="7" s="1"/>
  <c r="I27" i="7" s="1"/>
  <c r="I37" i="7"/>
  <c r="I47" i="7"/>
  <c r="G130" i="1"/>
  <c r="G133" i="1" s="1"/>
  <c r="K130" i="1"/>
  <c r="K133" i="1" s="1"/>
  <c r="M130" i="1"/>
  <c r="M133" i="1" s="1"/>
  <c r="I130" i="1"/>
  <c r="I133" i="1" s="1"/>
  <c r="I35" i="1"/>
  <c r="K35" i="1"/>
  <c r="M35" i="1"/>
  <c r="A99" i="5"/>
  <c r="A144" i="5"/>
  <c r="A49" i="5"/>
  <c r="A101" i="7"/>
  <c r="A103" i="1"/>
  <c r="A57" i="1"/>
  <c r="G75" i="7"/>
  <c r="J77" i="5"/>
  <c r="G47" i="7"/>
  <c r="G13" i="7"/>
  <c r="G24" i="7" s="1"/>
  <c r="G27" i="7" s="1"/>
  <c r="G83" i="1"/>
  <c r="G50" i="1"/>
  <c r="G35" i="1"/>
  <c r="K50" i="1"/>
  <c r="G93" i="1"/>
  <c r="K83" i="1"/>
  <c r="A58" i="7"/>
  <c r="K75" i="7"/>
  <c r="K69" i="7"/>
  <c r="I93" i="1"/>
  <c r="M93" i="1"/>
  <c r="K93" i="1"/>
  <c r="I50" i="1"/>
  <c r="A101" i="5"/>
  <c r="M83" i="1"/>
  <c r="I83" i="1"/>
  <c r="M50" i="1"/>
  <c r="A55" i="7"/>
  <c r="A147" i="1"/>
  <c r="A100" i="1"/>
  <c r="G69" i="7"/>
  <c r="F23" i="5"/>
  <c r="F38" i="5" s="1"/>
  <c r="F42" i="5" s="1"/>
  <c r="J23" i="5"/>
  <c r="J38" i="5" s="1"/>
  <c r="J42" i="5" s="1"/>
  <c r="G24" i="10" l="1"/>
  <c r="G27" i="10" s="1"/>
  <c r="G51" i="10" s="1"/>
  <c r="I49" i="7"/>
  <c r="I51" i="7" s="1"/>
  <c r="M49" i="7"/>
  <c r="M51" i="7" s="1"/>
  <c r="M95" i="1"/>
  <c r="M135" i="1" s="1"/>
  <c r="I52" i="1"/>
  <c r="G95" i="1"/>
  <c r="G135" i="1" s="1"/>
  <c r="G49" i="7"/>
  <c r="G51" i="7" s="1"/>
  <c r="I51" i="10"/>
  <c r="G52" i="1"/>
  <c r="Y27" i="9"/>
  <c r="AA20" i="9"/>
  <c r="W20" i="9"/>
  <c r="AA27" i="9"/>
  <c r="W27" i="9"/>
  <c r="K49" i="10"/>
  <c r="I95" i="1"/>
  <c r="I135" i="1" s="1"/>
  <c r="M52" i="1"/>
  <c r="F113" i="5"/>
  <c r="L109" i="5"/>
  <c r="L113" i="5" s="1"/>
  <c r="H109" i="5"/>
  <c r="H113" i="5" s="1"/>
  <c r="A52" i="5"/>
  <c r="J109" i="5"/>
  <c r="J113" i="5" s="1"/>
  <c r="U27" i="4"/>
  <c r="U32" i="4" s="1"/>
  <c r="S17" i="4"/>
  <c r="S22" i="4" s="1"/>
  <c r="U22" i="4"/>
  <c r="M51" i="10"/>
  <c r="K51" i="10"/>
  <c r="K49" i="7"/>
  <c r="K51" i="7" s="1"/>
  <c r="K95" i="1"/>
  <c r="K135" i="1" s="1"/>
  <c r="K52" i="1"/>
  <c r="S27" i="4"/>
  <c r="S32" i="4" s="1"/>
</calcChain>
</file>

<file path=xl/sharedStrings.xml><?xml version="1.0" encoding="utf-8"?>
<sst xmlns="http://schemas.openxmlformats.org/spreadsheetml/2006/main" count="532" uniqueCount="244">
  <si>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</si>
  <si>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</si>
  <si>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</si>
  <si>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</si>
  <si>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</si>
  <si>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</si>
  <si>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</si>
  <si>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</si>
  <si>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</si>
  <si>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</si>
  <si>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</si>
  <si>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</si>
  <si>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</si>
  <si>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</si>
  <si>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</si>
  <si>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</si>
  <si>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</si>
  <si>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</si>
  <si>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</si>
  <si>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</si>
  <si>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</si>
  <si>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</si>
  <si>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</si>
  <si>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</si>
  <si>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</si>
  <si>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</si>
  <si>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</si>
  <si>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</si>
  <si>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</si>
  <si>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</si>
  <si>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</si>
  <si>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</si>
  <si>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</si>
  <si>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</si>
  <si>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</si>
  <si>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</si>
  <si>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</si>
  <si>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</si>
  <si>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</si>
  <si>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</si>
  <si>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</si>
  <si>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</si>
  <si>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</si>
  <si>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</si>
  <si>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</si>
  <si>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</si>
  <si>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</si>
  <si>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</si>
  <si>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</si>
  <si>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</si>
  <si>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</si>
  <si>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</si>
  <si>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</si>
  <si>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</si>
  <si>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</si>
  <si>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</si>
  <si>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</si>
  <si>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</si>
  <si>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</si>
  <si>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</si>
  <si>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</si>
  <si>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</si>
  <si>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</si>
  <si>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</si>
  <si>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</si>
  <si>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</si>
  <si>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</si>
  <si>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</si>
  <si>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</si>
  <si>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</si>
  <si>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</si>
  <si>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</si>
  <si>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</si>
  <si>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</si>
  <si>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</si>
  <si>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</si>
  <si>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</si>
  <si>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</si>
  <si>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</si>
  <si>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</si>
  <si>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</si>
  <si>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</si>
  <si>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</si>
  <si>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</si>
  <si>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</si>
  <si>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</si>
  <si>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</si>
  <si>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</si>
  <si>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</si>
  <si>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</si>
  <si>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</si>
  <si>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</si>
  <si>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</si>
  <si>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</si>
  <si>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</si>
  <si>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</si>
  <si>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</si>
  <si>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</si>
  <si>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</si>
  <si>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</si>
  <si>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</si>
  <si>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</si>
  <si>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</si>
  <si>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</si>
  <si>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</si>
  <si>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</si>
  <si>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</si>
  <si>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</si>
  <si>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</si>
  <si>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</si>
  <si>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การเปลี่ยนแปลงของเงินทุนหมุนเวียน (ไม่รวมผลกระทบจาก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</si>
  <si>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</si>
  <si>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</si>
  <si>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</si>
  <si>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</si>
  <si>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</si>
  <si>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</si>
  <si>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กำไรก่อนภาษีเงินได้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</si>
  <si>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</si>
  <si>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</si>
  <si>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</si>
  <si>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เงินสดจ่ายสำหรับต้นทุนทางการเงินอื่น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</si>
  <si>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</si>
  <si>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</si>
  <si>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</si>
  <si>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</si>
  <si>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</si>
  <si>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</si>
  <si>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และการร่วมค้าตามวิธีส่วนได้เสีย</t>
  </si>
  <si>
    <t>รายได้ค่าบริหารจัดการและอื่น ๆ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</si>
  <si>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</si>
  <si>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</si>
  <si>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</si>
  <si>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ส่วนแบ่งกำไร (ขาดทุน) เบ็ดเสร็จอื่นจากบริษัทร่วม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</si>
  <si>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</si>
  <si>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</si>
  <si>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เงินกู้ยืมระยะยาวจากสถาบันการเงิน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</si>
  <si>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</si>
  <si>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</si>
  <si>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ผ่านกำไรหรือขาดทุน</t>
  </si>
  <si>
    <t>กำไรต่อหุ้นสำหรับงวด (บาท)</t>
  </si>
  <si>
    <t>สินทรัพย์สิทธิการใช้ สุทธิ</t>
  </si>
  <si>
    <t>หนี้สินตามสัญญาเช่า สุทธิ</t>
  </si>
  <si>
    <t>ข้อมูลเพิ่มเติมกระแสเงินสด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</si>
  <si>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</si>
  <si>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</si>
  <si>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</si>
  <si>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</si>
  <si>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การเปลี่ยนแปลง</t>
  </si>
  <si>
    <t>มูลค่ายุติธรรม</t>
  </si>
  <si>
    <t>รวมส่วนของผู้เป็นเจ้าของของบริษัท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</si>
  <si>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</si>
  <si>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</si>
  <si>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ของสินทรัพย์</t>
  </si>
  <si>
    <t>ทางการเงิน</t>
  </si>
  <si>
    <t>เงินสดรับจากการจำหน่ายที่ดิน อาคารและอุปกรณ์</t>
  </si>
  <si>
    <t>กำไร (ขาดทุน) สำหรับงวด</t>
  </si>
  <si>
    <t>เงินสดรับจากเงินให้กู้ยืมระยะยาวแก่กิจการที่เกี่ยวข้องกัน</t>
  </si>
  <si>
    <t>กำไร (ขาดทุน) เบ็ดเสร็จอื่นสำหรับงวด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</si>
  <si>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</si>
  <si>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</si>
  <si>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การแบ่งปันกำไร (ขาดทุน)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</si>
  <si>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</si>
  <si>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</si>
  <si>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รวมรายการที่จะจัดประเภทรายการใหม่ไปยังกำไรหรือขาดทุน</t>
  </si>
  <si>
    <t>รายการที่จะไม่จัดประเภทรายการใหม่ไปยังกำไรหรือขาดทุน</t>
  </si>
  <si>
    <t>ในภายหลัง</t>
  </si>
  <si>
    <t>พ.ศ. 2565</t>
  </si>
  <si>
    <t>สินทรัพย์อนุพันธ์การเงิน</t>
  </si>
  <si>
    <t>หนี้สินอนุพันธ์การเงิน</t>
  </si>
  <si>
    <t>หนี้สินไม่หมุนเวียนอื่น</t>
  </si>
  <si>
    <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</si>
  <si>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t>เงินลงทุนในบริษัทย่อย สุทธิ</t>
  </si>
  <si>
    <t>เงินสดรับจากเงินลงทุนในตราสารหนี้ที่วัดมูลค่าด้วย</t>
  </si>
  <si>
    <t>เงินสดจ่ายสำหรับเงินลงทุนในตราสารหนี้ที่วัดมูลค่าด้วย</t>
  </si>
  <si>
    <t>ค่าใช้จ่ายในการขาย</t>
  </si>
  <si>
    <t>การแบ่งปันกำไร (ขาดทุน) เบ็ดเสร็จรวม</t>
  </si>
  <si>
    <t>เงินสดสุทธิได้มาจากกิจกรรมลงทุน</t>
  </si>
  <si>
    <t>เงินสดจ่ายคืนเงินต้นตามสัญญาเช่า</t>
  </si>
  <si>
    <t>ส่วนแบ่งกำไรจากบริษัทร่วมและการร่วมค้า</t>
  </si>
  <si>
    <t>เงินสดรับจากเงินปันผลจากบริษัทย่อยและการร่วมค้า</t>
  </si>
  <si>
    <t>พ.ศ. 2566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</si>
  <si>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</si>
  <si>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</si>
  <si>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ลูกหนี้การค้าและตั๋วเงินรับ สุทธิ</t>
  </si>
  <si>
    <t>ส่วนของเงินกู้ยืมระยะยาวจากกิจการที่เกี่ยวข้องกัน</t>
  </si>
  <si>
    <t>หนี้สินตามสัญญาเช่าส่วนที่ถึงกำหนดชำระ</t>
  </si>
  <si>
    <t>ภายในหนึ่งปี สุทธิ</t>
  </si>
  <si>
    <t>หุ้นกู้ สุทธิ</t>
  </si>
  <si>
    <t>เงินกู้ยืมระยะสั้นจากกิจการที่เกี่ยวข้องกัน</t>
  </si>
  <si>
    <t xml:space="preserve">การป้องกัน </t>
  </si>
  <si>
    <t>ผลกระทบของการเปลี่ยนนโยบายการบัญชี</t>
  </si>
  <si>
    <t>(กำไร) ขาดทุนสุทธิจากการจำหน่ายที่ดิน อาคารและอุปกรณ์</t>
  </si>
  <si>
    <t>เงินสดรับจากเงินให้กู้ยืมระยะสั้นแก่กิจการที่เกี่ยวข้องกัน</t>
  </si>
  <si>
    <t>7, 8</t>
  </si>
  <si>
    <t>เงินลงทุนในบริษัทร่วม</t>
  </si>
  <si>
    <t>เงินลงทุนในการร่วมค้า</t>
  </si>
  <si>
    <t>ยอดคงเหลือ ณ วันที่ 1 มกราคม พ.ศ. 2566</t>
  </si>
  <si>
    <t>ยอดคงเหลือ ณ วันที่ 1 มกราคม พ.ศ. 2565</t>
  </si>
  <si>
    <t>ลูกหนี้การค้าและตั๋วเงินรับ</t>
  </si>
  <si>
    <t>ยอดคงเหลือ ณ วันที่ 1 มกราคม พ.ศ. 2566 - ตามที่รายงานไว้เดิม</t>
  </si>
  <si>
    <t>ยอดคงเหลือ ณ วันที่ 1 มกราคม พ.ศ. 2566 - ปรับปรุงใหม่</t>
  </si>
  <si>
    <t>ยอดคงเหลือ ณ วันที่ 1 มกราคม พ.ศ. 2565 - ปรับปรุงใหม่</t>
  </si>
  <si>
    <t>ยอดคงเหลือ ณ วันที่ 1 มกราคม พ.ศ. 2565 - ตามที่รายงานไว้เดิม</t>
  </si>
  <si>
    <t>ปรับปรุงใหม่</t>
  </si>
  <si>
    <t>กำไร (ขาดทุน) เบ็ดเสร็จอื่นสุทธิจากภาษี</t>
  </si>
  <si>
    <t>เงินสดรับจากสินทรัพย์ทางการเงินที่วัดมูลค่าด้วย</t>
  </si>
  <si>
    <t>เงินสดสุทธิได้มาจาก (ใช้ไปใน) กิจกรรมจัดหาเงิน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</si>
  <si>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</si>
  <si>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</si>
  <si>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</si>
  <si>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</si>
  <si>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30 มิถุนายน พ.ศ. 2566</t>
  </si>
  <si>
    <t>ยอดคงเหลือ ณ วันที่ 30 มิถุนายน พ.ศ. 2565</t>
  </si>
  <si>
    <t>เงินปันผลจ่าย</t>
  </si>
  <si>
    <t>เงินสดรับจากการออกหุ้นกู้</t>
  </si>
  <si>
    <t>เงินปันผลจ่ายให้แก่ผู้ถือหุ้นของบริษัท</t>
  </si>
  <si>
    <t>รายการที่มิใช่เงินสดที่มีสาระสำคัญ ณ วันที่ 30 มิถุนายน</t>
  </si>
  <si>
    <t>กำไรสำหรับงวด - ปรับปรุงใหม่</t>
  </si>
  <si>
    <t xml:space="preserve">                           -  </t>
  </si>
  <si>
    <t>กำไรสุทธิจากอัตราแลกเปลี่ยน</t>
  </si>
  <si>
    <t>จ</t>
  </si>
  <si>
    <t>เงินสดจ่ายสำหรับเงินให้กู้ยืมระยะสั้นแก่กิจการที่เกี่ยวข้องกัน</t>
  </si>
  <si>
    <t>เงินสดรับจากการลดเงินลงทุนในบริษัทย่อย</t>
  </si>
  <si>
    <t>เงินสดรับจากเงินกู้ยืมระยะสั้นจากกิจการที่เกี่ยวข้องกัน</t>
  </si>
  <si>
    <t>10,19</t>
  </si>
  <si>
    <t>กำไรเบ็ดเสร็จอื่นสำหรับงวด</t>
  </si>
  <si>
    <t>กำไรเบ็ดเสร็จอื่นสำหรับงวด - ปรับปรุงใหม่</t>
  </si>
  <si>
    <t>เงินสดและรายการเทียบเท่าเงินสดเพิ่มขึ้น (ลดลง) สุทธิ</t>
  </si>
  <si>
    <t>การลดเงินลงทุนในบริษัทย่อยโดยการหักกลบกับ</t>
  </si>
  <si>
    <t>เงินสดสุทธิได้มาจาก (ใช้ไปใน) กิจกรรมดำเนินงาน</t>
  </si>
  <si>
    <t>เงินสดรับจากเงินกู้ยืมระยะยาวจากกิจการที่เกี่ยวข้องกัน</t>
  </si>
  <si>
    <t>กำไรขั้นต้น</t>
  </si>
  <si>
    <t>ส่วนแบ่งกำไรเบ็ดเสร็จอื่นจากบริษัทร่วม</t>
  </si>
  <si>
    <t>กำไร (ขาดทุน) เบ็ดเสร็จอื่นสำหรับงวดสุทธิจากภาษี</t>
  </si>
  <si>
    <t>กำไร (ขาดทุน) สุทธิจากการวัดมูลค่าเครื่องมือทางการเงิน</t>
  </si>
  <si>
    <t>(กำไร) ขาดทุนสุทธิจากการวัดมูลค่าเครื่องมือทางการเงิน</t>
  </si>
  <si>
    <t>หุ้นสามัญจำนวน 3,101,202,000 หุ้น มูลค่าหุ้นละ 10 บาท</t>
  </si>
  <si>
    <t xml:space="preserve">หุ้นสามัญจำนวน 3,047,731,700 หุ้น มูลค่าหุ้นละ 10 บาท </t>
  </si>
  <si>
    <t>สุทธิจากภาษี</t>
  </si>
  <si>
    <t>ผลกำไร (ขาดทุน) จากการป้องกันความเสี่ยงกระแสเงินสด</t>
  </si>
  <si>
    <t>เงินสดได้มาจาก (ใช้ไปใน) กิจกรรมดำเนินงาน</t>
  </si>
  <si>
    <t>เงินสดรับ (จ่าย) สุทธิสำหรับเงินฝากธนาคารที่มีข้อจำกัดในการใช้</t>
  </si>
  <si>
    <t>ส่วนแบ่งขาดทุนเบ็ดเสร็จอื่นจากบริษัทร่วม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</si>
</sst>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\-"/>
    <numFmt numFmtId="169" formatCode="#,##0;\(#,##0\)"/>
    <numFmt numFmtId="170" formatCode="_(* #,##0_);_(* \(#,##0\);_(* &quot;-&quot;??_);_(@_)"/>
    <numFmt numFmtId="171" formatCode="#,##0.0;\(#,##0.0\)"/>
    <numFmt numFmtId="172" formatCode="_(* #,##0.000_);_(* \(#,##0.000\);_(* &quot;-&quot;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0\ [$AUD]_-;\-* #,##0.00\ [$AUD]_-;_-* &quot;-&quot;??\ [$AUD]_-;_-@_-"/>
    <numFmt numFmtId="176" formatCode="&quot;฿&quot;#,##0.00;[Red]\-&quot;฿&quot;#,##0.00"/>
    <numFmt numFmtId="177" formatCode="_(* #,##0.00_);_(* \(#,##0.00\);_(* &quot;-&quot;_);_(@_)"/>
  </numFmts>
  <fonts count="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u/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3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9" fillId="32" borderId="11" applyNumberFormat="0" applyFont="0" applyAlignment="0" applyProtection="0"/>
    <xf numFmtId="0" fontId="22" fillId="2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5" applyNumberFormat="0" applyAlignment="0" applyProtection="0"/>
    <xf numFmtId="0" fontId="30" fillId="28" borderId="6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6" fillId="30" borderId="5" applyNumberFormat="0" applyAlignment="0" applyProtection="0"/>
    <xf numFmtId="0" fontId="37" fillId="0" borderId="10" applyNumberFormat="0" applyFill="0" applyAlignment="0" applyProtection="0"/>
    <xf numFmtId="0" fontId="38" fillId="31" borderId="0" applyNumberFormat="0" applyBorder="0" applyAlignment="0" applyProtection="0"/>
    <xf numFmtId="0" fontId="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3" fillId="32" borderId="11" applyNumberFormat="0" applyFont="0" applyAlignment="0" applyProtection="0"/>
    <xf numFmtId="0" fontId="39" fillId="27" borderId="12" applyNumberFormat="0" applyAlignment="0" applyProtection="0"/>
    <xf numFmtId="9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32" borderId="11" applyNumberFormat="0" applyFont="0" applyAlignment="0" applyProtection="0"/>
    <xf numFmtId="167" fontId="6" fillId="0" borderId="0" applyFont="0" applyFill="0" applyBorder="0" applyAlignment="0" applyProtection="0"/>
    <xf numFmtId="0" fontId="1" fillId="0" borderId="0"/>
    <xf numFmtId="0" fontId="7" fillId="0" borderId="0"/>
    <xf numFmtId="0" fontId="43" fillId="0" borderId="0"/>
    <xf numFmtId="0" fontId="44" fillId="0" borderId="0"/>
    <xf numFmtId="16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16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75" fontId="1" fillId="0" borderId="0"/>
    <xf numFmtId="167" fontId="1" fillId="0" borderId="0" applyFont="0" applyFill="0" applyBorder="0" applyAlignment="0" applyProtection="0"/>
    <xf numFmtId="0" fontId="49" fillId="0" borderId="0"/>
    <xf numFmtId="0" fontId="47" fillId="0" borderId="0"/>
    <xf numFmtId="167" fontId="47" fillId="0" borderId="0" applyFont="0" applyFill="0" applyBorder="0" applyAlignment="0" applyProtection="0"/>
    <xf numFmtId="0" fontId="49" fillId="2" borderId="0" applyNumberFormat="0" applyBorder="0" applyAlignment="0" applyProtection="0"/>
    <xf numFmtId="164" fontId="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0"/>
    <xf numFmtId="167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4" fillId="0" borderId="0">
      <protection locked="0"/>
    </xf>
    <xf numFmtId="167" fontId="1" fillId="0" borderId="0" applyFont="0" applyFill="0" applyBorder="0" applyAlignment="0" applyProtection="0"/>
    <xf numFmtId="0" fontId="1" fillId="0" borderId="0"/>
    <xf numFmtId="0" fontId="46" fillId="0" borderId="16" applyNumberFormat="0" applyFill="0" applyBorder="0" applyAlignment="0">
      <alignment wrapText="1"/>
      <protection locked="0"/>
    </xf>
    <xf numFmtId="0" fontId="1" fillId="0" borderId="0"/>
    <xf numFmtId="167" fontId="43" fillId="0" borderId="0" applyFont="0" applyFill="0" applyBorder="0" applyAlignment="0" applyProtection="0"/>
    <xf numFmtId="0" fontId="44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0" fillId="0" borderId="0"/>
    <xf numFmtId="167" fontId="1" fillId="0" borderId="0" applyFont="0" applyFill="0" applyBorder="0" applyAlignment="0" applyProtection="0"/>
    <xf numFmtId="0" fontId="51" fillId="0" borderId="0"/>
    <xf numFmtId="0" fontId="1" fillId="0" borderId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52" fillId="0" borderId="0" applyFont="0" applyFill="0" applyBorder="0" applyAlignment="0" applyProtection="0"/>
    <xf numFmtId="0" fontId="52" fillId="0" borderId="0"/>
    <xf numFmtId="0" fontId="53" fillId="0" borderId="16" applyNumberFormat="0" applyFill="0" applyAlignment="0">
      <protection locked="0"/>
    </xf>
    <xf numFmtId="167" fontId="43" fillId="0" borderId="0" applyFont="0" applyFill="0" applyBorder="0" applyAlignment="0" applyProtection="0"/>
    <xf numFmtId="0" fontId="1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1" fillId="0" borderId="0" applyFont="0" applyFill="0" applyBorder="0" applyAlignment="0" applyProtection="0"/>
  </cellStyleXfs>
  <cellXfs count="306">
    <xf numFmtId="0" fontId="0" fillId="0" borderId="0" xfId="0"/>
    <xf numFmtId="0" fontId="54" fillId="0" borderId="0" xfId="0" applyFont="1" applyAlignment="1">
      <alignment vertical="center"/>
    </xf>
    <xf numFmtId="169" fontId="55" fillId="0" borderId="0" xfId="0" applyNumberFormat="1" applyFont="1" applyFill="1" applyAlignment="1">
      <alignment vertical="center"/>
    </xf>
    <xf numFmtId="171" fontId="55" fillId="0" borderId="0" xfId="0" applyNumberFormat="1" applyFont="1" applyFill="1" applyAlignment="1">
      <alignment horizontal="center" vertical="center"/>
    </xf>
    <xf numFmtId="165" fontId="55" fillId="0" borderId="0" xfId="0" applyNumberFormat="1" applyFont="1" applyFill="1" applyAlignment="1">
      <alignment horizontal="right" vertical="center"/>
    </xf>
    <xf numFmtId="165" fontId="55" fillId="0" borderId="0" xfId="0" applyNumberFormat="1" applyFont="1" applyFill="1" applyBorder="1" applyAlignment="1">
      <alignment horizontal="right" vertical="center"/>
    </xf>
    <xf numFmtId="165" fontId="55" fillId="0" borderId="0" xfId="0" applyNumberFormat="1" applyFont="1" applyFill="1" applyAlignment="1">
      <alignment vertical="center"/>
    </xf>
    <xf numFmtId="169" fontId="55" fillId="0" borderId="1" xfId="0" applyNumberFormat="1" applyFont="1" applyFill="1" applyBorder="1" applyAlignment="1">
      <alignment vertical="center"/>
    </xf>
    <xf numFmtId="171" fontId="55" fillId="0" borderId="1" xfId="0" applyNumberFormat="1" applyFont="1" applyFill="1" applyBorder="1" applyAlignment="1">
      <alignment horizontal="center" vertical="center"/>
    </xf>
    <xf numFmtId="165" fontId="55" fillId="0" borderId="1" xfId="0" applyNumberFormat="1" applyFont="1" applyFill="1" applyBorder="1" applyAlignment="1">
      <alignment vertical="center"/>
    </xf>
    <xf numFmtId="169" fontId="55" fillId="0" borderId="0" xfId="0" applyNumberFormat="1" applyFont="1" applyFill="1" applyBorder="1" applyAlignment="1">
      <alignment vertical="center"/>
    </xf>
    <xf numFmtId="171" fontId="55" fillId="0" borderId="0" xfId="0" applyNumberFormat="1" applyFont="1" applyFill="1" applyBorder="1" applyAlignment="1">
      <alignment horizontal="center" vertical="center"/>
    </xf>
    <xf numFmtId="165" fontId="55" fillId="0" borderId="0" xfId="0" applyNumberFormat="1" applyFont="1" applyFill="1" applyBorder="1" applyAlignment="1">
      <alignment vertical="center"/>
    </xf>
    <xf numFmtId="165" fontId="55" fillId="33" borderId="0" xfId="0" applyNumberFormat="1" applyFont="1" applyFill="1" applyBorder="1" applyAlignment="1">
      <alignment horizontal="right" vertical="center"/>
    </xf>
    <xf numFmtId="165" fontId="55" fillId="33" borderId="0" xfId="0" applyNumberFormat="1" applyFont="1" applyFill="1" applyAlignment="1">
      <alignment vertical="center"/>
    </xf>
    <xf numFmtId="169" fontId="54" fillId="0" borderId="0" xfId="0" applyNumberFormat="1" applyFont="1" applyFill="1" applyAlignment="1">
      <alignment vertical="center"/>
    </xf>
    <xf numFmtId="171" fontId="54" fillId="0" borderId="0" xfId="0" applyNumberFormat="1" applyFont="1" applyFill="1" applyAlignment="1">
      <alignment horizontal="center" vertical="center"/>
    </xf>
    <xf numFmtId="165" fontId="54" fillId="33" borderId="0" xfId="0" applyNumberFormat="1" applyFont="1" applyFill="1" applyAlignment="1">
      <alignment horizontal="right" vertical="center"/>
    </xf>
    <xf numFmtId="165" fontId="54" fillId="0" borderId="0" xfId="0" applyNumberFormat="1" applyFont="1" applyFill="1" applyAlignment="1">
      <alignment horizontal="right" vertical="center"/>
    </xf>
    <xf numFmtId="165" fontId="54" fillId="0" borderId="0" xfId="0" applyNumberFormat="1" applyFont="1" applyFill="1" applyBorder="1" applyAlignment="1">
      <alignment horizontal="right" vertical="center"/>
    </xf>
    <xf numFmtId="165" fontId="54" fillId="33" borderId="0" xfId="0" applyNumberFormat="1" applyFont="1" applyFill="1" applyAlignment="1">
      <alignment vertical="center"/>
    </xf>
    <xf numFmtId="165" fontId="54" fillId="0" borderId="0" xfId="0" applyNumberFormat="1" applyFont="1" applyFill="1" applyAlignment="1">
      <alignment vertical="center"/>
    </xf>
    <xf numFmtId="169" fontId="54" fillId="0" borderId="0" xfId="0" applyNumberFormat="1" applyFont="1" applyFill="1" applyAlignment="1">
      <alignment horizontal="center" vertical="center"/>
    </xf>
    <xf numFmtId="165" fontId="54" fillId="33" borderId="0" xfId="0" applyNumberFormat="1" applyFont="1" applyFill="1" applyBorder="1" applyAlignment="1">
      <alignment horizontal="right" vertical="center"/>
    </xf>
    <xf numFmtId="169" fontId="54" fillId="0" borderId="0" xfId="0" applyNumberFormat="1" applyFont="1" applyAlignment="1">
      <alignment vertical="center"/>
    </xf>
    <xf numFmtId="0" fontId="54" fillId="0" borderId="0" xfId="45" applyFont="1" applyFill="1" applyAlignment="1">
      <alignment vertical="center"/>
    </xf>
    <xf numFmtId="165" fontId="54" fillId="33" borderId="1" xfId="0" applyNumberFormat="1" applyFont="1" applyFill="1" applyBorder="1" applyAlignment="1">
      <alignment horizontal="right" vertical="center"/>
    </xf>
    <xf numFmtId="165" fontId="54" fillId="0" borderId="3" xfId="0" applyNumberFormat="1" applyFont="1" applyFill="1" applyBorder="1" applyAlignment="1">
      <alignment horizontal="right" vertical="center"/>
    </xf>
    <xf numFmtId="165" fontId="54" fillId="33" borderId="3" xfId="0" applyNumberFormat="1" applyFont="1" applyFill="1" applyBorder="1" applyAlignment="1">
      <alignment horizontal="right" vertical="center"/>
    </xf>
    <xf numFmtId="165" fontId="54" fillId="0" borderId="1" xfId="0" applyNumberFormat="1" applyFont="1" applyFill="1" applyBorder="1" applyAlignment="1">
      <alignment horizontal="right" vertical="center"/>
    </xf>
    <xf numFmtId="169" fontId="54" fillId="0" borderId="0" xfId="0" applyNumberFormat="1" applyFont="1" applyFill="1" applyBorder="1" applyAlignment="1">
      <alignment vertical="center"/>
    </xf>
    <xf numFmtId="169" fontId="54" fillId="0" borderId="0" xfId="0" applyNumberFormat="1" applyFont="1" applyFill="1" applyBorder="1" applyAlignment="1">
      <alignment horizontal="right" vertical="center"/>
    </xf>
    <xf numFmtId="168" fontId="54" fillId="0" borderId="0" xfId="0" applyNumberFormat="1" applyFont="1" applyFill="1" applyBorder="1" applyAlignment="1">
      <alignment horizontal="right" vertical="center"/>
    </xf>
    <xf numFmtId="169" fontId="54" fillId="0" borderId="0" xfId="0" applyNumberFormat="1" applyFont="1" applyFill="1" applyBorder="1" applyAlignment="1">
      <alignment horizontal="center" vertical="center"/>
    </xf>
    <xf numFmtId="165" fontId="54" fillId="33" borderId="2" xfId="0" applyNumberFormat="1" applyFont="1" applyFill="1" applyBorder="1" applyAlignment="1">
      <alignment horizontal="right" vertical="center"/>
    </xf>
    <xf numFmtId="165" fontId="54" fillId="0" borderId="2" xfId="0" applyNumberFormat="1" applyFont="1" applyFill="1" applyBorder="1" applyAlignment="1">
      <alignment horizontal="right" vertical="center"/>
    </xf>
    <xf numFmtId="168" fontId="55" fillId="0" borderId="0" xfId="0" applyNumberFormat="1" applyFont="1" applyFill="1" applyBorder="1" applyAlignment="1">
      <alignment horizontal="right" vertical="center"/>
    </xf>
    <xf numFmtId="169" fontId="55" fillId="0" borderId="0" xfId="0" applyNumberFormat="1" applyFont="1" applyFill="1" applyBorder="1" applyAlignment="1">
      <alignment horizontal="center" vertical="center"/>
    </xf>
    <xf numFmtId="170" fontId="54" fillId="33" borderId="0" xfId="30" applyNumberFormat="1" applyFont="1" applyFill="1" applyAlignment="1">
      <alignment horizontal="right" vertical="center"/>
    </xf>
    <xf numFmtId="170" fontId="54" fillId="33" borderId="3" xfId="30" applyNumberFormat="1" applyFont="1" applyFill="1" applyBorder="1" applyAlignment="1">
      <alignment horizontal="right" vertical="center"/>
    </xf>
    <xf numFmtId="165" fontId="55" fillId="33" borderId="0" xfId="0" applyNumberFormat="1" applyFont="1" applyFill="1" applyBorder="1" applyAlignment="1">
      <alignment vertical="center"/>
    </xf>
    <xf numFmtId="165" fontId="54" fillId="0" borderId="0" xfId="0" applyNumberFormat="1" applyFont="1" applyFill="1" applyBorder="1" applyAlignment="1">
      <alignment vertical="center"/>
    </xf>
    <xf numFmtId="165" fontId="54" fillId="33" borderId="4" xfId="0" applyNumberFormat="1" applyFont="1" applyFill="1" applyBorder="1" applyAlignment="1">
      <alignment horizontal="right" vertical="center"/>
    </xf>
    <xf numFmtId="165" fontId="54" fillId="0" borderId="4" xfId="0" applyNumberFormat="1" applyFont="1" applyFill="1" applyBorder="1" applyAlignment="1">
      <alignment horizontal="right" vertical="center"/>
    </xf>
    <xf numFmtId="169" fontId="54" fillId="0" borderId="0" xfId="0" quotePrefix="1" applyNumberFormat="1" applyFont="1" applyFill="1" applyAlignment="1">
      <alignment vertical="center"/>
    </xf>
    <xf numFmtId="165" fontId="54" fillId="0" borderId="3" xfId="0" applyNumberFormat="1" applyFont="1" applyBorder="1" applyAlignment="1">
      <alignment horizontal="right" vertical="center"/>
    </xf>
    <xf numFmtId="165" fontId="55" fillId="0" borderId="1" xfId="0" applyNumberFormat="1" applyFont="1" applyFill="1" applyBorder="1" applyAlignment="1">
      <alignment horizontal="right" vertical="center"/>
    </xf>
    <xf numFmtId="0" fontId="55" fillId="0" borderId="0" xfId="49" applyFont="1" applyFill="1" applyAlignment="1">
      <alignment horizontal="left" vertical="center"/>
    </xf>
    <xf numFmtId="168" fontId="54" fillId="0" borderId="0" xfId="49" applyNumberFormat="1" applyFont="1" applyFill="1" applyAlignment="1">
      <alignment vertical="center"/>
    </xf>
    <xf numFmtId="165" fontId="54" fillId="0" borderId="0" xfId="28" applyNumberFormat="1" applyFont="1" applyFill="1" applyAlignment="1">
      <alignment vertical="center"/>
    </xf>
    <xf numFmtId="165" fontId="54" fillId="0" borderId="0" xfId="49" applyNumberFormat="1" applyFont="1" applyFill="1" applyAlignment="1">
      <alignment horizontal="centerContinuous" vertical="center"/>
    </xf>
    <xf numFmtId="0" fontId="54" fillId="0" borderId="0" xfId="44" applyFont="1" applyFill="1" applyAlignment="1">
      <alignment vertical="center"/>
    </xf>
    <xf numFmtId="165" fontId="55" fillId="0" borderId="0" xfId="28" applyNumberFormat="1" applyFont="1" applyFill="1" applyAlignment="1">
      <alignment vertical="center"/>
    </xf>
    <xf numFmtId="165" fontId="55" fillId="0" borderId="0" xfId="49" applyNumberFormat="1" applyFont="1" applyFill="1" applyAlignment="1">
      <alignment vertical="center"/>
    </xf>
    <xf numFmtId="37" fontId="55" fillId="0" borderId="1" xfId="49" applyNumberFormat="1" applyFont="1" applyFill="1" applyBorder="1" applyAlignment="1">
      <alignment horizontal="left" vertical="center"/>
    </xf>
    <xf numFmtId="0" fontId="55" fillId="0" borderId="1" xfId="49" applyFont="1" applyFill="1" applyBorder="1" applyAlignment="1">
      <alignment horizontal="left" vertical="center"/>
    </xf>
    <xf numFmtId="168" fontId="54" fillId="0" borderId="1" xfId="49" applyNumberFormat="1" applyFont="1" applyFill="1" applyBorder="1" applyAlignment="1">
      <alignment horizontal="center" vertical="center"/>
    </xf>
    <xf numFmtId="165" fontId="54" fillId="0" borderId="1" xfId="28" applyNumberFormat="1" applyFont="1" applyFill="1" applyBorder="1" applyAlignment="1">
      <alignment horizontal="right" vertical="center"/>
    </xf>
    <xf numFmtId="165" fontId="54" fillId="0" borderId="1" xfId="49" applyNumberFormat="1" applyFont="1" applyFill="1" applyBorder="1" applyAlignment="1">
      <alignment horizontal="centerContinuous" vertical="center"/>
    </xf>
    <xf numFmtId="0" fontId="55" fillId="0" borderId="0" xfId="49" applyFont="1" applyFill="1" applyBorder="1" applyAlignment="1">
      <alignment horizontal="left" vertical="center"/>
    </xf>
    <xf numFmtId="168" fontId="54" fillId="0" borderId="0" xfId="49" applyNumberFormat="1" applyFont="1" applyFill="1" applyBorder="1" applyAlignment="1">
      <alignment horizontal="center" vertical="center"/>
    </xf>
    <xf numFmtId="165" fontId="54" fillId="0" borderId="0" xfId="28" applyNumberFormat="1" applyFont="1" applyFill="1" applyBorder="1" applyAlignment="1">
      <alignment horizontal="right" vertical="center"/>
    </xf>
    <xf numFmtId="165" fontId="54" fillId="0" borderId="0" xfId="49" applyNumberFormat="1" applyFont="1" applyFill="1" applyBorder="1" applyAlignment="1">
      <alignment horizontal="centerContinuous" vertical="center"/>
    </xf>
    <xf numFmtId="169" fontId="55" fillId="0" borderId="0" xfId="44" applyNumberFormat="1" applyFont="1" applyFill="1" applyAlignment="1">
      <alignment vertical="top"/>
    </xf>
    <xf numFmtId="168" fontId="55" fillId="0" borderId="0" xfId="44" applyNumberFormat="1" applyFont="1" applyFill="1" applyAlignment="1">
      <alignment horizontal="center" vertical="top"/>
    </xf>
    <xf numFmtId="168" fontId="55" fillId="0" borderId="0" xfId="44" applyNumberFormat="1" applyFont="1" applyFill="1" applyAlignment="1">
      <alignment vertical="top"/>
    </xf>
    <xf numFmtId="165" fontId="55" fillId="0" borderId="0" xfId="44" applyNumberFormat="1" applyFont="1" applyFill="1" applyBorder="1" applyAlignment="1">
      <alignment horizontal="right" vertical="top"/>
    </xf>
    <xf numFmtId="171" fontId="55" fillId="0" borderId="0" xfId="0" applyNumberFormat="1" applyFont="1" applyFill="1" applyAlignment="1">
      <alignment horizontal="center" vertical="top"/>
    </xf>
    <xf numFmtId="169" fontId="55" fillId="0" borderId="0" xfId="0" applyNumberFormat="1" applyFont="1" applyFill="1" applyAlignment="1">
      <alignment vertical="top"/>
    </xf>
    <xf numFmtId="165" fontId="55" fillId="0" borderId="0" xfId="28" applyNumberFormat="1" applyFont="1" applyFill="1" applyAlignment="1">
      <alignment horizontal="right" vertical="center"/>
    </xf>
    <xf numFmtId="165" fontId="55" fillId="0" borderId="0" xfId="0" applyNumberFormat="1" applyFont="1" applyFill="1" applyBorder="1" applyAlignment="1">
      <alignment horizontal="right" vertical="top"/>
    </xf>
    <xf numFmtId="171" fontId="55" fillId="0" borderId="1" xfId="0" applyNumberFormat="1" applyFont="1" applyFill="1" applyBorder="1" applyAlignment="1">
      <alignment horizontal="center" vertical="top"/>
    </xf>
    <xf numFmtId="165" fontId="55" fillId="0" borderId="1" xfId="28" applyNumberFormat="1" applyFont="1" applyFill="1" applyBorder="1" applyAlignment="1">
      <alignment horizontal="right" vertical="top"/>
    </xf>
    <xf numFmtId="0" fontId="55" fillId="0" borderId="0" xfId="49" applyFont="1" applyFill="1" applyAlignment="1">
      <alignment vertical="top"/>
    </xf>
    <xf numFmtId="0" fontId="54" fillId="0" borderId="0" xfId="49" applyFont="1" applyFill="1" applyAlignment="1">
      <alignment vertical="top"/>
    </xf>
    <xf numFmtId="168" fontId="54" fillId="0" borderId="0" xfId="49" applyNumberFormat="1" applyFont="1" applyFill="1" applyAlignment="1">
      <alignment vertical="top"/>
    </xf>
    <xf numFmtId="168" fontId="54" fillId="0" borderId="0" xfId="49" applyNumberFormat="1" applyFont="1" applyFill="1" applyBorder="1" applyAlignment="1">
      <alignment horizontal="center" vertical="top"/>
    </xf>
    <xf numFmtId="165" fontId="54" fillId="33" borderId="0" xfId="28" applyNumberFormat="1" applyFont="1" applyFill="1" applyAlignment="1">
      <alignment vertical="top"/>
    </xf>
    <xf numFmtId="165" fontId="54" fillId="0" borderId="0" xfId="49" applyNumberFormat="1" applyFont="1" applyFill="1" applyAlignment="1">
      <alignment vertical="top"/>
    </xf>
    <xf numFmtId="165" fontId="54" fillId="0" borderId="0" xfId="28" applyNumberFormat="1" applyFont="1" applyFill="1" applyAlignment="1">
      <alignment vertical="top"/>
    </xf>
    <xf numFmtId="165" fontId="54" fillId="33" borderId="0" xfId="28" applyNumberFormat="1" applyFont="1" applyFill="1" applyAlignment="1">
      <alignment horizontal="right" vertical="top"/>
    </xf>
    <xf numFmtId="165" fontId="54" fillId="0" borderId="0" xfId="32" applyNumberFormat="1" applyFont="1" applyFill="1" applyAlignment="1">
      <alignment vertical="top"/>
    </xf>
    <xf numFmtId="165" fontId="54" fillId="0" borderId="0" xfId="28" applyNumberFormat="1" applyFont="1" applyFill="1" applyAlignment="1">
      <alignment horizontal="right" vertical="top"/>
    </xf>
    <xf numFmtId="0" fontId="54" fillId="0" borderId="0" xfId="44" applyFont="1" applyFill="1" applyAlignment="1">
      <alignment vertical="top"/>
    </xf>
    <xf numFmtId="165" fontId="54" fillId="0" borderId="0" xfId="32" applyNumberFormat="1" applyFont="1" applyFill="1" applyAlignment="1">
      <alignment horizontal="right" vertical="top"/>
    </xf>
    <xf numFmtId="0" fontId="54" fillId="0" borderId="0" xfId="49" applyFont="1" applyFill="1" applyAlignment="1">
      <alignment horizontal="center" vertical="top"/>
    </xf>
    <xf numFmtId="168" fontId="54" fillId="0" borderId="0" xfId="49" applyNumberFormat="1" applyFont="1" applyFill="1" applyAlignment="1">
      <alignment horizontal="center" vertical="top"/>
    </xf>
    <xf numFmtId="0" fontId="54" fillId="0" borderId="0" xfId="52" applyFont="1" applyFill="1" applyAlignment="1">
      <alignment vertical="top"/>
    </xf>
    <xf numFmtId="0" fontId="54" fillId="0" borderId="0" xfId="49" applyFont="1" applyAlignment="1">
      <alignment horizontal="center" vertical="top"/>
    </xf>
    <xf numFmtId="165" fontId="54" fillId="33" borderId="0" xfId="32" applyNumberFormat="1" applyFont="1" applyFill="1" applyAlignment="1">
      <alignment horizontal="right" vertical="top"/>
    </xf>
    <xf numFmtId="165" fontId="54" fillId="33" borderId="0" xfId="28" applyNumberFormat="1" applyFont="1" applyFill="1" applyBorder="1" applyAlignment="1">
      <alignment horizontal="right" vertical="top"/>
    </xf>
    <xf numFmtId="165" fontId="54" fillId="0" borderId="0" xfId="28" applyNumberFormat="1" applyFont="1" applyFill="1" applyBorder="1" applyAlignment="1">
      <alignment horizontal="right" vertical="top"/>
    </xf>
    <xf numFmtId="0" fontId="54" fillId="0" borderId="0" xfId="49" quotePrefix="1" applyFont="1" applyFill="1" applyAlignment="1">
      <alignment horizontal="center" vertical="top"/>
    </xf>
    <xf numFmtId="165" fontId="54" fillId="33" borderId="1" xfId="32" applyNumberFormat="1" applyFont="1" applyFill="1" applyBorder="1" applyAlignment="1">
      <alignment horizontal="right" vertical="top"/>
    </xf>
    <xf numFmtId="165" fontId="54" fillId="0" borderId="1" xfId="32" applyNumberFormat="1" applyFont="1" applyFill="1" applyBorder="1" applyAlignment="1">
      <alignment horizontal="right" vertical="top"/>
    </xf>
    <xf numFmtId="165" fontId="54" fillId="33" borderId="1" xfId="28" applyNumberFormat="1" applyFont="1" applyFill="1" applyBorder="1" applyAlignment="1">
      <alignment horizontal="right" vertical="top"/>
    </xf>
    <xf numFmtId="165" fontId="54" fillId="0" borderId="1" xfId="28" applyNumberFormat="1" applyFont="1" applyFill="1" applyBorder="1" applyAlignment="1">
      <alignment horizontal="right" vertical="top"/>
    </xf>
    <xf numFmtId="165" fontId="54" fillId="0" borderId="0" xfId="32" applyNumberFormat="1" applyFont="1" applyFill="1" applyBorder="1" applyAlignment="1">
      <alignment vertical="top"/>
    </xf>
    <xf numFmtId="165" fontId="54" fillId="0" borderId="0" xfId="32" applyNumberFormat="1" applyFont="1" applyFill="1" applyBorder="1" applyAlignment="1">
      <alignment horizontal="right" vertical="top"/>
    </xf>
    <xf numFmtId="0" fontId="54" fillId="0" borderId="0" xfId="49" applyFont="1" applyFill="1" applyBorder="1" applyAlignment="1">
      <alignment horizontal="center" vertical="top"/>
    </xf>
    <xf numFmtId="165" fontId="54" fillId="33" borderId="3" xfId="28" applyNumberFormat="1" applyFont="1" applyFill="1" applyBorder="1" applyAlignment="1">
      <alignment horizontal="right" vertical="top"/>
    </xf>
    <xf numFmtId="165" fontId="54" fillId="0" borderId="3" xfId="28" applyNumberFormat="1" applyFont="1" applyFill="1" applyBorder="1" applyAlignment="1">
      <alignment horizontal="right" vertical="top"/>
    </xf>
    <xf numFmtId="0" fontId="54" fillId="0" borderId="0" xfId="49" applyFont="1" applyFill="1" applyAlignment="1">
      <alignment horizontal="left" vertical="top"/>
    </xf>
    <xf numFmtId="169" fontId="55" fillId="0" borderId="0" xfId="44" applyNumberFormat="1" applyFont="1" applyFill="1" applyAlignment="1">
      <alignment vertical="center"/>
    </xf>
    <xf numFmtId="168" fontId="55" fillId="0" borderId="0" xfId="44" applyNumberFormat="1" applyFont="1" applyFill="1" applyAlignment="1">
      <alignment horizontal="center" vertical="center"/>
    </xf>
    <xf numFmtId="168" fontId="55" fillId="0" borderId="0" xfId="44" applyNumberFormat="1" applyFont="1" applyFill="1" applyAlignment="1">
      <alignment vertical="center"/>
    </xf>
    <xf numFmtId="165" fontId="55" fillId="0" borderId="0" xfId="44" applyNumberFormat="1" applyFont="1" applyFill="1" applyBorder="1" applyAlignment="1">
      <alignment horizontal="right" vertical="center"/>
    </xf>
    <xf numFmtId="165" fontId="55" fillId="0" borderId="1" xfId="28" applyNumberFormat="1" applyFont="1" applyFill="1" applyBorder="1" applyAlignment="1">
      <alignment horizontal="right" vertical="center"/>
    </xf>
    <xf numFmtId="0" fontId="55" fillId="0" borderId="0" xfId="49" applyFont="1" applyFill="1" applyAlignment="1">
      <alignment vertical="center"/>
    </xf>
    <xf numFmtId="0" fontId="54" fillId="0" borderId="0" xfId="49" applyFont="1" applyFill="1" applyAlignment="1">
      <alignment vertical="center"/>
    </xf>
    <xf numFmtId="168" fontId="54" fillId="0" borderId="0" xfId="49" applyNumberFormat="1" applyFont="1" applyFill="1" applyAlignment="1">
      <alignment horizontal="center" vertical="center"/>
    </xf>
    <xf numFmtId="165" fontId="54" fillId="33" borderId="0" xfId="28" applyNumberFormat="1" applyFont="1" applyFill="1" applyAlignment="1">
      <alignment horizontal="right" vertical="center"/>
    </xf>
    <xf numFmtId="165" fontId="54" fillId="0" borderId="0" xfId="49" applyNumberFormat="1" applyFont="1" applyFill="1" applyAlignment="1">
      <alignment vertical="center"/>
    </xf>
    <xf numFmtId="165" fontId="54" fillId="0" borderId="0" xfId="28" applyNumberFormat="1" applyFont="1" applyFill="1" applyAlignment="1">
      <alignment horizontal="right" vertical="center"/>
    </xf>
    <xf numFmtId="165" fontId="54" fillId="0" borderId="0" xfId="32" applyNumberFormat="1" applyFont="1" applyFill="1" applyAlignment="1">
      <alignment vertical="center"/>
    </xf>
    <xf numFmtId="165" fontId="54" fillId="33" borderId="1" xfId="28" applyNumberFormat="1" applyFont="1" applyFill="1" applyBorder="1" applyAlignment="1">
      <alignment horizontal="right" vertical="center"/>
    </xf>
    <xf numFmtId="165" fontId="54" fillId="0" borderId="0" xfId="32" applyNumberFormat="1" applyFont="1" applyFill="1" applyBorder="1" applyAlignment="1">
      <alignment horizontal="right" vertical="center"/>
    </xf>
    <xf numFmtId="165" fontId="54" fillId="33" borderId="0" xfId="28" applyNumberFormat="1" applyFont="1" applyFill="1" applyBorder="1" applyAlignment="1">
      <alignment horizontal="right" vertical="center"/>
    </xf>
    <xf numFmtId="165" fontId="54" fillId="33" borderId="0" xfId="28" applyNumberFormat="1" applyFont="1" applyFill="1" applyAlignment="1">
      <alignment vertical="center"/>
    </xf>
    <xf numFmtId="165" fontId="54" fillId="0" borderId="0" xfId="49" applyNumberFormat="1" applyFont="1" applyFill="1" applyAlignment="1">
      <alignment horizontal="right" vertical="center"/>
    </xf>
    <xf numFmtId="165" fontId="54" fillId="0" borderId="0" xfId="32" applyNumberFormat="1" applyFont="1" applyFill="1" applyAlignment="1">
      <alignment horizontal="right" vertical="center"/>
    </xf>
    <xf numFmtId="0" fontId="54" fillId="0" borderId="0" xfId="52" applyFont="1" applyFill="1" applyAlignment="1">
      <alignment vertical="center"/>
    </xf>
    <xf numFmtId="165" fontId="54" fillId="33" borderId="0" xfId="49" applyNumberFormat="1" applyFont="1" applyFill="1" applyAlignment="1">
      <alignment horizontal="right" vertical="center"/>
    </xf>
    <xf numFmtId="0" fontId="54" fillId="0" borderId="0" xfId="52" applyFont="1" applyFill="1" applyBorder="1" applyAlignment="1">
      <alignment vertical="center"/>
    </xf>
    <xf numFmtId="0" fontId="54" fillId="0" borderId="0" xfId="52" applyFont="1" applyAlignment="1">
      <alignment vertical="center"/>
    </xf>
    <xf numFmtId="165" fontId="54" fillId="33" borderId="3" xfId="28" applyNumberFormat="1" applyFont="1" applyFill="1" applyBorder="1" applyAlignment="1">
      <alignment horizontal="right" vertical="center"/>
    </xf>
    <xf numFmtId="165" fontId="54" fillId="0" borderId="3" xfId="28" applyNumberFormat="1" applyFont="1" applyFill="1" applyBorder="1" applyAlignment="1">
      <alignment horizontal="right" vertical="center"/>
    </xf>
    <xf numFmtId="165" fontId="54" fillId="33" borderId="1" xfId="32" applyNumberFormat="1" applyFont="1" applyFill="1" applyBorder="1" applyAlignment="1">
      <alignment horizontal="right" vertical="center"/>
    </xf>
    <xf numFmtId="165" fontId="54" fillId="0" borderId="1" xfId="32" applyNumberFormat="1" applyFont="1" applyFill="1" applyBorder="1" applyAlignment="1">
      <alignment horizontal="right" vertical="center"/>
    </xf>
    <xf numFmtId="0" fontId="54" fillId="0" borderId="3" xfId="49" applyFont="1" applyFill="1" applyBorder="1" applyAlignment="1">
      <alignment vertical="center"/>
    </xf>
    <xf numFmtId="168" fontId="54" fillId="0" borderId="3" xfId="49" applyNumberFormat="1" applyFont="1" applyFill="1" applyBorder="1" applyAlignment="1">
      <alignment vertical="center"/>
    </xf>
    <xf numFmtId="165" fontId="54" fillId="0" borderId="3" xfId="32" applyNumberFormat="1" applyFont="1" applyFill="1" applyBorder="1" applyAlignment="1">
      <alignment horizontal="right" vertical="center"/>
    </xf>
    <xf numFmtId="165" fontId="54" fillId="0" borderId="0" xfId="32" applyNumberFormat="1" applyFont="1" applyFill="1" applyBorder="1" applyAlignment="1">
      <alignment vertical="center"/>
    </xf>
    <xf numFmtId="165" fontId="54" fillId="0" borderId="0" xfId="49" applyNumberFormat="1" applyFont="1" applyFill="1" applyBorder="1" applyAlignment="1">
      <alignment horizontal="right" vertical="center"/>
    </xf>
    <xf numFmtId="165" fontId="54" fillId="33" borderId="2" xfId="28" applyNumberFormat="1" applyFont="1" applyFill="1" applyBorder="1" applyAlignment="1">
      <alignment horizontal="right" vertical="center"/>
    </xf>
    <xf numFmtId="165" fontId="54" fillId="0" borderId="2" xfId="28" applyNumberFormat="1" applyFont="1" applyFill="1" applyBorder="1" applyAlignment="1">
      <alignment horizontal="right" vertical="center"/>
    </xf>
    <xf numFmtId="177" fontId="54" fillId="33" borderId="0" xfId="28" applyNumberFormat="1" applyFont="1" applyFill="1" applyBorder="1" applyAlignment="1">
      <alignment horizontal="right" vertical="center"/>
    </xf>
    <xf numFmtId="177" fontId="54" fillId="0" borderId="0" xfId="28" applyNumberFormat="1" applyFont="1" applyFill="1" applyBorder="1" applyAlignment="1">
      <alignment horizontal="right" vertical="center"/>
    </xf>
    <xf numFmtId="168" fontId="54" fillId="0" borderId="0" xfId="44" applyNumberFormat="1" applyFont="1" applyFill="1" applyAlignment="1">
      <alignment vertical="center"/>
    </xf>
    <xf numFmtId="165" fontId="54" fillId="0" borderId="0" xfId="44" applyNumberFormat="1" applyFont="1" applyFill="1" applyAlignment="1">
      <alignment vertical="center"/>
    </xf>
    <xf numFmtId="169" fontId="55" fillId="0" borderId="0" xfId="51" applyNumberFormat="1" applyFont="1" applyAlignment="1">
      <alignment vertical="center"/>
    </xf>
    <xf numFmtId="0" fontId="54" fillId="0" borderId="0" xfId="51" applyFont="1" applyAlignment="1">
      <alignment vertical="center"/>
    </xf>
    <xf numFmtId="168" fontId="54" fillId="0" borderId="0" xfId="51" applyNumberFormat="1" applyFont="1" applyAlignment="1">
      <alignment horizontal="right" vertical="center"/>
    </xf>
    <xf numFmtId="165" fontId="54" fillId="0" borderId="0" xfId="51" applyNumberFormat="1" applyFont="1" applyAlignment="1">
      <alignment horizontal="right" vertical="center"/>
    </xf>
    <xf numFmtId="165" fontId="54" fillId="0" borderId="0" xfId="51" applyNumberFormat="1" applyFont="1" applyAlignment="1">
      <alignment vertical="center"/>
    </xf>
    <xf numFmtId="165" fontId="55" fillId="0" borderId="0" xfId="0" applyNumberFormat="1" applyFont="1" applyAlignment="1">
      <alignment horizontal="center" vertical="center"/>
    </xf>
    <xf numFmtId="0" fontId="55" fillId="0" borderId="0" xfId="51" applyFont="1" applyAlignment="1">
      <alignment vertical="center"/>
    </xf>
    <xf numFmtId="0" fontId="55" fillId="0" borderId="1" xfId="51" applyFont="1" applyBorder="1" applyAlignment="1">
      <alignment vertical="center"/>
    </xf>
    <xf numFmtId="0" fontId="54" fillId="0" borderId="1" xfId="51" applyFont="1" applyBorder="1" applyAlignment="1">
      <alignment vertical="center"/>
    </xf>
    <xf numFmtId="168" fontId="54" fillId="0" borderId="1" xfId="51" applyNumberFormat="1" applyFont="1" applyBorder="1" applyAlignment="1">
      <alignment horizontal="right" vertical="center"/>
    </xf>
    <xf numFmtId="165" fontId="54" fillId="0" borderId="1" xfId="51" applyNumberFormat="1" applyFont="1" applyBorder="1" applyAlignment="1">
      <alignment horizontal="right" vertical="center"/>
    </xf>
    <xf numFmtId="165" fontId="54" fillId="0" borderId="1" xfId="51" applyNumberFormat="1" applyFont="1" applyBorder="1" applyAlignment="1">
      <alignment vertical="center"/>
    </xf>
    <xf numFmtId="0" fontId="55" fillId="0" borderId="0" xfId="51" applyFont="1" applyBorder="1" applyAlignment="1">
      <alignment vertical="center"/>
    </xf>
    <xf numFmtId="0" fontId="54" fillId="0" borderId="0" xfId="51" applyFont="1" applyBorder="1" applyAlignment="1">
      <alignment vertical="center"/>
    </xf>
    <xf numFmtId="168" fontId="54" fillId="0" borderId="0" xfId="51" applyNumberFormat="1" applyFont="1" applyBorder="1" applyAlignment="1">
      <alignment horizontal="right" vertical="center"/>
    </xf>
    <xf numFmtId="165" fontId="54" fillId="0" borderId="0" xfId="51" applyNumberFormat="1" applyFont="1" applyBorder="1" applyAlignment="1">
      <alignment horizontal="right" vertical="center"/>
    </xf>
    <xf numFmtId="165" fontId="54" fillId="0" borderId="0" xfId="51" applyNumberFormat="1" applyFont="1" applyBorder="1" applyAlignment="1">
      <alignment vertical="center"/>
    </xf>
    <xf numFmtId="0" fontId="55" fillId="0" borderId="0" xfId="46" applyFont="1" applyAlignment="1">
      <alignment horizontal="left" vertical="center"/>
    </xf>
    <xf numFmtId="168" fontId="55" fillId="0" borderId="0" xfId="46" applyNumberFormat="1" applyFont="1" applyAlignment="1">
      <alignment horizontal="left" vertical="center"/>
    </xf>
    <xf numFmtId="165" fontId="54" fillId="0" borderId="0" xfId="46" applyNumberFormat="1" applyFont="1" applyAlignment="1">
      <alignment horizontal="right" vertical="center"/>
    </xf>
    <xf numFmtId="165" fontId="54" fillId="0" borderId="0" xfId="46" applyNumberFormat="1" applyFont="1" applyAlignment="1">
      <alignment vertical="center"/>
    </xf>
    <xf numFmtId="165" fontId="55" fillId="0" borderId="0" xfId="46" applyNumberFormat="1" applyFont="1" applyAlignment="1">
      <alignment horizontal="right" vertical="center"/>
    </xf>
    <xf numFmtId="0" fontId="54" fillId="0" borderId="0" xfId="46" applyFont="1" applyAlignment="1">
      <alignment vertical="center"/>
    </xf>
    <xf numFmtId="165" fontId="54" fillId="0" borderId="1" xfId="46" applyNumberFormat="1" applyFont="1" applyBorder="1" applyAlignment="1">
      <alignment horizontal="right" vertical="center"/>
    </xf>
    <xf numFmtId="165" fontId="54" fillId="0" borderId="1" xfId="46" applyNumberFormat="1" applyFont="1" applyBorder="1" applyAlignment="1">
      <alignment vertical="center"/>
    </xf>
    <xf numFmtId="165" fontId="55" fillId="0" borderId="1" xfId="46" applyNumberFormat="1" applyFont="1" applyBorder="1" applyAlignment="1">
      <alignment horizontal="right" vertical="center"/>
    </xf>
    <xf numFmtId="169" fontId="54" fillId="0" borderId="0" xfId="46" applyNumberFormat="1" applyFont="1" applyAlignment="1">
      <alignment vertical="center"/>
    </xf>
    <xf numFmtId="168" fontId="54" fillId="0" borderId="0" xfId="46" applyNumberFormat="1" applyFont="1" applyAlignment="1">
      <alignment vertical="center"/>
    </xf>
    <xf numFmtId="165" fontId="55" fillId="0" borderId="0" xfId="46" applyNumberFormat="1" applyFont="1" applyAlignment="1">
      <alignment vertical="center"/>
    </xf>
    <xf numFmtId="169" fontId="55" fillId="0" borderId="3" xfId="46" applyNumberFormat="1" applyFont="1" applyBorder="1" applyAlignment="1">
      <alignment horizontal="center" vertical="center"/>
    </xf>
    <xf numFmtId="165" fontId="55" fillId="0" borderId="3" xfId="46" applyNumberFormat="1" applyFont="1" applyBorder="1" applyAlignment="1">
      <alignment horizontal="right" vertical="center"/>
    </xf>
    <xf numFmtId="169" fontId="55" fillId="0" borderId="0" xfId="46" applyNumberFormat="1" applyFont="1" applyAlignment="1">
      <alignment vertical="center"/>
    </xf>
    <xf numFmtId="165" fontId="54" fillId="33" borderId="0" xfId="46" applyNumberFormat="1" applyFont="1" applyFill="1" applyAlignment="1">
      <alignment horizontal="right" vertical="center"/>
    </xf>
    <xf numFmtId="165" fontId="54" fillId="33" borderId="0" xfId="30" applyNumberFormat="1" applyFont="1" applyFill="1" applyBorder="1" applyAlignment="1">
      <alignment horizontal="right" vertical="center"/>
    </xf>
    <xf numFmtId="165" fontId="54" fillId="0" borderId="0" xfId="30" applyNumberFormat="1" applyFont="1" applyFill="1" applyBorder="1" applyAlignment="1">
      <alignment horizontal="right" vertical="center"/>
    </xf>
    <xf numFmtId="169" fontId="54" fillId="0" borderId="0" xfId="46" applyNumberFormat="1" applyFont="1" applyAlignment="1">
      <alignment vertical="top"/>
    </xf>
    <xf numFmtId="169" fontId="54" fillId="0" borderId="0" xfId="46" applyNumberFormat="1" applyFont="1" applyAlignment="1">
      <alignment horizontal="center" vertical="center"/>
    </xf>
    <xf numFmtId="165" fontId="54" fillId="33" borderId="3" xfId="30" applyNumberFormat="1" applyFont="1" applyFill="1" applyBorder="1" applyAlignment="1">
      <alignment horizontal="right" vertical="center"/>
    </xf>
    <xf numFmtId="165" fontId="54" fillId="33" borderId="0" xfId="30" applyNumberFormat="1" applyFont="1" applyFill="1" applyAlignment="1">
      <alignment horizontal="right" vertical="center"/>
    </xf>
    <xf numFmtId="169" fontId="55" fillId="0" borderId="0" xfId="46" applyNumberFormat="1" applyFont="1" applyAlignment="1">
      <alignment vertical="top"/>
    </xf>
    <xf numFmtId="165" fontId="54" fillId="33" borderId="4" xfId="30" applyNumberFormat="1" applyFont="1" applyFill="1" applyBorder="1" applyAlignment="1">
      <alignment horizontal="right" vertical="center"/>
    </xf>
    <xf numFmtId="165" fontId="54" fillId="0" borderId="0" xfId="30" applyNumberFormat="1" applyFont="1" applyFill="1" applyAlignment="1">
      <alignment horizontal="right" vertical="center"/>
    </xf>
    <xf numFmtId="165" fontId="54" fillId="0" borderId="4" xfId="30" applyNumberFormat="1" applyFont="1" applyFill="1" applyBorder="1" applyAlignment="1">
      <alignment horizontal="right" vertical="center"/>
    </xf>
    <xf numFmtId="169" fontId="54" fillId="0" borderId="1" xfId="51" applyNumberFormat="1" applyFont="1" applyBorder="1" applyAlignment="1">
      <alignment vertical="center"/>
    </xf>
    <xf numFmtId="0" fontId="55" fillId="0" borderId="0" xfId="47" applyFont="1" applyAlignment="1">
      <alignment horizontal="left" vertical="top"/>
    </xf>
    <xf numFmtId="0" fontId="54" fillId="0" borderId="0" xfId="51" applyFont="1" applyAlignment="1">
      <alignment vertical="top"/>
    </xf>
    <xf numFmtId="0" fontId="54" fillId="0" borderId="0" xfId="51" applyFont="1" applyAlignment="1">
      <alignment horizontal="right" vertical="top"/>
    </xf>
    <xf numFmtId="168" fontId="54" fillId="0" borderId="0" xfId="51" applyNumberFormat="1" applyFont="1" applyAlignment="1">
      <alignment horizontal="right" vertical="top"/>
    </xf>
    <xf numFmtId="165" fontId="54" fillId="0" borderId="0" xfId="51" applyNumberFormat="1" applyFont="1" applyAlignment="1">
      <alignment horizontal="right" vertical="top"/>
    </xf>
    <xf numFmtId="165" fontId="54" fillId="0" borderId="0" xfId="51" applyNumberFormat="1" applyFont="1" applyAlignment="1">
      <alignment vertical="top"/>
    </xf>
    <xf numFmtId="165" fontId="55" fillId="0" borderId="0" xfId="0" applyNumberFormat="1" applyFont="1" applyAlignment="1">
      <alignment horizontal="center" vertical="top"/>
    </xf>
    <xf numFmtId="0" fontId="55" fillId="0" borderId="0" xfId="51" applyFont="1" applyAlignment="1">
      <alignment vertical="top"/>
    </xf>
    <xf numFmtId="0" fontId="55" fillId="0" borderId="3" xfId="51" applyFont="1" applyBorder="1" applyAlignment="1">
      <alignment vertical="top"/>
    </xf>
    <xf numFmtId="0" fontId="54" fillId="0" borderId="3" xfId="51" applyFont="1" applyBorder="1" applyAlignment="1">
      <alignment vertical="top"/>
    </xf>
    <xf numFmtId="0" fontId="54" fillId="0" borderId="3" xfId="51" applyFont="1" applyBorder="1" applyAlignment="1">
      <alignment horizontal="right" vertical="top"/>
    </xf>
    <xf numFmtId="168" fontId="54" fillId="0" borderId="3" xfId="51" applyNumberFormat="1" applyFont="1" applyBorder="1" applyAlignment="1">
      <alignment horizontal="right" vertical="top"/>
    </xf>
    <xf numFmtId="165" fontId="54" fillId="0" borderId="3" xfId="51" applyNumberFormat="1" applyFont="1" applyBorder="1" applyAlignment="1">
      <alignment horizontal="right" vertical="top"/>
    </xf>
    <xf numFmtId="165" fontId="54" fillId="0" borderId="3" xfId="51" applyNumberFormat="1" applyFont="1" applyBorder="1" applyAlignment="1">
      <alignment vertical="top"/>
    </xf>
    <xf numFmtId="0" fontId="55" fillId="0" borderId="0" xfId="46" applyFont="1" applyAlignment="1">
      <alignment horizontal="left" vertical="top"/>
    </xf>
    <xf numFmtId="165" fontId="54" fillId="0" borderId="0" xfId="46" applyNumberFormat="1" applyFont="1" applyAlignment="1">
      <alignment horizontal="right" vertical="top"/>
    </xf>
    <xf numFmtId="165" fontId="54" fillId="0" borderId="0" xfId="46" applyNumberFormat="1" applyFont="1" applyAlignment="1">
      <alignment vertical="top"/>
    </xf>
    <xf numFmtId="165" fontId="55" fillId="0" borderId="0" xfId="46" applyNumberFormat="1" applyFont="1" applyAlignment="1">
      <alignment horizontal="right" vertical="top"/>
    </xf>
    <xf numFmtId="0" fontId="54" fillId="0" borderId="0" xfId="46" applyFont="1" applyAlignment="1">
      <alignment vertical="top"/>
    </xf>
    <xf numFmtId="165" fontId="54" fillId="0" borderId="15" xfId="46" applyNumberFormat="1" applyFont="1" applyBorder="1" applyAlignment="1">
      <alignment vertical="top"/>
    </xf>
    <xf numFmtId="165" fontId="55" fillId="0" borderId="15" xfId="46" applyNumberFormat="1" applyFont="1" applyBorder="1" applyAlignment="1">
      <alignment horizontal="right" vertical="top"/>
    </xf>
    <xf numFmtId="165" fontId="55" fillId="0" borderId="0" xfId="46" applyNumberFormat="1" applyFont="1" applyAlignment="1">
      <alignment vertical="top"/>
    </xf>
    <xf numFmtId="165" fontId="55" fillId="0" borderId="3" xfId="46" applyNumberFormat="1" applyFont="1" applyBorder="1" applyAlignment="1">
      <alignment vertical="top"/>
    </xf>
    <xf numFmtId="165" fontId="55" fillId="0" borderId="3" xfId="46" applyNumberFormat="1" applyFont="1" applyBorder="1" applyAlignment="1">
      <alignment horizontal="right" vertical="top"/>
    </xf>
    <xf numFmtId="169" fontId="54" fillId="0" borderId="0" xfId="46" applyNumberFormat="1" applyFont="1" applyAlignment="1">
      <alignment horizontal="center" vertical="top"/>
    </xf>
    <xf numFmtId="165" fontId="54" fillId="33" borderId="0" xfId="46" applyNumberFormat="1" applyFont="1" applyFill="1" applyAlignment="1">
      <alignment horizontal="right" vertical="top"/>
    </xf>
    <xf numFmtId="169" fontId="54" fillId="0" borderId="0" xfId="46" applyNumberFormat="1" applyFont="1" applyFill="1" applyAlignment="1">
      <alignment horizontal="center" vertical="center"/>
    </xf>
    <xf numFmtId="165" fontId="54" fillId="33" borderId="3" xfId="46" applyNumberFormat="1" applyFont="1" applyFill="1" applyBorder="1" applyAlignment="1">
      <alignment horizontal="right" vertical="top"/>
    </xf>
    <xf numFmtId="171" fontId="54" fillId="0" borderId="0" xfId="46" applyNumberFormat="1" applyFont="1" applyAlignment="1">
      <alignment vertical="top"/>
    </xf>
    <xf numFmtId="165" fontId="54" fillId="33" borderId="4" xfId="46" applyNumberFormat="1" applyFont="1" applyFill="1" applyBorder="1" applyAlignment="1">
      <alignment horizontal="right" vertical="top"/>
    </xf>
    <xf numFmtId="169" fontId="55" fillId="0" borderId="0" xfId="46" applyNumberFormat="1" applyFont="1" applyFill="1" applyAlignment="1">
      <alignment vertical="top"/>
    </xf>
    <xf numFmtId="171" fontId="54" fillId="0" borderId="0" xfId="46" applyNumberFormat="1" applyFont="1" applyFill="1" applyAlignment="1">
      <alignment vertical="top"/>
    </xf>
    <xf numFmtId="169" fontId="54" fillId="0" borderId="0" xfId="46" applyNumberFormat="1" applyFont="1" applyFill="1" applyAlignment="1">
      <alignment vertical="top"/>
    </xf>
    <xf numFmtId="165" fontId="54" fillId="0" borderId="0" xfId="46" applyNumberFormat="1" applyFont="1" applyFill="1" applyAlignment="1">
      <alignment horizontal="right" vertical="top"/>
    </xf>
    <xf numFmtId="169" fontId="54" fillId="0" borderId="0" xfId="46" applyNumberFormat="1" applyFont="1" applyFill="1" applyAlignment="1">
      <alignment horizontal="center" vertical="top"/>
    </xf>
    <xf numFmtId="0" fontId="54" fillId="0" borderId="0" xfId="51" applyFont="1" applyFill="1" applyAlignment="1">
      <alignment vertical="top"/>
    </xf>
    <xf numFmtId="165" fontId="54" fillId="0" borderId="3" xfId="46" applyNumberFormat="1" applyFont="1" applyFill="1" applyBorder="1" applyAlignment="1">
      <alignment horizontal="right" vertical="top"/>
    </xf>
    <xf numFmtId="165" fontId="54" fillId="0" borderId="4" xfId="46" applyNumberFormat="1" applyFont="1" applyFill="1" applyBorder="1" applyAlignment="1">
      <alignment horizontal="right" vertical="top"/>
    </xf>
    <xf numFmtId="165" fontId="54" fillId="0" borderId="0" xfId="46" applyNumberFormat="1" applyFont="1" applyFill="1" applyBorder="1" applyAlignment="1">
      <alignment horizontal="right" vertical="top"/>
    </xf>
    <xf numFmtId="169" fontId="54" fillId="0" borderId="3" xfId="51" applyNumberFormat="1" applyFont="1" applyBorder="1" applyAlignment="1">
      <alignment vertical="top"/>
    </xf>
    <xf numFmtId="169" fontId="55" fillId="0" borderId="0" xfId="0" applyNumberFormat="1" applyFont="1" applyFill="1" applyBorder="1" applyAlignment="1">
      <alignment vertical="top"/>
    </xf>
    <xf numFmtId="171" fontId="55" fillId="0" borderId="0" xfId="0" applyNumberFormat="1" applyFont="1" applyFill="1" applyBorder="1" applyAlignment="1">
      <alignment horizontal="center" vertical="top"/>
    </xf>
    <xf numFmtId="165" fontId="55" fillId="0" borderId="0" xfId="28" applyNumberFormat="1" applyFont="1" applyFill="1" applyBorder="1" applyAlignment="1">
      <alignment horizontal="right" vertical="top"/>
    </xf>
    <xf numFmtId="0" fontId="55" fillId="0" borderId="1" xfId="50" applyFont="1" applyFill="1" applyBorder="1" applyAlignment="1">
      <alignment horizontal="left" vertical="top"/>
    </xf>
    <xf numFmtId="169" fontId="55" fillId="0" borderId="1" xfId="0" applyNumberFormat="1" applyFont="1" applyFill="1" applyBorder="1" applyAlignment="1">
      <alignment vertical="top"/>
    </xf>
    <xf numFmtId="165" fontId="55" fillId="0" borderId="1" xfId="0" applyNumberFormat="1" applyFont="1" applyFill="1" applyBorder="1" applyAlignment="1">
      <alignment horizontal="right" vertical="top"/>
    </xf>
    <xf numFmtId="0" fontId="55" fillId="0" borderId="0" xfId="50" applyFont="1" applyFill="1" applyBorder="1" applyAlignment="1">
      <alignment horizontal="left" vertical="top"/>
    </xf>
    <xf numFmtId="165" fontId="55" fillId="0" borderId="0" xfId="0" applyNumberFormat="1" applyFont="1" applyFill="1" applyAlignment="1">
      <alignment horizontal="right" vertical="top"/>
    </xf>
    <xf numFmtId="165" fontId="55" fillId="0" borderId="0" xfId="28" applyNumberFormat="1" applyFont="1" applyFill="1" applyAlignment="1">
      <alignment horizontal="right" vertical="top"/>
    </xf>
    <xf numFmtId="165" fontId="55" fillId="33" borderId="0" xfId="0" applyNumberFormat="1" applyFont="1" applyFill="1" applyBorder="1" applyAlignment="1">
      <alignment horizontal="right" vertical="top"/>
    </xf>
    <xf numFmtId="165" fontId="55" fillId="33" borderId="0" xfId="28" applyNumberFormat="1" applyFont="1" applyFill="1" applyBorder="1" applyAlignment="1">
      <alignment horizontal="right" vertical="top"/>
    </xf>
    <xf numFmtId="0" fontId="54" fillId="0" borderId="0" xfId="45" applyFont="1" applyFill="1" applyAlignment="1">
      <alignment vertical="top"/>
    </xf>
    <xf numFmtId="0" fontId="54" fillId="0" borderId="0" xfId="0" applyFont="1" applyFill="1" applyAlignment="1">
      <alignment vertical="top"/>
    </xf>
    <xf numFmtId="0" fontId="54" fillId="0" borderId="0" xfId="0" applyFont="1" applyFill="1" applyAlignment="1">
      <alignment horizontal="center" vertical="top"/>
    </xf>
    <xf numFmtId="165" fontId="54" fillId="33" borderId="0" xfId="0" applyNumberFormat="1" applyFont="1" applyFill="1" applyAlignment="1">
      <alignment horizontal="right" vertical="top"/>
    </xf>
    <xf numFmtId="165" fontId="54" fillId="0" borderId="0" xfId="0" applyNumberFormat="1" applyFont="1" applyFill="1" applyBorder="1" applyAlignment="1">
      <alignment horizontal="right" vertical="top"/>
    </xf>
    <xf numFmtId="165" fontId="54" fillId="0" borderId="0" xfId="0" applyNumberFormat="1" applyFont="1" applyFill="1" applyAlignment="1">
      <alignment horizontal="right" vertical="top"/>
    </xf>
    <xf numFmtId="0" fontId="54" fillId="0" borderId="0" xfId="45" applyFont="1" applyFill="1" applyBorder="1" applyAlignment="1">
      <alignment vertical="top"/>
    </xf>
    <xf numFmtId="165" fontId="54" fillId="33" borderId="1" xfId="0" applyNumberFormat="1" applyFont="1" applyFill="1" applyBorder="1" applyAlignment="1">
      <alignment horizontal="right" vertical="top"/>
    </xf>
    <xf numFmtId="165" fontId="54" fillId="0" borderId="1" xfId="0" applyNumberFormat="1" applyFont="1" applyFill="1" applyBorder="1" applyAlignment="1">
      <alignment horizontal="right" vertical="top"/>
    </xf>
    <xf numFmtId="0" fontId="55" fillId="0" borderId="0" xfId="45" applyFont="1" applyFill="1" applyBorder="1" applyAlignment="1">
      <alignment vertical="top"/>
    </xf>
    <xf numFmtId="165" fontId="54" fillId="33" borderId="0" xfId="0" applyNumberFormat="1" applyFont="1" applyFill="1" applyBorder="1" applyAlignment="1">
      <alignment horizontal="right" vertical="top"/>
    </xf>
    <xf numFmtId="165" fontId="54" fillId="33" borderId="0" xfId="30" applyNumberFormat="1" applyFont="1" applyFill="1" applyBorder="1" applyAlignment="1">
      <alignment horizontal="right" vertical="top"/>
    </xf>
    <xf numFmtId="165" fontId="54" fillId="0" borderId="0" xfId="30" applyNumberFormat="1" applyFont="1" applyFill="1" applyBorder="1" applyAlignment="1">
      <alignment horizontal="right" vertical="top"/>
    </xf>
    <xf numFmtId="169" fontId="54" fillId="0" borderId="0" xfId="0" applyNumberFormat="1" applyFont="1" applyFill="1" applyAlignment="1">
      <alignment vertical="top"/>
    </xf>
    <xf numFmtId="171" fontId="54" fillId="0" borderId="0" xfId="0" applyNumberFormat="1" applyFont="1" applyFill="1" applyAlignment="1">
      <alignment horizontal="center" vertical="top"/>
    </xf>
    <xf numFmtId="165" fontId="54" fillId="33" borderId="0" xfId="0" applyNumberFormat="1" applyFont="1" applyFill="1" applyAlignment="1">
      <alignment vertical="top"/>
    </xf>
    <xf numFmtId="165" fontId="54" fillId="0" borderId="0" xfId="0" applyNumberFormat="1" applyFont="1" applyFill="1" applyAlignment="1">
      <alignment vertical="top"/>
    </xf>
    <xf numFmtId="165" fontId="54" fillId="33" borderId="0" xfId="28" applyNumberFormat="1" applyFont="1" applyFill="1" applyBorder="1" applyAlignment="1">
      <alignment vertical="top"/>
    </xf>
    <xf numFmtId="165" fontId="54" fillId="0" borderId="0" xfId="28" applyNumberFormat="1" applyFont="1" applyFill="1" applyBorder="1" applyAlignment="1">
      <alignment vertical="top"/>
    </xf>
    <xf numFmtId="165" fontId="54" fillId="33" borderId="1" xfId="30" applyNumberFormat="1" applyFont="1" applyFill="1" applyBorder="1" applyAlignment="1">
      <alignment horizontal="right" vertical="top"/>
    </xf>
    <xf numFmtId="165" fontId="54" fillId="0" borderId="1" xfId="30" applyNumberFormat="1" applyFont="1" applyFill="1" applyBorder="1" applyAlignment="1">
      <alignment horizontal="right" vertical="top"/>
    </xf>
    <xf numFmtId="0" fontId="55" fillId="0" borderId="0" xfId="0" applyFont="1" applyFill="1" applyAlignment="1">
      <alignment vertical="top"/>
    </xf>
    <xf numFmtId="169" fontId="54" fillId="0" borderId="0" xfId="0" applyNumberFormat="1" applyFont="1" applyFill="1" applyBorder="1" applyAlignment="1">
      <alignment vertical="top"/>
    </xf>
    <xf numFmtId="171" fontId="54" fillId="0" borderId="0" xfId="0" applyNumberFormat="1" applyFont="1" applyFill="1" applyBorder="1" applyAlignment="1">
      <alignment horizontal="center" vertical="top"/>
    </xf>
    <xf numFmtId="0" fontId="54" fillId="0" borderId="0" xfId="50" applyFont="1" applyFill="1" applyBorder="1" applyAlignment="1">
      <alignment vertical="top"/>
    </xf>
    <xf numFmtId="0" fontId="56" fillId="0" borderId="0" xfId="50" applyFont="1" applyFill="1" applyBorder="1" applyAlignment="1">
      <alignment vertical="top"/>
    </xf>
    <xf numFmtId="0" fontId="54" fillId="0" borderId="0" xfId="50" applyFont="1" applyFill="1" applyBorder="1" applyAlignment="1">
      <alignment horizontal="center" vertical="top"/>
    </xf>
    <xf numFmtId="165" fontId="54" fillId="33" borderId="0" xfId="50" applyNumberFormat="1" applyFont="1" applyFill="1" applyBorder="1" applyAlignment="1">
      <alignment horizontal="right" vertical="top"/>
    </xf>
    <xf numFmtId="165" fontId="54" fillId="0" borderId="0" xfId="50" applyNumberFormat="1" applyFont="1" applyFill="1" applyBorder="1" applyAlignment="1">
      <alignment horizontal="right" vertical="top"/>
    </xf>
    <xf numFmtId="165" fontId="54" fillId="33" borderId="3" xfId="50" applyNumberFormat="1" applyFont="1" applyFill="1" applyBorder="1" applyAlignment="1">
      <alignment horizontal="right" vertical="top"/>
    </xf>
    <xf numFmtId="165" fontId="54" fillId="0" borderId="3" xfId="50" applyNumberFormat="1" applyFont="1" applyFill="1" applyBorder="1" applyAlignment="1">
      <alignment horizontal="right" vertical="top"/>
    </xf>
    <xf numFmtId="165" fontId="54" fillId="33" borderId="0" xfId="50" applyNumberFormat="1" applyFont="1" applyFill="1" applyAlignment="1">
      <alignment horizontal="right" vertical="top"/>
    </xf>
    <xf numFmtId="165" fontId="54" fillId="0" borderId="0" xfId="50" applyNumberFormat="1" applyFont="1" applyAlignment="1">
      <alignment horizontal="right" vertical="top"/>
    </xf>
    <xf numFmtId="165" fontId="54" fillId="0" borderId="0" xfId="50" applyNumberFormat="1" applyFont="1" applyFill="1" applyAlignment="1">
      <alignment horizontal="right" vertical="top"/>
    </xf>
    <xf numFmtId="0" fontId="54" fillId="0" borderId="0" xfId="50" applyFont="1" applyFill="1" applyAlignment="1">
      <alignment vertical="top"/>
    </xf>
    <xf numFmtId="165" fontId="54" fillId="33" borderId="2" xfId="0" applyNumberFormat="1" applyFont="1" applyFill="1" applyBorder="1" applyAlignment="1">
      <alignment horizontal="right" vertical="top"/>
    </xf>
    <xf numFmtId="165" fontId="54" fillId="0" borderId="2" xfId="0" applyNumberFormat="1" applyFont="1" applyFill="1" applyBorder="1" applyAlignment="1">
      <alignment horizontal="right" vertical="top"/>
    </xf>
    <xf numFmtId="165" fontId="54" fillId="33" borderId="2" xfId="28" applyNumberFormat="1" applyFont="1" applyFill="1" applyBorder="1" applyAlignment="1">
      <alignment horizontal="right" vertical="top"/>
    </xf>
    <xf numFmtId="165" fontId="54" fillId="0" borderId="2" xfId="28" applyNumberFormat="1" applyFont="1" applyFill="1" applyBorder="1" applyAlignment="1">
      <alignment horizontal="right" vertical="top"/>
    </xf>
    <xf numFmtId="0" fontId="55" fillId="0" borderId="0" xfId="50" applyFont="1" applyFill="1" applyBorder="1" applyAlignment="1">
      <alignment vertical="top"/>
    </xf>
    <xf numFmtId="165" fontId="55" fillId="33" borderId="1" xfId="28" applyNumberFormat="1" applyFont="1" applyFill="1" applyBorder="1" applyAlignment="1">
      <alignment horizontal="right" vertical="top"/>
    </xf>
    <xf numFmtId="165" fontId="54" fillId="33" borderId="0" xfId="0" applyNumberFormat="1" applyFont="1" applyFill="1" applyBorder="1" applyAlignment="1">
      <alignment vertical="top"/>
    </xf>
    <xf numFmtId="165" fontId="54" fillId="0" borderId="0" xfId="0" applyNumberFormat="1" applyFont="1" applyFill="1" applyBorder="1" applyAlignment="1">
      <alignment vertical="top"/>
    </xf>
    <xf numFmtId="0" fontId="55" fillId="0" borderId="0" xfId="50" applyFont="1" applyFill="1" applyBorder="1" applyAlignment="1">
      <alignment vertical="center"/>
    </xf>
    <xf numFmtId="177" fontId="54" fillId="0" borderId="0" xfId="28" applyNumberFormat="1" applyFont="1" applyFill="1" applyBorder="1" applyAlignment="1">
      <alignment horizontal="right" vertical="top"/>
    </xf>
    <xf numFmtId="177" fontId="54" fillId="33" borderId="0" xfId="28" applyNumberFormat="1" applyFont="1" applyFill="1" applyBorder="1" applyAlignment="1">
      <alignment horizontal="right" vertical="top"/>
    </xf>
    <xf numFmtId="0" fontId="54" fillId="0" borderId="0" xfId="45" applyFont="1" applyFill="1" applyAlignment="1">
      <alignment horizontal="center" vertical="top"/>
    </xf>
    <xf numFmtId="172" fontId="54" fillId="33" borderId="0" xfId="30" applyNumberFormat="1" applyFont="1" applyFill="1" applyBorder="1" applyAlignment="1">
      <alignment horizontal="right" vertical="top"/>
    </xf>
    <xf numFmtId="172" fontId="54" fillId="0" borderId="0" xfId="28" applyNumberFormat="1" applyFont="1" applyFill="1" applyAlignment="1">
      <alignment horizontal="right" vertical="top"/>
    </xf>
    <xf numFmtId="172" fontId="54" fillId="0" borderId="0" xfId="30" applyNumberFormat="1" applyFont="1" applyFill="1" applyBorder="1" applyAlignment="1">
      <alignment horizontal="right" vertical="top"/>
    </xf>
    <xf numFmtId="172" fontId="54" fillId="0" borderId="0" xfId="28" applyNumberFormat="1" applyFont="1" applyFill="1" applyBorder="1" applyAlignment="1">
      <alignment vertical="top"/>
    </xf>
    <xf numFmtId="172" fontId="54" fillId="33" borderId="0" xfId="28" applyNumberFormat="1" applyFont="1" applyFill="1" applyBorder="1" applyAlignment="1">
      <alignment horizontal="right" vertical="top"/>
    </xf>
    <xf numFmtId="172" fontId="54" fillId="0" borderId="0" xfId="28" applyNumberFormat="1" applyFont="1" applyFill="1" applyBorder="1" applyAlignment="1">
      <alignment horizontal="right" vertical="top"/>
    </xf>
    <xf numFmtId="165" fontId="55" fillId="0" borderId="1" xfId="28" applyNumberFormat="1" applyFont="1" applyFill="1" applyBorder="1" applyAlignment="1">
      <alignment horizontal="right" vertical="top"/>
    </xf>
    <xf numFmtId="169" fontId="55" fillId="0" borderId="0" xfId="46" applyNumberFormat="1" applyFont="1" applyFill="1" applyAlignment="1">
      <alignment vertical="center"/>
    </xf>
    <xf numFmtId="168" fontId="54" fillId="0" borderId="0" xfId="46" applyNumberFormat="1" applyFont="1" applyFill="1" applyAlignment="1">
      <alignment vertical="center"/>
    </xf>
    <xf numFmtId="165" fontId="54" fillId="0" borderId="3" xfId="30" applyNumberFormat="1" applyFont="1" applyFill="1" applyBorder="1" applyAlignment="1">
      <alignment horizontal="right" vertical="center"/>
    </xf>
    <xf numFmtId="169" fontId="54" fillId="0" borderId="0" xfId="46" applyNumberFormat="1" applyFont="1" applyFill="1" applyAlignment="1">
      <alignment vertical="center"/>
    </xf>
    <xf numFmtId="165" fontId="55" fillId="0" borderId="1" xfId="0" applyNumberFormat="1" applyFont="1" applyFill="1" applyBorder="1" applyAlignment="1">
      <alignment horizontal="right" vertical="center"/>
    </xf>
    <xf numFmtId="169" fontId="54" fillId="0" borderId="1" xfId="0" applyNumberFormat="1" applyFont="1" applyFill="1" applyBorder="1" applyAlignment="1">
      <alignment horizontal="left" vertical="center" wrapText="1"/>
    </xf>
    <xf numFmtId="169" fontId="54" fillId="0" borderId="1" xfId="0" applyNumberFormat="1" applyFont="1" applyFill="1" applyBorder="1" applyAlignment="1">
      <alignment horizontal="left" vertical="center"/>
    </xf>
    <xf numFmtId="165" fontId="55" fillId="0" borderId="1" xfId="0" applyNumberFormat="1" applyFont="1" applyFill="1" applyBorder="1" applyAlignment="1">
      <alignment horizontal="right" vertical="top"/>
    </xf>
    <xf numFmtId="165" fontId="55" fillId="0" borderId="1" xfId="28" applyNumberFormat="1" applyFont="1" applyFill="1" applyBorder="1" applyAlignment="1">
      <alignment horizontal="right" vertical="top"/>
    </xf>
    <xf numFmtId="169" fontId="54" fillId="0" borderId="3" xfId="0" applyNumberFormat="1" applyFont="1" applyFill="1" applyBorder="1" applyAlignment="1">
      <alignment horizontal="justify" vertical="top" wrapText="1"/>
    </xf>
    <xf numFmtId="165" fontId="55" fillId="0" borderId="14" xfId="46" applyNumberFormat="1" applyFont="1" applyBorder="1" applyAlignment="1">
      <alignment horizontal="right" vertical="top"/>
    </xf>
    <xf numFmtId="165" fontId="55" fillId="0" borderId="17" xfId="46" applyNumberFormat="1" applyFont="1" applyBorder="1" applyAlignment="1">
      <alignment horizontal="right" vertical="center"/>
    </xf>
    <xf numFmtId="165" fontId="55" fillId="0" borderId="3" xfId="46" applyNumberFormat="1" applyFont="1" applyBorder="1" applyAlignment="1">
      <alignment horizontal="right" vertical="center"/>
    </xf>
    <xf numFmtId="165" fontId="55" fillId="0" borderId="14" xfId="46" applyNumberFormat="1" applyFont="1" applyBorder="1" applyAlignment="1">
      <alignment horizontal="right" vertical="center"/>
    </xf>
    <xf numFmtId="0" fontId="54" fillId="0" borderId="1" xfId="49" applyFont="1" applyFill="1" applyBorder="1" applyAlignment="1">
      <alignment horizontal="left" vertical="center" wrapText="1"/>
    </xf>
    <xf numFmtId="165" fontId="55" fillId="0" borderId="1" xfId="44" applyNumberFormat="1" applyFont="1" applyFill="1" applyBorder="1" applyAlignment="1">
      <alignment horizontal="right" vertical="top"/>
    </xf>
    <xf numFmtId="165" fontId="55" fillId="0" borderId="1" xfId="44" applyNumberFormat="1" applyFont="1" applyFill="1" applyBorder="1" applyAlignment="1">
      <alignment horizontal="right" vertical="center"/>
    </xf>
  </cellXfs>
  <cellStyles count="235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47"/>
  <sheetViews>
    <sheetView topLeftCell="A88" zoomScale="120" zoomScaleNormal="120" zoomScaleSheetLayoutView="80" workbookViewId="0">
      <selection activeCell="D27" sqref="D27"/>
    </sheetView>
  </sheetViews>
  <sheetFormatPr defaultColWidth="9.140625" defaultRowHeight="21.75" customHeight="1"/>
  <cols>
    <col min="1" max="3" width="1.7109375" style="15" customWidth="1"/>
    <col min="4" max="4" width="38.42578125" style="15" customWidth="1"/>
    <col min="5" max="5" width="8.5703125" style="16" customWidth="1"/>
    <col min="6" max="6" width="0.7109375" style="15" customWidth="1"/>
    <col min="7" max="7" width="14.140625" style="18" customWidth="1"/>
    <col min="8" max="8" width="0.7109375" style="18" customWidth="1"/>
    <col min="9" max="9" width="12.7109375" style="18" customWidth="1"/>
    <col min="10" max="10" width="0.7109375" style="19" customWidth="1"/>
    <col min="11" max="11" width="14.140625" style="21" customWidth="1"/>
    <col min="12" max="12" width="0.7109375" style="21" customWidth="1"/>
    <col min="13" max="13" width="12.7109375" style="21" customWidth="1"/>
    <col min="14" max="16384" width="9.140625" style="15"/>
  </cols>
  <sheetData>
    <row r="1" spans="1:13" s="2" customFormat="1" ht="21.75" customHeight="1">
      <c r="A1" s="2" t="s">
        <v>0</v>
      </c>
      <c r="E1" s="3"/>
      <c r="G1" s="4"/>
      <c r="H1" s="4"/>
      <c r="I1" s="4"/>
      <c r="J1" s="5"/>
      <c r="K1" s="6"/>
      <c r="L1" s="6"/>
      <c r="M1" s="6"/>
    </row>
    <row r="2" spans="1:13" s="2" customFormat="1" ht="21.75" customHeight="1">
      <c r="A2" s="2" t="s">
        <v>1</v>
      </c>
      <c r="E2" s="3"/>
      <c r="G2" s="4"/>
      <c r="H2" s="4"/>
      <c r="I2" s="4"/>
      <c r="J2" s="5"/>
      <c r="K2" s="6"/>
      <c r="L2" s="6"/>
      <c r="M2" s="6"/>
    </row>
    <row r="3" spans="1:13" s="2" customFormat="1" ht="21.75" customHeight="1">
      <c r="A3" s="7" t="s">
        <v>208</v>
      </c>
      <c r="B3" s="7"/>
      <c r="C3" s="7"/>
      <c r="D3" s="7"/>
      <c r="E3" s="8"/>
      <c r="F3" s="7"/>
      <c r="G3" s="46"/>
      <c r="H3" s="46"/>
      <c r="I3" s="46"/>
      <c r="J3" s="46"/>
      <c r="K3" s="9"/>
      <c r="L3" s="9"/>
      <c r="M3" s="9"/>
    </row>
    <row r="4" spans="1:13" s="2" customFormat="1" ht="10.5" customHeight="1">
      <c r="A4" s="10"/>
      <c r="B4" s="10"/>
      <c r="C4" s="10"/>
      <c r="D4" s="10"/>
      <c r="E4" s="11"/>
      <c r="F4" s="10"/>
      <c r="G4" s="5"/>
      <c r="H4" s="5"/>
      <c r="I4" s="5"/>
      <c r="J4" s="5"/>
      <c r="K4" s="6"/>
      <c r="L4" s="6"/>
      <c r="M4" s="6"/>
    </row>
    <row r="5" spans="1:13" s="2" customFormat="1" ht="18.75" customHeight="1">
      <c r="E5" s="3"/>
      <c r="G5" s="293" t="s">
        <v>2</v>
      </c>
      <c r="H5" s="293"/>
      <c r="I5" s="293"/>
      <c r="J5" s="12"/>
      <c r="K5" s="293" t="s">
        <v>109</v>
      </c>
      <c r="L5" s="293"/>
      <c r="M5" s="293"/>
    </row>
    <row r="6" spans="1:13" s="2" customFormat="1" ht="18.75" customHeight="1">
      <c r="E6" s="3"/>
      <c r="G6" s="5"/>
      <c r="H6" s="5"/>
      <c r="I6" s="5"/>
      <c r="J6" s="5"/>
      <c r="K6" s="5"/>
      <c r="L6" s="5"/>
      <c r="M6" s="5" t="s">
        <v>204</v>
      </c>
    </row>
    <row r="7" spans="1:13" s="2" customFormat="1" ht="18.75" customHeight="1">
      <c r="E7" s="3"/>
      <c r="G7" s="5" t="s">
        <v>3</v>
      </c>
      <c r="H7" s="5"/>
      <c r="I7" s="5" t="s">
        <v>4</v>
      </c>
      <c r="J7" s="5"/>
      <c r="K7" s="5" t="s">
        <v>3</v>
      </c>
      <c r="L7" s="5"/>
      <c r="M7" s="5" t="s">
        <v>4</v>
      </c>
    </row>
    <row r="8" spans="1:13" s="2" customFormat="1" ht="18.75" customHeight="1">
      <c r="E8" s="3"/>
      <c r="G8" s="5" t="s">
        <v>209</v>
      </c>
      <c r="H8" s="5"/>
      <c r="I8" s="5" t="s">
        <v>5</v>
      </c>
      <c r="J8" s="5"/>
      <c r="K8" s="5" t="s">
        <v>209</v>
      </c>
      <c r="L8" s="5"/>
      <c r="M8" s="5" t="s">
        <v>5</v>
      </c>
    </row>
    <row r="9" spans="1:13" s="2" customFormat="1" ht="18.75" customHeight="1">
      <c r="E9" s="3"/>
      <c r="G9" s="4" t="s">
        <v>181</v>
      </c>
      <c r="H9" s="4"/>
      <c r="I9" s="4" t="s">
        <v>167</v>
      </c>
      <c r="J9" s="5"/>
      <c r="K9" s="4" t="s">
        <v>181</v>
      </c>
      <c r="L9" s="4"/>
      <c r="M9" s="4" t="s">
        <v>167</v>
      </c>
    </row>
    <row r="10" spans="1:13" s="2" customFormat="1" ht="18.75" customHeight="1">
      <c r="E10" s="8" t="s">
        <v>6</v>
      </c>
      <c r="G10" s="46" t="s">
        <v>7</v>
      </c>
      <c r="H10" s="4"/>
      <c r="I10" s="46" t="s">
        <v>7</v>
      </c>
      <c r="J10" s="5"/>
      <c r="K10" s="46" t="s">
        <v>7</v>
      </c>
      <c r="L10" s="4"/>
      <c r="M10" s="46" t="s">
        <v>7</v>
      </c>
    </row>
    <row r="11" spans="1:13" s="2" customFormat="1" ht="5.0999999999999996" customHeight="1">
      <c r="E11" s="11"/>
      <c r="G11" s="13"/>
      <c r="H11" s="5"/>
      <c r="I11" s="5"/>
      <c r="J11" s="5"/>
      <c r="K11" s="14"/>
      <c r="L11" s="4"/>
      <c r="M11" s="5"/>
    </row>
    <row r="12" spans="1:13" s="2" customFormat="1" ht="18.75" customHeight="1">
      <c r="A12" s="2" t="s">
        <v>8</v>
      </c>
      <c r="E12" s="11"/>
      <c r="F12" s="10"/>
      <c r="G12" s="13"/>
      <c r="H12" s="5"/>
      <c r="I12" s="5"/>
      <c r="J12" s="5"/>
      <c r="K12" s="14"/>
      <c r="L12" s="6"/>
      <c r="M12" s="6"/>
    </row>
    <row r="13" spans="1:13" s="2" customFormat="1" ht="5.0999999999999996" customHeight="1">
      <c r="E13" s="11"/>
      <c r="F13" s="10"/>
      <c r="G13" s="13"/>
      <c r="H13" s="5"/>
      <c r="I13" s="5"/>
      <c r="J13" s="5"/>
      <c r="K13" s="14"/>
      <c r="L13" s="6"/>
      <c r="M13" s="6"/>
    </row>
    <row r="14" spans="1:13" ht="18.75" customHeight="1">
      <c r="A14" s="2" t="s">
        <v>9</v>
      </c>
      <c r="G14" s="17"/>
      <c r="K14" s="20"/>
    </row>
    <row r="15" spans="1:13" s="2" customFormat="1" ht="5.0999999999999996" customHeight="1">
      <c r="E15" s="11"/>
      <c r="F15" s="10"/>
      <c r="G15" s="13"/>
      <c r="H15" s="5"/>
      <c r="I15" s="5"/>
      <c r="J15" s="5"/>
      <c r="K15" s="14"/>
      <c r="L15" s="6"/>
      <c r="M15" s="6"/>
    </row>
    <row r="16" spans="1:13" ht="18.75" customHeight="1">
      <c r="A16" s="15" t="s">
        <v>10</v>
      </c>
      <c r="E16" s="22"/>
      <c r="G16" s="17">
        <v>2636982</v>
      </c>
      <c r="I16" s="18">
        <v>4055323</v>
      </c>
      <c r="J16" s="18"/>
      <c r="K16" s="17">
        <v>1887011</v>
      </c>
      <c r="L16" s="19"/>
      <c r="M16" s="18">
        <v>2282821</v>
      </c>
    </row>
    <row r="17" spans="1:13" ht="18.75" customHeight="1">
      <c r="A17" s="15" t="s">
        <v>11</v>
      </c>
      <c r="E17" s="22"/>
      <c r="G17" s="17">
        <v>82</v>
      </c>
      <c r="I17" s="19">
        <v>43</v>
      </c>
      <c r="J17" s="21"/>
      <c r="K17" s="23">
        <v>0</v>
      </c>
      <c r="L17" s="19"/>
      <c r="M17" s="19">
        <v>0</v>
      </c>
    </row>
    <row r="18" spans="1:13" ht="18.75" customHeight="1">
      <c r="A18" s="15" t="s">
        <v>182</v>
      </c>
      <c r="E18" s="22"/>
      <c r="G18" s="17"/>
      <c r="I18" s="19"/>
      <c r="J18" s="21"/>
      <c r="K18" s="23"/>
      <c r="L18" s="19"/>
      <c r="M18" s="19"/>
    </row>
    <row r="19" spans="1:13" ht="18.75" customHeight="1">
      <c r="B19" s="15" t="s">
        <v>139</v>
      </c>
      <c r="E19" s="22" t="s">
        <v>194</v>
      </c>
      <c r="G19" s="17">
        <v>156938</v>
      </c>
      <c r="I19" s="19">
        <v>54630</v>
      </c>
      <c r="J19" s="21"/>
      <c r="K19" s="23">
        <v>0</v>
      </c>
      <c r="L19" s="19"/>
      <c r="M19" s="19">
        <v>0</v>
      </c>
    </row>
    <row r="20" spans="1:13" ht="18.75" customHeight="1">
      <c r="A20" s="24" t="s">
        <v>182</v>
      </c>
      <c r="B20" s="24"/>
      <c r="C20" s="24"/>
      <c r="D20" s="24"/>
      <c r="E20" s="22"/>
      <c r="G20" s="17"/>
      <c r="I20" s="19"/>
      <c r="J20" s="21"/>
      <c r="K20" s="23"/>
      <c r="L20" s="19"/>
      <c r="M20" s="19"/>
    </row>
    <row r="21" spans="1:13" ht="18.75" customHeight="1">
      <c r="A21" s="24"/>
      <c r="B21" s="24" t="s">
        <v>183</v>
      </c>
      <c r="C21" s="24"/>
      <c r="D21" s="24"/>
      <c r="E21" s="22">
        <v>7</v>
      </c>
      <c r="G21" s="17">
        <v>7311</v>
      </c>
      <c r="I21" s="19">
        <v>3087</v>
      </c>
      <c r="J21" s="21"/>
      <c r="K21" s="23">
        <v>0</v>
      </c>
      <c r="L21" s="19"/>
      <c r="M21" s="19">
        <v>0</v>
      </c>
    </row>
    <row r="22" spans="1:13" ht="18.75" customHeight="1">
      <c r="A22" s="15" t="s">
        <v>184</v>
      </c>
      <c r="E22" s="22">
        <v>9</v>
      </c>
      <c r="G22" s="17">
        <v>2192944</v>
      </c>
      <c r="I22" s="18">
        <v>1753942</v>
      </c>
      <c r="J22" s="18"/>
      <c r="K22" s="17">
        <v>0</v>
      </c>
      <c r="L22" s="19"/>
      <c r="M22" s="18">
        <v>0</v>
      </c>
    </row>
    <row r="23" spans="1:13" ht="18.75" customHeight="1">
      <c r="A23" s="15" t="s">
        <v>12</v>
      </c>
      <c r="E23" s="22">
        <v>19</v>
      </c>
      <c r="G23" s="17">
        <v>634109</v>
      </c>
      <c r="I23" s="18">
        <v>790485</v>
      </c>
      <c r="J23" s="18"/>
      <c r="K23" s="17">
        <v>1012692</v>
      </c>
      <c r="L23" s="19"/>
      <c r="M23" s="18">
        <v>835648</v>
      </c>
    </row>
    <row r="24" spans="1:13" ht="18.75" customHeight="1">
      <c r="A24" s="15" t="s">
        <v>13</v>
      </c>
      <c r="E24" s="22"/>
      <c r="G24" s="17"/>
      <c r="J24" s="18"/>
      <c r="K24" s="17"/>
      <c r="L24" s="19"/>
      <c r="M24" s="18"/>
    </row>
    <row r="25" spans="1:13" ht="18.75" customHeight="1">
      <c r="B25" s="15" t="s">
        <v>14</v>
      </c>
      <c r="E25" s="22" t="s">
        <v>225</v>
      </c>
      <c r="G25" s="17">
        <v>63831</v>
      </c>
      <c r="I25" s="18">
        <v>50000</v>
      </c>
      <c r="J25" s="18"/>
      <c r="K25" s="17">
        <v>0</v>
      </c>
      <c r="L25" s="19"/>
      <c r="M25" s="18">
        <v>0</v>
      </c>
    </row>
    <row r="26" spans="1:13" ht="18.75" customHeight="1">
      <c r="A26" s="15" t="s">
        <v>15</v>
      </c>
      <c r="E26" s="22">
        <v>19</v>
      </c>
      <c r="G26" s="17">
        <v>3620</v>
      </c>
      <c r="I26" s="18">
        <v>3558</v>
      </c>
      <c r="J26" s="18"/>
      <c r="K26" s="17">
        <v>3620</v>
      </c>
      <c r="L26" s="19"/>
      <c r="M26" s="18">
        <v>3558</v>
      </c>
    </row>
    <row r="27" spans="1:13" ht="18.75" customHeight="1">
      <c r="A27" s="15" t="s">
        <v>16</v>
      </c>
      <c r="E27" s="22">
        <v>19</v>
      </c>
      <c r="G27" s="17">
        <v>1654662</v>
      </c>
      <c r="I27" s="18">
        <v>1900163</v>
      </c>
      <c r="J27" s="18"/>
      <c r="K27" s="17">
        <v>249125</v>
      </c>
      <c r="L27" s="19"/>
      <c r="M27" s="18">
        <v>0</v>
      </c>
    </row>
    <row r="28" spans="1:13" ht="18.75" customHeight="1">
      <c r="A28" s="25" t="s">
        <v>159</v>
      </c>
      <c r="E28" s="22"/>
      <c r="G28" s="17"/>
      <c r="J28" s="18"/>
      <c r="K28" s="17"/>
      <c r="L28" s="19"/>
      <c r="M28" s="18"/>
    </row>
    <row r="29" spans="1:13" ht="18.75" customHeight="1">
      <c r="A29" s="25"/>
      <c r="B29" s="15" t="s">
        <v>160</v>
      </c>
      <c r="E29" s="22">
        <v>19</v>
      </c>
      <c r="G29" s="17">
        <v>1741427</v>
      </c>
      <c r="I29" s="18">
        <v>1581427</v>
      </c>
      <c r="J29" s="18"/>
      <c r="K29" s="17">
        <v>8921569</v>
      </c>
      <c r="L29" s="19"/>
      <c r="M29" s="18">
        <v>7189177</v>
      </c>
    </row>
    <row r="30" spans="1:13" ht="18.75" customHeight="1">
      <c r="A30" s="15" t="s">
        <v>17</v>
      </c>
      <c r="E30" s="22"/>
      <c r="G30" s="17">
        <v>855354</v>
      </c>
      <c r="I30" s="18">
        <v>813515</v>
      </c>
      <c r="J30" s="18"/>
      <c r="K30" s="17">
        <v>0</v>
      </c>
      <c r="L30" s="19"/>
      <c r="M30" s="18">
        <v>0</v>
      </c>
    </row>
    <row r="31" spans="1:13" ht="18.75" customHeight="1">
      <c r="A31" s="15" t="s">
        <v>116</v>
      </c>
      <c r="E31" s="22"/>
      <c r="G31" s="17">
        <v>297525</v>
      </c>
      <c r="I31" s="18">
        <v>287912</v>
      </c>
      <c r="J31" s="18"/>
      <c r="K31" s="17">
        <v>0</v>
      </c>
      <c r="L31" s="19"/>
      <c r="M31" s="18">
        <v>0</v>
      </c>
    </row>
    <row r="32" spans="1:13" ht="18.75" customHeight="1">
      <c r="A32" s="1" t="s">
        <v>168</v>
      </c>
      <c r="E32" s="22">
        <v>7</v>
      </c>
      <c r="G32" s="17">
        <v>43539</v>
      </c>
      <c r="I32" s="18">
        <v>43182</v>
      </c>
      <c r="J32" s="18"/>
      <c r="K32" s="17">
        <v>0</v>
      </c>
      <c r="L32" s="19"/>
      <c r="M32" s="18">
        <v>0</v>
      </c>
    </row>
    <row r="33" spans="1:13" ht="18.75" customHeight="1">
      <c r="A33" s="15" t="s">
        <v>18</v>
      </c>
      <c r="E33" s="22"/>
      <c r="G33" s="26">
        <v>336380</v>
      </c>
      <c r="I33" s="27">
        <v>333078</v>
      </c>
      <c r="J33" s="18"/>
      <c r="K33" s="28">
        <v>15464</v>
      </c>
      <c r="L33" s="19"/>
      <c r="M33" s="27">
        <v>19692</v>
      </c>
    </row>
    <row r="34" spans="1:13" s="2" customFormat="1" ht="5.0999999999999996" customHeight="1">
      <c r="E34" s="11"/>
      <c r="F34" s="10"/>
      <c r="G34" s="13"/>
      <c r="H34" s="5"/>
      <c r="I34" s="5"/>
      <c r="J34" s="5"/>
      <c r="K34" s="14"/>
      <c r="L34" s="6"/>
      <c r="M34" s="6"/>
    </row>
    <row r="35" spans="1:13" ht="18.75" customHeight="1">
      <c r="A35" s="2" t="s">
        <v>19</v>
      </c>
      <c r="G35" s="26">
        <f>SUM(G16:G33)</f>
        <v>10624704</v>
      </c>
      <c r="I35" s="29">
        <f>SUM(I16:I33)</f>
        <v>11670345</v>
      </c>
      <c r="K35" s="26">
        <f>SUM(K16:K33)</f>
        <v>12089481</v>
      </c>
      <c r="M35" s="29">
        <f>SUM(M16:M33)</f>
        <v>10330896</v>
      </c>
    </row>
    <row r="36" spans="1:13" ht="6.75" customHeight="1">
      <c r="G36" s="17"/>
      <c r="K36" s="20"/>
    </row>
    <row r="37" spans="1:13" ht="18.75" customHeight="1">
      <c r="A37" s="2" t="s">
        <v>20</v>
      </c>
      <c r="G37" s="17"/>
      <c r="K37" s="20"/>
    </row>
    <row r="38" spans="1:13" s="2" customFormat="1" ht="5.0999999999999996" customHeight="1">
      <c r="E38" s="11"/>
      <c r="F38" s="10"/>
      <c r="G38" s="13"/>
      <c r="H38" s="5"/>
      <c r="I38" s="5"/>
      <c r="J38" s="5"/>
      <c r="K38" s="14"/>
      <c r="L38" s="6"/>
      <c r="M38" s="6"/>
    </row>
    <row r="39" spans="1:13" ht="18.75" customHeight="1">
      <c r="A39" s="15" t="s">
        <v>13</v>
      </c>
      <c r="E39" s="22" t="s">
        <v>225</v>
      </c>
      <c r="G39" s="17">
        <v>0</v>
      </c>
      <c r="H39" s="21"/>
      <c r="I39" s="19">
        <v>113831</v>
      </c>
      <c r="J39" s="21"/>
      <c r="K39" s="23">
        <v>0</v>
      </c>
      <c r="L39" s="19"/>
      <c r="M39" s="19">
        <v>0</v>
      </c>
    </row>
    <row r="40" spans="1:13" ht="18.75" customHeight="1">
      <c r="A40" s="30" t="s">
        <v>113</v>
      </c>
      <c r="E40" s="22">
        <v>19</v>
      </c>
      <c r="G40" s="17">
        <v>1732</v>
      </c>
      <c r="H40" s="21"/>
      <c r="I40" s="19">
        <v>644224</v>
      </c>
      <c r="J40" s="31"/>
      <c r="K40" s="23">
        <v>2903019</v>
      </c>
      <c r="L40" s="32"/>
      <c r="M40" s="19">
        <v>5139755</v>
      </c>
    </row>
    <row r="41" spans="1:13" ht="18.75" customHeight="1">
      <c r="A41" s="15" t="s">
        <v>172</v>
      </c>
      <c r="E41" s="22">
        <v>10</v>
      </c>
      <c r="G41" s="17">
        <v>0</v>
      </c>
      <c r="H41" s="21"/>
      <c r="I41" s="19">
        <v>0</v>
      </c>
      <c r="J41" s="21"/>
      <c r="K41" s="23">
        <v>19657119</v>
      </c>
      <c r="L41" s="19"/>
      <c r="M41" s="19">
        <v>19787163</v>
      </c>
    </row>
    <row r="42" spans="1:13" ht="18.75" customHeight="1">
      <c r="A42" s="15" t="s">
        <v>195</v>
      </c>
      <c r="E42" s="22">
        <v>10</v>
      </c>
      <c r="G42" s="17">
        <v>9091842</v>
      </c>
      <c r="I42" s="18">
        <v>8056483</v>
      </c>
      <c r="J42" s="18"/>
      <c r="K42" s="17">
        <v>8690649</v>
      </c>
      <c r="L42" s="19"/>
      <c r="M42" s="19">
        <v>8690649</v>
      </c>
    </row>
    <row r="43" spans="1:13" ht="18.75" customHeight="1">
      <c r="A43" s="15" t="s">
        <v>196</v>
      </c>
      <c r="E43" s="22">
        <v>10</v>
      </c>
      <c r="G43" s="17">
        <v>34282513</v>
      </c>
      <c r="I43" s="18">
        <v>32456145</v>
      </c>
      <c r="J43" s="18"/>
      <c r="K43" s="17">
        <v>25245851</v>
      </c>
      <c r="L43" s="19"/>
      <c r="M43" s="19">
        <v>23430814</v>
      </c>
    </row>
    <row r="44" spans="1:13" ht="18.75" customHeight="1">
      <c r="A44" s="15" t="s">
        <v>114</v>
      </c>
      <c r="E44" s="22">
        <v>11</v>
      </c>
      <c r="G44" s="17">
        <v>22926324</v>
      </c>
      <c r="I44" s="18">
        <v>22875580</v>
      </c>
      <c r="J44" s="18"/>
      <c r="K44" s="17">
        <v>1320</v>
      </c>
      <c r="L44" s="19"/>
      <c r="M44" s="19">
        <v>1421</v>
      </c>
    </row>
    <row r="45" spans="1:13" ht="18.75" customHeight="1">
      <c r="A45" s="15" t="s">
        <v>141</v>
      </c>
      <c r="E45" s="22"/>
      <c r="G45" s="17">
        <v>544974</v>
      </c>
      <c r="I45" s="18">
        <v>566707</v>
      </c>
      <c r="J45" s="18"/>
      <c r="K45" s="17">
        <v>1200</v>
      </c>
      <c r="L45" s="19"/>
      <c r="M45" s="19">
        <v>1919</v>
      </c>
    </row>
    <row r="46" spans="1:13" ht="18.75" customHeight="1">
      <c r="A46" s="15" t="s">
        <v>21</v>
      </c>
      <c r="D46" s="30"/>
      <c r="E46" s="33"/>
      <c r="F46" s="30"/>
      <c r="G46" s="17">
        <v>777457</v>
      </c>
      <c r="H46" s="19"/>
      <c r="I46" s="19">
        <v>722066</v>
      </c>
      <c r="K46" s="23">
        <v>13573</v>
      </c>
      <c r="L46" s="19"/>
      <c r="M46" s="19">
        <v>13104</v>
      </c>
    </row>
    <row r="47" spans="1:13" ht="18.75" customHeight="1">
      <c r="A47" s="15" t="s">
        <v>22</v>
      </c>
      <c r="D47" s="30"/>
      <c r="E47" s="33"/>
      <c r="F47" s="30"/>
      <c r="G47" s="17">
        <v>45136</v>
      </c>
      <c r="H47" s="19"/>
      <c r="I47" s="19">
        <v>43834</v>
      </c>
      <c r="K47" s="23" t="s">
        <v>219</v>
      </c>
      <c r="L47" s="19"/>
      <c r="M47" s="19">
        <v>0</v>
      </c>
    </row>
    <row r="48" spans="1:13" ht="18.75" customHeight="1">
      <c r="A48" s="15" t="s">
        <v>23</v>
      </c>
      <c r="E48" s="22"/>
      <c r="G48" s="26">
        <v>581337</v>
      </c>
      <c r="I48" s="27">
        <v>515727</v>
      </c>
      <c r="J48" s="18"/>
      <c r="K48" s="28">
        <v>208475</v>
      </c>
      <c r="L48" s="19"/>
      <c r="M48" s="27">
        <v>204311</v>
      </c>
    </row>
    <row r="49" spans="1:13" s="2" customFormat="1" ht="5.0999999999999996" customHeight="1">
      <c r="E49" s="11"/>
      <c r="F49" s="10"/>
      <c r="G49" s="13"/>
      <c r="H49" s="5"/>
      <c r="I49" s="5"/>
      <c r="J49" s="5"/>
      <c r="K49" s="14"/>
      <c r="L49" s="6"/>
      <c r="M49" s="6"/>
    </row>
    <row r="50" spans="1:13" ht="18.75" customHeight="1">
      <c r="A50" s="2" t="s">
        <v>24</v>
      </c>
      <c r="G50" s="26">
        <f>SUM(G39:G48)</f>
        <v>68251315</v>
      </c>
      <c r="I50" s="29">
        <f>SUM(I39:I48)</f>
        <v>65994597</v>
      </c>
      <c r="K50" s="26">
        <f>SUM(K39:K48)</f>
        <v>56721206</v>
      </c>
      <c r="M50" s="29">
        <f>SUM(M39:M48)</f>
        <v>57269136</v>
      </c>
    </row>
    <row r="51" spans="1:13" s="2" customFormat="1" ht="5.0999999999999996" customHeight="1">
      <c r="E51" s="11"/>
      <c r="F51" s="10"/>
      <c r="G51" s="13"/>
      <c r="H51" s="5"/>
      <c r="I51" s="5"/>
      <c r="J51" s="5"/>
      <c r="K51" s="13"/>
      <c r="L51" s="6"/>
      <c r="M51" s="5"/>
    </row>
    <row r="52" spans="1:13" ht="18.75" customHeight="1" thickBot="1">
      <c r="A52" s="2" t="s">
        <v>25</v>
      </c>
      <c r="G52" s="34">
        <f>G50+G35</f>
        <v>78876019</v>
      </c>
      <c r="I52" s="35">
        <f>SUM(I35,I50)</f>
        <v>77664942</v>
      </c>
      <c r="K52" s="34">
        <f>K50+K35</f>
        <v>68810687</v>
      </c>
      <c r="L52" s="6"/>
      <c r="M52" s="35">
        <f>SUM(M35,M50)</f>
        <v>67600032</v>
      </c>
    </row>
    <row r="53" spans="1:13" ht="13.5" customHeight="1" thickTop="1">
      <c r="A53" s="2"/>
      <c r="G53" s="19"/>
      <c r="I53" s="19"/>
      <c r="K53" s="19"/>
      <c r="L53" s="6"/>
      <c r="M53" s="19"/>
    </row>
    <row r="54" spans="1:13" ht="21.95" customHeight="1">
      <c r="A54" s="295" t="s">
        <v>144</v>
      </c>
      <c r="B54" s="295"/>
      <c r="C54" s="295"/>
      <c r="D54" s="295"/>
      <c r="E54" s="295"/>
      <c r="F54" s="295"/>
      <c r="G54" s="295"/>
      <c r="H54" s="295"/>
      <c r="I54" s="295"/>
      <c r="J54" s="295"/>
      <c r="K54" s="295"/>
      <c r="L54" s="295"/>
      <c r="M54" s="295"/>
    </row>
    <row r="55" spans="1:13" s="2" customFormat="1" ht="21.75" customHeight="1">
      <c r="A55" s="2" t="s">
        <v>0</v>
      </c>
      <c r="E55" s="3"/>
      <c r="G55" s="4"/>
      <c r="H55" s="4"/>
      <c r="I55" s="4"/>
      <c r="J55" s="5"/>
      <c r="K55" s="6"/>
      <c r="L55" s="6"/>
      <c r="M55" s="6"/>
    </row>
    <row r="56" spans="1:13" s="2" customFormat="1" ht="21.75" customHeight="1">
      <c r="A56" s="2" t="s">
        <v>1</v>
      </c>
      <c r="E56" s="3"/>
      <c r="G56" s="4"/>
      <c r="H56" s="4"/>
      <c r="I56" s="4"/>
      <c r="J56" s="5"/>
      <c r="K56" s="6"/>
      <c r="L56" s="6"/>
      <c r="M56" s="6"/>
    </row>
    <row r="57" spans="1:13" s="2" customFormat="1" ht="21.75" customHeight="1">
      <c r="A57" s="7" t="str">
        <f>+A3</f>
        <v>ณ วันที่ 30 มิถุนายน พ.ศ. 2566</v>
      </c>
      <c r="B57" s="7"/>
      <c r="C57" s="7"/>
      <c r="D57" s="7"/>
      <c r="E57" s="8"/>
      <c r="F57" s="7"/>
      <c r="G57" s="46"/>
      <c r="H57" s="46"/>
      <c r="I57" s="46"/>
      <c r="J57" s="46"/>
      <c r="K57" s="9"/>
      <c r="L57" s="9"/>
      <c r="M57" s="9"/>
    </row>
    <row r="58" spans="1:13" s="2" customFormat="1" ht="21.75" customHeight="1">
      <c r="E58" s="3"/>
      <c r="G58" s="4"/>
      <c r="H58" s="4"/>
      <c r="I58" s="4"/>
      <c r="J58" s="5"/>
      <c r="K58" s="6"/>
      <c r="L58" s="6"/>
      <c r="M58" s="6"/>
    </row>
    <row r="59" spans="1:13" s="2" customFormat="1" ht="21.75" customHeight="1">
      <c r="E59" s="3"/>
      <c r="G59" s="293" t="s">
        <v>2</v>
      </c>
      <c r="H59" s="293"/>
      <c r="I59" s="293"/>
      <c r="J59" s="12"/>
      <c r="K59" s="293" t="s">
        <v>109</v>
      </c>
      <c r="L59" s="293"/>
      <c r="M59" s="293"/>
    </row>
    <row r="60" spans="1:13" s="2" customFormat="1" ht="21.75" customHeight="1">
      <c r="E60" s="3"/>
      <c r="G60" s="5"/>
      <c r="H60" s="5"/>
      <c r="I60" s="5"/>
      <c r="J60" s="5"/>
      <c r="K60" s="5"/>
      <c r="L60" s="5"/>
      <c r="M60" s="5" t="s">
        <v>204</v>
      </c>
    </row>
    <row r="61" spans="1:13" s="2" customFormat="1" ht="21.75" customHeight="1">
      <c r="E61" s="3"/>
      <c r="G61" s="5" t="s">
        <v>3</v>
      </c>
      <c r="H61" s="5"/>
      <c r="I61" s="5" t="s">
        <v>4</v>
      </c>
      <c r="J61" s="5"/>
      <c r="K61" s="5" t="s">
        <v>3</v>
      </c>
      <c r="L61" s="5"/>
      <c r="M61" s="5" t="s">
        <v>4</v>
      </c>
    </row>
    <row r="62" spans="1:13" s="2" customFormat="1" ht="21.75" customHeight="1">
      <c r="E62" s="3"/>
      <c r="G62" s="5" t="s">
        <v>209</v>
      </c>
      <c r="H62" s="5"/>
      <c r="I62" s="5" t="s">
        <v>5</v>
      </c>
      <c r="J62" s="5"/>
      <c r="K62" s="5" t="s">
        <v>209</v>
      </c>
      <c r="L62" s="5"/>
      <c r="M62" s="5" t="s">
        <v>5</v>
      </c>
    </row>
    <row r="63" spans="1:13" s="2" customFormat="1" ht="21.75" customHeight="1">
      <c r="E63" s="3"/>
      <c r="G63" s="4" t="s">
        <v>181</v>
      </c>
      <c r="H63" s="4"/>
      <c r="I63" s="4" t="s">
        <v>167</v>
      </c>
      <c r="J63" s="5"/>
      <c r="K63" s="4" t="s">
        <v>181</v>
      </c>
      <c r="L63" s="4"/>
      <c r="M63" s="4" t="s">
        <v>167</v>
      </c>
    </row>
    <row r="64" spans="1:13" s="2" customFormat="1" ht="21.75" customHeight="1">
      <c r="E64" s="8" t="s">
        <v>6</v>
      </c>
      <c r="G64" s="46" t="s">
        <v>7</v>
      </c>
      <c r="H64" s="4"/>
      <c r="I64" s="46" t="s">
        <v>7</v>
      </c>
      <c r="J64" s="5"/>
      <c r="K64" s="46" t="s">
        <v>7</v>
      </c>
      <c r="L64" s="4"/>
      <c r="M64" s="46" t="s">
        <v>7</v>
      </c>
    </row>
    <row r="65" spans="1:13" s="2" customFormat="1" ht="21.75" customHeight="1">
      <c r="E65" s="11"/>
      <c r="F65" s="10"/>
      <c r="G65" s="13"/>
      <c r="H65" s="5"/>
      <c r="I65" s="5"/>
      <c r="J65" s="5"/>
      <c r="K65" s="14"/>
      <c r="L65" s="6"/>
      <c r="M65" s="6"/>
    </row>
    <row r="66" spans="1:13" s="2" customFormat="1" ht="21.75" customHeight="1">
      <c r="A66" s="2" t="s">
        <v>99</v>
      </c>
      <c r="E66" s="11"/>
      <c r="F66" s="10"/>
      <c r="G66" s="13"/>
      <c r="H66" s="5"/>
      <c r="I66" s="5"/>
      <c r="J66" s="5"/>
      <c r="K66" s="14"/>
      <c r="L66" s="6"/>
      <c r="M66" s="6"/>
    </row>
    <row r="67" spans="1:13" s="2" customFormat="1" ht="8.1" customHeight="1">
      <c r="E67" s="11"/>
      <c r="F67" s="10"/>
      <c r="G67" s="13"/>
      <c r="H67" s="5"/>
      <c r="I67" s="5"/>
      <c r="J67" s="5"/>
      <c r="K67" s="14"/>
      <c r="L67" s="6"/>
      <c r="M67" s="6"/>
    </row>
    <row r="68" spans="1:13" ht="21.75" customHeight="1">
      <c r="A68" s="2" t="s">
        <v>26</v>
      </c>
      <c r="G68" s="17"/>
      <c r="K68" s="20"/>
    </row>
    <row r="69" spans="1:13" s="2" customFormat="1" ht="8.1" customHeight="1">
      <c r="E69" s="11"/>
      <c r="F69" s="10"/>
      <c r="G69" s="13"/>
      <c r="H69" s="5"/>
      <c r="I69" s="5"/>
      <c r="J69" s="5"/>
      <c r="K69" s="14"/>
      <c r="L69" s="6"/>
      <c r="M69" s="6"/>
    </row>
    <row r="70" spans="1:13" s="2" customFormat="1" ht="21.75" customHeight="1">
      <c r="A70" s="15" t="s">
        <v>27</v>
      </c>
      <c r="E70" s="22">
        <v>12</v>
      </c>
      <c r="F70" s="10"/>
      <c r="G70" s="17">
        <v>604439</v>
      </c>
      <c r="H70" s="5"/>
      <c r="I70" s="18">
        <v>241581</v>
      </c>
      <c r="J70" s="18"/>
      <c r="K70" s="17">
        <v>0</v>
      </c>
      <c r="L70" s="36"/>
      <c r="M70" s="18">
        <v>0</v>
      </c>
    </row>
    <row r="71" spans="1:13" s="2" customFormat="1" ht="21.75" customHeight="1">
      <c r="A71" s="25" t="s">
        <v>126</v>
      </c>
      <c r="E71" s="11"/>
      <c r="F71" s="10"/>
      <c r="G71" s="17">
        <v>326951</v>
      </c>
      <c r="H71" s="5"/>
      <c r="I71" s="18">
        <v>219553</v>
      </c>
      <c r="J71" s="18"/>
      <c r="K71" s="17">
        <v>0</v>
      </c>
      <c r="L71" s="36"/>
      <c r="M71" s="18">
        <v>0</v>
      </c>
    </row>
    <row r="72" spans="1:13" ht="21.75" customHeight="1">
      <c r="A72" s="15" t="s">
        <v>28</v>
      </c>
      <c r="E72" s="22">
        <v>19</v>
      </c>
      <c r="G72" s="17">
        <v>322314</v>
      </c>
      <c r="I72" s="18">
        <v>679760</v>
      </c>
      <c r="J72" s="18"/>
      <c r="K72" s="17">
        <v>404</v>
      </c>
      <c r="L72" s="19"/>
      <c r="M72" s="18">
        <v>485</v>
      </c>
    </row>
    <row r="73" spans="1:13" ht="21.75" customHeight="1">
      <c r="A73" s="25" t="s">
        <v>137</v>
      </c>
      <c r="E73" s="22"/>
      <c r="G73" s="17"/>
      <c r="K73" s="17"/>
      <c r="M73" s="18"/>
    </row>
    <row r="74" spans="1:13" ht="21.75" customHeight="1">
      <c r="A74" s="25"/>
      <c r="B74" s="15" t="s">
        <v>138</v>
      </c>
      <c r="E74" s="22">
        <v>14</v>
      </c>
      <c r="G74" s="17">
        <v>1215109</v>
      </c>
      <c r="I74" s="18">
        <v>1231393</v>
      </c>
      <c r="J74" s="18"/>
      <c r="K74" s="17">
        <v>956768</v>
      </c>
      <c r="L74" s="19"/>
      <c r="M74" s="18">
        <v>853687</v>
      </c>
    </row>
    <row r="75" spans="1:13" ht="21.75" customHeight="1">
      <c r="A75" s="25" t="s">
        <v>185</v>
      </c>
      <c r="E75" s="22"/>
      <c r="G75" s="17"/>
      <c r="J75" s="18"/>
      <c r="K75" s="17"/>
      <c r="L75" s="19"/>
      <c r="M75" s="18"/>
    </row>
    <row r="76" spans="1:13" ht="21.75" customHeight="1">
      <c r="A76" s="25"/>
      <c r="B76" s="15" t="s">
        <v>160</v>
      </c>
      <c r="E76" s="22">
        <v>19</v>
      </c>
      <c r="G76" s="17">
        <v>4800997</v>
      </c>
      <c r="I76" s="18">
        <v>4385969</v>
      </c>
      <c r="J76" s="18"/>
      <c r="K76" s="17">
        <v>0</v>
      </c>
      <c r="L76" s="19"/>
      <c r="M76" s="18">
        <v>0</v>
      </c>
    </row>
    <row r="77" spans="1:13" ht="21.75" customHeight="1">
      <c r="A77" s="24" t="s">
        <v>186</v>
      </c>
      <c r="B77" s="24"/>
      <c r="E77" s="22"/>
      <c r="G77" s="17"/>
      <c r="J77" s="18"/>
      <c r="K77" s="17"/>
      <c r="L77" s="19"/>
      <c r="M77" s="18"/>
    </row>
    <row r="78" spans="1:13" ht="21.75" customHeight="1">
      <c r="A78" s="24"/>
      <c r="B78" s="24" t="s">
        <v>187</v>
      </c>
      <c r="E78" s="22"/>
      <c r="G78" s="17">
        <v>7855</v>
      </c>
      <c r="I78" s="18">
        <v>12698</v>
      </c>
      <c r="J78" s="18"/>
      <c r="K78" s="17">
        <v>1228</v>
      </c>
      <c r="L78" s="19"/>
      <c r="M78" s="18">
        <v>1444</v>
      </c>
    </row>
    <row r="79" spans="1:13" ht="21.75" customHeight="1">
      <c r="A79" s="1" t="s">
        <v>169</v>
      </c>
      <c r="E79" s="22">
        <v>7</v>
      </c>
      <c r="G79" s="17">
        <v>815625</v>
      </c>
      <c r="I79" s="18">
        <v>98696</v>
      </c>
      <c r="J79" s="18"/>
      <c r="K79" s="17">
        <v>0</v>
      </c>
      <c r="L79" s="19"/>
      <c r="M79" s="18">
        <v>0</v>
      </c>
    </row>
    <row r="80" spans="1:13" ht="21.75" customHeight="1">
      <c r="A80" s="15" t="s">
        <v>29</v>
      </c>
      <c r="E80" s="22"/>
      <c r="G80" s="17">
        <v>15624</v>
      </c>
      <c r="I80" s="18">
        <v>29043</v>
      </c>
      <c r="J80" s="18"/>
      <c r="K80" s="17">
        <v>0</v>
      </c>
      <c r="L80" s="19"/>
      <c r="M80" s="18">
        <v>0</v>
      </c>
    </row>
    <row r="81" spans="1:13" ht="21.75" customHeight="1">
      <c r="A81" s="15" t="s">
        <v>30</v>
      </c>
      <c r="E81" s="22">
        <v>13</v>
      </c>
      <c r="G81" s="26">
        <v>1454024</v>
      </c>
      <c r="I81" s="27">
        <v>2486597</v>
      </c>
      <c r="J81" s="18"/>
      <c r="K81" s="28">
        <v>117980</v>
      </c>
      <c r="L81" s="19"/>
      <c r="M81" s="27">
        <v>160890</v>
      </c>
    </row>
    <row r="82" spans="1:13" s="2" customFormat="1" ht="8.1" customHeight="1">
      <c r="E82" s="37"/>
      <c r="F82" s="10"/>
      <c r="G82" s="13"/>
      <c r="H82" s="5"/>
      <c r="I82" s="5"/>
      <c r="J82" s="5"/>
      <c r="K82" s="14"/>
      <c r="L82" s="6"/>
      <c r="M82" s="6"/>
    </row>
    <row r="83" spans="1:13" ht="21.75" customHeight="1">
      <c r="A83" s="2" t="s">
        <v>31</v>
      </c>
      <c r="E83" s="22"/>
      <c r="G83" s="26">
        <f>SUM(G70:G81)</f>
        <v>9562938</v>
      </c>
      <c r="I83" s="29">
        <f>SUM(I70:I81)</f>
        <v>9385290</v>
      </c>
      <c r="K83" s="26">
        <f>SUM(K70:K81)</f>
        <v>1076380</v>
      </c>
      <c r="L83" s="6"/>
      <c r="M83" s="29">
        <f>SUM(M70:M81)</f>
        <v>1016506</v>
      </c>
    </row>
    <row r="84" spans="1:13" ht="21.75" customHeight="1">
      <c r="B84" s="2"/>
      <c r="C84" s="2"/>
      <c r="E84" s="22"/>
      <c r="G84" s="23"/>
      <c r="H84" s="19"/>
      <c r="I84" s="19"/>
      <c r="K84" s="20"/>
    </row>
    <row r="85" spans="1:13" ht="21.75" customHeight="1">
      <c r="A85" s="2" t="s">
        <v>32</v>
      </c>
      <c r="B85" s="2"/>
      <c r="C85" s="2"/>
      <c r="E85" s="22"/>
      <c r="G85" s="23"/>
      <c r="H85" s="19"/>
      <c r="I85" s="19"/>
      <c r="K85" s="20"/>
    </row>
    <row r="86" spans="1:13" s="2" customFormat="1" ht="8.1" customHeight="1">
      <c r="E86" s="37"/>
      <c r="F86" s="10"/>
      <c r="G86" s="13"/>
      <c r="H86" s="5"/>
      <c r="I86" s="5"/>
      <c r="J86" s="5"/>
      <c r="K86" s="14"/>
      <c r="L86" s="6"/>
      <c r="M86" s="6"/>
    </row>
    <row r="87" spans="1:13" ht="21.75" customHeight="1">
      <c r="A87" s="25" t="s">
        <v>136</v>
      </c>
      <c r="E87" s="22">
        <v>14</v>
      </c>
      <c r="G87" s="38">
        <v>9456404</v>
      </c>
      <c r="I87" s="18">
        <v>9860034</v>
      </c>
      <c r="J87" s="18"/>
      <c r="K87" s="17">
        <v>9432212</v>
      </c>
      <c r="L87" s="18"/>
      <c r="M87" s="18">
        <v>9850089</v>
      </c>
    </row>
    <row r="88" spans="1:13" ht="21.75" customHeight="1">
      <c r="A88" s="24" t="s">
        <v>188</v>
      </c>
      <c r="E88" s="22">
        <v>15</v>
      </c>
      <c r="G88" s="38">
        <v>5492603</v>
      </c>
      <c r="I88" s="18">
        <v>5492066</v>
      </c>
      <c r="J88" s="18"/>
      <c r="K88" s="17">
        <v>5492603</v>
      </c>
      <c r="L88" s="18"/>
      <c r="M88" s="18">
        <v>5492066</v>
      </c>
    </row>
    <row r="89" spans="1:13" ht="21.75" customHeight="1">
      <c r="A89" s="15" t="s">
        <v>142</v>
      </c>
      <c r="E89" s="22"/>
      <c r="G89" s="38">
        <v>2551</v>
      </c>
      <c r="I89" s="18">
        <v>4459</v>
      </c>
      <c r="J89" s="18"/>
      <c r="K89" s="17">
        <v>335</v>
      </c>
      <c r="L89" s="18"/>
      <c r="M89" s="18">
        <v>834</v>
      </c>
    </row>
    <row r="90" spans="1:13" ht="21.75" customHeight="1">
      <c r="A90" s="25" t="s">
        <v>33</v>
      </c>
      <c r="E90" s="22"/>
      <c r="G90" s="38">
        <v>28546</v>
      </c>
      <c r="I90" s="18">
        <v>71499</v>
      </c>
      <c r="J90" s="18"/>
      <c r="K90" s="17">
        <v>0</v>
      </c>
      <c r="L90" s="18"/>
      <c r="M90" s="18">
        <v>0</v>
      </c>
    </row>
    <row r="91" spans="1:13" ht="21.75" customHeight="1">
      <c r="A91" s="25" t="s">
        <v>34</v>
      </c>
      <c r="B91" s="30"/>
      <c r="C91" s="30"/>
      <c r="D91" s="30"/>
      <c r="E91" s="33"/>
      <c r="F91" s="30"/>
      <c r="G91" s="39">
        <v>62684</v>
      </c>
      <c r="H91" s="19"/>
      <c r="I91" s="27">
        <v>59961</v>
      </c>
      <c r="K91" s="28">
        <v>62684</v>
      </c>
      <c r="L91" s="19"/>
      <c r="M91" s="27">
        <v>59961</v>
      </c>
    </row>
    <row r="92" spans="1:13" s="2" customFormat="1" ht="8.1" customHeight="1">
      <c r="E92" s="11"/>
      <c r="F92" s="10"/>
      <c r="G92" s="13"/>
      <c r="H92" s="5"/>
      <c r="I92" s="5"/>
      <c r="J92" s="5"/>
      <c r="K92" s="14"/>
      <c r="L92" s="6"/>
      <c r="M92" s="6"/>
    </row>
    <row r="93" spans="1:13" ht="21.75" customHeight="1">
      <c r="A93" s="2" t="s">
        <v>35</v>
      </c>
      <c r="G93" s="26">
        <f>SUM(G87:G91)</f>
        <v>15042788</v>
      </c>
      <c r="H93" s="19"/>
      <c r="I93" s="29">
        <f>SUM(I87:I91)</f>
        <v>15488019</v>
      </c>
      <c r="K93" s="26">
        <f>SUM(K87:K91)</f>
        <v>14987834</v>
      </c>
      <c r="L93" s="6"/>
      <c r="M93" s="29">
        <f>SUM(M87:M91)</f>
        <v>15402950</v>
      </c>
    </row>
    <row r="94" spans="1:13" s="2" customFormat="1" ht="8.1" customHeight="1">
      <c r="E94" s="11"/>
      <c r="F94" s="10"/>
      <c r="G94" s="13"/>
      <c r="H94" s="5"/>
      <c r="I94" s="5"/>
      <c r="J94" s="5"/>
      <c r="K94" s="14"/>
      <c r="L94" s="6"/>
      <c r="M94" s="5"/>
    </row>
    <row r="95" spans="1:13" ht="21.75" customHeight="1">
      <c r="A95" s="2" t="s">
        <v>36</v>
      </c>
      <c r="G95" s="26">
        <f>SUM(G83,G93)</f>
        <v>24605726</v>
      </c>
      <c r="I95" s="29">
        <f>SUM(I83,I93)</f>
        <v>24873309</v>
      </c>
      <c r="K95" s="26">
        <f>SUM(K83,K93)</f>
        <v>16064214</v>
      </c>
      <c r="L95" s="6"/>
      <c r="M95" s="29">
        <f>SUM(M83,M93)</f>
        <v>16419456</v>
      </c>
    </row>
    <row r="96" spans="1:13" ht="21.75" customHeight="1">
      <c r="A96" s="2"/>
      <c r="G96" s="19"/>
      <c r="I96" s="19"/>
    </row>
    <row r="97" spans="1:13" ht="21.75" customHeight="1">
      <c r="A97" s="2"/>
      <c r="G97" s="19"/>
      <c r="I97" s="19"/>
    </row>
    <row r="98" spans="1:13" ht="21.75" customHeight="1">
      <c r="A98" s="2"/>
      <c r="G98" s="19"/>
      <c r="I98" s="19"/>
    </row>
    <row r="99" spans="1:13" ht="6" customHeight="1">
      <c r="A99" s="2"/>
      <c r="G99" s="19"/>
      <c r="I99" s="19"/>
    </row>
    <row r="100" spans="1:13" ht="21.95" customHeight="1">
      <c r="A100" s="294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94"/>
      <c r="C100" s="294"/>
      <c r="D100" s="294"/>
      <c r="E100" s="294"/>
      <c r="F100" s="294"/>
      <c r="G100" s="294"/>
      <c r="H100" s="294"/>
      <c r="I100" s="294"/>
      <c r="J100" s="294"/>
      <c r="K100" s="294"/>
      <c r="L100" s="294"/>
      <c r="M100" s="294"/>
    </row>
    <row r="101" spans="1:13" s="2" customFormat="1" ht="21.75" customHeight="1">
      <c r="A101" s="2" t="s">
        <v>0</v>
      </c>
      <c r="E101" s="3"/>
      <c r="G101" s="4"/>
      <c r="H101" s="4"/>
      <c r="I101" s="4"/>
      <c r="J101" s="5"/>
      <c r="K101" s="6"/>
      <c r="L101" s="6"/>
      <c r="M101" s="6"/>
    </row>
    <row r="102" spans="1:13" s="2" customFormat="1" ht="21.75" customHeight="1">
      <c r="A102" s="2" t="s">
        <v>1</v>
      </c>
      <c r="E102" s="3"/>
      <c r="G102" s="4"/>
      <c r="H102" s="4"/>
      <c r="I102" s="4"/>
      <c r="J102" s="5"/>
      <c r="K102" s="6"/>
      <c r="L102" s="6"/>
      <c r="M102" s="6"/>
    </row>
    <row r="103" spans="1:13" s="2" customFormat="1" ht="21.75" customHeight="1">
      <c r="A103" s="7" t="str">
        <f>+A3</f>
        <v>ณ วันที่ 30 มิถุนายน พ.ศ. 2566</v>
      </c>
      <c r="B103" s="7"/>
      <c r="C103" s="7"/>
      <c r="D103" s="7"/>
      <c r="E103" s="8"/>
      <c r="F103" s="7"/>
      <c r="G103" s="46"/>
      <c r="H103" s="46"/>
      <c r="I103" s="46"/>
      <c r="J103" s="46"/>
      <c r="K103" s="9"/>
      <c r="L103" s="9"/>
      <c r="M103" s="9"/>
    </row>
    <row r="104" spans="1:13" s="2" customFormat="1" ht="21.75" customHeight="1">
      <c r="A104" s="10"/>
      <c r="B104" s="10"/>
      <c r="C104" s="10"/>
      <c r="D104" s="10"/>
      <c r="E104" s="11"/>
      <c r="F104" s="10"/>
      <c r="G104" s="5"/>
      <c r="H104" s="5"/>
      <c r="I104" s="5"/>
      <c r="J104" s="5"/>
      <c r="K104" s="6"/>
      <c r="L104" s="6"/>
      <c r="M104" s="6"/>
    </row>
    <row r="105" spans="1:13" s="2" customFormat="1" ht="21" customHeight="1">
      <c r="E105" s="3"/>
      <c r="G105" s="293" t="s">
        <v>2</v>
      </c>
      <c r="H105" s="293"/>
      <c r="I105" s="293"/>
      <c r="J105" s="12"/>
      <c r="K105" s="293" t="s">
        <v>109</v>
      </c>
      <c r="L105" s="293"/>
      <c r="M105" s="293"/>
    </row>
    <row r="106" spans="1:13" s="2" customFormat="1" ht="21" customHeight="1">
      <c r="E106" s="3"/>
      <c r="G106" s="5"/>
      <c r="H106" s="5"/>
      <c r="I106" s="5"/>
      <c r="J106" s="5"/>
      <c r="K106" s="5"/>
      <c r="L106" s="5"/>
      <c r="M106" s="5" t="s">
        <v>204</v>
      </c>
    </row>
    <row r="107" spans="1:13" s="2" customFormat="1" ht="21" customHeight="1">
      <c r="E107" s="3"/>
      <c r="G107" s="5" t="s">
        <v>3</v>
      </c>
      <c r="H107" s="5"/>
      <c r="I107" s="5" t="s">
        <v>4</v>
      </c>
      <c r="J107" s="5"/>
      <c r="K107" s="5" t="s">
        <v>3</v>
      </c>
      <c r="L107" s="5"/>
      <c r="M107" s="5" t="s">
        <v>4</v>
      </c>
    </row>
    <row r="108" spans="1:13" s="2" customFormat="1" ht="21" customHeight="1">
      <c r="E108" s="3"/>
      <c r="G108" s="5" t="s">
        <v>209</v>
      </c>
      <c r="H108" s="5"/>
      <c r="I108" s="5" t="s">
        <v>5</v>
      </c>
      <c r="J108" s="5"/>
      <c r="K108" s="5" t="s">
        <v>209</v>
      </c>
      <c r="L108" s="5"/>
      <c r="M108" s="5" t="s">
        <v>5</v>
      </c>
    </row>
    <row r="109" spans="1:13" s="2" customFormat="1" ht="21" customHeight="1">
      <c r="E109" s="3"/>
      <c r="G109" s="4" t="s">
        <v>181</v>
      </c>
      <c r="H109" s="4"/>
      <c r="I109" s="4" t="s">
        <v>167</v>
      </c>
      <c r="J109" s="5"/>
      <c r="K109" s="4" t="s">
        <v>181</v>
      </c>
      <c r="L109" s="4"/>
      <c r="M109" s="4" t="s">
        <v>167</v>
      </c>
    </row>
    <row r="110" spans="1:13" s="2" customFormat="1" ht="21" customHeight="1">
      <c r="E110" s="3"/>
      <c r="G110" s="46" t="s">
        <v>7</v>
      </c>
      <c r="H110" s="4"/>
      <c r="I110" s="46" t="s">
        <v>7</v>
      </c>
      <c r="J110" s="5"/>
      <c r="K110" s="46" t="s">
        <v>7</v>
      </c>
      <c r="L110" s="4"/>
      <c r="M110" s="46" t="s">
        <v>7</v>
      </c>
    </row>
    <row r="111" spans="1:13" s="2" customFormat="1" ht="21" customHeight="1">
      <c r="E111" s="3"/>
      <c r="G111" s="40"/>
      <c r="H111" s="6"/>
      <c r="I111" s="12"/>
      <c r="J111" s="4"/>
      <c r="K111" s="13"/>
      <c r="L111" s="6"/>
      <c r="M111" s="5"/>
    </row>
    <row r="112" spans="1:13" s="2" customFormat="1" ht="21" customHeight="1">
      <c r="A112" s="2" t="s">
        <v>171</v>
      </c>
      <c r="E112" s="3"/>
      <c r="F112" s="10"/>
      <c r="G112" s="13"/>
      <c r="H112" s="5"/>
      <c r="I112" s="5"/>
      <c r="J112" s="5"/>
      <c r="K112" s="14"/>
      <c r="L112" s="6"/>
      <c r="M112" s="6"/>
    </row>
    <row r="113" spans="1:13" s="2" customFormat="1" ht="6" customHeight="1">
      <c r="E113" s="3"/>
      <c r="F113" s="10"/>
      <c r="G113" s="13"/>
      <c r="H113" s="5"/>
      <c r="I113" s="5"/>
      <c r="J113" s="5"/>
      <c r="K113" s="14"/>
      <c r="L113" s="6"/>
      <c r="M113" s="6"/>
    </row>
    <row r="114" spans="1:13" ht="21" customHeight="1">
      <c r="A114" s="2" t="s">
        <v>100</v>
      </c>
      <c r="E114" s="3"/>
      <c r="G114" s="17"/>
      <c r="K114" s="20"/>
    </row>
    <row r="115" spans="1:13" s="2" customFormat="1" ht="6" customHeight="1">
      <c r="E115" s="11"/>
      <c r="F115" s="10"/>
      <c r="G115" s="13"/>
      <c r="H115" s="5"/>
      <c r="I115" s="5"/>
      <c r="J115" s="5"/>
      <c r="K115" s="14"/>
      <c r="L115" s="6"/>
      <c r="M115" s="6"/>
    </row>
    <row r="116" spans="1:13" ht="21" customHeight="1">
      <c r="A116" s="15" t="s">
        <v>37</v>
      </c>
      <c r="E116" s="33"/>
      <c r="G116" s="17"/>
      <c r="K116" s="20"/>
    </row>
    <row r="117" spans="1:13" ht="21" customHeight="1">
      <c r="B117" s="15" t="s">
        <v>38</v>
      </c>
      <c r="E117" s="33"/>
      <c r="G117" s="20"/>
      <c r="H117" s="21"/>
      <c r="I117" s="21"/>
      <c r="J117" s="41"/>
      <c r="K117" s="20"/>
    </row>
    <row r="118" spans="1:13" ht="21" customHeight="1" thickBot="1">
      <c r="C118" s="15" t="s">
        <v>237</v>
      </c>
      <c r="E118" s="33"/>
      <c r="G118" s="42">
        <v>31012020</v>
      </c>
      <c r="I118" s="43">
        <v>31012020</v>
      </c>
      <c r="J118" s="18"/>
      <c r="K118" s="42">
        <v>31012020</v>
      </c>
      <c r="L118" s="19"/>
      <c r="M118" s="43">
        <v>31012020</v>
      </c>
    </row>
    <row r="119" spans="1:13" ht="21" customHeight="1" thickTop="1">
      <c r="B119" s="15" t="s">
        <v>39</v>
      </c>
      <c r="E119" s="33"/>
      <c r="G119" s="17"/>
      <c r="K119" s="20"/>
    </row>
    <row r="120" spans="1:13" ht="21" customHeight="1">
      <c r="C120" s="15" t="s">
        <v>238</v>
      </c>
      <c r="E120" s="33"/>
      <c r="G120" s="23">
        <v>30477317</v>
      </c>
      <c r="I120" s="18">
        <v>30477317</v>
      </c>
      <c r="J120" s="18"/>
      <c r="K120" s="23">
        <v>30477317</v>
      </c>
      <c r="L120" s="19"/>
      <c r="M120" s="18">
        <v>30477317</v>
      </c>
    </row>
    <row r="121" spans="1:13" ht="21" customHeight="1">
      <c r="A121" s="15" t="s">
        <v>40</v>
      </c>
      <c r="E121" s="33"/>
      <c r="G121" s="17">
        <v>7231386</v>
      </c>
      <c r="I121" s="18">
        <v>7231386</v>
      </c>
      <c r="J121" s="18"/>
      <c r="K121" s="17">
        <v>7231386</v>
      </c>
      <c r="L121" s="19"/>
      <c r="M121" s="18">
        <v>7231386</v>
      </c>
    </row>
    <row r="122" spans="1:13" ht="21" customHeight="1">
      <c r="A122" s="15" t="s">
        <v>93</v>
      </c>
      <c r="E122" s="33"/>
      <c r="G122" s="17">
        <v>-3891564</v>
      </c>
      <c r="I122" s="18">
        <v>-3891564</v>
      </c>
      <c r="J122" s="18"/>
      <c r="K122" s="17">
        <v>0</v>
      </c>
      <c r="L122" s="19"/>
      <c r="M122" s="19">
        <v>0</v>
      </c>
    </row>
    <row r="123" spans="1:13" ht="21" customHeight="1">
      <c r="A123" s="15" t="s">
        <v>97</v>
      </c>
      <c r="E123" s="33"/>
      <c r="G123" s="17">
        <v>40326</v>
      </c>
      <c r="H123" s="19"/>
      <c r="I123" s="19">
        <v>40326</v>
      </c>
      <c r="J123" s="18"/>
      <c r="K123" s="23">
        <v>40326</v>
      </c>
      <c r="L123" s="19"/>
      <c r="M123" s="19">
        <v>40326</v>
      </c>
    </row>
    <row r="124" spans="1:13" ht="21" customHeight="1">
      <c r="A124" s="15" t="s">
        <v>105</v>
      </c>
      <c r="E124" s="33"/>
      <c r="G124" s="17"/>
      <c r="K124" s="20"/>
    </row>
    <row r="125" spans="1:13" ht="21" customHeight="1">
      <c r="B125" s="15" t="s">
        <v>41</v>
      </c>
      <c r="E125" s="33"/>
      <c r="G125" s="17"/>
      <c r="I125" s="19"/>
      <c r="K125" s="20"/>
    </row>
    <row r="126" spans="1:13" ht="21" customHeight="1">
      <c r="C126" s="44" t="s">
        <v>127</v>
      </c>
      <c r="E126" s="33"/>
      <c r="G126" s="17">
        <v>1730200</v>
      </c>
      <c r="H126" s="19"/>
      <c r="I126" s="19">
        <v>1730200</v>
      </c>
      <c r="K126" s="23">
        <v>1730200</v>
      </c>
      <c r="L126" s="19"/>
      <c r="M126" s="19">
        <v>1730200</v>
      </c>
    </row>
    <row r="127" spans="1:13" ht="21" customHeight="1">
      <c r="B127" s="15" t="s">
        <v>42</v>
      </c>
      <c r="E127" s="33"/>
      <c r="G127" s="17">
        <v>16533327</v>
      </c>
      <c r="H127" s="19"/>
      <c r="I127" s="19">
        <v>13996975</v>
      </c>
      <c r="K127" s="23">
        <v>12689574</v>
      </c>
      <c r="L127" s="19"/>
      <c r="M127" s="19">
        <v>11315528</v>
      </c>
    </row>
    <row r="128" spans="1:13" ht="21" customHeight="1">
      <c r="A128" s="15" t="s">
        <v>101</v>
      </c>
      <c r="E128" s="22"/>
      <c r="G128" s="26">
        <v>-1754452</v>
      </c>
      <c r="H128" s="19"/>
      <c r="I128" s="27">
        <v>-1103423</v>
      </c>
      <c r="K128" s="28">
        <v>577670</v>
      </c>
      <c r="L128" s="19"/>
      <c r="M128" s="27">
        <v>385819</v>
      </c>
    </row>
    <row r="129" spans="1:13" s="2" customFormat="1" ht="6" customHeight="1">
      <c r="E129" s="11"/>
      <c r="F129" s="10"/>
      <c r="G129" s="13"/>
      <c r="H129" s="5"/>
      <c r="I129" s="5"/>
      <c r="J129" s="5"/>
      <c r="K129" s="14"/>
      <c r="L129" s="6"/>
      <c r="M129" s="6"/>
    </row>
    <row r="130" spans="1:13" ht="21" customHeight="1">
      <c r="A130" s="15" t="s">
        <v>150</v>
      </c>
      <c r="E130" s="22"/>
      <c r="G130" s="23">
        <f>SUM(G120:G128)</f>
        <v>50366540</v>
      </c>
      <c r="H130" s="19"/>
      <c r="I130" s="19">
        <f>SUM(I120:I128)</f>
        <v>48481217</v>
      </c>
      <c r="K130" s="23">
        <f>SUM(K120:K128)</f>
        <v>52746473</v>
      </c>
      <c r="M130" s="19">
        <f>SUM(M120:M128)</f>
        <v>51180576</v>
      </c>
    </row>
    <row r="131" spans="1:13" ht="21" customHeight="1">
      <c r="A131" s="15" t="s">
        <v>43</v>
      </c>
      <c r="E131" s="22"/>
      <c r="G131" s="26">
        <v>3903753</v>
      </c>
      <c r="H131" s="19"/>
      <c r="I131" s="29">
        <v>4310416</v>
      </c>
      <c r="K131" s="28">
        <v>0</v>
      </c>
      <c r="L131" s="19"/>
      <c r="M131" s="29">
        <v>0</v>
      </c>
    </row>
    <row r="132" spans="1:13" s="2" customFormat="1" ht="6" customHeight="1">
      <c r="E132" s="11"/>
      <c r="F132" s="10"/>
      <c r="G132" s="13"/>
      <c r="H132" s="5"/>
      <c r="I132" s="5"/>
      <c r="J132" s="5"/>
      <c r="K132" s="14"/>
      <c r="L132" s="6"/>
      <c r="M132" s="5"/>
    </row>
    <row r="133" spans="1:13" ht="21" customHeight="1">
      <c r="A133" s="2" t="s">
        <v>102</v>
      </c>
      <c r="G133" s="26">
        <f>SUM(G130:G131)</f>
        <v>54270293</v>
      </c>
      <c r="H133" s="19"/>
      <c r="I133" s="29">
        <f>SUM(I130:I131)</f>
        <v>52791633</v>
      </c>
      <c r="K133" s="26">
        <f>SUM(K130:K131)</f>
        <v>52746473</v>
      </c>
      <c r="M133" s="29">
        <f>SUM(M130:M131)</f>
        <v>51180576</v>
      </c>
    </row>
    <row r="134" spans="1:13" s="2" customFormat="1" ht="6" customHeight="1">
      <c r="E134" s="11"/>
      <c r="F134" s="10"/>
      <c r="G134" s="13"/>
      <c r="H134" s="5"/>
      <c r="I134" s="5"/>
      <c r="J134" s="5"/>
      <c r="K134" s="13"/>
      <c r="L134" s="6"/>
      <c r="M134" s="5"/>
    </row>
    <row r="135" spans="1:13" ht="21" customHeight="1" thickBot="1">
      <c r="A135" s="2" t="s">
        <v>103</v>
      </c>
      <c r="G135" s="34">
        <f>SUM(G95,G133)</f>
        <v>78876019</v>
      </c>
      <c r="I135" s="35">
        <f>SUM(I95,I133)</f>
        <v>77664942</v>
      </c>
      <c r="K135" s="34">
        <f>SUM(K95,K133)</f>
        <v>68810687</v>
      </c>
      <c r="L135" s="6"/>
      <c r="M135" s="35">
        <f>SUM(M95,M133)</f>
        <v>67600032</v>
      </c>
    </row>
    <row r="136" spans="1:13" ht="19.5" customHeight="1" thickTop="1">
      <c r="A136" s="2"/>
      <c r="G136" s="19"/>
      <c r="I136" s="19"/>
      <c r="K136" s="19"/>
      <c r="L136" s="6"/>
      <c r="M136" s="19"/>
    </row>
    <row r="137" spans="1:13" ht="19.5" customHeight="1">
      <c r="A137" s="2"/>
      <c r="G137" s="19"/>
      <c r="I137" s="19"/>
      <c r="K137" s="19"/>
      <c r="L137" s="6"/>
      <c r="M137" s="19"/>
    </row>
    <row r="138" spans="1:13" ht="19.5" customHeight="1">
      <c r="A138" s="2"/>
      <c r="G138" s="19"/>
      <c r="I138" s="19"/>
      <c r="K138" s="19"/>
      <c r="L138" s="6"/>
      <c r="M138" s="19"/>
    </row>
    <row r="139" spans="1:13" ht="19.5" customHeight="1">
      <c r="A139" s="2"/>
      <c r="G139" s="19"/>
      <c r="I139" s="19"/>
      <c r="K139" s="19"/>
      <c r="L139" s="6"/>
      <c r="M139" s="19"/>
    </row>
    <row r="140" spans="1:13" ht="19.5" customHeight="1">
      <c r="A140" s="2"/>
      <c r="G140" s="19"/>
      <c r="I140" s="19"/>
      <c r="K140" s="19"/>
      <c r="L140" s="6"/>
      <c r="M140" s="19"/>
    </row>
    <row r="141" spans="1:13" ht="19.5" customHeight="1">
      <c r="A141" s="2"/>
      <c r="G141" s="19"/>
      <c r="I141" s="19"/>
      <c r="K141" s="19"/>
      <c r="L141" s="6"/>
      <c r="M141" s="19"/>
    </row>
    <row r="142" spans="1:13" ht="19.5" customHeight="1">
      <c r="A142" s="2"/>
      <c r="G142" s="19"/>
      <c r="I142" s="19"/>
      <c r="K142" s="19"/>
      <c r="L142" s="6"/>
      <c r="M142" s="19"/>
    </row>
    <row r="143" spans="1:13" ht="19.5" customHeight="1">
      <c r="A143" s="2"/>
      <c r="G143" s="19"/>
      <c r="I143" s="19"/>
      <c r="K143" s="19"/>
      <c r="L143" s="6"/>
      <c r="M143" s="19"/>
    </row>
    <row r="144" spans="1:13" ht="19.5" customHeight="1">
      <c r="A144" s="2"/>
      <c r="G144" s="19"/>
      <c r="I144" s="19"/>
      <c r="K144" s="19"/>
      <c r="L144" s="6"/>
      <c r="M144" s="19"/>
    </row>
    <row r="145" spans="1:13" ht="19.5" customHeight="1">
      <c r="A145" s="2"/>
      <c r="G145" s="19"/>
      <c r="I145" s="19"/>
      <c r="K145" s="19"/>
      <c r="L145" s="6"/>
      <c r="M145" s="19"/>
    </row>
    <row r="146" spans="1:13" ht="16.5" customHeight="1">
      <c r="A146" s="2"/>
      <c r="G146" s="19"/>
      <c r="I146" s="19"/>
      <c r="K146" s="19"/>
      <c r="L146" s="6"/>
      <c r="M146" s="19"/>
    </row>
    <row r="147" spans="1:13" ht="21.95" customHeight="1">
      <c r="A147" s="294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7" s="294"/>
      <c r="C147" s="294"/>
      <c r="D147" s="294"/>
      <c r="E147" s="294"/>
      <c r="F147" s="294"/>
      <c r="G147" s="294"/>
      <c r="H147" s="294"/>
      <c r="I147" s="294"/>
      <c r="J147" s="294"/>
      <c r="K147" s="294"/>
      <c r="L147" s="294"/>
      <c r="M147" s="294"/>
    </row>
  </sheetData>
  <mergeCells count="9">
    <mergeCell ref="G105:I105"/>
    <mergeCell ref="K105:M105"/>
    <mergeCell ref="A147:M147"/>
    <mergeCell ref="G5:I5"/>
    <mergeCell ref="K5:M5"/>
    <mergeCell ref="A54:M54"/>
    <mergeCell ref="G59:I59"/>
    <mergeCell ref="K59:M59"/>
    <mergeCell ref="A100:M10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54" max="13" man="1"/>
    <brk id="10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101"/>
  <sheetViews>
    <sheetView topLeftCell="A40" zoomScale="110" zoomScaleNormal="110" zoomScaleSheetLayoutView="80" workbookViewId="0">
      <selection activeCell="D14" sqref="D14"/>
    </sheetView>
  </sheetViews>
  <sheetFormatPr defaultColWidth="9.140625" defaultRowHeight="21.75" customHeight="1"/>
  <cols>
    <col min="1" max="3" width="1.7109375" style="248" customWidth="1"/>
    <col min="4" max="4" width="44.5703125" style="248" customWidth="1"/>
    <col min="5" max="5" width="7.7109375" style="249" customWidth="1"/>
    <col min="6" max="6" width="0.7109375" style="248" customWidth="1"/>
    <col min="7" max="7" width="12.140625" style="240" customWidth="1"/>
    <col min="8" max="8" width="0.7109375" style="240" customWidth="1"/>
    <col min="9" max="9" width="12.140625" style="240" customWidth="1"/>
    <col min="10" max="10" width="0.7109375" style="91" customWidth="1"/>
    <col min="11" max="11" width="12.140625" style="82" customWidth="1"/>
    <col min="12" max="12" width="0.7109375" style="82" customWidth="1"/>
    <col min="13" max="13" width="12.140625" style="82" customWidth="1"/>
    <col min="14" max="14" width="9.140625" style="248" customWidth="1"/>
    <col min="15" max="18" width="9.140625" style="248"/>
    <col min="19" max="23" width="0" style="248" hidden="1" customWidth="1"/>
    <col min="24" max="16384" width="9.140625" style="248"/>
  </cols>
  <sheetData>
    <row r="1" spans="1:13" s="68" customFormat="1" ht="21.75" customHeight="1">
      <c r="A1" s="224" t="s">
        <v>0</v>
      </c>
      <c r="B1" s="224"/>
      <c r="C1" s="224"/>
      <c r="D1" s="224"/>
      <c r="E1" s="225"/>
      <c r="F1" s="224"/>
      <c r="G1" s="70"/>
      <c r="H1" s="70"/>
      <c r="I1" s="70"/>
      <c r="J1" s="226"/>
      <c r="K1" s="226"/>
      <c r="L1" s="226"/>
      <c r="M1" s="226"/>
    </row>
    <row r="2" spans="1:13" s="68" customFormat="1" ht="21.75" customHeight="1">
      <c r="A2" s="224" t="s">
        <v>135</v>
      </c>
      <c r="B2" s="224"/>
      <c r="C2" s="224"/>
      <c r="D2" s="224"/>
      <c r="E2" s="225"/>
      <c r="F2" s="224"/>
      <c r="G2" s="70"/>
      <c r="H2" s="70"/>
      <c r="I2" s="70"/>
      <c r="J2" s="226"/>
      <c r="K2" s="226"/>
      <c r="L2" s="226"/>
      <c r="M2" s="226"/>
    </row>
    <row r="3" spans="1:13" s="68" customFormat="1" ht="21.75" customHeight="1">
      <c r="A3" s="227" t="s">
        <v>210</v>
      </c>
      <c r="B3" s="228"/>
      <c r="C3" s="228"/>
      <c r="D3" s="228"/>
      <c r="E3" s="71"/>
      <c r="F3" s="228"/>
      <c r="G3" s="229"/>
      <c r="H3" s="229"/>
      <c r="I3" s="229"/>
      <c r="J3" s="72"/>
      <c r="K3" s="72"/>
      <c r="L3" s="72"/>
      <c r="M3" s="72"/>
    </row>
    <row r="4" spans="1:13" s="68" customFormat="1" ht="15" customHeight="1">
      <c r="A4" s="230"/>
      <c r="B4" s="224"/>
      <c r="C4" s="224"/>
      <c r="D4" s="224"/>
      <c r="E4" s="225"/>
      <c r="F4" s="224"/>
      <c r="G4" s="70"/>
      <c r="H4" s="70"/>
      <c r="I4" s="70"/>
      <c r="J4" s="226"/>
      <c r="K4" s="226"/>
      <c r="L4" s="226"/>
      <c r="M4" s="226"/>
    </row>
    <row r="5" spans="1:13" s="68" customFormat="1" ht="19.5" customHeight="1">
      <c r="A5" s="230"/>
      <c r="E5" s="67"/>
      <c r="G5" s="296" t="s">
        <v>2</v>
      </c>
      <c r="H5" s="296"/>
      <c r="I5" s="296"/>
      <c r="J5" s="226"/>
      <c r="K5" s="297" t="s">
        <v>109</v>
      </c>
      <c r="L5" s="297"/>
      <c r="M5" s="297"/>
    </row>
    <row r="6" spans="1:13" s="68" customFormat="1" ht="19.5" customHeight="1">
      <c r="A6" s="230"/>
      <c r="E6" s="67"/>
      <c r="G6" s="70"/>
      <c r="H6" s="70"/>
      <c r="I6" s="70"/>
      <c r="J6" s="226"/>
      <c r="K6" s="226"/>
      <c r="L6" s="226"/>
      <c r="M6" s="226" t="s">
        <v>204</v>
      </c>
    </row>
    <row r="7" spans="1:13" s="68" customFormat="1" ht="19.5" customHeight="1">
      <c r="E7" s="67"/>
      <c r="G7" s="231" t="s">
        <v>181</v>
      </c>
      <c r="H7" s="231"/>
      <c r="I7" s="231" t="s">
        <v>167</v>
      </c>
      <c r="J7" s="226"/>
      <c r="K7" s="232" t="s">
        <v>181</v>
      </c>
      <c r="L7" s="232"/>
      <c r="M7" s="232" t="s">
        <v>167</v>
      </c>
    </row>
    <row r="8" spans="1:13" s="68" customFormat="1" ht="19.5" customHeight="1">
      <c r="E8" s="71" t="s">
        <v>6</v>
      </c>
      <c r="G8" s="229" t="s">
        <v>7</v>
      </c>
      <c r="H8" s="231"/>
      <c r="I8" s="229" t="s">
        <v>7</v>
      </c>
      <c r="J8" s="226"/>
      <c r="K8" s="72" t="s">
        <v>7</v>
      </c>
      <c r="L8" s="232"/>
      <c r="M8" s="72" t="s">
        <v>7</v>
      </c>
    </row>
    <row r="9" spans="1:13" s="68" customFormat="1" ht="3.95" customHeight="1">
      <c r="E9" s="225"/>
      <c r="F9" s="224"/>
      <c r="G9" s="233"/>
      <c r="H9" s="70"/>
      <c r="I9" s="70"/>
      <c r="J9" s="226"/>
      <c r="K9" s="234"/>
      <c r="L9" s="226"/>
      <c r="M9" s="226"/>
    </row>
    <row r="10" spans="1:13" s="224" customFormat="1" ht="19.5" customHeight="1">
      <c r="A10" s="235" t="s">
        <v>92</v>
      </c>
      <c r="D10" s="236"/>
      <c r="E10" s="237"/>
      <c r="F10" s="236"/>
      <c r="G10" s="238">
        <v>2917726</v>
      </c>
      <c r="H10" s="239"/>
      <c r="I10" s="240">
        <v>4376564</v>
      </c>
      <c r="J10" s="91"/>
      <c r="K10" s="90">
        <v>0</v>
      </c>
      <c r="L10" s="91"/>
      <c r="M10" s="91">
        <v>0</v>
      </c>
    </row>
    <row r="11" spans="1:13" s="224" customFormat="1" ht="19.5" customHeight="1">
      <c r="A11" s="241" t="s">
        <v>44</v>
      </c>
      <c r="D11" s="236"/>
      <c r="E11" s="237"/>
      <c r="F11" s="236"/>
      <c r="G11" s="242">
        <v>-2410490</v>
      </c>
      <c r="H11" s="239"/>
      <c r="I11" s="243">
        <v>-3898365</v>
      </c>
      <c r="J11" s="91"/>
      <c r="K11" s="95">
        <v>0</v>
      </c>
      <c r="L11" s="91"/>
      <c r="M11" s="96">
        <v>0</v>
      </c>
    </row>
    <row r="12" spans="1:13" s="68" customFormat="1" ht="3.95" customHeight="1">
      <c r="E12" s="225"/>
      <c r="F12" s="224"/>
      <c r="G12" s="233"/>
      <c r="H12" s="70"/>
      <c r="I12" s="70"/>
      <c r="J12" s="226"/>
      <c r="K12" s="234"/>
      <c r="L12" s="226"/>
      <c r="M12" s="226"/>
    </row>
    <row r="13" spans="1:13" s="224" customFormat="1" ht="19.5" customHeight="1">
      <c r="A13" s="244" t="s">
        <v>232</v>
      </c>
      <c r="D13" s="236"/>
      <c r="E13" s="237"/>
      <c r="F13" s="236"/>
      <c r="G13" s="245">
        <f>SUM(G10:G11)</f>
        <v>507236</v>
      </c>
      <c r="H13" s="239"/>
      <c r="I13" s="239">
        <f>SUM(I10:I11)</f>
        <v>478199</v>
      </c>
      <c r="J13" s="91"/>
      <c r="K13" s="90">
        <f>SUM(K10:K11)</f>
        <v>0</v>
      </c>
      <c r="L13" s="91"/>
      <c r="M13" s="91">
        <f>SUM(M10:M11)</f>
        <v>0</v>
      </c>
    </row>
    <row r="14" spans="1:13" s="224" customFormat="1" ht="19.5" customHeight="1">
      <c r="A14" s="236" t="s">
        <v>129</v>
      </c>
      <c r="D14" s="236"/>
      <c r="E14" s="237"/>
      <c r="F14" s="236"/>
      <c r="G14" s="246">
        <v>152935</v>
      </c>
      <c r="H14" s="239"/>
      <c r="I14" s="247">
        <v>111282</v>
      </c>
      <c r="J14" s="91"/>
      <c r="K14" s="90">
        <v>4115</v>
      </c>
      <c r="L14" s="91"/>
      <c r="M14" s="91">
        <v>5329</v>
      </c>
    </row>
    <row r="15" spans="1:13" s="224" customFormat="1" ht="19.5" customHeight="1">
      <c r="A15" s="236" t="s">
        <v>46</v>
      </c>
      <c r="D15" s="236"/>
      <c r="E15" s="237"/>
      <c r="F15" s="236"/>
      <c r="G15" s="246">
        <v>72098</v>
      </c>
      <c r="H15" s="239"/>
      <c r="I15" s="247">
        <v>82497</v>
      </c>
      <c r="J15" s="91"/>
      <c r="K15" s="90">
        <v>181634</v>
      </c>
      <c r="L15" s="91"/>
      <c r="M15" s="91">
        <v>169264</v>
      </c>
    </row>
    <row r="16" spans="1:13" s="224" customFormat="1" ht="19.5" customHeight="1">
      <c r="A16" s="236" t="s">
        <v>175</v>
      </c>
      <c r="D16" s="236"/>
      <c r="E16" s="237"/>
      <c r="F16" s="236"/>
      <c r="G16" s="246">
        <v>-3620</v>
      </c>
      <c r="H16" s="239"/>
      <c r="I16" s="247">
        <v>-1290</v>
      </c>
      <c r="J16" s="91"/>
      <c r="K16" s="90">
        <v>0</v>
      </c>
      <c r="L16" s="91"/>
      <c r="M16" s="91">
        <v>0</v>
      </c>
    </row>
    <row r="17" spans="1:13" s="224" customFormat="1" ht="19.5" customHeight="1">
      <c r="A17" s="236" t="s">
        <v>45</v>
      </c>
      <c r="D17" s="236"/>
      <c r="E17" s="237"/>
      <c r="F17" s="236"/>
      <c r="G17" s="246">
        <v>-496580</v>
      </c>
      <c r="H17" s="239"/>
      <c r="I17" s="247">
        <v>-334966</v>
      </c>
      <c r="J17" s="91"/>
      <c r="K17" s="90">
        <v>-82089</v>
      </c>
      <c r="L17" s="91"/>
      <c r="M17" s="91">
        <v>-76603</v>
      </c>
    </row>
    <row r="18" spans="1:13" s="224" customFormat="1" ht="19.5" customHeight="1">
      <c r="A18" s="236" t="s">
        <v>235</v>
      </c>
      <c r="D18" s="236"/>
      <c r="E18" s="237"/>
      <c r="F18" s="236"/>
      <c r="G18" s="246">
        <v>99381</v>
      </c>
      <c r="H18" s="239"/>
      <c r="I18" s="247">
        <v>-942899</v>
      </c>
      <c r="J18" s="91"/>
      <c r="K18" s="90">
        <v>0</v>
      </c>
      <c r="L18" s="91"/>
      <c r="M18" s="91">
        <v>0</v>
      </c>
    </row>
    <row r="19" spans="1:13" ht="19.5" customHeight="1">
      <c r="A19" s="248" t="s">
        <v>220</v>
      </c>
      <c r="G19" s="250">
        <v>182945</v>
      </c>
      <c r="H19" s="239"/>
      <c r="I19" s="251">
        <v>339901</v>
      </c>
      <c r="K19" s="252">
        <v>377479</v>
      </c>
      <c r="L19" s="91"/>
      <c r="M19" s="253">
        <v>522106</v>
      </c>
    </row>
    <row r="20" spans="1:13" ht="19.5" customHeight="1">
      <c r="A20" s="241" t="s">
        <v>47</v>
      </c>
      <c r="E20" s="237"/>
      <c r="G20" s="250">
        <v>-295775</v>
      </c>
      <c r="H20" s="239"/>
      <c r="I20" s="251">
        <v>-194868</v>
      </c>
      <c r="K20" s="252">
        <v>-172398</v>
      </c>
      <c r="L20" s="91"/>
      <c r="M20" s="253">
        <v>-101416</v>
      </c>
    </row>
    <row r="21" spans="1:13" s="224" customFormat="1" ht="19.5" customHeight="1">
      <c r="A21" s="236" t="s">
        <v>115</v>
      </c>
      <c r="D21" s="236"/>
      <c r="E21" s="237"/>
      <c r="F21" s="236"/>
      <c r="G21" s="246">
        <v>-1355</v>
      </c>
      <c r="H21" s="239"/>
      <c r="I21" s="247">
        <v>-1211</v>
      </c>
      <c r="J21" s="91"/>
      <c r="K21" s="90">
        <v>-1355</v>
      </c>
      <c r="L21" s="91"/>
      <c r="M21" s="91">
        <v>-1211</v>
      </c>
    </row>
    <row r="22" spans="1:13" s="224" customFormat="1" ht="19.5" customHeight="1">
      <c r="A22" s="236" t="s">
        <v>179</v>
      </c>
      <c r="D22" s="236"/>
      <c r="E22" s="237"/>
      <c r="F22" s="236"/>
      <c r="G22" s="254">
        <v>1253182</v>
      </c>
      <c r="H22" s="239"/>
      <c r="I22" s="255">
        <v>790858</v>
      </c>
      <c r="J22" s="91"/>
      <c r="K22" s="95">
        <v>1050603</v>
      </c>
      <c r="L22" s="91"/>
      <c r="M22" s="96">
        <v>1292521</v>
      </c>
    </row>
    <row r="23" spans="1:13" s="68" customFormat="1" ht="3.95" customHeight="1">
      <c r="E23" s="225"/>
      <c r="F23" s="224"/>
      <c r="G23" s="233"/>
      <c r="H23" s="70"/>
      <c r="I23" s="70"/>
      <c r="J23" s="226"/>
      <c r="K23" s="234"/>
      <c r="L23" s="226"/>
      <c r="M23" s="226"/>
    </row>
    <row r="24" spans="1:13" s="224" customFormat="1" ht="19.5" customHeight="1">
      <c r="A24" s="256" t="s">
        <v>117</v>
      </c>
      <c r="D24" s="236"/>
      <c r="E24" s="237"/>
      <c r="F24" s="236"/>
      <c r="G24" s="245">
        <f>SUM(G13:G22)</f>
        <v>1470447</v>
      </c>
      <c r="H24" s="239"/>
      <c r="I24" s="239">
        <f>SUM(I13:I22)</f>
        <v>327503</v>
      </c>
      <c r="J24" s="91"/>
      <c r="K24" s="90">
        <f>SUM(K13:K22)</f>
        <v>1357989</v>
      </c>
      <c r="L24" s="91"/>
      <c r="M24" s="91">
        <f>SUM(M13:M22)</f>
        <v>1809990</v>
      </c>
    </row>
    <row r="25" spans="1:13" s="257" customFormat="1" ht="19.5" customHeight="1">
      <c r="A25" s="236" t="s">
        <v>48</v>
      </c>
      <c r="D25" s="236"/>
      <c r="E25" s="237">
        <v>17</v>
      </c>
      <c r="F25" s="236"/>
      <c r="G25" s="242">
        <v>-36231</v>
      </c>
      <c r="H25" s="239"/>
      <c r="I25" s="243">
        <v>33602</v>
      </c>
      <c r="J25" s="253"/>
      <c r="K25" s="95">
        <v>-7891</v>
      </c>
      <c r="L25" s="91"/>
      <c r="M25" s="96">
        <v>-9250</v>
      </c>
    </row>
    <row r="26" spans="1:13" s="257" customFormat="1" ht="3.95" customHeight="1">
      <c r="A26" s="236"/>
      <c r="D26" s="236"/>
      <c r="E26" s="237"/>
      <c r="F26" s="236"/>
      <c r="G26" s="245"/>
      <c r="H26" s="239"/>
      <c r="I26" s="239"/>
      <c r="J26" s="91"/>
      <c r="K26" s="90"/>
      <c r="L26" s="91"/>
      <c r="M26" s="91"/>
    </row>
    <row r="27" spans="1:13" s="257" customFormat="1" ht="19.5" customHeight="1">
      <c r="A27" s="224" t="s">
        <v>118</v>
      </c>
      <c r="D27" s="236"/>
      <c r="E27" s="237"/>
      <c r="F27" s="236"/>
      <c r="G27" s="242">
        <f>SUM(G24:G25)</f>
        <v>1434216</v>
      </c>
      <c r="H27" s="239"/>
      <c r="I27" s="243">
        <f>SUM(I24:I25)</f>
        <v>361105</v>
      </c>
      <c r="J27" s="91"/>
      <c r="K27" s="95">
        <f>SUM(K24:K25)</f>
        <v>1350098</v>
      </c>
      <c r="L27" s="91"/>
      <c r="M27" s="96">
        <f>SUM(M24:M25)</f>
        <v>1800740</v>
      </c>
    </row>
    <row r="28" spans="1:13" s="257" customFormat="1" ht="10.5" customHeight="1">
      <c r="E28" s="258"/>
      <c r="G28" s="245"/>
      <c r="H28" s="239"/>
      <c r="I28" s="239"/>
      <c r="J28" s="91"/>
      <c r="K28" s="90"/>
      <c r="L28" s="91"/>
      <c r="M28" s="91"/>
    </row>
    <row r="29" spans="1:13" s="257" customFormat="1" ht="19.5" customHeight="1">
      <c r="A29" s="68" t="s">
        <v>205</v>
      </c>
      <c r="B29" s="259"/>
      <c r="C29" s="260"/>
      <c r="D29" s="261"/>
      <c r="E29" s="261"/>
      <c r="G29" s="262"/>
      <c r="H29" s="263"/>
      <c r="I29" s="263"/>
      <c r="J29" s="91"/>
      <c r="K29" s="90"/>
      <c r="L29" s="91"/>
      <c r="M29" s="91"/>
    </row>
    <row r="30" spans="1:13" s="257" customFormat="1" ht="3.95" customHeight="1">
      <c r="A30" s="248"/>
      <c r="B30" s="259"/>
      <c r="C30" s="259"/>
      <c r="D30" s="261"/>
      <c r="E30" s="261"/>
      <c r="G30" s="262"/>
      <c r="H30" s="263"/>
      <c r="I30" s="263"/>
      <c r="J30" s="91"/>
      <c r="K30" s="90"/>
      <c r="L30" s="91"/>
      <c r="M30" s="91"/>
    </row>
    <row r="31" spans="1:13" s="257" customFormat="1" ht="19.5" customHeight="1">
      <c r="A31" s="259" t="s">
        <v>165</v>
      </c>
      <c r="B31" s="259"/>
      <c r="C31" s="260"/>
      <c r="D31" s="261"/>
      <c r="E31" s="261"/>
      <c r="G31" s="262"/>
      <c r="H31" s="263"/>
      <c r="I31" s="263"/>
      <c r="J31" s="91"/>
      <c r="K31" s="90"/>
      <c r="L31" s="91"/>
      <c r="M31" s="91"/>
    </row>
    <row r="32" spans="1:13" s="257" customFormat="1" ht="19.5" customHeight="1">
      <c r="A32" s="259"/>
      <c r="B32" s="259" t="s">
        <v>166</v>
      </c>
      <c r="C32" s="259"/>
      <c r="D32" s="261"/>
      <c r="E32" s="261"/>
      <c r="G32" s="262"/>
      <c r="H32" s="263"/>
      <c r="I32" s="263"/>
      <c r="J32" s="91"/>
      <c r="K32" s="90"/>
      <c r="L32" s="91"/>
      <c r="M32" s="91"/>
    </row>
    <row r="33" spans="1:13" s="257" customFormat="1" ht="19.5" customHeight="1">
      <c r="A33" s="259"/>
      <c r="B33" s="259" t="s">
        <v>49</v>
      </c>
      <c r="C33" s="259" t="s">
        <v>243</v>
      </c>
      <c r="D33" s="261"/>
      <c r="E33" s="261"/>
      <c r="G33" s="262"/>
      <c r="H33" s="263"/>
      <c r="I33" s="263"/>
      <c r="J33" s="91"/>
      <c r="K33" s="90"/>
      <c r="L33" s="91"/>
      <c r="M33" s="91"/>
    </row>
    <row r="34" spans="1:13" s="257" customFormat="1" ht="19.5" customHeight="1">
      <c r="A34" s="259"/>
      <c r="B34" s="248"/>
      <c r="C34" s="248"/>
      <c r="D34" s="248" t="s">
        <v>128</v>
      </c>
      <c r="E34" s="261"/>
      <c r="G34" s="264">
        <v>-83782</v>
      </c>
      <c r="H34" s="263"/>
      <c r="I34" s="265">
        <v>-26285</v>
      </c>
      <c r="J34" s="91"/>
      <c r="K34" s="100">
        <v>0</v>
      </c>
      <c r="L34" s="91"/>
      <c r="M34" s="101">
        <v>0</v>
      </c>
    </row>
    <row r="35" spans="1:13" s="257" customFormat="1" ht="3.95" customHeight="1">
      <c r="A35" s="248"/>
      <c r="B35" s="259"/>
      <c r="C35" s="259"/>
      <c r="D35" s="261"/>
      <c r="E35" s="261"/>
      <c r="G35" s="262"/>
      <c r="H35" s="263"/>
      <c r="I35" s="263"/>
      <c r="J35" s="91"/>
      <c r="K35" s="90" t="s">
        <v>221</v>
      </c>
      <c r="L35" s="91"/>
      <c r="M35" s="91"/>
    </row>
    <row r="36" spans="1:13" s="257" customFormat="1" ht="19.5" customHeight="1">
      <c r="A36" s="259" t="s">
        <v>162</v>
      </c>
      <c r="B36" s="259"/>
      <c r="C36" s="248"/>
      <c r="D36" s="248"/>
      <c r="E36" s="261"/>
      <c r="G36" s="262"/>
      <c r="H36" s="263"/>
      <c r="I36" s="263"/>
      <c r="J36" s="91"/>
      <c r="K36" s="90"/>
      <c r="L36" s="91"/>
      <c r="M36" s="91"/>
    </row>
    <row r="37" spans="1:13" s="257" customFormat="1" ht="19.5" customHeight="1">
      <c r="A37" s="259"/>
      <c r="B37" s="259" t="s">
        <v>163</v>
      </c>
      <c r="C37" s="248"/>
      <c r="D37" s="248"/>
      <c r="E37" s="261"/>
      <c r="G37" s="264">
        <f>SUM(G33:G36)</f>
        <v>-83782</v>
      </c>
      <c r="H37" s="263"/>
      <c r="I37" s="265">
        <f>SUM(I34:I36)</f>
        <v>-26285</v>
      </c>
      <c r="J37" s="91"/>
      <c r="K37" s="100">
        <f>SUM(K34:K36)</f>
        <v>0</v>
      </c>
      <c r="L37" s="91"/>
      <c r="M37" s="101">
        <f>SUM(M34:M36)</f>
        <v>0</v>
      </c>
    </row>
    <row r="38" spans="1:13" s="257" customFormat="1" ht="3.95" customHeight="1">
      <c r="A38" s="236"/>
      <c r="D38" s="236"/>
      <c r="E38" s="237"/>
      <c r="F38" s="236"/>
      <c r="G38" s="245"/>
      <c r="H38" s="240"/>
      <c r="I38" s="239"/>
      <c r="J38" s="91"/>
      <c r="K38" s="90"/>
      <c r="L38" s="91"/>
      <c r="M38" s="91"/>
    </row>
    <row r="39" spans="1:13" s="257" customFormat="1" ht="19.5" customHeight="1">
      <c r="A39" s="259" t="s">
        <v>151</v>
      </c>
      <c r="B39" s="259"/>
      <c r="C39" s="260"/>
      <c r="D39" s="261"/>
      <c r="E39" s="261"/>
      <c r="G39" s="262"/>
      <c r="H39" s="263"/>
      <c r="I39" s="263"/>
      <c r="J39" s="91"/>
      <c r="K39" s="90"/>
      <c r="L39" s="91"/>
      <c r="M39" s="91"/>
    </row>
    <row r="40" spans="1:13" s="257" customFormat="1" ht="19.5" customHeight="1">
      <c r="A40" s="259"/>
      <c r="B40" s="259" t="s">
        <v>49</v>
      </c>
      <c r="C40" s="257" t="s">
        <v>240</v>
      </c>
      <c r="D40" s="261"/>
      <c r="E40" s="261"/>
      <c r="G40" s="262"/>
      <c r="H40" s="263"/>
      <c r="I40" s="263"/>
      <c r="J40" s="91"/>
      <c r="K40" s="90"/>
      <c r="L40" s="91"/>
      <c r="M40" s="91"/>
    </row>
    <row r="41" spans="1:13" s="224" customFormat="1" ht="19.5" customHeight="1">
      <c r="A41" s="236"/>
      <c r="B41" s="259"/>
      <c r="C41" s="257"/>
      <c r="D41" s="236" t="s">
        <v>239</v>
      </c>
      <c r="E41" s="237"/>
      <c r="F41" s="236"/>
      <c r="G41" s="266">
        <v>-701423</v>
      </c>
      <c r="H41" s="267"/>
      <c r="I41" s="268">
        <v>14436</v>
      </c>
      <c r="J41" s="267"/>
      <c r="K41" s="266">
        <v>0</v>
      </c>
      <c r="L41" s="267"/>
      <c r="M41" s="268">
        <v>0</v>
      </c>
    </row>
    <row r="42" spans="1:13" ht="19.5" customHeight="1">
      <c r="A42" s="236"/>
      <c r="B42" s="259" t="s">
        <v>49</v>
      </c>
      <c r="C42" s="259" t="s">
        <v>233</v>
      </c>
      <c r="D42" s="261"/>
      <c r="E42" s="237"/>
      <c r="G42" s="238"/>
      <c r="K42" s="80"/>
    </row>
    <row r="43" spans="1:13" ht="19.5" customHeight="1">
      <c r="A43" s="236"/>
      <c r="D43" s="248" t="s">
        <v>128</v>
      </c>
      <c r="E43" s="237"/>
      <c r="G43" s="238">
        <v>338719</v>
      </c>
      <c r="I43" s="240">
        <v>655876</v>
      </c>
      <c r="K43" s="80">
        <v>327906</v>
      </c>
      <c r="L43" s="79"/>
      <c r="M43" s="82">
        <v>450584</v>
      </c>
    </row>
    <row r="44" spans="1:13" ht="19.5" customHeight="1">
      <c r="A44" s="236"/>
      <c r="B44" s="259" t="s">
        <v>49</v>
      </c>
      <c r="C44" s="259" t="s">
        <v>152</v>
      </c>
      <c r="D44" s="261"/>
      <c r="E44" s="237"/>
      <c r="G44" s="242">
        <v>93978</v>
      </c>
      <c r="I44" s="243">
        <v>238914</v>
      </c>
      <c r="K44" s="95">
        <v>0</v>
      </c>
      <c r="M44" s="96">
        <v>0</v>
      </c>
    </row>
    <row r="45" spans="1:13" s="257" customFormat="1" ht="3.95" customHeight="1">
      <c r="A45" s="236"/>
      <c r="D45" s="236"/>
      <c r="E45" s="237"/>
      <c r="F45" s="236"/>
      <c r="G45" s="245"/>
      <c r="H45" s="240"/>
      <c r="I45" s="239"/>
      <c r="J45" s="91"/>
      <c r="K45" s="90"/>
      <c r="L45" s="91"/>
      <c r="M45" s="91"/>
    </row>
    <row r="46" spans="1:13" s="257" customFormat="1" ht="19.5" customHeight="1">
      <c r="A46" s="259" t="s">
        <v>164</v>
      </c>
      <c r="B46" s="260"/>
      <c r="C46" s="269"/>
      <c r="D46" s="261"/>
      <c r="E46" s="261"/>
      <c r="G46" s="262"/>
      <c r="H46" s="263"/>
      <c r="I46" s="263"/>
      <c r="J46" s="91"/>
      <c r="K46" s="90"/>
      <c r="L46" s="91"/>
      <c r="M46" s="91"/>
    </row>
    <row r="47" spans="1:13" s="257" customFormat="1" ht="19.5" customHeight="1">
      <c r="A47" s="259"/>
      <c r="B47" s="259" t="s">
        <v>163</v>
      </c>
      <c r="C47" s="269"/>
      <c r="D47" s="261"/>
      <c r="E47" s="261"/>
      <c r="G47" s="242">
        <f>SUM(G41:G44)</f>
        <v>-268726</v>
      </c>
      <c r="H47" s="240"/>
      <c r="I47" s="243">
        <f>SUM(I41:I44)</f>
        <v>909226</v>
      </c>
      <c r="J47" s="91"/>
      <c r="K47" s="95">
        <f>SUM(K41:K44)</f>
        <v>327906</v>
      </c>
      <c r="L47" s="91"/>
      <c r="M47" s="96">
        <f>SUM(M41:M44)</f>
        <v>450584</v>
      </c>
    </row>
    <row r="48" spans="1:13" s="257" customFormat="1" ht="3.95" customHeight="1">
      <c r="A48" s="259"/>
      <c r="B48" s="259"/>
      <c r="C48" s="269"/>
      <c r="D48" s="261"/>
      <c r="E48" s="261"/>
      <c r="G48" s="262"/>
      <c r="H48" s="263"/>
      <c r="I48" s="263"/>
      <c r="J48" s="91"/>
      <c r="K48" s="90"/>
      <c r="L48" s="91"/>
      <c r="M48" s="91"/>
    </row>
    <row r="49" spans="1:13" s="68" customFormat="1" ht="19.5" customHeight="1">
      <c r="A49" s="68" t="s">
        <v>234</v>
      </c>
      <c r="E49" s="225"/>
      <c r="F49" s="224"/>
      <c r="G49" s="242">
        <f>SUM(G37,G47)</f>
        <v>-352508</v>
      </c>
      <c r="H49" s="240"/>
      <c r="I49" s="243">
        <f>SUM(I37,I47)</f>
        <v>882941</v>
      </c>
      <c r="J49" s="91"/>
      <c r="K49" s="95">
        <f>SUM(K37,K47)</f>
        <v>327906</v>
      </c>
      <c r="L49" s="91"/>
      <c r="M49" s="96">
        <f>SUM(M37,M47)</f>
        <v>450584</v>
      </c>
    </row>
    <row r="50" spans="1:13" s="257" customFormat="1" ht="3.95" customHeight="1">
      <c r="A50" s="236"/>
      <c r="D50" s="236"/>
      <c r="E50" s="237"/>
      <c r="F50" s="236"/>
      <c r="G50" s="245"/>
      <c r="H50" s="240"/>
      <c r="I50" s="239"/>
      <c r="J50" s="91"/>
      <c r="K50" s="90"/>
      <c r="L50" s="91"/>
      <c r="M50" s="91"/>
    </row>
    <row r="51" spans="1:13" ht="19.5" customHeight="1" thickBot="1">
      <c r="A51" s="256" t="s">
        <v>108</v>
      </c>
      <c r="G51" s="270">
        <f>SUM(G27,G49)</f>
        <v>1081708</v>
      </c>
      <c r="I51" s="271">
        <f>SUM(I27,I49)</f>
        <v>1244046</v>
      </c>
      <c r="K51" s="272">
        <f>SUM(K27,K49)</f>
        <v>1678004</v>
      </c>
      <c r="L51" s="91"/>
      <c r="M51" s="273">
        <f>SUM(M27,M49)</f>
        <v>2251324</v>
      </c>
    </row>
    <row r="52" spans="1:13" ht="19.5" customHeight="1" thickTop="1">
      <c r="A52" s="256"/>
      <c r="G52" s="239"/>
      <c r="I52" s="239"/>
      <c r="K52" s="91"/>
      <c r="L52" s="91"/>
      <c r="M52" s="91"/>
    </row>
    <row r="53" spans="1:13" ht="18" customHeight="1">
      <c r="A53" s="256"/>
      <c r="G53" s="239"/>
      <c r="I53" s="239"/>
      <c r="K53" s="91"/>
      <c r="L53" s="91"/>
      <c r="M53" s="91"/>
    </row>
    <row r="54" spans="1:13" s="224" customFormat="1" ht="8.25" customHeight="1">
      <c r="A54" s="236"/>
      <c r="B54" s="259"/>
      <c r="C54" s="257"/>
      <c r="D54" s="236"/>
      <c r="E54" s="237"/>
      <c r="F54" s="236"/>
      <c r="G54" s="263"/>
      <c r="H54" s="263"/>
      <c r="I54" s="263"/>
      <c r="J54" s="91"/>
      <c r="K54" s="91"/>
      <c r="L54" s="91"/>
      <c r="M54" s="91"/>
    </row>
    <row r="55" spans="1:13" ht="21.95" customHeight="1">
      <c r="A55" s="298" t="str">
        <f>'T2-4 BS'!A54:M54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298"/>
      <c r="C55" s="298"/>
      <c r="D55" s="298"/>
      <c r="E55" s="298"/>
      <c r="F55" s="298"/>
      <c r="G55" s="298"/>
      <c r="H55" s="298"/>
      <c r="I55" s="298"/>
      <c r="J55" s="298"/>
      <c r="K55" s="298"/>
      <c r="L55" s="298"/>
      <c r="M55" s="298"/>
    </row>
    <row r="56" spans="1:13" s="68" customFormat="1" ht="21.75" customHeight="1">
      <c r="A56" s="68" t="s">
        <v>0</v>
      </c>
      <c r="E56" s="67"/>
      <c r="G56" s="231"/>
      <c r="H56" s="231"/>
      <c r="I56" s="231"/>
      <c r="J56" s="226"/>
      <c r="K56" s="232"/>
      <c r="L56" s="232"/>
      <c r="M56" s="232"/>
    </row>
    <row r="57" spans="1:13" s="68" customFormat="1" ht="21.75" customHeight="1">
      <c r="A57" s="224" t="s">
        <v>135</v>
      </c>
      <c r="E57" s="67"/>
      <c r="G57" s="231"/>
      <c r="H57" s="231"/>
      <c r="I57" s="231"/>
      <c r="J57" s="226"/>
      <c r="K57" s="232"/>
      <c r="L57" s="232"/>
      <c r="M57" s="232"/>
    </row>
    <row r="58" spans="1:13" s="68" customFormat="1" ht="21.75" customHeight="1">
      <c r="A58" s="227" t="str">
        <f>+A3</f>
        <v>สำหรับงวดสามเดือนสิ้นสุดวันที่ 30 มิถุนายน พ.ศ. 2566</v>
      </c>
      <c r="B58" s="228"/>
      <c r="C58" s="228"/>
      <c r="D58" s="228"/>
      <c r="E58" s="71"/>
      <c r="F58" s="228"/>
      <c r="G58" s="229"/>
      <c r="H58" s="229"/>
      <c r="I58" s="229"/>
      <c r="J58" s="72"/>
      <c r="K58" s="72"/>
      <c r="L58" s="72"/>
      <c r="M58" s="72"/>
    </row>
    <row r="59" spans="1:13" s="68" customFormat="1" ht="20.100000000000001" customHeight="1">
      <c r="A59" s="230"/>
      <c r="B59" s="224"/>
      <c r="C59" s="224"/>
      <c r="D59" s="224"/>
      <c r="E59" s="225"/>
      <c r="F59" s="224"/>
      <c r="G59" s="70"/>
      <c r="H59" s="70"/>
      <c r="I59" s="70"/>
      <c r="J59" s="226"/>
      <c r="K59" s="226"/>
      <c r="L59" s="226"/>
      <c r="M59" s="226"/>
    </row>
    <row r="60" spans="1:13" s="68" customFormat="1" ht="20.100000000000001" customHeight="1">
      <c r="E60" s="67"/>
      <c r="G60" s="296" t="s">
        <v>2</v>
      </c>
      <c r="H60" s="296"/>
      <c r="I60" s="296"/>
      <c r="J60" s="226"/>
      <c r="K60" s="297" t="s">
        <v>109</v>
      </c>
      <c r="L60" s="297"/>
      <c r="M60" s="297"/>
    </row>
    <row r="61" spans="1:13" s="68" customFormat="1" ht="20.100000000000001" customHeight="1">
      <c r="E61" s="67"/>
      <c r="G61" s="70"/>
      <c r="H61" s="70"/>
      <c r="I61" s="70"/>
      <c r="J61" s="226"/>
      <c r="K61" s="226"/>
      <c r="L61" s="226"/>
      <c r="M61" s="226" t="s">
        <v>204</v>
      </c>
    </row>
    <row r="62" spans="1:13" s="68" customFormat="1" ht="20.100000000000001" customHeight="1">
      <c r="E62" s="67"/>
      <c r="G62" s="231" t="s">
        <v>181</v>
      </c>
      <c r="H62" s="231"/>
      <c r="I62" s="231" t="s">
        <v>167</v>
      </c>
      <c r="J62" s="226"/>
      <c r="K62" s="232" t="s">
        <v>181</v>
      </c>
      <c r="L62" s="232"/>
      <c r="M62" s="232" t="s">
        <v>167</v>
      </c>
    </row>
    <row r="63" spans="1:13" s="68" customFormat="1" ht="20.100000000000001" customHeight="1">
      <c r="E63" s="71" t="s">
        <v>6</v>
      </c>
      <c r="G63" s="229" t="s">
        <v>7</v>
      </c>
      <c r="H63" s="231"/>
      <c r="I63" s="229" t="s">
        <v>7</v>
      </c>
      <c r="J63" s="226"/>
      <c r="K63" s="72" t="s">
        <v>7</v>
      </c>
      <c r="L63" s="232"/>
      <c r="M63" s="72" t="s">
        <v>7</v>
      </c>
    </row>
    <row r="64" spans="1:13" s="68" customFormat="1" ht="20.100000000000001" customHeight="1">
      <c r="E64" s="225"/>
      <c r="F64" s="224"/>
      <c r="G64" s="233"/>
      <c r="H64" s="70"/>
      <c r="I64" s="70"/>
      <c r="J64" s="226"/>
      <c r="K64" s="234"/>
      <c r="L64" s="226"/>
      <c r="M64" s="226"/>
    </row>
    <row r="65" spans="1:13" s="257" customFormat="1" ht="20.100000000000001" customHeight="1">
      <c r="A65" s="274" t="s">
        <v>161</v>
      </c>
      <c r="B65" s="260"/>
      <c r="C65" s="260"/>
      <c r="E65" s="258"/>
      <c r="G65" s="90"/>
      <c r="H65" s="240"/>
      <c r="I65" s="91"/>
      <c r="J65" s="91"/>
      <c r="K65" s="90"/>
      <c r="L65" s="253"/>
      <c r="M65" s="91"/>
    </row>
    <row r="66" spans="1:13" s="257" customFormat="1" ht="20.100000000000001" customHeight="1">
      <c r="A66" s="259" t="s">
        <v>111</v>
      </c>
      <c r="B66" s="260"/>
      <c r="C66" s="260"/>
      <c r="E66" s="258"/>
      <c r="G66" s="238">
        <v>1337556</v>
      </c>
      <c r="H66" s="240"/>
      <c r="I66" s="240">
        <v>685228</v>
      </c>
      <c r="J66" s="91"/>
      <c r="K66" s="90">
        <v>1350098</v>
      </c>
      <c r="L66" s="82"/>
      <c r="M66" s="91">
        <v>1800740</v>
      </c>
    </row>
    <row r="67" spans="1:13" s="257" customFormat="1" ht="20.100000000000001" customHeight="1">
      <c r="A67" s="259" t="s">
        <v>51</v>
      </c>
      <c r="B67" s="260"/>
      <c r="C67" s="260"/>
      <c r="E67" s="258"/>
      <c r="G67" s="242">
        <v>96660</v>
      </c>
      <c r="H67" s="240"/>
      <c r="I67" s="243">
        <v>-324123</v>
      </c>
      <c r="J67" s="91"/>
      <c r="K67" s="275">
        <v>0</v>
      </c>
      <c r="L67" s="91"/>
      <c r="M67" s="72">
        <v>0</v>
      </c>
    </row>
    <row r="68" spans="1:13" s="257" customFormat="1" ht="6" customHeight="1">
      <c r="A68" s="236"/>
      <c r="D68" s="236"/>
      <c r="E68" s="237"/>
      <c r="F68" s="236"/>
      <c r="G68" s="245"/>
      <c r="H68" s="240"/>
      <c r="I68" s="239"/>
      <c r="J68" s="91"/>
      <c r="K68" s="90"/>
      <c r="L68" s="91"/>
      <c r="M68" s="91"/>
    </row>
    <row r="69" spans="1:13" s="257" customFormat="1" ht="20.100000000000001" customHeight="1" thickBot="1">
      <c r="A69" s="259"/>
      <c r="B69" s="260"/>
      <c r="C69" s="260"/>
      <c r="E69" s="258"/>
      <c r="G69" s="272">
        <f>SUM(G66:G67)</f>
        <v>1434216</v>
      </c>
      <c r="H69" s="82"/>
      <c r="I69" s="273">
        <f>SUM(I66:I67)</f>
        <v>361105</v>
      </c>
      <c r="J69" s="91"/>
      <c r="K69" s="272">
        <f>SUM(K66:K67)</f>
        <v>1350098</v>
      </c>
      <c r="L69" s="91"/>
      <c r="M69" s="273">
        <f>SUM(M66:M67)</f>
        <v>1800740</v>
      </c>
    </row>
    <row r="70" spans="1:13" s="257" customFormat="1" ht="20.100000000000001" customHeight="1" thickTop="1">
      <c r="A70" s="259"/>
      <c r="B70" s="260"/>
      <c r="C70" s="260"/>
      <c r="E70" s="258"/>
      <c r="G70" s="276"/>
      <c r="H70" s="240"/>
      <c r="I70" s="277"/>
      <c r="J70" s="253"/>
      <c r="K70" s="252"/>
      <c r="L70" s="82"/>
      <c r="M70" s="253"/>
    </row>
    <row r="71" spans="1:13" s="257" customFormat="1" ht="20.100000000000001" customHeight="1">
      <c r="A71" s="278" t="s">
        <v>176</v>
      </c>
      <c r="B71" s="260"/>
      <c r="C71" s="260"/>
      <c r="E71" s="258"/>
      <c r="G71" s="90"/>
      <c r="H71" s="240"/>
      <c r="I71" s="91"/>
      <c r="J71" s="91"/>
      <c r="K71" s="90"/>
      <c r="L71" s="253"/>
      <c r="M71" s="91"/>
    </row>
    <row r="72" spans="1:13" s="257" customFormat="1" ht="20.100000000000001" customHeight="1">
      <c r="A72" s="259" t="s">
        <v>111</v>
      </c>
      <c r="B72" s="260"/>
      <c r="C72" s="260"/>
      <c r="E72" s="258"/>
      <c r="G72" s="238">
        <v>1266503</v>
      </c>
      <c r="H72" s="240"/>
      <c r="I72" s="240">
        <v>1432210</v>
      </c>
      <c r="J72" s="91"/>
      <c r="K72" s="90">
        <v>1678004</v>
      </c>
      <c r="L72" s="91"/>
      <c r="M72" s="91">
        <v>2251324</v>
      </c>
    </row>
    <row r="73" spans="1:13" s="257" customFormat="1" ht="20.100000000000001" customHeight="1">
      <c r="A73" s="259" t="s">
        <v>51</v>
      </c>
      <c r="B73" s="260"/>
      <c r="C73" s="260"/>
      <c r="E73" s="258"/>
      <c r="G73" s="242">
        <v>-184795</v>
      </c>
      <c r="H73" s="240"/>
      <c r="I73" s="243">
        <v>-188164</v>
      </c>
      <c r="J73" s="91"/>
      <c r="K73" s="95">
        <v>0</v>
      </c>
      <c r="L73" s="91"/>
      <c r="M73" s="96">
        <v>0</v>
      </c>
    </row>
    <row r="74" spans="1:13" s="257" customFormat="1" ht="6" customHeight="1">
      <c r="A74" s="236"/>
      <c r="D74" s="236"/>
      <c r="E74" s="237"/>
      <c r="F74" s="236"/>
      <c r="G74" s="245"/>
      <c r="H74" s="240"/>
      <c r="I74" s="239"/>
      <c r="J74" s="91"/>
      <c r="K74" s="90"/>
      <c r="L74" s="91"/>
      <c r="M74" s="91"/>
    </row>
    <row r="75" spans="1:13" s="257" customFormat="1" ht="20.100000000000001" customHeight="1" thickBot="1">
      <c r="A75" s="259"/>
      <c r="B75" s="260"/>
      <c r="C75" s="260"/>
      <c r="E75" s="258"/>
      <c r="G75" s="272">
        <f>SUM(G72:G73)</f>
        <v>1081708</v>
      </c>
      <c r="H75" s="240"/>
      <c r="I75" s="273">
        <f>SUM(I72:I73)</f>
        <v>1244046</v>
      </c>
      <c r="J75" s="91"/>
      <c r="K75" s="272">
        <f>SUM(K72:K73)</f>
        <v>1678004</v>
      </c>
      <c r="L75" s="91"/>
      <c r="M75" s="273">
        <f>SUM(M72:M73)</f>
        <v>2251324</v>
      </c>
    </row>
    <row r="76" spans="1:13" s="224" customFormat="1" ht="20.100000000000001" customHeight="1" thickTop="1">
      <c r="A76" s="236"/>
      <c r="D76" s="236"/>
      <c r="E76" s="237"/>
      <c r="F76" s="236"/>
      <c r="G76" s="245"/>
      <c r="H76" s="239"/>
      <c r="I76" s="239"/>
      <c r="J76" s="279"/>
      <c r="K76" s="280"/>
      <c r="L76" s="279"/>
      <c r="M76" s="279"/>
    </row>
    <row r="77" spans="1:13" s="235" customFormat="1" ht="20.100000000000001" customHeight="1">
      <c r="A77" s="235" t="s">
        <v>140</v>
      </c>
      <c r="E77" s="281">
        <v>16</v>
      </c>
      <c r="F77" s="281"/>
      <c r="G77" s="282">
        <v>0.43886929690668341</v>
      </c>
      <c r="H77" s="283"/>
      <c r="I77" s="284">
        <v>0.22500000000000001</v>
      </c>
      <c r="J77" s="285"/>
      <c r="K77" s="286">
        <v>0.443</v>
      </c>
      <c r="L77" s="283"/>
      <c r="M77" s="287">
        <v>0.59099999999999997</v>
      </c>
    </row>
    <row r="78" spans="1:13" s="224" customFormat="1" ht="20.100000000000001" customHeight="1">
      <c r="A78" s="248"/>
      <c r="D78" s="236"/>
      <c r="E78" s="237"/>
      <c r="F78" s="236"/>
      <c r="G78" s="239"/>
      <c r="H78" s="239"/>
      <c r="I78" s="239"/>
      <c r="J78" s="91"/>
      <c r="K78" s="91"/>
      <c r="L78" s="91"/>
      <c r="M78" s="91"/>
    </row>
    <row r="79" spans="1:13" s="257" customFormat="1" ht="20.100000000000001" customHeight="1">
      <c r="E79" s="258"/>
      <c r="G79" s="239"/>
      <c r="H79" s="239"/>
      <c r="I79" s="239"/>
      <c r="J79" s="91"/>
      <c r="K79" s="91"/>
      <c r="L79" s="91"/>
      <c r="M79" s="91"/>
    </row>
    <row r="80" spans="1:13" s="257" customFormat="1" ht="20.100000000000001" customHeight="1">
      <c r="E80" s="258"/>
      <c r="G80" s="239"/>
      <c r="H80" s="239"/>
      <c r="I80" s="239"/>
      <c r="J80" s="91"/>
      <c r="K80" s="91"/>
      <c r="L80" s="91"/>
      <c r="M80" s="91"/>
    </row>
    <row r="81" spans="5:13" s="257" customFormat="1" ht="20.100000000000001" customHeight="1">
      <c r="E81" s="258"/>
      <c r="G81" s="239"/>
      <c r="H81" s="239"/>
      <c r="I81" s="239"/>
      <c r="J81" s="91"/>
      <c r="K81" s="91"/>
      <c r="L81" s="91"/>
      <c r="M81" s="91"/>
    </row>
    <row r="82" spans="5:13" s="257" customFormat="1" ht="20.100000000000001" customHeight="1">
      <c r="E82" s="258"/>
      <c r="G82" s="239"/>
      <c r="H82" s="239"/>
      <c r="I82" s="239"/>
      <c r="J82" s="91"/>
      <c r="K82" s="91"/>
      <c r="L82" s="91"/>
      <c r="M82" s="91"/>
    </row>
    <row r="83" spans="5:13" s="257" customFormat="1" ht="20.100000000000001" customHeight="1">
      <c r="E83" s="258"/>
      <c r="G83" s="239"/>
      <c r="H83" s="239"/>
      <c r="I83" s="239"/>
      <c r="J83" s="91"/>
      <c r="K83" s="91"/>
      <c r="L83" s="91"/>
      <c r="M83" s="91"/>
    </row>
    <row r="84" spans="5:13" s="257" customFormat="1" ht="20.100000000000001" customHeight="1">
      <c r="E84" s="258"/>
      <c r="G84" s="239"/>
      <c r="H84" s="239"/>
      <c r="I84" s="239"/>
      <c r="J84" s="91"/>
      <c r="K84" s="91"/>
      <c r="L84" s="91"/>
      <c r="M84" s="91"/>
    </row>
    <row r="85" spans="5:13" s="257" customFormat="1" ht="20.100000000000001" customHeight="1">
      <c r="E85" s="258"/>
      <c r="G85" s="239"/>
      <c r="H85" s="239"/>
      <c r="I85" s="239"/>
      <c r="J85" s="91"/>
      <c r="K85" s="91"/>
      <c r="L85" s="91"/>
      <c r="M85" s="91"/>
    </row>
    <row r="86" spans="5:13" s="257" customFormat="1" ht="20.100000000000001" customHeight="1">
      <c r="E86" s="258"/>
      <c r="G86" s="239"/>
      <c r="H86" s="239"/>
      <c r="I86" s="239"/>
      <c r="J86" s="91"/>
      <c r="K86" s="91"/>
      <c r="L86" s="91"/>
      <c r="M86" s="91"/>
    </row>
    <row r="87" spans="5:13" s="257" customFormat="1" ht="20.100000000000001" customHeight="1">
      <c r="E87" s="258"/>
      <c r="G87" s="239"/>
      <c r="H87" s="239"/>
      <c r="I87" s="239"/>
      <c r="J87" s="91"/>
      <c r="K87" s="91"/>
      <c r="L87" s="91"/>
      <c r="M87" s="91"/>
    </row>
    <row r="88" spans="5:13" s="257" customFormat="1" ht="20.100000000000001" customHeight="1">
      <c r="E88" s="258"/>
      <c r="G88" s="239"/>
      <c r="H88" s="239"/>
      <c r="I88" s="239"/>
      <c r="J88" s="91"/>
      <c r="K88" s="91"/>
      <c r="L88" s="91"/>
      <c r="M88" s="91"/>
    </row>
    <row r="89" spans="5:13" s="257" customFormat="1" ht="20.100000000000001" customHeight="1">
      <c r="E89" s="258"/>
      <c r="G89" s="239"/>
      <c r="H89" s="239"/>
      <c r="I89" s="239"/>
      <c r="J89" s="91"/>
      <c r="K89" s="91"/>
      <c r="L89" s="91"/>
      <c r="M89" s="91"/>
    </row>
    <row r="90" spans="5:13" s="257" customFormat="1" ht="20.100000000000001" customHeight="1">
      <c r="E90" s="258"/>
      <c r="G90" s="239"/>
      <c r="H90" s="239"/>
      <c r="I90" s="239"/>
      <c r="J90" s="91"/>
      <c r="K90" s="91"/>
      <c r="L90" s="91"/>
      <c r="M90" s="91"/>
    </row>
    <row r="91" spans="5:13" s="257" customFormat="1" ht="20.100000000000001" customHeight="1">
      <c r="E91" s="258"/>
      <c r="G91" s="239"/>
      <c r="H91" s="239"/>
      <c r="I91" s="239"/>
      <c r="J91" s="91"/>
      <c r="K91" s="91"/>
      <c r="L91" s="91"/>
      <c r="M91" s="91"/>
    </row>
    <row r="92" spans="5:13" s="257" customFormat="1" ht="20.100000000000001" customHeight="1">
      <c r="E92" s="258"/>
      <c r="G92" s="239"/>
      <c r="H92" s="239"/>
      <c r="I92" s="239"/>
      <c r="J92" s="91"/>
      <c r="K92" s="91"/>
      <c r="L92" s="91"/>
      <c r="M92" s="91"/>
    </row>
    <row r="93" spans="5:13" s="257" customFormat="1" ht="20.100000000000001" customHeight="1">
      <c r="E93" s="258"/>
      <c r="G93" s="239"/>
      <c r="H93" s="239"/>
      <c r="I93" s="239"/>
      <c r="J93" s="91"/>
      <c r="K93" s="91"/>
      <c r="L93" s="91"/>
      <c r="M93" s="91"/>
    </row>
    <row r="94" spans="5:13" ht="20.100000000000001" customHeight="1"/>
    <row r="95" spans="5:13" ht="20.100000000000001" customHeight="1"/>
    <row r="96" spans="5:13" ht="20.100000000000001" customHeight="1"/>
    <row r="99" spans="1:13" ht="17.25" customHeight="1"/>
    <row r="100" spans="1:13" ht="21.95" customHeight="1"/>
    <row r="101" spans="1:13" ht="21.95" customHeight="1">
      <c r="A101" s="298" t="str">
        <f>'T2-4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298"/>
      <c r="C101" s="298"/>
      <c r="D101" s="298"/>
      <c r="E101" s="298"/>
      <c r="F101" s="298"/>
      <c r="G101" s="298"/>
      <c r="H101" s="298"/>
      <c r="I101" s="298"/>
      <c r="J101" s="298"/>
      <c r="K101" s="298"/>
      <c r="L101" s="298"/>
      <c r="M101" s="298"/>
    </row>
  </sheetData>
  <mergeCells count="6">
    <mergeCell ref="G5:I5"/>
    <mergeCell ref="K5:M5"/>
    <mergeCell ref="G60:I60"/>
    <mergeCell ref="K60:M60"/>
    <mergeCell ref="A101:M101"/>
    <mergeCell ref="A55:M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77CC8-7E7F-482C-B3D0-747F5F2934AA}">
  <sheetPr>
    <tabColor theme="8" tint="0.79998168889431442"/>
  </sheetPr>
  <dimension ref="A1:M101"/>
  <sheetViews>
    <sheetView topLeftCell="A3" zoomScaleNormal="100" zoomScaleSheetLayoutView="80" workbookViewId="0">
      <selection activeCell="D21" sqref="D21"/>
    </sheetView>
  </sheetViews>
  <sheetFormatPr defaultColWidth="9.140625" defaultRowHeight="21.75" customHeight="1"/>
  <cols>
    <col min="1" max="3" width="1.7109375" style="248" customWidth="1"/>
    <col min="4" max="4" width="44.7109375" style="248" customWidth="1"/>
    <col min="5" max="5" width="7.7109375" style="249" customWidth="1"/>
    <col min="6" max="6" width="0.7109375" style="248" customWidth="1"/>
    <col min="7" max="7" width="12.140625" style="240" customWidth="1"/>
    <col min="8" max="8" width="0.7109375" style="240" customWidth="1"/>
    <col min="9" max="9" width="12.140625" style="240" customWidth="1"/>
    <col min="10" max="10" width="0.7109375" style="91" customWidth="1"/>
    <col min="11" max="11" width="12.140625" style="82" customWidth="1"/>
    <col min="12" max="12" width="0.7109375" style="82" customWidth="1"/>
    <col min="13" max="13" width="12.140625" style="82" customWidth="1"/>
    <col min="14" max="14" width="9.140625" style="248" customWidth="1"/>
    <col min="15" max="18" width="9.140625" style="248"/>
    <col min="19" max="23" width="0" style="248" hidden="1" customWidth="1"/>
    <col min="24" max="16384" width="9.140625" style="248"/>
  </cols>
  <sheetData>
    <row r="1" spans="1:13" s="68" customFormat="1" ht="21.75" customHeight="1">
      <c r="A1" s="224" t="s">
        <v>0</v>
      </c>
      <c r="B1" s="224"/>
      <c r="C1" s="224"/>
      <c r="D1" s="224"/>
      <c r="E1" s="225"/>
      <c r="F1" s="224"/>
      <c r="G1" s="70"/>
      <c r="H1" s="70"/>
      <c r="I1" s="70"/>
      <c r="J1" s="226"/>
      <c r="K1" s="226"/>
      <c r="L1" s="226"/>
      <c r="M1" s="226"/>
    </row>
    <row r="2" spans="1:13" s="68" customFormat="1" ht="21.75" customHeight="1">
      <c r="A2" s="224" t="s">
        <v>135</v>
      </c>
      <c r="B2" s="224"/>
      <c r="C2" s="224"/>
      <c r="D2" s="224"/>
      <c r="E2" s="225"/>
      <c r="F2" s="224"/>
      <c r="G2" s="70"/>
      <c r="H2" s="70"/>
      <c r="I2" s="70"/>
      <c r="J2" s="226"/>
      <c r="K2" s="226"/>
      <c r="L2" s="226"/>
      <c r="M2" s="226"/>
    </row>
    <row r="3" spans="1:13" s="68" customFormat="1" ht="21.75" customHeight="1">
      <c r="A3" s="227" t="s">
        <v>211</v>
      </c>
      <c r="B3" s="228"/>
      <c r="C3" s="228"/>
      <c r="D3" s="228"/>
      <c r="E3" s="71"/>
      <c r="F3" s="228"/>
      <c r="G3" s="229"/>
      <c r="H3" s="229"/>
      <c r="I3" s="229"/>
      <c r="J3" s="72"/>
      <c r="K3" s="72"/>
      <c r="L3" s="72"/>
      <c r="M3" s="72"/>
    </row>
    <row r="4" spans="1:13" s="68" customFormat="1" ht="8.25" customHeight="1">
      <c r="A4" s="230"/>
      <c r="B4" s="224"/>
      <c r="C4" s="224"/>
      <c r="D4" s="224"/>
      <c r="E4" s="225"/>
      <c r="F4" s="224"/>
      <c r="G4" s="70"/>
      <c r="H4" s="70"/>
      <c r="I4" s="70"/>
      <c r="J4" s="226"/>
      <c r="K4" s="226"/>
      <c r="L4" s="226"/>
      <c r="M4" s="226"/>
    </row>
    <row r="5" spans="1:13" s="68" customFormat="1" ht="19.5" customHeight="1">
      <c r="A5" s="230"/>
      <c r="E5" s="67"/>
      <c r="G5" s="296" t="s">
        <v>2</v>
      </c>
      <c r="H5" s="296"/>
      <c r="I5" s="296"/>
      <c r="J5" s="226"/>
      <c r="K5" s="297" t="s">
        <v>109</v>
      </c>
      <c r="L5" s="297"/>
      <c r="M5" s="297"/>
    </row>
    <row r="6" spans="1:13" s="68" customFormat="1" ht="19.5" customHeight="1">
      <c r="A6" s="230"/>
      <c r="E6" s="67"/>
      <c r="G6" s="70"/>
      <c r="H6" s="70"/>
      <c r="I6" s="70"/>
      <c r="J6" s="226"/>
      <c r="K6" s="226"/>
      <c r="L6" s="226"/>
      <c r="M6" s="226" t="s">
        <v>204</v>
      </c>
    </row>
    <row r="7" spans="1:13" s="68" customFormat="1" ht="19.5" customHeight="1">
      <c r="E7" s="67"/>
      <c r="G7" s="231" t="s">
        <v>181</v>
      </c>
      <c r="H7" s="231"/>
      <c r="I7" s="231" t="s">
        <v>167</v>
      </c>
      <c r="J7" s="226"/>
      <c r="K7" s="232" t="s">
        <v>181</v>
      </c>
      <c r="L7" s="232"/>
      <c r="M7" s="232" t="s">
        <v>167</v>
      </c>
    </row>
    <row r="8" spans="1:13" s="68" customFormat="1" ht="19.5" customHeight="1">
      <c r="E8" s="71" t="s">
        <v>6</v>
      </c>
      <c r="G8" s="229" t="s">
        <v>7</v>
      </c>
      <c r="H8" s="231"/>
      <c r="I8" s="229" t="s">
        <v>7</v>
      </c>
      <c r="J8" s="226"/>
      <c r="K8" s="72" t="s">
        <v>7</v>
      </c>
      <c r="L8" s="232"/>
      <c r="M8" s="72" t="s">
        <v>7</v>
      </c>
    </row>
    <row r="9" spans="1:13" s="68" customFormat="1" ht="3.95" customHeight="1">
      <c r="E9" s="225"/>
      <c r="F9" s="224"/>
      <c r="G9" s="233"/>
      <c r="H9" s="70"/>
      <c r="I9" s="70"/>
      <c r="J9" s="226"/>
      <c r="K9" s="234"/>
      <c r="L9" s="226"/>
      <c r="M9" s="226"/>
    </row>
    <row r="10" spans="1:13" s="224" customFormat="1" ht="19.5" customHeight="1">
      <c r="A10" s="235" t="s">
        <v>92</v>
      </c>
      <c r="D10" s="236"/>
      <c r="E10" s="237"/>
      <c r="F10" s="236"/>
      <c r="G10" s="238">
        <v>6368101</v>
      </c>
      <c r="H10" s="239"/>
      <c r="I10" s="240">
        <v>8237276</v>
      </c>
      <c r="J10" s="91"/>
      <c r="K10" s="90">
        <v>0</v>
      </c>
      <c r="L10" s="91"/>
      <c r="M10" s="91">
        <v>0</v>
      </c>
    </row>
    <row r="11" spans="1:13" s="224" customFormat="1" ht="19.5" customHeight="1">
      <c r="A11" s="241" t="s">
        <v>44</v>
      </c>
      <c r="D11" s="236"/>
      <c r="E11" s="237"/>
      <c r="F11" s="236"/>
      <c r="G11" s="242">
        <v>-5992033</v>
      </c>
      <c r="H11" s="239"/>
      <c r="I11" s="243">
        <v>-7507051</v>
      </c>
      <c r="J11" s="91"/>
      <c r="K11" s="95">
        <v>0</v>
      </c>
      <c r="L11" s="91"/>
      <c r="M11" s="96">
        <v>0</v>
      </c>
    </row>
    <row r="12" spans="1:13" s="68" customFormat="1" ht="3.95" customHeight="1">
      <c r="E12" s="225"/>
      <c r="F12" s="224"/>
      <c r="G12" s="233"/>
      <c r="H12" s="70"/>
      <c r="I12" s="70"/>
      <c r="J12" s="226"/>
      <c r="K12" s="234"/>
      <c r="L12" s="226"/>
      <c r="M12" s="226"/>
    </row>
    <row r="13" spans="1:13" s="224" customFormat="1" ht="19.5" customHeight="1">
      <c r="A13" s="244" t="s">
        <v>232</v>
      </c>
      <c r="D13" s="236"/>
      <c r="E13" s="237"/>
      <c r="F13" s="236"/>
      <c r="G13" s="245">
        <f>SUM(G10:G11)</f>
        <v>376068</v>
      </c>
      <c r="H13" s="239"/>
      <c r="I13" s="239">
        <f>SUM(I10:I11)</f>
        <v>730225</v>
      </c>
      <c r="J13" s="91"/>
      <c r="K13" s="90">
        <f>SUM(K10:K11)</f>
        <v>0</v>
      </c>
      <c r="L13" s="91"/>
      <c r="M13" s="91">
        <f>SUM(M10:M11)</f>
        <v>0</v>
      </c>
    </row>
    <row r="14" spans="1:13" s="224" customFormat="1" ht="19.5" customHeight="1">
      <c r="A14" s="236" t="s">
        <v>129</v>
      </c>
      <c r="D14" s="236"/>
      <c r="E14" s="237"/>
      <c r="F14" s="236"/>
      <c r="G14" s="246">
        <v>223673</v>
      </c>
      <c r="H14" s="239"/>
      <c r="I14" s="247">
        <v>186417</v>
      </c>
      <c r="J14" s="91"/>
      <c r="K14" s="90">
        <v>9351</v>
      </c>
      <c r="L14" s="91"/>
      <c r="M14" s="91">
        <v>10659</v>
      </c>
    </row>
    <row r="15" spans="1:13" s="224" customFormat="1" ht="19.5" customHeight="1">
      <c r="A15" s="236" t="s">
        <v>46</v>
      </c>
      <c r="D15" s="236"/>
      <c r="E15" s="237"/>
      <c r="F15" s="236"/>
      <c r="G15" s="246">
        <v>137234</v>
      </c>
      <c r="H15" s="239"/>
      <c r="I15" s="247">
        <v>166603</v>
      </c>
      <c r="J15" s="91"/>
      <c r="K15" s="90">
        <v>351714</v>
      </c>
      <c r="L15" s="91"/>
      <c r="M15" s="91">
        <v>333627</v>
      </c>
    </row>
    <row r="16" spans="1:13" s="224" customFormat="1" ht="19.5" customHeight="1">
      <c r="A16" s="236" t="s">
        <v>175</v>
      </c>
      <c r="D16" s="236"/>
      <c r="E16" s="237"/>
      <c r="F16" s="236"/>
      <c r="G16" s="246">
        <v>-7946</v>
      </c>
      <c r="H16" s="239"/>
      <c r="I16" s="247">
        <v>-2529</v>
      </c>
      <c r="J16" s="91"/>
      <c r="K16" s="90">
        <v>0</v>
      </c>
      <c r="L16" s="91"/>
      <c r="M16" s="91">
        <v>0</v>
      </c>
    </row>
    <row r="17" spans="1:13" s="224" customFormat="1" ht="19.5" customHeight="1">
      <c r="A17" s="236" t="s">
        <v>45</v>
      </c>
      <c r="D17" s="236"/>
      <c r="E17" s="237"/>
      <c r="F17" s="236"/>
      <c r="G17" s="246">
        <v>-954851</v>
      </c>
      <c r="H17" s="239"/>
      <c r="I17" s="247">
        <v>-642135</v>
      </c>
      <c r="J17" s="91"/>
      <c r="K17" s="90">
        <v>-150284</v>
      </c>
      <c r="L17" s="91"/>
      <c r="M17" s="91">
        <v>-143855</v>
      </c>
    </row>
    <row r="18" spans="1:13" s="224" customFormat="1" ht="19.5" customHeight="1">
      <c r="A18" s="236" t="s">
        <v>235</v>
      </c>
      <c r="D18" s="236"/>
      <c r="E18" s="237"/>
      <c r="F18" s="236"/>
      <c r="G18" s="246">
        <v>351816</v>
      </c>
      <c r="H18" s="239"/>
      <c r="I18" s="247">
        <v>-1714917</v>
      </c>
      <c r="J18" s="91"/>
      <c r="K18" s="90">
        <v>0</v>
      </c>
      <c r="L18" s="91"/>
      <c r="M18" s="91">
        <v>0</v>
      </c>
    </row>
    <row r="19" spans="1:13" ht="19.5" customHeight="1">
      <c r="A19" s="248" t="s">
        <v>220</v>
      </c>
      <c r="G19" s="250">
        <v>116493</v>
      </c>
      <c r="H19" s="239"/>
      <c r="I19" s="251">
        <v>318342</v>
      </c>
      <c r="K19" s="252">
        <v>258428</v>
      </c>
      <c r="L19" s="91"/>
      <c r="M19" s="253">
        <v>492394</v>
      </c>
    </row>
    <row r="20" spans="1:13" ht="19.5" customHeight="1">
      <c r="A20" s="241" t="s">
        <v>47</v>
      </c>
      <c r="E20" s="237"/>
      <c r="G20" s="250">
        <v>-571910</v>
      </c>
      <c r="H20" s="239"/>
      <c r="I20" s="251">
        <v>-359028</v>
      </c>
      <c r="K20" s="252">
        <v>-331272</v>
      </c>
      <c r="L20" s="91"/>
      <c r="M20" s="253">
        <v>-187879</v>
      </c>
    </row>
    <row r="21" spans="1:13" s="224" customFormat="1" ht="19.5" customHeight="1">
      <c r="A21" s="236" t="s">
        <v>115</v>
      </c>
      <c r="D21" s="236"/>
      <c r="E21" s="237"/>
      <c r="F21" s="236"/>
      <c r="G21" s="246">
        <v>-2782</v>
      </c>
      <c r="H21" s="239"/>
      <c r="I21" s="247">
        <v>-3514</v>
      </c>
      <c r="J21" s="91"/>
      <c r="K21" s="90">
        <v>-2782</v>
      </c>
      <c r="L21" s="91"/>
      <c r="M21" s="91">
        <v>-3514</v>
      </c>
    </row>
    <row r="22" spans="1:13" s="224" customFormat="1" ht="19.5" customHeight="1">
      <c r="A22" s="236" t="s">
        <v>179</v>
      </c>
      <c r="D22" s="236"/>
      <c r="E22" s="237">
        <v>10</v>
      </c>
      <c r="F22" s="236"/>
      <c r="G22" s="254">
        <v>3709040</v>
      </c>
      <c r="H22" s="239"/>
      <c r="I22" s="255">
        <v>4022700</v>
      </c>
      <c r="J22" s="91"/>
      <c r="K22" s="95">
        <v>2160846</v>
      </c>
      <c r="L22" s="91"/>
      <c r="M22" s="96">
        <v>1934774</v>
      </c>
    </row>
    <row r="23" spans="1:13" s="68" customFormat="1" ht="3.95" customHeight="1">
      <c r="E23" s="225"/>
      <c r="F23" s="224"/>
      <c r="G23" s="233"/>
      <c r="H23" s="70"/>
      <c r="I23" s="70"/>
      <c r="J23" s="226"/>
      <c r="K23" s="234"/>
      <c r="L23" s="226"/>
      <c r="M23" s="226"/>
    </row>
    <row r="24" spans="1:13" s="224" customFormat="1" ht="19.5" customHeight="1">
      <c r="A24" s="256" t="s">
        <v>117</v>
      </c>
      <c r="D24" s="236"/>
      <c r="E24" s="237"/>
      <c r="F24" s="236"/>
      <c r="G24" s="245">
        <f>SUM(G13:G22)</f>
        <v>3376835</v>
      </c>
      <c r="H24" s="239"/>
      <c r="I24" s="239">
        <f>SUM(I13:I22)</f>
        <v>2702164</v>
      </c>
      <c r="J24" s="91"/>
      <c r="K24" s="90">
        <f>SUM(K13:K22)</f>
        <v>2296001</v>
      </c>
      <c r="L24" s="91"/>
      <c r="M24" s="91">
        <f>SUM(M13:M22)</f>
        <v>2436206</v>
      </c>
    </row>
    <row r="25" spans="1:13" s="257" customFormat="1" ht="19.5" customHeight="1">
      <c r="A25" s="236" t="s">
        <v>48</v>
      </c>
      <c r="D25" s="236"/>
      <c r="E25" s="237">
        <v>17</v>
      </c>
      <c r="F25" s="236"/>
      <c r="G25" s="242">
        <v>-7610</v>
      </c>
      <c r="H25" s="239"/>
      <c r="I25" s="243">
        <v>132684</v>
      </c>
      <c r="J25" s="253"/>
      <c r="K25" s="95">
        <v>-7637</v>
      </c>
      <c r="L25" s="91"/>
      <c r="M25" s="96">
        <v>-9116</v>
      </c>
    </row>
    <row r="26" spans="1:13" s="257" customFormat="1" ht="3.95" customHeight="1">
      <c r="A26" s="236"/>
      <c r="D26" s="236"/>
      <c r="E26" s="237"/>
      <c r="F26" s="236"/>
      <c r="G26" s="245"/>
      <c r="H26" s="239"/>
      <c r="I26" s="239"/>
      <c r="J26" s="91"/>
      <c r="K26" s="90"/>
      <c r="L26" s="91"/>
      <c r="M26" s="91"/>
    </row>
    <row r="27" spans="1:13" s="257" customFormat="1" ht="19.5" customHeight="1">
      <c r="A27" s="224" t="s">
        <v>118</v>
      </c>
      <c r="D27" s="236"/>
      <c r="E27" s="237"/>
      <c r="F27" s="236"/>
      <c r="G27" s="242">
        <f>SUM(G24:G25)</f>
        <v>3369225</v>
      </c>
      <c r="H27" s="239"/>
      <c r="I27" s="243">
        <f>SUM(I24:I25)</f>
        <v>2834848</v>
      </c>
      <c r="J27" s="91"/>
      <c r="K27" s="95">
        <f>SUM(K24:K25)</f>
        <v>2288364</v>
      </c>
      <c r="L27" s="91"/>
      <c r="M27" s="96">
        <f>SUM(M24:M25)</f>
        <v>2427090</v>
      </c>
    </row>
    <row r="28" spans="1:13" s="257" customFormat="1" ht="10.5" customHeight="1">
      <c r="E28" s="258"/>
      <c r="G28" s="245"/>
      <c r="H28" s="239"/>
      <c r="I28" s="239"/>
      <c r="J28" s="91"/>
      <c r="K28" s="90"/>
      <c r="L28" s="91"/>
      <c r="M28" s="91"/>
    </row>
    <row r="29" spans="1:13" s="257" customFormat="1" ht="19.5" customHeight="1">
      <c r="A29" s="68" t="s">
        <v>205</v>
      </c>
      <c r="B29" s="259"/>
      <c r="C29" s="260"/>
      <c r="D29" s="261"/>
      <c r="E29" s="261"/>
      <c r="G29" s="262"/>
      <c r="H29" s="263"/>
      <c r="I29" s="263"/>
      <c r="J29" s="91"/>
      <c r="K29" s="90"/>
      <c r="L29" s="91"/>
      <c r="M29" s="91"/>
    </row>
    <row r="30" spans="1:13" s="257" customFormat="1" ht="3.95" customHeight="1">
      <c r="A30" s="248"/>
      <c r="B30" s="259"/>
      <c r="C30" s="259"/>
      <c r="D30" s="261"/>
      <c r="E30" s="261"/>
      <c r="G30" s="262"/>
      <c r="H30" s="263"/>
      <c r="I30" s="263"/>
      <c r="J30" s="91"/>
      <c r="K30" s="90"/>
      <c r="L30" s="91"/>
      <c r="M30" s="91"/>
    </row>
    <row r="31" spans="1:13" s="257" customFormat="1" ht="19.5" customHeight="1">
      <c r="A31" s="259" t="s">
        <v>165</v>
      </c>
      <c r="B31" s="259"/>
      <c r="C31" s="260"/>
      <c r="D31" s="261"/>
      <c r="E31" s="261"/>
      <c r="G31" s="262"/>
      <c r="H31" s="263"/>
      <c r="I31" s="263"/>
      <c r="J31" s="91"/>
      <c r="K31" s="90"/>
      <c r="L31" s="91"/>
      <c r="M31" s="91"/>
    </row>
    <row r="32" spans="1:13" s="257" customFormat="1" ht="19.5" customHeight="1">
      <c r="A32" s="259"/>
      <c r="B32" s="259" t="s">
        <v>166</v>
      </c>
      <c r="C32" s="259"/>
      <c r="D32" s="261"/>
      <c r="E32" s="261"/>
      <c r="G32" s="262"/>
      <c r="H32" s="263"/>
      <c r="I32" s="263"/>
      <c r="J32" s="91"/>
      <c r="K32" s="90"/>
      <c r="L32" s="91"/>
      <c r="M32" s="91"/>
    </row>
    <row r="33" spans="1:13" s="257" customFormat="1" ht="19.5" customHeight="1">
      <c r="A33" s="259"/>
      <c r="B33" s="259" t="s">
        <v>49</v>
      </c>
      <c r="C33" s="259" t="s">
        <v>133</v>
      </c>
      <c r="D33" s="261"/>
      <c r="E33" s="261"/>
      <c r="G33" s="262"/>
      <c r="H33" s="263"/>
      <c r="I33" s="263"/>
      <c r="J33" s="91"/>
      <c r="K33" s="90"/>
      <c r="L33" s="91"/>
      <c r="M33" s="91"/>
    </row>
    <row r="34" spans="1:13" s="257" customFormat="1" ht="19.5" customHeight="1">
      <c r="A34" s="259"/>
      <c r="B34" s="248"/>
      <c r="C34" s="248"/>
      <c r="D34" s="248" t="s">
        <v>128</v>
      </c>
      <c r="E34" s="261">
        <v>10</v>
      </c>
      <c r="G34" s="264">
        <v>-110303</v>
      </c>
      <c r="H34" s="263"/>
      <c r="I34" s="265">
        <v>111601</v>
      </c>
      <c r="J34" s="91"/>
      <c r="K34" s="100">
        <v>0</v>
      </c>
      <c r="L34" s="91"/>
      <c r="M34" s="101">
        <v>0</v>
      </c>
    </row>
    <row r="35" spans="1:13" s="257" customFormat="1" ht="3.95" customHeight="1">
      <c r="A35" s="248"/>
      <c r="B35" s="259"/>
      <c r="C35" s="259"/>
      <c r="D35" s="261"/>
      <c r="E35" s="261"/>
      <c r="G35" s="262"/>
      <c r="H35" s="263"/>
      <c r="I35" s="263"/>
      <c r="J35" s="91"/>
      <c r="K35" s="90"/>
      <c r="L35" s="91"/>
      <c r="M35" s="91"/>
    </row>
    <row r="36" spans="1:13" s="257" customFormat="1" ht="19.5" customHeight="1">
      <c r="A36" s="259" t="s">
        <v>162</v>
      </c>
      <c r="B36" s="259"/>
      <c r="C36" s="248"/>
      <c r="D36" s="248"/>
      <c r="E36" s="261"/>
      <c r="G36" s="262"/>
      <c r="H36" s="263"/>
      <c r="I36" s="263"/>
      <c r="J36" s="91"/>
      <c r="K36" s="90"/>
      <c r="L36" s="91"/>
      <c r="M36" s="91"/>
    </row>
    <row r="37" spans="1:13" s="257" customFormat="1" ht="19.5" customHeight="1">
      <c r="A37" s="259"/>
      <c r="B37" s="259" t="s">
        <v>163</v>
      </c>
      <c r="C37" s="248"/>
      <c r="D37" s="248"/>
      <c r="E37" s="261"/>
      <c r="G37" s="264">
        <f>SUM(G33:G36)</f>
        <v>-110303</v>
      </c>
      <c r="H37" s="263"/>
      <c r="I37" s="265">
        <f>SUM(I34:I36)</f>
        <v>111601</v>
      </c>
      <c r="J37" s="91"/>
      <c r="K37" s="100">
        <f>SUM(K34:K36)</f>
        <v>0</v>
      </c>
      <c r="L37" s="91"/>
      <c r="M37" s="101">
        <f>SUM(M34:M36)</f>
        <v>0</v>
      </c>
    </row>
    <row r="38" spans="1:13" s="257" customFormat="1" ht="3.95" customHeight="1">
      <c r="A38" s="236"/>
      <c r="D38" s="236"/>
      <c r="E38" s="237"/>
      <c r="F38" s="236"/>
      <c r="G38" s="245"/>
      <c r="H38" s="240"/>
      <c r="I38" s="239"/>
      <c r="J38" s="91"/>
      <c r="K38" s="90"/>
      <c r="L38" s="91"/>
      <c r="M38" s="91"/>
    </row>
    <row r="39" spans="1:13" s="257" customFormat="1" ht="19.5" customHeight="1">
      <c r="A39" s="259" t="s">
        <v>151</v>
      </c>
      <c r="B39" s="259"/>
      <c r="C39" s="260"/>
      <c r="D39" s="261"/>
      <c r="E39" s="261"/>
      <c r="G39" s="262"/>
      <c r="H39" s="263"/>
      <c r="I39" s="263"/>
      <c r="J39" s="91"/>
      <c r="K39" s="90"/>
      <c r="L39" s="91"/>
      <c r="M39" s="91"/>
    </row>
    <row r="40" spans="1:13" s="257" customFormat="1" ht="19.5" customHeight="1">
      <c r="A40" s="259"/>
      <c r="B40" s="259" t="s">
        <v>49</v>
      </c>
      <c r="C40" s="257" t="s">
        <v>240</v>
      </c>
      <c r="D40" s="236"/>
      <c r="E40" s="261"/>
      <c r="G40" s="262"/>
      <c r="H40" s="263"/>
      <c r="I40" s="263"/>
      <c r="J40" s="91"/>
      <c r="K40" s="90"/>
      <c r="L40" s="91"/>
      <c r="M40" s="91"/>
    </row>
    <row r="41" spans="1:13" s="224" customFormat="1" ht="19.5" customHeight="1">
      <c r="A41" s="236"/>
      <c r="B41" s="259"/>
      <c r="D41" s="257" t="s">
        <v>239</v>
      </c>
      <c r="E41" s="237"/>
      <c r="F41" s="236"/>
      <c r="G41" s="266">
        <v>-701423</v>
      </c>
      <c r="H41" s="267"/>
      <c r="I41" s="268">
        <v>14681</v>
      </c>
      <c r="J41" s="267"/>
      <c r="K41" s="266">
        <v>0</v>
      </c>
      <c r="L41" s="267"/>
      <c r="M41" s="268">
        <v>0</v>
      </c>
    </row>
    <row r="42" spans="1:13" ht="19.5" customHeight="1">
      <c r="A42" s="236"/>
      <c r="B42" s="259" t="s">
        <v>49</v>
      </c>
      <c r="C42" s="259" t="s">
        <v>133</v>
      </c>
      <c r="D42" s="261"/>
      <c r="E42" s="237"/>
      <c r="G42" s="238"/>
      <c r="K42" s="80"/>
    </row>
    <row r="43" spans="1:13" ht="19.5" customHeight="1">
      <c r="A43" s="236"/>
      <c r="D43" s="248" t="s">
        <v>128</v>
      </c>
      <c r="E43" s="237">
        <v>10</v>
      </c>
      <c r="G43" s="238">
        <v>-199350</v>
      </c>
      <c r="I43" s="240">
        <v>351821</v>
      </c>
      <c r="K43" s="80">
        <v>191851</v>
      </c>
      <c r="L43" s="79"/>
      <c r="M43" s="82">
        <v>641812</v>
      </c>
    </row>
    <row r="44" spans="1:13" ht="19.5" customHeight="1">
      <c r="A44" s="236"/>
      <c r="B44" s="259" t="s">
        <v>49</v>
      </c>
      <c r="C44" s="259" t="s">
        <v>152</v>
      </c>
      <c r="D44" s="261"/>
      <c r="E44" s="237"/>
      <c r="G44" s="242">
        <v>34829</v>
      </c>
      <c r="I44" s="243">
        <v>220468</v>
      </c>
      <c r="K44" s="95">
        <v>0</v>
      </c>
      <c r="M44" s="96">
        <v>0</v>
      </c>
    </row>
    <row r="45" spans="1:13" s="257" customFormat="1" ht="3.95" customHeight="1">
      <c r="A45" s="236"/>
      <c r="D45" s="236"/>
      <c r="E45" s="237"/>
      <c r="F45" s="236"/>
      <c r="G45" s="245"/>
      <c r="H45" s="240"/>
      <c r="I45" s="239"/>
      <c r="J45" s="91"/>
      <c r="K45" s="90"/>
      <c r="L45" s="91"/>
      <c r="M45" s="91"/>
    </row>
    <row r="46" spans="1:13" s="257" customFormat="1" ht="19.5" customHeight="1">
      <c r="A46" s="259" t="s">
        <v>164</v>
      </c>
      <c r="B46" s="260"/>
      <c r="C46" s="269"/>
      <c r="D46" s="261"/>
      <c r="E46" s="261"/>
      <c r="G46" s="262"/>
      <c r="H46" s="263"/>
      <c r="I46" s="263"/>
      <c r="J46" s="91"/>
      <c r="K46" s="90"/>
      <c r="L46" s="91"/>
      <c r="M46" s="91"/>
    </row>
    <row r="47" spans="1:13" s="257" customFormat="1" ht="19.5" customHeight="1">
      <c r="A47" s="259"/>
      <c r="B47" s="259" t="s">
        <v>163</v>
      </c>
      <c r="C47" s="269"/>
      <c r="D47" s="261"/>
      <c r="E47" s="261"/>
      <c r="G47" s="242">
        <f>SUM(G41:G44)</f>
        <v>-865944</v>
      </c>
      <c r="H47" s="240"/>
      <c r="I47" s="243">
        <f>SUM(I41:I44)</f>
        <v>586970</v>
      </c>
      <c r="J47" s="91"/>
      <c r="K47" s="95">
        <f>SUM(K41:K44)</f>
        <v>191851</v>
      </c>
      <c r="L47" s="91"/>
      <c r="M47" s="96">
        <f>SUM(M41:M44)</f>
        <v>641812</v>
      </c>
    </row>
    <row r="48" spans="1:13" s="257" customFormat="1" ht="3.95" customHeight="1">
      <c r="A48" s="259"/>
      <c r="B48" s="259"/>
      <c r="C48" s="269"/>
      <c r="D48" s="261"/>
      <c r="E48" s="261"/>
      <c r="G48" s="262"/>
      <c r="H48" s="263"/>
      <c r="I48" s="263"/>
      <c r="J48" s="91"/>
      <c r="K48" s="90"/>
      <c r="L48" s="91"/>
      <c r="M48" s="91"/>
    </row>
    <row r="49" spans="1:13" s="68" customFormat="1" ht="19.5" customHeight="1">
      <c r="A49" s="68" t="s">
        <v>234</v>
      </c>
      <c r="E49" s="225"/>
      <c r="F49" s="224"/>
      <c r="G49" s="242">
        <f>SUM(G37,G47)</f>
        <v>-976247</v>
      </c>
      <c r="H49" s="240"/>
      <c r="I49" s="243">
        <f>SUM(I37,I47)</f>
        <v>698571</v>
      </c>
      <c r="J49" s="91"/>
      <c r="K49" s="95">
        <f>SUM(K37,K47)</f>
        <v>191851</v>
      </c>
      <c r="L49" s="91"/>
      <c r="M49" s="96">
        <f>SUM(M37,M47)</f>
        <v>641812</v>
      </c>
    </row>
    <row r="50" spans="1:13" s="257" customFormat="1" ht="3.95" customHeight="1">
      <c r="A50" s="236"/>
      <c r="D50" s="236"/>
      <c r="E50" s="237"/>
      <c r="F50" s="236"/>
      <c r="G50" s="245"/>
      <c r="H50" s="240"/>
      <c r="I50" s="239"/>
      <c r="J50" s="91"/>
      <c r="K50" s="90"/>
      <c r="L50" s="91"/>
      <c r="M50" s="91"/>
    </row>
    <row r="51" spans="1:13" ht="19.5" customHeight="1" thickBot="1">
      <c r="A51" s="256" t="s">
        <v>108</v>
      </c>
      <c r="G51" s="270">
        <f>SUM(G27,G49)</f>
        <v>2392978</v>
      </c>
      <c r="I51" s="271">
        <f>SUM(I27,I49)</f>
        <v>3533419</v>
      </c>
      <c r="K51" s="272">
        <f>SUM(K27,K49)</f>
        <v>2480215</v>
      </c>
      <c r="L51" s="91"/>
      <c r="M51" s="273">
        <f>SUM(M27,M49)</f>
        <v>3068902</v>
      </c>
    </row>
    <row r="52" spans="1:13" ht="19.5" customHeight="1" thickTop="1">
      <c r="A52" s="256"/>
      <c r="G52" s="239"/>
      <c r="I52" s="239"/>
      <c r="K52" s="91"/>
      <c r="L52" s="91"/>
      <c r="M52" s="91"/>
    </row>
    <row r="53" spans="1:13" ht="18" customHeight="1">
      <c r="A53" s="256"/>
      <c r="G53" s="239"/>
      <c r="I53" s="239"/>
      <c r="K53" s="91"/>
      <c r="L53" s="91"/>
      <c r="M53" s="91"/>
    </row>
    <row r="54" spans="1:13" s="224" customFormat="1" ht="13.5" customHeight="1">
      <c r="A54" s="236"/>
      <c r="B54" s="259"/>
      <c r="C54" s="257"/>
      <c r="D54" s="236"/>
      <c r="E54" s="237"/>
      <c r="F54" s="236"/>
      <c r="G54" s="263"/>
      <c r="H54" s="263"/>
      <c r="I54" s="263"/>
      <c r="J54" s="91"/>
      <c r="K54" s="91"/>
      <c r="L54" s="91"/>
      <c r="M54" s="91"/>
    </row>
    <row r="55" spans="1:13" ht="21.95" customHeight="1">
      <c r="A55" s="298" t="str">
        <f>'T2-4 BS'!A54:M54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298"/>
      <c r="C55" s="298"/>
      <c r="D55" s="298"/>
      <c r="E55" s="298"/>
      <c r="F55" s="298"/>
      <c r="G55" s="298"/>
      <c r="H55" s="298"/>
      <c r="I55" s="298"/>
      <c r="J55" s="298"/>
      <c r="K55" s="298"/>
      <c r="L55" s="298"/>
      <c r="M55" s="298"/>
    </row>
    <row r="56" spans="1:13" s="68" customFormat="1" ht="21.75" customHeight="1">
      <c r="A56" s="68" t="s">
        <v>0</v>
      </c>
      <c r="E56" s="67"/>
      <c r="G56" s="231"/>
      <c r="H56" s="231"/>
      <c r="I56" s="231"/>
      <c r="J56" s="226"/>
      <c r="K56" s="232"/>
      <c r="L56" s="232"/>
      <c r="M56" s="232"/>
    </row>
    <row r="57" spans="1:13" s="68" customFormat="1" ht="21.75" customHeight="1">
      <c r="A57" s="224" t="s">
        <v>135</v>
      </c>
      <c r="E57" s="67"/>
      <c r="G57" s="231"/>
      <c r="H57" s="231"/>
      <c r="I57" s="231"/>
      <c r="J57" s="226"/>
      <c r="K57" s="232"/>
      <c r="L57" s="232"/>
      <c r="M57" s="232"/>
    </row>
    <row r="58" spans="1:13" s="68" customFormat="1" ht="21.75" customHeight="1">
      <c r="A58" s="227" t="str">
        <f>+A3</f>
        <v>สำหรับงวดหกเดือนสิ้นสุดวันที่ 30 มิถุนายน พ.ศ. 2566</v>
      </c>
      <c r="B58" s="228"/>
      <c r="C58" s="228"/>
      <c r="D58" s="228"/>
      <c r="E58" s="71"/>
      <c r="F58" s="228"/>
      <c r="G58" s="229"/>
      <c r="H58" s="229"/>
      <c r="I58" s="229"/>
      <c r="J58" s="72"/>
      <c r="K58" s="72"/>
      <c r="L58" s="72"/>
      <c r="M58" s="72"/>
    </row>
    <row r="59" spans="1:13" s="68" customFormat="1" ht="20.100000000000001" customHeight="1">
      <c r="A59" s="230"/>
      <c r="B59" s="224"/>
      <c r="C59" s="224"/>
      <c r="D59" s="224"/>
      <c r="E59" s="225"/>
      <c r="F59" s="224"/>
      <c r="G59" s="70"/>
      <c r="H59" s="70"/>
      <c r="I59" s="70"/>
      <c r="J59" s="226"/>
      <c r="K59" s="226"/>
      <c r="L59" s="226"/>
      <c r="M59" s="226"/>
    </row>
    <row r="60" spans="1:13" s="68" customFormat="1" ht="20.100000000000001" customHeight="1">
      <c r="E60" s="67"/>
      <c r="G60" s="296" t="s">
        <v>2</v>
      </c>
      <c r="H60" s="296"/>
      <c r="I60" s="296"/>
      <c r="J60" s="226"/>
      <c r="K60" s="297" t="s">
        <v>109</v>
      </c>
      <c r="L60" s="297"/>
      <c r="M60" s="297"/>
    </row>
    <row r="61" spans="1:13" s="68" customFormat="1" ht="20.100000000000001" customHeight="1">
      <c r="E61" s="67"/>
      <c r="G61" s="70"/>
      <c r="H61" s="70"/>
      <c r="I61" s="70"/>
      <c r="J61" s="226"/>
      <c r="K61" s="226"/>
      <c r="L61" s="226"/>
      <c r="M61" s="226" t="s">
        <v>204</v>
      </c>
    </row>
    <row r="62" spans="1:13" s="68" customFormat="1" ht="20.100000000000001" customHeight="1">
      <c r="E62" s="67"/>
      <c r="G62" s="231" t="s">
        <v>181</v>
      </c>
      <c r="H62" s="231"/>
      <c r="I62" s="231" t="s">
        <v>167</v>
      </c>
      <c r="J62" s="226"/>
      <c r="K62" s="232" t="s">
        <v>181</v>
      </c>
      <c r="L62" s="232"/>
      <c r="M62" s="232" t="s">
        <v>167</v>
      </c>
    </row>
    <row r="63" spans="1:13" s="68" customFormat="1" ht="20.100000000000001" customHeight="1">
      <c r="E63" s="71" t="s">
        <v>6</v>
      </c>
      <c r="G63" s="229" t="s">
        <v>7</v>
      </c>
      <c r="H63" s="231"/>
      <c r="I63" s="229" t="s">
        <v>7</v>
      </c>
      <c r="J63" s="226"/>
      <c r="K63" s="72" t="s">
        <v>7</v>
      </c>
      <c r="L63" s="232"/>
      <c r="M63" s="72" t="s">
        <v>7</v>
      </c>
    </row>
    <row r="64" spans="1:13" s="68" customFormat="1" ht="20.100000000000001" customHeight="1">
      <c r="E64" s="225"/>
      <c r="F64" s="224"/>
      <c r="G64" s="233"/>
      <c r="H64" s="70"/>
      <c r="I64" s="70"/>
      <c r="J64" s="226"/>
      <c r="K64" s="234"/>
      <c r="L64" s="226"/>
      <c r="M64" s="226"/>
    </row>
    <row r="65" spans="1:13" s="257" customFormat="1" ht="20.100000000000001" customHeight="1">
      <c r="A65" s="274" t="s">
        <v>161</v>
      </c>
      <c r="B65" s="260"/>
      <c r="C65" s="260"/>
      <c r="E65" s="258"/>
      <c r="G65" s="90"/>
      <c r="H65" s="240"/>
      <c r="I65" s="91"/>
      <c r="J65" s="91"/>
      <c r="K65" s="90"/>
      <c r="L65" s="253"/>
      <c r="M65" s="91"/>
    </row>
    <row r="66" spans="1:13" s="257" customFormat="1" ht="20.100000000000001" customHeight="1">
      <c r="A66" s="259" t="s">
        <v>111</v>
      </c>
      <c r="B66" s="260"/>
      <c r="C66" s="260"/>
      <c r="E66" s="258"/>
      <c r="G66" s="238">
        <v>3451896</v>
      </c>
      <c r="H66" s="240"/>
      <c r="I66" s="240">
        <v>3603565</v>
      </c>
      <c r="J66" s="91"/>
      <c r="K66" s="90">
        <v>2288364</v>
      </c>
      <c r="L66" s="82"/>
      <c r="M66" s="91">
        <v>2427090</v>
      </c>
    </row>
    <row r="67" spans="1:13" s="257" customFormat="1" ht="20.100000000000001" customHeight="1">
      <c r="A67" s="259" t="s">
        <v>51</v>
      </c>
      <c r="B67" s="260"/>
      <c r="C67" s="260"/>
      <c r="E67" s="258"/>
      <c r="G67" s="242">
        <v>-82671</v>
      </c>
      <c r="H67" s="240"/>
      <c r="I67" s="243">
        <v>-768717</v>
      </c>
      <c r="J67" s="91"/>
      <c r="K67" s="275">
        <v>0</v>
      </c>
      <c r="L67" s="91"/>
      <c r="M67" s="72">
        <v>0</v>
      </c>
    </row>
    <row r="68" spans="1:13" s="257" customFormat="1" ht="6" customHeight="1">
      <c r="A68" s="236"/>
      <c r="D68" s="236"/>
      <c r="E68" s="237"/>
      <c r="F68" s="236"/>
      <c r="G68" s="245"/>
      <c r="H68" s="240"/>
      <c r="I68" s="239"/>
      <c r="J68" s="91"/>
      <c r="K68" s="90"/>
      <c r="L68" s="91"/>
      <c r="M68" s="91"/>
    </row>
    <row r="69" spans="1:13" s="257" customFormat="1" ht="20.100000000000001" customHeight="1" thickBot="1">
      <c r="A69" s="259"/>
      <c r="B69" s="260"/>
      <c r="C69" s="260"/>
      <c r="E69" s="258"/>
      <c r="G69" s="272">
        <f>SUM(G66:G67)</f>
        <v>3369225</v>
      </c>
      <c r="H69" s="82"/>
      <c r="I69" s="273">
        <f>SUM(I66:I67)</f>
        <v>2834848</v>
      </c>
      <c r="J69" s="91"/>
      <c r="K69" s="272">
        <f>SUM(K66:K67)</f>
        <v>2288364</v>
      </c>
      <c r="L69" s="91"/>
      <c r="M69" s="273">
        <f>SUM(M66:M67)</f>
        <v>2427090</v>
      </c>
    </row>
    <row r="70" spans="1:13" s="257" customFormat="1" ht="20.100000000000001" customHeight="1" thickTop="1">
      <c r="A70" s="259"/>
      <c r="B70" s="260"/>
      <c r="C70" s="260"/>
      <c r="E70" s="258"/>
      <c r="G70" s="276"/>
      <c r="H70" s="240"/>
      <c r="I70" s="277"/>
      <c r="J70" s="253"/>
      <c r="K70" s="252"/>
      <c r="L70" s="82"/>
      <c r="M70" s="253"/>
    </row>
    <row r="71" spans="1:13" s="257" customFormat="1" ht="20.100000000000001" customHeight="1">
      <c r="A71" s="278" t="s">
        <v>176</v>
      </c>
      <c r="B71" s="260"/>
      <c r="C71" s="260"/>
      <c r="E71" s="258"/>
      <c r="G71" s="90"/>
      <c r="H71" s="240"/>
      <c r="I71" s="91"/>
      <c r="J71" s="91"/>
      <c r="K71" s="90"/>
      <c r="L71" s="253"/>
      <c r="M71" s="91"/>
    </row>
    <row r="72" spans="1:13" s="257" customFormat="1" ht="20.100000000000001" customHeight="1">
      <c r="A72" s="259" t="s">
        <v>111</v>
      </c>
      <c r="B72" s="260"/>
      <c r="C72" s="260"/>
      <c r="E72" s="258"/>
      <c r="G72" s="238">
        <v>2799641</v>
      </c>
      <c r="H72" s="240"/>
      <c r="I72" s="240">
        <v>4174389</v>
      </c>
      <c r="J72" s="91"/>
      <c r="K72" s="90">
        <v>2480215</v>
      </c>
      <c r="L72" s="91"/>
      <c r="M72" s="91">
        <v>3068902</v>
      </c>
    </row>
    <row r="73" spans="1:13" s="257" customFormat="1" ht="20.100000000000001" customHeight="1">
      <c r="A73" s="259" t="s">
        <v>51</v>
      </c>
      <c r="B73" s="260"/>
      <c r="C73" s="260"/>
      <c r="E73" s="258"/>
      <c r="G73" s="242">
        <v>-406663</v>
      </c>
      <c r="H73" s="240"/>
      <c r="I73" s="243">
        <v>-640970</v>
      </c>
      <c r="J73" s="91"/>
      <c r="K73" s="95">
        <v>0</v>
      </c>
      <c r="L73" s="91"/>
      <c r="M73" s="96">
        <v>0</v>
      </c>
    </row>
    <row r="74" spans="1:13" s="257" customFormat="1" ht="6" customHeight="1">
      <c r="A74" s="236"/>
      <c r="D74" s="236"/>
      <c r="E74" s="237"/>
      <c r="F74" s="236"/>
      <c r="G74" s="245"/>
      <c r="H74" s="240"/>
      <c r="I74" s="239"/>
      <c r="J74" s="91"/>
      <c r="K74" s="90"/>
      <c r="L74" s="91"/>
      <c r="M74" s="91"/>
    </row>
    <row r="75" spans="1:13" s="257" customFormat="1" ht="20.100000000000001" customHeight="1" thickBot="1">
      <c r="A75" s="259"/>
      <c r="B75" s="260"/>
      <c r="C75" s="260"/>
      <c r="E75" s="258"/>
      <c r="G75" s="272">
        <f>SUM(G72:G73)</f>
        <v>2392978</v>
      </c>
      <c r="H75" s="240"/>
      <c r="I75" s="273">
        <f>SUM(I72:I73)</f>
        <v>3533419</v>
      </c>
      <c r="J75" s="91"/>
      <c r="K75" s="272">
        <f>SUM(K72:K73)</f>
        <v>2480215</v>
      </c>
      <c r="L75" s="91"/>
      <c r="M75" s="273">
        <f>SUM(M72:M73)</f>
        <v>3068902</v>
      </c>
    </row>
    <row r="76" spans="1:13" s="224" customFormat="1" ht="20.100000000000001" customHeight="1" thickTop="1">
      <c r="A76" s="236"/>
      <c r="D76" s="236"/>
      <c r="E76" s="237"/>
      <c r="F76" s="236"/>
      <c r="G76" s="245"/>
      <c r="H76" s="239"/>
      <c r="I76" s="239"/>
      <c r="J76" s="279"/>
      <c r="K76" s="280"/>
      <c r="L76" s="279"/>
      <c r="M76" s="279"/>
    </row>
    <row r="77" spans="1:13" s="235" customFormat="1" ht="20.100000000000001" customHeight="1">
      <c r="A77" s="235" t="s">
        <v>140</v>
      </c>
      <c r="E77" s="281">
        <v>16</v>
      </c>
      <c r="F77" s="281"/>
      <c r="G77" s="282">
        <v>1.1326113975900769</v>
      </c>
      <c r="H77" s="283"/>
      <c r="I77" s="284">
        <v>1.1819999999999999</v>
      </c>
      <c r="J77" s="285"/>
      <c r="K77" s="286">
        <v>0.751</v>
      </c>
      <c r="L77" s="283"/>
      <c r="M77" s="287">
        <v>0.79600000000000004</v>
      </c>
    </row>
    <row r="78" spans="1:13" s="224" customFormat="1" ht="20.100000000000001" customHeight="1">
      <c r="A78" s="248"/>
      <c r="D78" s="236"/>
      <c r="E78" s="237"/>
      <c r="F78" s="236"/>
      <c r="G78" s="239"/>
      <c r="H78" s="239"/>
      <c r="I78" s="239"/>
      <c r="J78" s="91"/>
      <c r="K78" s="91"/>
      <c r="L78" s="91"/>
      <c r="M78" s="91"/>
    </row>
    <row r="79" spans="1:13" s="257" customFormat="1" ht="20.100000000000001" customHeight="1">
      <c r="E79" s="258"/>
      <c r="G79" s="239"/>
      <c r="H79" s="239"/>
      <c r="I79" s="239"/>
      <c r="J79" s="91"/>
      <c r="K79" s="91"/>
      <c r="L79" s="91"/>
      <c r="M79" s="91"/>
    </row>
    <row r="80" spans="1:13" s="257" customFormat="1" ht="20.100000000000001" customHeight="1">
      <c r="E80" s="258"/>
      <c r="G80" s="239"/>
      <c r="H80" s="239"/>
      <c r="I80" s="239"/>
      <c r="J80" s="91"/>
      <c r="K80" s="91"/>
      <c r="L80" s="91"/>
      <c r="M80" s="91"/>
    </row>
    <row r="81" spans="5:13" s="257" customFormat="1" ht="20.100000000000001" customHeight="1">
      <c r="E81" s="258"/>
      <c r="G81" s="239"/>
      <c r="H81" s="239"/>
      <c r="I81" s="239"/>
      <c r="J81" s="91"/>
      <c r="K81" s="91"/>
      <c r="L81" s="91"/>
      <c r="M81" s="91"/>
    </row>
    <row r="82" spans="5:13" s="257" customFormat="1" ht="20.100000000000001" customHeight="1">
      <c r="E82" s="258"/>
      <c r="G82" s="239"/>
      <c r="H82" s="239"/>
      <c r="I82" s="239"/>
      <c r="J82" s="91"/>
      <c r="K82" s="91"/>
      <c r="L82" s="91"/>
      <c r="M82" s="91"/>
    </row>
    <row r="83" spans="5:13" s="257" customFormat="1" ht="20.100000000000001" customHeight="1">
      <c r="E83" s="258"/>
      <c r="G83" s="239"/>
      <c r="H83" s="239"/>
      <c r="I83" s="239"/>
      <c r="J83" s="91"/>
      <c r="K83" s="91"/>
      <c r="L83" s="91"/>
      <c r="M83" s="91"/>
    </row>
    <row r="84" spans="5:13" s="257" customFormat="1" ht="20.100000000000001" customHeight="1">
      <c r="E84" s="258"/>
      <c r="G84" s="239"/>
      <c r="H84" s="239"/>
      <c r="I84" s="239"/>
      <c r="J84" s="91"/>
      <c r="K84" s="91"/>
      <c r="L84" s="91"/>
      <c r="M84" s="91"/>
    </row>
    <row r="85" spans="5:13" s="257" customFormat="1" ht="20.100000000000001" customHeight="1">
      <c r="E85" s="258"/>
      <c r="G85" s="239"/>
      <c r="H85" s="239"/>
      <c r="I85" s="239"/>
      <c r="J85" s="91"/>
      <c r="K85" s="91"/>
      <c r="L85" s="91"/>
      <c r="M85" s="91"/>
    </row>
    <row r="86" spans="5:13" s="257" customFormat="1" ht="20.100000000000001" customHeight="1">
      <c r="E86" s="258"/>
      <c r="G86" s="239"/>
      <c r="H86" s="239"/>
      <c r="I86" s="239"/>
      <c r="J86" s="91"/>
      <c r="K86" s="91"/>
      <c r="L86" s="91"/>
      <c r="M86" s="91"/>
    </row>
    <row r="87" spans="5:13" s="257" customFormat="1" ht="20.100000000000001" customHeight="1">
      <c r="E87" s="258"/>
      <c r="G87" s="239"/>
      <c r="H87" s="239"/>
      <c r="I87" s="239"/>
      <c r="J87" s="91"/>
      <c r="K87" s="91"/>
      <c r="L87" s="91"/>
      <c r="M87" s="91"/>
    </row>
    <row r="88" spans="5:13" s="257" customFormat="1" ht="20.100000000000001" customHeight="1">
      <c r="E88" s="258"/>
      <c r="G88" s="239"/>
      <c r="H88" s="239"/>
      <c r="I88" s="239"/>
      <c r="J88" s="91"/>
      <c r="K88" s="91"/>
      <c r="L88" s="91"/>
      <c r="M88" s="91"/>
    </row>
    <row r="89" spans="5:13" s="257" customFormat="1" ht="20.100000000000001" customHeight="1">
      <c r="E89" s="258"/>
      <c r="G89" s="239"/>
      <c r="H89" s="239"/>
      <c r="I89" s="239"/>
      <c r="J89" s="91"/>
      <c r="K89" s="91"/>
      <c r="L89" s="91"/>
      <c r="M89" s="91"/>
    </row>
    <row r="90" spans="5:13" s="257" customFormat="1" ht="20.100000000000001" customHeight="1">
      <c r="E90" s="258"/>
      <c r="G90" s="239"/>
      <c r="H90" s="239"/>
      <c r="I90" s="239"/>
      <c r="J90" s="91"/>
      <c r="K90" s="91"/>
      <c r="L90" s="91"/>
      <c r="M90" s="91"/>
    </row>
    <row r="91" spans="5:13" s="257" customFormat="1" ht="20.100000000000001" customHeight="1">
      <c r="E91" s="258"/>
      <c r="G91" s="239"/>
      <c r="H91" s="239"/>
      <c r="I91" s="239"/>
      <c r="J91" s="91"/>
      <c r="K91" s="91"/>
      <c r="L91" s="91"/>
      <c r="M91" s="91"/>
    </row>
    <row r="92" spans="5:13" s="257" customFormat="1" ht="20.100000000000001" customHeight="1">
      <c r="E92" s="258"/>
      <c r="G92" s="239"/>
      <c r="H92" s="239"/>
      <c r="I92" s="239"/>
      <c r="J92" s="91"/>
      <c r="K92" s="91"/>
      <c r="L92" s="91"/>
      <c r="M92" s="91"/>
    </row>
    <row r="93" spans="5:13" s="257" customFormat="1" ht="20.100000000000001" customHeight="1">
      <c r="E93" s="258"/>
      <c r="G93" s="239"/>
      <c r="H93" s="239"/>
      <c r="I93" s="239"/>
      <c r="J93" s="91"/>
      <c r="K93" s="91"/>
      <c r="L93" s="91"/>
      <c r="M93" s="91"/>
    </row>
    <row r="94" spans="5:13" ht="20.100000000000001" customHeight="1"/>
    <row r="95" spans="5:13" ht="20.100000000000001" customHeight="1"/>
    <row r="96" spans="5:13" ht="20.100000000000001" customHeight="1"/>
    <row r="99" spans="1:13" ht="17.25" customHeight="1"/>
    <row r="100" spans="1:13" ht="19.5" customHeight="1"/>
    <row r="101" spans="1:13" ht="21.95" customHeight="1">
      <c r="A101" s="298" t="str">
        <f>'T2-4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298"/>
      <c r="C101" s="298"/>
      <c r="D101" s="298"/>
      <c r="E101" s="298"/>
      <c r="F101" s="298"/>
      <c r="G101" s="298"/>
      <c r="H101" s="298"/>
      <c r="I101" s="298"/>
      <c r="J101" s="298"/>
      <c r="K101" s="298"/>
      <c r="L101" s="298"/>
      <c r="M101" s="298"/>
    </row>
  </sheetData>
  <mergeCells count="6">
    <mergeCell ref="A101:M101"/>
    <mergeCell ref="G5:I5"/>
    <mergeCell ref="K5:M5"/>
    <mergeCell ref="A55:M55"/>
    <mergeCell ref="G60:I60"/>
    <mergeCell ref="K60:M6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1E15-1CD6-4298-96DC-B1BAD706B8E7}">
  <dimension ref="A1:AA33"/>
  <sheetViews>
    <sheetView topLeftCell="I4" zoomScale="70" zoomScaleNormal="70" zoomScaleSheetLayoutView="70" workbookViewId="0">
      <selection activeCell="U18" sqref="U18"/>
    </sheetView>
  </sheetViews>
  <sheetFormatPr defaultColWidth="9.140625" defaultRowHeight="21.75" customHeight="1"/>
  <cols>
    <col min="1" max="1" width="1.7109375" style="185" customWidth="1"/>
    <col min="2" max="2" width="35.28515625" style="185" customWidth="1"/>
    <col min="3" max="3" width="8.28515625" style="186" customWidth="1"/>
    <col min="4" max="4" width="0.85546875" style="186" customWidth="1"/>
    <col min="5" max="5" width="11.85546875" style="187" customWidth="1"/>
    <col min="6" max="6" width="0.85546875" style="187" customWidth="1"/>
    <col min="7" max="7" width="10.140625" style="187" bestFit="1" customWidth="1"/>
    <col min="8" max="8" width="0.85546875" style="187" customWidth="1"/>
    <col min="9" max="9" width="10.85546875" style="187" customWidth="1"/>
    <col min="10" max="10" width="0.85546875" style="187" customWidth="1"/>
    <col min="11" max="11" width="9.140625" style="188" customWidth="1"/>
    <col min="12" max="12" width="0.85546875" style="188" customWidth="1"/>
    <col min="13" max="13" width="11" style="188" bestFit="1" customWidth="1"/>
    <col min="14" max="14" width="0.85546875" style="188" customWidth="1"/>
    <col min="15" max="15" width="11" style="189" customWidth="1"/>
    <col min="16" max="16" width="0.85546875" style="189" customWidth="1"/>
    <col min="17" max="17" width="11.140625" style="189" customWidth="1"/>
    <col min="18" max="18" width="0.85546875" style="189" customWidth="1"/>
    <col min="19" max="19" width="14.42578125" style="189" customWidth="1"/>
    <col min="20" max="20" width="0.85546875" style="189" customWidth="1"/>
    <col min="21" max="21" width="15" style="189" customWidth="1"/>
    <col min="22" max="22" width="0.85546875" style="189" customWidth="1"/>
    <col min="23" max="23" width="13.85546875" style="189" customWidth="1"/>
    <col min="24" max="24" width="0.85546875" style="189" customWidth="1"/>
    <col min="25" max="25" width="10.7109375" style="189" customWidth="1"/>
    <col min="26" max="26" width="0.85546875" style="189" customWidth="1"/>
    <col min="27" max="27" width="10.85546875" style="189" customWidth="1"/>
    <col min="28" max="29" width="9.140625" style="185"/>
    <col min="30" max="30" width="9.140625" style="185" customWidth="1"/>
    <col min="31" max="16384" width="9.140625" style="185"/>
  </cols>
  <sheetData>
    <row r="1" spans="1:27" ht="21.75" customHeight="1">
      <c r="A1" s="184" t="s">
        <v>0</v>
      </c>
      <c r="AA1" s="190"/>
    </row>
    <row r="2" spans="1:27" ht="21.75" customHeight="1">
      <c r="A2" s="191" t="s">
        <v>107</v>
      </c>
    </row>
    <row r="3" spans="1:27" ht="21.75" customHeight="1">
      <c r="A3" s="192" t="s">
        <v>211</v>
      </c>
      <c r="B3" s="193"/>
      <c r="C3" s="194"/>
      <c r="D3" s="194"/>
      <c r="E3" s="195"/>
      <c r="F3" s="195"/>
      <c r="G3" s="195"/>
      <c r="H3" s="195"/>
      <c r="I3" s="195"/>
      <c r="J3" s="195"/>
      <c r="K3" s="196"/>
      <c r="L3" s="196"/>
      <c r="M3" s="196"/>
      <c r="N3" s="196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</row>
    <row r="4" spans="1:27" ht="21.75" customHeight="1">
      <c r="A4" s="191"/>
    </row>
    <row r="5" spans="1:27" s="202" customFormat="1" ht="21.75" customHeight="1">
      <c r="A5" s="198"/>
      <c r="B5" s="198"/>
      <c r="C5" s="198"/>
      <c r="D5" s="198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200"/>
      <c r="X5" s="200"/>
      <c r="Y5" s="201"/>
      <c r="Z5" s="200"/>
      <c r="AA5" s="201" t="s">
        <v>131</v>
      </c>
    </row>
    <row r="6" spans="1:27" s="202" customFormat="1" ht="21.75" customHeight="1">
      <c r="A6" s="198"/>
      <c r="B6" s="198"/>
      <c r="C6" s="198"/>
      <c r="D6" s="198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200"/>
      <c r="X6" s="200"/>
      <c r="Y6" s="201"/>
      <c r="Z6" s="200"/>
      <c r="AA6" s="201" t="s">
        <v>7</v>
      </c>
    </row>
    <row r="7" spans="1:27" s="202" customFormat="1" ht="21.75" customHeight="1">
      <c r="A7" s="198"/>
      <c r="B7" s="198"/>
      <c r="C7" s="198"/>
      <c r="D7" s="198"/>
      <c r="E7" s="299" t="s">
        <v>112</v>
      </c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03"/>
      <c r="Y7" s="204"/>
      <c r="Z7" s="203"/>
      <c r="AA7" s="204"/>
    </row>
    <row r="8" spans="1:27" s="202" customFormat="1" ht="21.75" customHeight="1">
      <c r="A8" s="198"/>
      <c r="B8" s="198"/>
      <c r="C8" s="198"/>
      <c r="D8" s="198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5"/>
      <c r="Q8" s="299" t="s">
        <v>101</v>
      </c>
      <c r="R8" s="299"/>
      <c r="S8" s="299"/>
      <c r="T8" s="299"/>
      <c r="U8" s="299"/>
      <c r="V8" s="299"/>
      <c r="W8" s="299"/>
      <c r="X8" s="201"/>
      <c r="Y8" s="201"/>
      <c r="Z8" s="201"/>
      <c r="AA8" s="201"/>
    </row>
    <row r="9" spans="1:27" s="202" customFormat="1" ht="21.75" customHeight="1">
      <c r="A9" s="198"/>
      <c r="B9" s="198"/>
      <c r="C9" s="198"/>
      <c r="D9" s="198"/>
      <c r="E9" s="201"/>
      <c r="F9" s="201"/>
      <c r="G9" s="201"/>
      <c r="H9" s="201"/>
      <c r="I9" s="201" t="s">
        <v>52</v>
      </c>
      <c r="J9" s="201"/>
      <c r="K9" s="201"/>
      <c r="L9" s="201"/>
      <c r="M9" s="201"/>
      <c r="N9" s="201"/>
      <c r="O9" s="201"/>
      <c r="P9" s="205"/>
      <c r="Q9" s="299" t="s">
        <v>106</v>
      </c>
      <c r="R9" s="299"/>
      <c r="S9" s="299"/>
      <c r="T9" s="299"/>
      <c r="U9" s="299"/>
      <c r="V9" s="201"/>
      <c r="W9" s="201"/>
      <c r="X9" s="201"/>
      <c r="Y9" s="201"/>
      <c r="Z9" s="201"/>
      <c r="AA9" s="201"/>
    </row>
    <row r="10" spans="1:27" s="202" customFormat="1" ht="21.75" customHeight="1">
      <c r="A10" s="198"/>
      <c r="B10" s="198"/>
      <c r="C10" s="198"/>
      <c r="D10" s="198"/>
      <c r="E10" s="201"/>
      <c r="F10" s="201"/>
      <c r="G10" s="201"/>
      <c r="H10" s="201"/>
      <c r="I10" s="201" t="s">
        <v>53</v>
      </c>
      <c r="J10" s="201"/>
      <c r="K10" s="201" t="s">
        <v>98</v>
      </c>
      <c r="L10" s="201"/>
      <c r="M10" s="201"/>
      <c r="N10" s="201"/>
      <c r="O10" s="201"/>
      <c r="P10" s="201"/>
      <c r="Q10" s="201"/>
      <c r="R10" s="201"/>
      <c r="S10" s="201" t="s">
        <v>148</v>
      </c>
      <c r="T10" s="201"/>
      <c r="U10" s="201" t="s">
        <v>54</v>
      </c>
      <c r="V10" s="201"/>
      <c r="W10" s="201" t="s">
        <v>55</v>
      </c>
      <c r="X10" s="201"/>
      <c r="Y10" s="200"/>
      <c r="Z10" s="201"/>
      <c r="AA10" s="201"/>
    </row>
    <row r="11" spans="1:27" s="175" customFormat="1" ht="21.75" customHeight="1">
      <c r="E11" s="201"/>
      <c r="F11" s="201"/>
      <c r="G11" s="201"/>
      <c r="H11" s="201"/>
      <c r="I11" s="201" t="s">
        <v>56</v>
      </c>
      <c r="J11" s="201"/>
      <c r="K11" s="201" t="s">
        <v>95</v>
      </c>
      <c r="L11" s="201"/>
      <c r="M11" s="206"/>
      <c r="N11" s="206"/>
      <c r="O11" s="207" t="s">
        <v>105</v>
      </c>
      <c r="P11" s="201"/>
      <c r="Q11" s="201" t="s">
        <v>57</v>
      </c>
      <c r="R11" s="201"/>
      <c r="S11" s="201" t="s">
        <v>149</v>
      </c>
      <c r="T11" s="201"/>
      <c r="U11" s="201" t="s">
        <v>58</v>
      </c>
      <c r="V11" s="201"/>
      <c r="W11" s="201" t="s">
        <v>59</v>
      </c>
      <c r="X11" s="200"/>
      <c r="Y11" s="201" t="s">
        <v>60</v>
      </c>
      <c r="Z11" s="200"/>
      <c r="AA11" s="201"/>
    </row>
    <row r="12" spans="1:27" s="175" customFormat="1" ht="21.75" customHeight="1">
      <c r="E12" s="201" t="s">
        <v>61</v>
      </c>
      <c r="F12" s="201"/>
      <c r="G12" s="201" t="s">
        <v>52</v>
      </c>
      <c r="H12" s="201"/>
      <c r="I12" s="201" t="s">
        <v>62</v>
      </c>
      <c r="J12" s="201"/>
      <c r="K12" s="201" t="s">
        <v>96</v>
      </c>
      <c r="L12" s="201"/>
      <c r="M12" s="201" t="s">
        <v>63</v>
      </c>
      <c r="N12" s="201"/>
      <c r="O12" s="201" t="s">
        <v>64</v>
      </c>
      <c r="P12" s="201"/>
      <c r="Q12" s="201" t="s">
        <v>65</v>
      </c>
      <c r="R12" s="201"/>
      <c r="S12" s="201" t="s">
        <v>153</v>
      </c>
      <c r="T12" s="201"/>
      <c r="U12" s="201" t="s">
        <v>66</v>
      </c>
      <c r="V12" s="201"/>
      <c r="W12" s="201" t="s">
        <v>67</v>
      </c>
      <c r="X12" s="201"/>
      <c r="Y12" s="201" t="s">
        <v>130</v>
      </c>
      <c r="Z12" s="201"/>
      <c r="AA12" s="201" t="s">
        <v>68</v>
      </c>
    </row>
    <row r="13" spans="1:27" s="175" customFormat="1" ht="21.75" customHeight="1">
      <c r="C13" s="169" t="s">
        <v>6</v>
      </c>
      <c r="E13" s="207" t="s">
        <v>69</v>
      </c>
      <c r="F13" s="199"/>
      <c r="G13" s="207" t="s">
        <v>70</v>
      </c>
      <c r="H13" s="201"/>
      <c r="I13" s="207" t="s">
        <v>71</v>
      </c>
      <c r="J13" s="199"/>
      <c r="K13" s="207" t="s">
        <v>94</v>
      </c>
      <c r="L13" s="201"/>
      <c r="M13" s="207" t="s">
        <v>72</v>
      </c>
      <c r="N13" s="201"/>
      <c r="O13" s="207" t="s">
        <v>73</v>
      </c>
      <c r="P13" s="199"/>
      <c r="Q13" s="207" t="s">
        <v>74</v>
      </c>
      <c r="R13" s="199"/>
      <c r="S13" s="207" t="s">
        <v>154</v>
      </c>
      <c r="T13" s="199"/>
      <c r="U13" s="207" t="s">
        <v>50</v>
      </c>
      <c r="V13" s="201"/>
      <c r="W13" s="207" t="s">
        <v>104</v>
      </c>
      <c r="X13" s="199"/>
      <c r="Y13" s="207" t="s">
        <v>75</v>
      </c>
      <c r="Z13" s="199"/>
      <c r="AA13" s="207" t="s">
        <v>104</v>
      </c>
    </row>
    <row r="14" spans="1:27" s="175" customFormat="1" ht="21.75" customHeight="1">
      <c r="B14" s="179"/>
      <c r="C14" s="208"/>
      <c r="E14" s="209"/>
      <c r="F14" s="199"/>
      <c r="G14" s="209"/>
      <c r="H14" s="199"/>
      <c r="I14" s="209"/>
      <c r="J14" s="199"/>
      <c r="K14" s="209"/>
      <c r="L14" s="199"/>
      <c r="M14" s="209"/>
      <c r="N14" s="199"/>
      <c r="O14" s="209"/>
      <c r="P14" s="199"/>
      <c r="Q14" s="209"/>
      <c r="R14" s="199"/>
      <c r="S14" s="209"/>
      <c r="T14" s="199"/>
      <c r="U14" s="209"/>
      <c r="V14" s="201"/>
      <c r="W14" s="209"/>
      <c r="X14" s="199"/>
      <c r="Y14" s="209"/>
      <c r="Z14" s="199"/>
      <c r="AA14" s="209"/>
    </row>
    <row r="15" spans="1:27" s="175" customFormat="1" ht="21.75" customHeight="1">
      <c r="A15" s="179" t="s">
        <v>197</v>
      </c>
      <c r="B15" s="179"/>
      <c r="C15" s="208"/>
      <c r="E15" s="209">
        <v>30477316.999999989</v>
      </c>
      <c r="F15" s="199"/>
      <c r="G15" s="209">
        <v>7231386</v>
      </c>
      <c r="H15" s="199"/>
      <c r="I15" s="209">
        <v>-3891564</v>
      </c>
      <c r="J15" s="199"/>
      <c r="K15" s="209">
        <v>40326</v>
      </c>
      <c r="L15" s="199"/>
      <c r="M15" s="209">
        <v>1730200</v>
      </c>
      <c r="N15" s="199"/>
      <c r="O15" s="209">
        <v>13996975</v>
      </c>
      <c r="P15" s="199"/>
      <c r="Q15" s="209">
        <v>682234</v>
      </c>
      <c r="R15" s="199"/>
      <c r="S15" s="209">
        <v>-120013</v>
      </c>
      <c r="T15" s="199"/>
      <c r="U15" s="209">
        <v>-1665644</v>
      </c>
      <c r="V15" s="201"/>
      <c r="W15" s="209">
        <f>SUM(U15,S15,Q15)</f>
        <v>-1103423</v>
      </c>
      <c r="X15" s="199"/>
      <c r="Y15" s="209">
        <v>4310416</v>
      </c>
      <c r="Z15" s="199"/>
      <c r="AA15" s="209">
        <f>SUM(Y15,W15,O15,M15,K15,I15,G15,E15)</f>
        <v>52791632.999999985</v>
      </c>
    </row>
    <row r="16" spans="1:27" s="175" customFormat="1" ht="21.75" customHeight="1">
      <c r="A16" s="175" t="s">
        <v>214</v>
      </c>
      <c r="B16" s="179"/>
      <c r="C16" s="210">
        <v>18</v>
      </c>
      <c r="E16" s="209">
        <v>0</v>
      </c>
      <c r="F16" s="199"/>
      <c r="G16" s="209">
        <v>0</v>
      </c>
      <c r="H16" s="199"/>
      <c r="I16" s="209">
        <v>0</v>
      </c>
      <c r="J16" s="199"/>
      <c r="K16" s="209">
        <v>0</v>
      </c>
      <c r="L16" s="199"/>
      <c r="M16" s="209">
        <v>0</v>
      </c>
      <c r="N16" s="199"/>
      <c r="O16" s="209">
        <v>-914318</v>
      </c>
      <c r="P16" s="199"/>
      <c r="Q16" s="209">
        <v>0</v>
      </c>
      <c r="R16" s="199"/>
      <c r="S16" s="209">
        <v>0</v>
      </c>
      <c r="T16" s="199"/>
      <c r="U16" s="209">
        <v>0</v>
      </c>
      <c r="V16" s="201"/>
      <c r="W16" s="209">
        <f t="shared" ref="W16" si="0">SUM(U16,S16,Q16)</f>
        <v>0</v>
      </c>
      <c r="X16" s="199"/>
      <c r="Y16" s="209">
        <v>0</v>
      </c>
      <c r="Z16" s="199"/>
      <c r="AA16" s="209">
        <f t="shared" ref="AA16" si="1">SUM(Y16,W16,O16,M16,K16,I16,G16,E16)</f>
        <v>-914318</v>
      </c>
    </row>
    <row r="17" spans="1:27" s="175" customFormat="1" ht="21.75" customHeight="1">
      <c r="A17" s="175" t="s">
        <v>156</v>
      </c>
      <c r="B17" s="179"/>
      <c r="C17" s="210"/>
      <c r="E17" s="209">
        <v>0</v>
      </c>
      <c r="F17" s="199"/>
      <c r="G17" s="209">
        <v>0</v>
      </c>
      <c r="H17" s="199"/>
      <c r="I17" s="209">
        <v>0</v>
      </c>
      <c r="J17" s="199"/>
      <c r="K17" s="209">
        <v>0</v>
      </c>
      <c r="L17" s="199"/>
      <c r="M17" s="209">
        <v>0</v>
      </c>
      <c r="N17" s="199"/>
      <c r="O17" s="209">
        <v>3451896</v>
      </c>
      <c r="P17" s="199"/>
      <c r="Q17" s="209">
        <v>0</v>
      </c>
      <c r="R17" s="199"/>
      <c r="S17" s="209">
        <v>0</v>
      </c>
      <c r="T17" s="199"/>
      <c r="U17" s="209">
        <v>0</v>
      </c>
      <c r="V17" s="201"/>
      <c r="W17" s="209">
        <f t="shared" ref="W17" si="2">SUM(U17,S17,Q17)</f>
        <v>0</v>
      </c>
      <c r="X17" s="199"/>
      <c r="Y17" s="209">
        <v>-82671</v>
      </c>
      <c r="Z17" s="199"/>
      <c r="AA17" s="209">
        <f t="shared" ref="AA17:AA18" si="3">SUM(Y17,W17,O17,M17,K17,I17,G17,E17)</f>
        <v>3369225</v>
      </c>
    </row>
    <row r="18" spans="1:27" s="175" customFormat="1" ht="21.75" customHeight="1">
      <c r="A18" s="185" t="s">
        <v>158</v>
      </c>
      <c r="B18" s="185"/>
      <c r="C18" s="208"/>
      <c r="E18" s="211">
        <v>0</v>
      </c>
      <c r="F18" s="199"/>
      <c r="G18" s="211">
        <v>0</v>
      </c>
      <c r="H18" s="199"/>
      <c r="I18" s="211">
        <v>0</v>
      </c>
      <c r="J18" s="199"/>
      <c r="K18" s="211">
        <v>0</v>
      </c>
      <c r="L18" s="199"/>
      <c r="M18" s="211">
        <v>0</v>
      </c>
      <c r="N18" s="199"/>
      <c r="O18" s="211">
        <v>-1226</v>
      </c>
      <c r="P18" s="199"/>
      <c r="Q18" s="211">
        <v>-293980</v>
      </c>
      <c r="R18" s="199"/>
      <c r="S18" s="211">
        <v>-109077</v>
      </c>
      <c r="T18" s="199"/>
      <c r="U18" s="211">
        <v>-247972</v>
      </c>
      <c r="V18" s="201"/>
      <c r="W18" s="211">
        <f>SUM(U18,S18,Q18)</f>
        <v>-651029</v>
      </c>
      <c r="X18" s="199"/>
      <c r="Y18" s="211">
        <v>-323992</v>
      </c>
      <c r="Z18" s="199"/>
      <c r="AA18" s="211">
        <f t="shared" si="3"/>
        <v>-976247</v>
      </c>
    </row>
    <row r="19" spans="1:27" s="175" customFormat="1" ht="6" customHeight="1">
      <c r="C19" s="208"/>
      <c r="E19" s="209"/>
      <c r="F19" s="199"/>
      <c r="G19" s="209"/>
      <c r="H19" s="199"/>
      <c r="I19" s="209"/>
      <c r="J19" s="199"/>
      <c r="K19" s="209"/>
      <c r="L19" s="199"/>
      <c r="M19" s="209"/>
      <c r="N19" s="199"/>
      <c r="O19" s="209"/>
      <c r="P19" s="199"/>
      <c r="Q19" s="209"/>
      <c r="R19" s="199"/>
      <c r="S19" s="209"/>
      <c r="T19" s="199"/>
      <c r="U19" s="209"/>
      <c r="V19" s="201"/>
      <c r="W19" s="209"/>
      <c r="X19" s="199"/>
      <c r="Y19" s="209"/>
      <c r="Z19" s="199"/>
      <c r="AA19" s="209"/>
    </row>
    <row r="20" spans="1:27" s="175" customFormat="1" ht="21.75" customHeight="1" thickBot="1">
      <c r="A20" s="179" t="s">
        <v>212</v>
      </c>
      <c r="B20" s="179"/>
      <c r="C20" s="212"/>
      <c r="E20" s="213">
        <f>SUM(E15:E19)</f>
        <v>30477316.999999989</v>
      </c>
      <c r="F20" s="199"/>
      <c r="G20" s="213">
        <f>SUM(G15:G19)</f>
        <v>7231386</v>
      </c>
      <c r="H20" s="199"/>
      <c r="I20" s="213">
        <f>SUM(I15:I19)</f>
        <v>-3891564</v>
      </c>
      <c r="J20" s="199"/>
      <c r="K20" s="213">
        <f>SUM(K15:K19)</f>
        <v>40326</v>
      </c>
      <c r="L20" s="199"/>
      <c r="M20" s="213">
        <f>SUM(M15:M19)</f>
        <v>1730200</v>
      </c>
      <c r="N20" s="199"/>
      <c r="O20" s="213">
        <f>SUM(O15:O19)</f>
        <v>16533327</v>
      </c>
      <c r="P20" s="199"/>
      <c r="Q20" s="213">
        <f>SUM(Q15:Q19)</f>
        <v>388254</v>
      </c>
      <c r="R20" s="199"/>
      <c r="S20" s="213">
        <f>SUM(S15:S19)</f>
        <v>-229090</v>
      </c>
      <c r="T20" s="199"/>
      <c r="U20" s="213">
        <f>SUM(U15:U19)</f>
        <v>-1913616</v>
      </c>
      <c r="V20" s="201"/>
      <c r="W20" s="213">
        <f>SUM(W15:W19)</f>
        <v>-1754452</v>
      </c>
      <c r="X20" s="199"/>
      <c r="Y20" s="213">
        <f>SUM(Y15:Y19)</f>
        <v>3903753</v>
      </c>
      <c r="Z20" s="199"/>
      <c r="AA20" s="213">
        <f>SUM(AA15:AA19)</f>
        <v>54270292.999999985</v>
      </c>
    </row>
    <row r="21" spans="1:27" s="216" customFormat="1" ht="21.75" customHeight="1" thickTop="1">
      <c r="A21" s="214"/>
      <c r="B21" s="214"/>
      <c r="C21" s="215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01"/>
      <c r="W21" s="217"/>
      <c r="X21" s="217"/>
      <c r="Y21" s="217"/>
      <c r="Z21" s="217"/>
      <c r="AA21" s="217"/>
    </row>
    <row r="22" spans="1:27" s="216" customFormat="1" ht="21.75" customHeight="1">
      <c r="A22" s="214" t="s">
        <v>198</v>
      </c>
      <c r="B22" s="214"/>
      <c r="C22" s="218"/>
      <c r="E22" s="217">
        <v>30477317</v>
      </c>
      <c r="F22" s="217"/>
      <c r="G22" s="217">
        <v>7231386</v>
      </c>
      <c r="H22" s="217"/>
      <c r="I22" s="217">
        <v>-3891564</v>
      </c>
      <c r="J22" s="217"/>
      <c r="K22" s="217">
        <v>40326</v>
      </c>
      <c r="L22" s="217"/>
      <c r="M22" s="217">
        <v>1647200</v>
      </c>
      <c r="N22" s="217"/>
      <c r="O22" s="217">
        <v>10648296</v>
      </c>
      <c r="P22" s="217"/>
      <c r="Q22" s="217">
        <v>-71066</v>
      </c>
      <c r="R22" s="217"/>
      <c r="S22" s="217">
        <v>-235908</v>
      </c>
      <c r="T22" s="217"/>
      <c r="U22" s="217">
        <v>-210813</v>
      </c>
      <c r="V22" s="201"/>
      <c r="W22" s="217">
        <f>SUM(Q22:U22)</f>
        <v>-517787</v>
      </c>
      <c r="X22" s="217"/>
      <c r="Y22" s="217">
        <v>3944132</v>
      </c>
      <c r="Z22" s="217"/>
      <c r="AA22" s="217">
        <f>+E22+G22+I22+K22+M22+O22+W22+Y22</f>
        <v>49579306</v>
      </c>
    </row>
    <row r="23" spans="1:27" s="216" customFormat="1" ht="21.75" customHeight="1">
      <c r="A23" s="175" t="s">
        <v>214</v>
      </c>
      <c r="B23" s="214"/>
      <c r="C23" s="218"/>
      <c r="E23" s="217">
        <v>0</v>
      </c>
      <c r="F23" s="217"/>
      <c r="G23" s="217">
        <v>0</v>
      </c>
      <c r="H23" s="217"/>
      <c r="I23" s="217">
        <v>0</v>
      </c>
      <c r="J23" s="217"/>
      <c r="K23" s="217">
        <v>0</v>
      </c>
      <c r="L23" s="217"/>
      <c r="M23" s="217">
        <v>0</v>
      </c>
      <c r="N23" s="217"/>
      <c r="O23" s="217">
        <v>-1066693</v>
      </c>
      <c r="P23" s="217"/>
      <c r="Q23" s="217">
        <v>0</v>
      </c>
      <c r="R23" s="217"/>
      <c r="S23" s="217">
        <v>0</v>
      </c>
      <c r="T23" s="217"/>
      <c r="U23" s="217">
        <v>0</v>
      </c>
      <c r="V23" s="217"/>
      <c r="W23" s="217">
        <v>0</v>
      </c>
      <c r="X23" s="201"/>
      <c r="Y23" s="217">
        <f>SUM(S23:W23)</f>
        <v>0</v>
      </c>
      <c r="Z23" s="217"/>
      <c r="AA23" s="217">
        <f>+E23+G23+I23+K23+M23+O23+W23+Y23</f>
        <v>-1066693</v>
      </c>
    </row>
    <row r="24" spans="1:27" s="216" customFormat="1" ht="21.75" customHeight="1">
      <c r="A24" s="216" t="s">
        <v>156</v>
      </c>
      <c r="B24" s="214"/>
      <c r="C24" s="210"/>
      <c r="E24" s="217">
        <v>0</v>
      </c>
      <c r="F24" s="217"/>
      <c r="G24" s="217">
        <v>0</v>
      </c>
      <c r="H24" s="217"/>
      <c r="I24" s="217">
        <v>0</v>
      </c>
      <c r="J24" s="217"/>
      <c r="K24" s="217">
        <v>0</v>
      </c>
      <c r="L24" s="217"/>
      <c r="M24" s="217">
        <v>0</v>
      </c>
      <c r="N24" s="217"/>
      <c r="O24" s="217">
        <v>3603565</v>
      </c>
      <c r="P24" s="217"/>
      <c r="Q24" s="217">
        <v>0</v>
      </c>
      <c r="R24" s="217"/>
      <c r="S24" s="217">
        <v>0</v>
      </c>
      <c r="T24" s="217"/>
      <c r="U24" s="217">
        <v>0</v>
      </c>
      <c r="V24" s="201"/>
      <c r="W24" s="217">
        <f>SUM(Q24:U24)</f>
        <v>0</v>
      </c>
      <c r="X24" s="217"/>
      <c r="Y24" s="217">
        <v>-768717</v>
      </c>
      <c r="Z24" s="217"/>
      <c r="AA24" s="217">
        <f>+E24+G24+I24+K24+M24+O24+W24+Y24</f>
        <v>2834848</v>
      </c>
    </row>
    <row r="25" spans="1:27" s="216" customFormat="1" ht="21.75" customHeight="1">
      <c r="A25" s="219" t="s">
        <v>158</v>
      </c>
      <c r="B25" s="219"/>
      <c r="C25" s="218"/>
      <c r="E25" s="220">
        <v>0</v>
      </c>
      <c r="F25" s="217"/>
      <c r="G25" s="220">
        <v>0</v>
      </c>
      <c r="H25" s="217"/>
      <c r="I25" s="220">
        <v>0</v>
      </c>
      <c r="J25" s="217"/>
      <c r="K25" s="220">
        <v>0</v>
      </c>
      <c r="L25" s="217"/>
      <c r="M25" s="220">
        <v>0</v>
      </c>
      <c r="N25" s="217"/>
      <c r="O25" s="220">
        <v>0</v>
      </c>
      <c r="P25" s="217"/>
      <c r="Q25" s="220">
        <v>823025</v>
      </c>
      <c r="R25" s="217"/>
      <c r="S25" s="220">
        <v>111601</v>
      </c>
      <c r="T25" s="217"/>
      <c r="U25" s="220">
        <v>-363802</v>
      </c>
      <c r="V25" s="201"/>
      <c r="W25" s="220">
        <f>SUM(Q25:U25)</f>
        <v>570824</v>
      </c>
      <c r="X25" s="217"/>
      <c r="Y25" s="220">
        <v>127747</v>
      </c>
      <c r="Z25" s="217"/>
      <c r="AA25" s="220">
        <f>+E25+G25+I25+K25+M25+O25+W25+Y25</f>
        <v>698571</v>
      </c>
    </row>
    <row r="26" spans="1:27" s="216" customFormat="1" ht="6" customHeight="1">
      <c r="C26" s="218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01"/>
      <c r="W26" s="217"/>
      <c r="X26" s="217"/>
      <c r="Y26" s="217"/>
      <c r="Z26" s="217"/>
      <c r="AA26" s="217"/>
    </row>
    <row r="27" spans="1:27" s="216" customFormat="1" ht="21.75" customHeight="1" thickBot="1">
      <c r="A27" s="179" t="s">
        <v>213</v>
      </c>
      <c r="B27" s="214"/>
      <c r="C27" s="215"/>
      <c r="E27" s="221">
        <f>SUM(E22:E26)</f>
        <v>30477317</v>
      </c>
      <c r="F27" s="217"/>
      <c r="G27" s="221">
        <f>SUM(G22:G26)</f>
        <v>7231386</v>
      </c>
      <c r="H27" s="217"/>
      <c r="I27" s="221">
        <f>SUM(I22:I26)</f>
        <v>-3891564</v>
      </c>
      <c r="J27" s="217"/>
      <c r="K27" s="221">
        <f>SUM(K22:K26)</f>
        <v>40326</v>
      </c>
      <c r="L27" s="217"/>
      <c r="M27" s="221">
        <f>SUM(M22:M26)</f>
        <v>1647200</v>
      </c>
      <c r="N27" s="217"/>
      <c r="O27" s="221">
        <f>SUM(O22:O26)</f>
        <v>13185168</v>
      </c>
      <c r="P27" s="217"/>
      <c r="Q27" s="221">
        <f>SUM(Q22:Q26)</f>
        <v>751959</v>
      </c>
      <c r="R27" s="217"/>
      <c r="S27" s="221">
        <f>SUM(S22:S26)</f>
        <v>-124307</v>
      </c>
      <c r="T27" s="217"/>
      <c r="U27" s="221">
        <f>SUM(U22:U26)</f>
        <v>-574615</v>
      </c>
      <c r="V27" s="201"/>
      <c r="W27" s="221">
        <f>SUM(W22:W26)</f>
        <v>53037</v>
      </c>
      <c r="X27" s="217"/>
      <c r="Y27" s="221">
        <f>SUM(Y22:Y26)</f>
        <v>3303162</v>
      </c>
      <c r="Z27" s="217"/>
      <c r="AA27" s="221">
        <f>SUM(AA22:AA26)</f>
        <v>52046032</v>
      </c>
    </row>
    <row r="28" spans="1:27" s="216" customFormat="1" ht="21.75" customHeight="1" thickTop="1">
      <c r="A28" s="214"/>
      <c r="B28" s="214"/>
      <c r="C28" s="215"/>
      <c r="E28" s="222"/>
      <c r="F28" s="217"/>
      <c r="G28" s="222"/>
      <c r="H28" s="217"/>
      <c r="I28" s="222"/>
      <c r="J28" s="217"/>
      <c r="K28" s="222"/>
      <c r="L28" s="217"/>
      <c r="M28" s="222"/>
      <c r="N28" s="217"/>
      <c r="O28" s="222"/>
      <c r="P28" s="217"/>
      <c r="Q28" s="222"/>
      <c r="R28" s="217"/>
      <c r="S28" s="222"/>
      <c r="T28" s="217"/>
      <c r="U28" s="222"/>
      <c r="V28" s="201"/>
      <c r="W28" s="222"/>
      <c r="X28" s="217"/>
      <c r="Y28" s="222"/>
      <c r="Z28" s="217"/>
      <c r="AA28" s="222"/>
    </row>
    <row r="29" spans="1:27" s="216" customFormat="1" ht="21.75" customHeight="1">
      <c r="A29" s="214"/>
      <c r="B29" s="214"/>
      <c r="C29" s="215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</row>
    <row r="30" spans="1:27" s="216" customFormat="1" ht="21.75" customHeight="1">
      <c r="A30" s="214"/>
      <c r="B30" s="214"/>
      <c r="C30" s="215"/>
      <c r="E30" s="222"/>
      <c r="F30" s="217"/>
      <c r="G30" s="222"/>
      <c r="H30" s="217"/>
      <c r="I30" s="222"/>
      <c r="J30" s="217"/>
      <c r="K30" s="222"/>
      <c r="L30" s="217"/>
      <c r="M30" s="222"/>
      <c r="N30" s="217"/>
      <c r="O30" s="222"/>
      <c r="P30" s="217"/>
      <c r="Q30" s="222"/>
      <c r="R30" s="217"/>
      <c r="S30" s="222"/>
      <c r="T30" s="217"/>
      <c r="U30" s="222"/>
      <c r="V30" s="217"/>
      <c r="W30" s="222"/>
      <c r="X30" s="217"/>
      <c r="Y30" s="222"/>
      <c r="Z30" s="217"/>
      <c r="AA30" s="222"/>
    </row>
    <row r="31" spans="1:27" s="216" customFormat="1" ht="21.75" customHeight="1">
      <c r="A31" s="214"/>
      <c r="B31" s="214"/>
      <c r="C31" s="215"/>
      <c r="E31" s="222"/>
      <c r="F31" s="217"/>
      <c r="G31" s="222"/>
      <c r="H31" s="217"/>
      <c r="I31" s="222"/>
      <c r="J31" s="217"/>
      <c r="K31" s="222"/>
      <c r="L31" s="217"/>
      <c r="M31" s="222"/>
      <c r="N31" s="217"/>
      <c r="O31" s="222"/>
      <c r="P31" s="217"/>
      <c r="Q31" s="222"/>
      <c r="R31" s="217"/>
      <c r="S31" s="222"/>
      <c r="T31" s="217"/>
      <c r="U31" s="222"/>
      <c r="V31" s="217"/>
      <c r="W31" s="222"/>
      <c r="X31" s="217"/>
      <c r="Y31" s="222"/>
      <c r="Z31" s="217"/>
      <c r="AA31" s="222"/>
    </row>
    <row r="32" spans="1:27" s="216" customFormat="1" ht="21.75" customHeight="1">
      <c r="A32" s="214"/>
      <c r="B32" s="214"/>
      <c r="C32" s="215"/>
      <c r="E32" s="222"/>
      <c r="F32" s="217"/>
      <c r="G32" s="222"/>
      <c r="H32" s="217"/>
      <c r="I32" s="222"/>
      <c r="J32" s="217"/>
      <c r="K32" s="222"/>
      <c r="L32" s="217"/>
      <c r="M32" s="222"/>
      <c r="N32" s="217"/>
      <c r="O32" s="222"/>
      <c r="P32" s="217"/>
      <c r="Q32" s="222"/>
      <c r="R32" s="217"/>
      <c r="S32" s="222"/>
      <c r="T32" s="217"/>
      <c r="U32" s="222"/>
      <c r="V32" s="217"/>
      <c r="W32" s="222"/>
      <c r="X32" s="217"/>
      <c r="Y32" s="222"/>
      <c r="Z32" s="217"/>
      <c r="AA32" s="222"/>
    </row>
    <row r="33" spans="1:27" ht="21.95" customHeight="1">
      <c r="A33" s="223" t="s">
        <v>144</v>
      </c>
      <c r="B33" s="193"/>
      <c r="C33" s="194"/>
      <c r="D33" s="194"/>
      <c r="E33" s="195"/>
      <c r="F33" s="195"/>
      <c r="G33" s="195"/>
      <c r="H33" s="195"/>
      <c r="I33" s="195"/>
      <c r="J33" s="195"/>
      <c r="K33" s="196"/>
      <c r="L33" s="196"/>
      <c r="M33" s="196"/>
      <c r="N33" s="196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U38"/>
  <sheetViews>
    <sheetView topLeftCell="A22" zoomScaleNormal="100" zoomScaleSheetLayoutView="70" workbookViewId="0">
      <selection activeCell="B27" sqref="B27"/>
    </sheetView>
  </sheetViews>
  <sheetFormatPr defaultColWidth="9.140625" defaultRowHeight="21.75" customHeight="1"/>
  <cols>
    <col min="1" max="1" width="1.7109375" style="141" customWidth="1"/>
    <col min="2" max="2" width="55.140625" style="141" customWidth="1"/>
    <col min="3" max="3" width="7.5703125" style="141" customWidth="1"/>
    <col min="4" max="4" width="0.85546875" style="142" customWidth="1"/>
    <col min="5" max="5" width="11.7109375" style="143" customWidth="1"/>
    <col min="6" max="6" width="0.85546875" style="143" customWidth="1"/>
    <col min="7" max="7" width="11.140625" style="143" customWidth="1"/>
    <col min="8" max="8" width="0.85546875" style="143" customWidth="1"/>
    <col min="9" max="9" width="11.42578125" style="143" customWidth="1"/>
    <col min="10" max="10" width="0.85546875" style="143" customWidth="1"/>
    <col min="11" max="11" width="10.140625" style="143" customWidth="1"/>
    <col min="12" max="12" width="0.85546875" style="143" customWidth="1"/>
    <col min="13" max="13" width="13.140625" style="144" customWidth="1"/>
    <col min="14" max="14" width="0.85546875" style="143" customWidth="1"/>
    <col min="15" max="15" width="14.140625" style="144" customWidth="1"/>
    <col min="16" max="16" width="0.85546875" style="144" customWidth="1"/>
    <col min="17" max="17" width="16.42578125" style="144" customWidth="1"/>
    <col min="18" max="18" width="0.85546875" style="144" customWidth="1"/>
    <col min="19" max="19" width="14.5703125" style="144" customWidth="1"/>
    <col min="20" max="20" width="0.85546875" style="144" customWidth="1"/>
    <col min="21" max="21" width="15.42578125" style="144" customWidth="1"/>
    <col min="22" max="16384" width="9.140625" style="141"/>
  </cols>
  <sheetData>
    <row r="1" spans="1:21" ht="21.75" customHeight="1">
      <c r="A1" s="140" t="s">
        <v>0</v>
      </c>
      <c r="U1" s="145"/>
    </row>
    <row r="2" spans="1:21" ht="21.75" customHeight="1">
      <c r="A2" s="146" t="s">
        <v>107</v>
      </c>
    </row>
    <row r="3" spans="1:21" ht="21.75" customHeight="1">
      <c r="A3" s="147" t="s">
        <v>211</v>
      </c>
      <c r="B3" s="148"/>
      <c r="C3" s="148"/>
      <c r="D3" s="149"/>
      <c r="E3" s="150"/>
      <c r="F3" s="150"/>
      <c r="G3" s="150"/>
      <c r="H3" s="150"/>
      <c r="I3" s="150"/>
      <c r="J3" s="150"/>
      <c r="K3" s="150"/>
      <c r="L3" s="150"/>
      <c r="M3" s="151"/>
      <c r="N3" s="150"/>
      <c r="O3" s="151"/>
      <c r="P3" s="151"/>
      <c r="Q3" s="151"/>
      <c r="R3" s="151"/>
      <c r="S3" s="151"/>
      <c r="T3" s="151"/>
      <c r="U3" s="151"/>
    </row>
    <row r="4" spans="1:21" ht="21.75" customHeight="1">
      <c r="A4" s="152"/>
      <c r="B4" s="153"/>
      <c r="C4" s="153"/>
      <c r="D4" s="154"/>
      <c r="E4" s="155"/>
      <c r="F4" s="155"/>
      <c r="G4" s="155"/>
      <c r="H4" s="155"/>
      <c r="I4" s="155"/>
      <c r="J4" s="155"/>
      <c r="K4" s="155"/>
      <c r="L4" s="155"/>
      <c r="M4" s="156"/>
      <c r="N4" s="155"/>
      <c r="O4" s="156"/>
      <c r="P4" s="156"/>
      <c r="Q4" s="156"/>
      <c r="R4" s="156"/>
      <c r="S4" s="156"/>
      <c r="T4" s="156"/>
      <c r="U4" s="156"/>
    </row>
    <row r="5" spans="1:21" s="162" customFormat="1" ht="18.95" customHeight="1">
      <c r="A5" s="157"/>
      <c r="B5" s="157"/>
      <c r="C5" s="157"/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60"/>
      <c r="Q5" s="160"/>
      <c r="R5" s="160"/>
      <c r="S5" s="160"/>
      <c r="T5" s="160"/>
      <c r="U5" s="161" t="s">
        <v>132</v>
      </c>
    </row>
    <row r="6" spans="1:21" s="162" customFormat="1" ht="18.95" customHeight="1">
      <c r="A6" s="157"/>
      <c r="B6" s="157"/>
      <c r="C6" s="157"/>
      <c r="D6" s="158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4"/>
      <c r="Q6" s="164"/>
      <c r="R6" s="164"/>
      <c r="S6" s="164"/>
      <c r="T6" s="164"/>
      <c r="U6" s="165" t="s">
        <v>7</v>
      </c>
    </row>
    <row r="7" spans="1:21" s="166" customFormat="1" ht="18.95" customHeight="1">
      <c r="D7" s="167"/>
      <c r="E7" s="161"/>
      <c r="F7" s="161"/>
      <c r="G7" s="161"/>
      <c r="H7" s="161"/>
      <c r="J7" s="161"/>
      <c r="K7" s="168"/>
      <c r="L7" s="168"/>
      <c r="M7" s="168"/>
      <c r="N7" s="168"/>
      <c r="O7" s="300" t="s">
        <v>101</v>
      </c>
      <c r="P7" s="300"/>
      <c r="Q7" s="300"/>
      <c r="R7" s="300"/>
      <c r="S7" s="300"/>
      <c r="T7" s="160"/>
      <c r="U7" s="161"/>
    </row>
    <row r="8" spans="1:21" s="166" customFormat="1" ht="18.95" customHeight="1">
      <c r="D8" s="167"/>
      <c r="E8" s="161"/>
      <c r="F8" s="161"/>
      <c r="G8" s="161"/>
      <c r="H8" s="161"/>
      <c r="J8" s="161"/>
      <c r="K8" s="168"/>
      <c r="L8" s="168"/>
      <c r="M8" s="168"/>
      <c r="N8" s="168"/>
      <c r="O8" s="302" t="s">
        <v>106</v>
      </c>
      <c r="P8" s="302"/>
      <c r="Q8" s="302"/>
      <c r="R8" s="160"/>
      <c r="S8" s="160"/>
      <c r="T8" s="160"/>
      <c r="U8" s="161"/>
    </row>
    <row r="9" spans="1:21" s="166" customFormat="1" ht="18.95" customHeight="1">
      <c r="D9" s="167"/>
      <c r="F9" s="161"/>
      <c r="H9" s="161"/>
      <c r="I9" s="161" t="s">
        <v>98</v>
      </c>
      <c r="J9" s="161"/>
      <c r="L9" s="161"/>
      <c r="M9" s="161"/>
      <c r="N9" s="161"/>
      <c r="O9" s="161"/>
      <c r="P9" s="161"/>
      <c r="Q9" s="161" t="s">
        <v>54</v>
      </c>
      <c r="R9" s="161"/>
      <c r="S9" s="161" t="s">
        <v>55</v>
      </c>
      <c r="T9" s="161"/>
      <c r="U9" s="161"/>
    </row>
    <row r="10" spans="1:21" s="166" customFormat="1" ht="18.95" customHeight="1">
      <c r="D10" s="167"/>
      <c r="E10" s="161"/>
      <c r="F10" s="161"/>
      <c r="G10" s="161"/>
      <c r="H10" s="161"/>
      <c r="I10" s="161" t="s">
        <v>95</v>
      </c>
      <c r="J10" s="161"/>
      <c r="K10" s="301" t="s">
        <v>105</v>
      </c>
      <c r="L10" s="301"/>
      <c r="M10" s="301"/>
      <c r="N10" s="161"/>
      <c r="O10" s="161" t="s">
        <v>190</v>
      </c>
      <c r="P10" s="161"/>
      <c r="Q10" s="161" t="s">
        <v>58</v>
      </c>
      <c r="R10" s="161"/>
      <c r="S10" s="161" t="s">
        <v>59</v>
      </c>
      <c r="T10" s="161"/>
      <c r="U10" s="161"/>
    </row>
    <row r="11" spans="1:21" s="166" customFormat="1" ht="18.95" customHeight="1">
      <c r="D11" s="167"/>
      <c r="E11" s="161" t="s">
        <v>61</v>
      </c>
      <c r="F11" s="161"/>
      <c r="G11" s="161" t="s">
        <v>52</v>
      </c>
      <c r="H11" s="161"/>
      <c r="I11" s="161" t="s">
        <v>96</v>
      </c>
      <c r="J11" s="161"/>
      <c r="K11" s="161" t="s">
        <v>63</v>
      </c>
      <c r="L11" s="161"/>
      <c r="M11" s="161"/>
      <c r="N11" s="161"/>
      <c r="O11" s="161" t="s">
        <v>65</v>
      </c>
      <c r="P11" s="161"/>
      <c r="Q11" s="161" t="s">
        <v>66</v>
      </c>
      <c r="R11" s="161"/>
      <c r="S11" s="161" t="s">
        <v>67</v>
      </c>
      <c r="T11" s="161"/>
      <c r="U11" s="161" t="s">
        <v>68</v>
      </c>
    </row>
    <row r="12" spans="1:21" s="166" customFormat="1" ht="18.95" customHeight="1">
      <c r="C12" s="169" t="s">
        <v>6</v>
      </c>
      <c r="D12" s="167"/>
      <c r="E12" s="170" t="s">
        <v>69</v>
      </c>
      <c r="F12" s="159"/>
      <c r="G12" s="170" t="s">
        <v>70</v>
      </c>
      <c r="H12" s="161"/>
      <c r="I12" s="170" t="s">
        <v>94</v>
      </c>
      <c r="J12" s="159"/>
      <c r="K12" s="170" t="s">
        <v>72</v>
      </c>
      <c r="L12" s="161"/>
      <c r="M12" s="170" t="s">
        <v>42</v>
      </c>
      <c r="N12" s="161"/>
      <c r="O12" s="170" t="s">
        <v>74</v>
      </c>
      <c r="P12" s="159"/>
      <c r="Q12" s="170" t="s">
        <v>50</v>
      </c>
      <c r="R12" s="159"/>
      <c r="S12" s="170" t="s">
        <v>104</v>
      </c>
      <c r="T12" s="159"/>
      <c r="U12" s="170" t="s">
        <v>104</v>
      </c>
    </row>
    <row r="13" spans="1:21" s="166" customFormat="1" ht="6" customHeight="1">
      <c r="A13" s="171"/>
      <c r="B13" s="171"/>
      <c r="D13" s="167"/>
      <c r="E13" s="172"/>
      <c r="F13" s="159"/>
      <c r="G13" s="172"/>
      <c r="H13" s="159"/>
      <c r="I13" s="172"/>
      <c r="J13" s="159"/>
      <c r="K13" s="172"/>
      <c r="L13" s="159"/>
      <c r="M13" s="172"/>
      <c r="N13" s="159"/>
      <c r="O13" s="172"/>
      <c r="P13" s="159"/>
      <c r="Q13" s="172"/>
      <c r="R13" s="159"/>
      <c r="S13" s="172"/>
      <c r="T13" s="159"/>
      <c r="U13" s="172"/>
    </row>
    <row r="14" spans="1:21" s="166" customFormat="1" ht="18.95" customHeight="1">
      <c r="A14" s="171" t="s">
        <v>200</v>
      </c>
      <c r="B14" s="171"/>
      <c r="D14" s="167"/>
      <c r="E14" s="173">
        <v>30477317</v>
      </c>
      <c r="F14" s="174"/>
      <c r="G14" s="173">
        <v>7231386</v>
      </c>
      <c r="H14" s="174"/>
      <c r="I14" s="173">
        <v>40326</v>
      </c>
      <c r="J14" s="174"/>
      <c r="K14" s="173">
        <v>1730200</v>
      </c>
      <c r="L14" s="174"/>
      <c r="M14" s="173">
        <v>1363903</v>
      </c>
      <c r="N14" s="174"/>
      <c r="O14" s="173">
        <v>0</v>
      </c>
      <c r="P14" s="174"/>
      <c r="Q14" s="173">
        <v>0</v>
      </c>
      <c r="R14" s="174"/>
      <c r="S14" s="173">
        <f>SUM(O14:Q14)</f>
        <v>0</v>
      </c>
      <c r="T14" s="174"/>
      <c r="U14" s="173">
        <f>SUM(E14:M14,S14)</f>
        <v>40843132</v>
      </c>
    </row>
    <row r="15" spans="1:21" s="166" customFormat="1" ht="18.95" customHeight="1">
      <c r="A15" s="175" t="s">
        <v>191</v>
      </c>
      <c r="B15" s="171"/>
      <c r="C15" s="176">
        <v>4</v>
      </c>
      <c r="D15" s="167"/>
      <c r="E15" s="177">
        <v>0</v>
      </c>
      <c r="F15" s="174"/>
      <c r="G15" s="177">
        <v>0</v>
      </c>
      <c r="H15" s="174"/>
      <c r="I15" s="177">
        <v>0</v>
      </c>
      <c r="J15" s="174"/>
      <c r="K15" s="177">
        <v>0</v>
      </c>
      <c r="L15" s="174"/>
      <c r="M15" s="177">
        <v>9951625</v>
      </c>
      <c r="N15" s="174"/>
      <c r="O15" s="177">
        <v>387637</v>
      </c>
      <c r="P15" s="174"/>
      <c r="Q15" s="177">
        <v>-1818</v>
      </c>
      <c r="R15" s="174"/>
      <c r="S15" s="177">
        <f>SUM(O15:Q15)</f>
        <v>385819</v>
      </c>
      <c r="T15" s="174"/>
      <c r="U15" s="177">
        <f>SUM(E15:M15,S15)</f>
        <v>10337444</v>
      </c>
    </row>
    <row r="16" spans="1:21" s="166" customFormat="1" ht="6" customHeight="1">
      <c r="B16" s="171"/>
      <c r="D16" s="167"/>
      <c r="E16" s="173"/>
      <c r="F16" s="174"/>
      <c r="G16" s="173"/>
      <c r="H16" s="174"/>
      <c r="I16" s="173"/>
      <c r="J16" s="174"/>
      <c r="K16" s="173"/>
      <c r="L16" s="174"/>
      <c r="M16" s="173"/>
      <c r="N16" s="174"/>
      <c r="O16" s="173"/>
      <c r="P16" s="174"/>
      <c r="Q16" s="173"/>
      <c r="R16" s="174"/>
      <c r="S16" s="173"/>
      <c r="T16" s="174"/>
      <c r="U16" s="173"/>
    </row>
    <row r="17" spans="1:21" s="166" customFormat="1" ht="18.95" customHeight="1">
      <c r="A17" s="171" t="s">
        <v>201</v>
      </c>
      <c r="B17" s="171"/>
      <c r="D17" s="167"/>
      <c r="E17" s="173">
        <f>SUM(E14:E15)</f>
        <v>30477317</v>
      </c>
      <c r="F17" s="174"/>
      <c r="G17" s="173">
        <f>SUM(G14:G15)</f>
        <v>7231386</v>
      </c>
      <c r="H17" s="174"/>
      <c r="I17" s="173">
        <f>SUM(I14:I15)</f>
        <v>40326</v>
      </c>
      <c r="J17" s="174"/>
      <c r="K17" s="173">
        <f>SUM(K14:K15)</f>
        <v>1730200</v>
      </c>
      <c r="L17" s="174"/>
      <c r="M17" s="173">
        <f>SUM(M14:M15)</f>
        <v>11315528</v>
      </c>
      <c r="N17" s="174"/>
      <c r="O17" s="173">
        <f>SUM(O14:O15)</f>
        <v>387637</v>
      </c>
      <c r="P17" s="174"/>
      <c r="Q17" s="173">
        <f>SUM(Q14:Q15)</f>
        <v>-1818</v>
      </c>
      <c r="R17" s="174"/>
      <c r="S17" s="173">
        <f>SUM(S14:S15)</f>
        <v>385819</v>
      </c>
      <c r="T17" s="174"/>
      <c r="U17" s="173">
        <f>SUM(U14:U15)</f>
        <v>51180576</v>
      </c>
    </row>
    <row r="18" spans="1:21" s="166" customFormat="1" ht="18.95" customHeight="1">
      <c r="A18" s="175" t="s">
        <v>214</v>
      </c>
      <c r="B18" s="171"/>
      <c r="C18" s="176">
        <v>18</v>
      </c>
      <c r="D18" s="167"/>
      <c r="E18" s="173">
        <v>0</v>
      </c>
      <c r="F18" s="174"/>
      <c r="G18" s="173">
        <v>0</v>
      </c>
      <c r="H18" s="174"/>
      <c r="I18" s="173">
        <v>0</v>
      </c>
      <c r="J18" s="174"/>
      <c r="K18" s="173">
        <v>0</v>
      </c>
      <c r="L18" s="174"/>
      <c r="M18" s="173">
        <v>-914318</v>
      </c>
      <c r="N18" s="174"/>
      <c r="O18" s="173">
        <v>0</v>
      </c>
      <c r="P18" s="174"/>
      <c r="Q18" s="173">
        <v>0</v>
      </c>
      <c r="R18" s="174"/>
      <c r="S18" s="173">
        <f>SUM(O18:Q18)</f>
        <v>0</v>
      </c>
      <c r="T18" s="174"/>
      <c r="U18" s="173">
        <f>SUM(E18:M18,S18)</f>
        <v>-914318</v>
      </c>
    </row>
    <row r="19" spans="1:21" s="166" customFormat="1" ht="18.95" customHeight="1">
      <c r="A19" s="175" t="s">
        <v>118</v>
      </c>
      <c r="B19" s="171"/>
      <c r="D19" s="167"/>
      <c r="E19" s="173">
        <v>0</v>
      </c>
      <c r="F19" s="174"/>
      <c r="G19" s="173">
        <v>0</v>
      </c>
      <c r="H19" s="174"/>
      <c r="I19" s="173">
        <v>0</v>
      </c>
      <c r="J19" s="174"/>
      <c r="K19" s="173">
        <v>0</v>
      </c>
      <c r="L19" s="174"/>
      <c r="M19" s="173">
        <v>2288364</v>
      </c>
      <c r="N19" s="174"/>
      <c r="O19" s="173">
        <v>0</v>
      </c>
      <c r="P19" s="174"/>
      <c r="Q19" s="173">
        <v>0</v>
      </c>
      <c r="R19" s="174"/>
      <c r="S19" s="173">
        <f>SUM(O19:Q19)</f>
        <v>0</v>
      </c>
      <c r="T19" s="174"/>
      <c r="U19" s="173">
        <f>SUM(E19:M19,S19)</f>
        <v>2288364</v>
      </c>
    </row>
    <row r="20" spans="1:21" s="166" customFormat="1" ht="18.95" customHeight="1">
      <c r="A20" s="175" t="s">
        <v>226</v>
      </c>
      <c r="B20" s="171"/>
      <c r="D20" s="167"/>
      <c r="E20" s="177">
        <v>0</v>
      </c>
      <c r="F20" s="174"/>
      <c r="G20" s="177">
        <v>0</v>
      </c>
      <c r="H20" s="174"/>
      <c r="I20" s="177">
        <v>0</v>
      </c>
      <c r="J20" s="174"/>
      <c r="K20" s="177">
        <v>0</v>
      </c>
      <c r="L20" s="174"/>
      <c r="M20" s="177">
        <v>0</v>
      </c>
      <c r="N20" s="174"/>
      <c r="O20" s="177">
        <v>185413</v>
      </c>
      <c r="P20" s="174"/>
      <c r="Q20" s="177">
        <v>6438</v>
      </c>
      <c r="R20" s="174"/>
      <c r="S20" s="177">
        <f>SUM(O20:Q20)</f>
        <v>191851</v>
      </c>
      <c r="T20" s="174"/>
      <c r="U20" s="177">
        <f>SUM(E20:M20,S20)</f>
        <v>191851</v>
      </c>
    </row>
    <row r="21" spans="1:21" s="166" customFormat="1" ht="6" customHeight="1">
      <c r="D21" s="167"/>
      <c r="E21" s="173"/>
      <c r="F21" s="174"/>
      <c r="G21" s="173"/>
      <c r="H21" s="174"/>
      <c r="I21" s="173"/>
      <c r="J21" s="174"/>
      <c r="K21" s="173"/>
      <c r="L21" s="174"/>
      <c r="M21" s="173"/>
      <c r="N21" s="174"/>
      <c r="O21" s="173"/>
      <c r="P21" s="174"/>
      <c r="Q21" s="173"/>
      <c r="R21" s="174"/>
      <c r="S21" s="173"/>
      <c r="T21" s="174"/>
      <c r="U21" s="178"/>
    </row>
    <row r="22" spans="1:21" s="166" customFormat="1" ht="18.95" customHeight="1" thickBot="1">
      <c r="A22" s="179" t="s">
        <v>212</v>
      </c>
      <c r="B22" s="171"/>
      <c r="D22" s="167"/>
      <c r="E22" s="180">
        <f>SUM(E17:E20)</f>
        <v>30477317</v>
      </c>
      <c r="F22" s="181"/>
      <c r="G22" s="180">
        <f>SUM(G17:G20)</f>
        <v>7231386</v>
      </c>
      <c r="H22" s="174"/>
      <c r="I22" s="180">
        <f>SUM(I17:I20)</f>
        <v>40326</v>
      </c>
      <c r="J22" s="181"/>
      <c r="K22" s="180">
        <f>SUM(K17:K20)</f>
        <v>1730200</v>
      </c>
      <c r="L22" s="174"/>
      <c r="M22" s="180">
        <f>SUM(M17:M20)</f>
        <v>12689574</v>
      </c>
      <c r="N22" s="181"/>
      <c r="O22" s="180">
        <f>SUM(O17:O20)</f>
        <v>573050</v>
      </c>
      <c r="P22" s="181"/>
      <c r="Q22" s="180">
        <f>SUM(Q17:Q20)</f>
        <v>4620</v>
      </c>
      <c r="R22" s="181"/>
      <c r="S22" s="180">
        <f>SUM(S17:S20)</f>
        <v>577670</v>
      </c>
      <c r="T22" s="181"/>
      <c r="U22" s="180">
        <f>SUM(U17:U20)</f>
        <v>52746473</v>
      </c>
    </row>
    <row r="23" spans="1:21" s="166" customFormat="1" ht="18.95" customHeight="1" thickTop="1">
      <c r="A23" s="171"/>
      <c r="B23" s="171"/>
      <c r="D23" s="167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</row>
    <row r="24" spans="1:21" s="166" customFormat="1" ht="18.95" customHeight="1">
      <c r="A24" s="171" t="s">
        <v>203</v>
      </c>
      <c r="B24" s="171"/>
      <c r="D24" s="167"/>
      <c r="E24" s="174">
        <v>30477317</v>
      </c>
      <c r="F24" s="174"/>
      <c r="G24" s="174">
        <v>7231386</v>
      </c>
      <c r="H24" s="174"/>
      <c r="I24" s="174">
        <v>40326</v>
      </c>
      <c r="J24" s="174"/>
      <c r="K24" s="174">
        <v>1647200</v>
      </c>
      <c r="L24" s="174"/>
      <c r="M24" s="174">
        <v>2104679</v>
      </c>
      <c r="N24" s="174"/>
      <c r="O24" s="174">
        <v>0</v>
      </c>
      <c r="P24" s="174"/>
      <c r="Q24" s="174">
        <v>0</v>
      </c>
      <c r="R24" s="174"/>
      <c r="S24" s="174">
        <f>SUM(O24:Q24)</f>
        <v>0</v>
      </c>
      <c r="T24" s="174"/>
      <c r="U24" s="174">
        <f>SUM(E24:M24,S24)</f>
        <v>41500908</v>
      </c>
    </row>
    <row r="25" spans="1:21" s="292" customFormat="1" ht="18.95" customHeight="1">
      <c r="A25" s="216" t="s">
        <v>191</v>
      </c>
      <c r="B25" s="289"/>
      <c r="C25" s="210">
        <v>4</v>
      </c>
      <c r="D25" s="290"/>
      <c r="E25" s="291">
        <v>0</v>
      </c>
      <c r="F25" s="174"/>
      <c r="G25" s="291">
        <v>0</v>
      </c>
      <c r="H25" s="174"/>
      <c r="I25" s="291">
        <v>0</v>
      </c>
      <c r="J25" s="174"/>
      <c r="K25" s="291">
        <v>0</v>
      </c>
      <c r="L25" s="174"/>
      <c r="M25" s="291">
        <v>7727130</v>
      </c>
      <c r="N25" s="174"/>
      <c r="O25" s="291">
        <v>-71500</v>
      </c>
      <c r="P25" s="174"/>
      <c r="Q25" s="291">
        <v>-12896</v>
      </c>
      <c r="R25" s="174"/>
      <c r="S25" s="291">
        <f>SUM(O25:Q25)</f>
        <v>-84396</v>
      </c>
      <c r="T25" s="174"/>
      <c r="U25" s="291">
        <f>SUM(E25:M25,S25)</f>
        <v>7642734</v>
      </c>
    </row>
    <row r="26" spans="1:21" s="292" customFormat="1" ht="6" customHeight="1">
      <c r="B26" s="289"/>
      <c r="D26" s="290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</row>
    <row r="27" spans="1:21" s="292" customFormat="1" ht="18.95" customHeight="1">
      <c r="A27" s="289" t="s">
        <v>202</v>
      </c>
      <c r="B27" s="289"/>
      <c r="D27" s="290"/>
      <c r="E27" s="174">
        <f>SUM(E23:E25)</f>
        <v>30477317</v>
      </c>
      <c r="F27" s="174"/>
      <c r="G27" s="174">
        <f>SUM(G23:G25)</f>
        <v>7231386</v>
      </c>
      <c r="H27" s="174"/>
      <c r="I27" s="174">
        <f>SUM(I23:I25)</f>
        <v>40326</v>
      </c>
      <c r="J27" s="174"/>
      <c r="K27" s="174">
        <f>SUM(K23:K25)</f>
        <v>1647200</v>
      </c>
      <c r="L27" s="174"/>
      <c r="M27" s="174">
        <f>SUM(M23:M25)</f>
        <v>9831809</v>
      </c>
      <c r="N27" s="174"/>
      <c r="O27" s="174">
        <f>SUM(O23:O25)</f>
        <v>-71500</v>
      </c>
      <c r="P27" s="174"/>
      <c r="Q27" s="174">
        <f>SUM(Q23:Q25)</f>
        <v>-12896</v>
      </c>
      <c r="R27" s="174"/>
      <c r="S27" s="174">
        <f>SUM(S23:S25)</f>
        <v>-84396</v>
      </c>
      <c r="T27" s="174"/>
      <c r="U27" s="174">
        <f>SUM(U23:U25)</f>
        <v>49143642</v>
      </c>
    </row>
    <row r="28" spans="1:21" s="292" customFormat="1" ht="18.95" customHeight="1">
      <c r="A28" s="292" t="s">
        <v>214</v>
      </c>
      <c r="B28" s="289"/>
      <c r="D28" s="290"/>
      <c r="E28" s="174">
        <v>0</v>
      </c>
      <c r="F28" s="174"/>
      <c r="G28" s="174">
        <v>0</v>
      </c>
      <c r="H28" s="174"/>
      <c r="I28" s="174">
        <v>0</v>
      </c>
      <c r="J28" s="174"/>
      <c r="K28" s="174">
        <v>0</v>
      </c>
      <c r="L28" s="174"/>
      <c r="M28" s="174">
        <v>-1066693</v>
      </c>
      <c r="N28" s="174"/>
      <c r="O28" s="174">
        <v>0</v>
      </c>
      <c r="P28" s="174"/>
      <c r="Q28" s="174">
        <v>0</v>
      </c>
      <c r="R28" s="174"/>
      <c r="S28" s="174">
        <f>SUM(O28:Q28)</f>
        <v>0</v>
      </c>
      <c r="T28" s="174"/>
      <c r="U28" s="174">
        <f>SUM(E28:M28,S28)</f>
        <v>-1066693</v>
      </c>
    </row>
    <row r="29" spans="1:21" s="292" customFormat="1" ht="18.95" customHeight="1">
      <c r="A29" s="292" t="s">
        <v>218</v>
      </c>
      <c r="B29" s="289"/>
      <c r="D29" s="290"/>
      <c r="E29" s="174">
        <v>0</v>
      </c>
      <c r="F29" s="174"/>
      <c r="G29" s="174">
        <v>0</v>
      </c>
      <c r="H29" s="174"/>
      <c r="I29" s="174">
        <v>0</v>
      </c>
      <c r="J29" s="174"/>
      <c r="K29" s="174">
        <v>0</v>
      </c>
      <c r="L29" s="174"/>
      <c r="M29" s="174">
        <v>2427090</v>
      </c>
      <c r="N29" s="174"/>
      <c r="O29" s="174">
        <v>0</v>
      </c>
      <c r="P29" s="174"/>
      <c r="Q29" s="174">
        <v>0</v>
      </c>
      <c r="R29" s="174"/>
      <c r="S29" s="174">
        <f>SUM(O29:Q29)</f>
        <v>0</v>
      </c>
      <c r="T29" s="174"/>
      <c r="U29" s="174">
        <f>SUM(E29:M29,S29)</f>
        <v>2427090</v>
      </c>
    </row>
    <row r="30" spans="1:21" s="292" customFormat="1" ht="18.95" customHeight="1">
      <c r="A30" s="292" t="s">
        <v>227</v>
      </c>
      <c r="B30" s="289"/>
      <c r="D30" s="290"/>
      <c r="E30" s="291">
        <v>0</v>
      </c>
      <c r="F30" s="174"/>
      <c r="G30" s="291">
        <v>0</v>
      </c>
      <c r="H30" s="174"/>
      <c r="I30" s="291">
        <v>0</v>
      </c>
      <c r="J30" s="174"/>
      <c r="K30" s="291">
        <v>0</v>
      </c>
      <c r="L30" s="174"/>
      <c r="M30" s="291">
        <v>0</v>
      </c>
      <c r="N30" s="174"/>
      <c r="O30" s="291">
        <v>632461</v>
      </c>
      <c r="P30" s="174"/>
      <c r="Q30" s="291">
        <v>9351</v>
      </c>
      <c r="R30" s="174"/>
      <c r="S30" s="291">
        <f>SUM(O30:Q30)</f>
        <v>641812</v>
      </c>
      <c r="T30" s="174"/>
      <c r="U30" s="291">
        <f>SUM(E30:M30,S30)</f>
        <v>641812</v>
      </c>
    </row>
    <row r="31" spans="1:21" s="166" customFormat="1" ht="6" customHeight="1">
      <c r="D31" s="167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</row>
    <row r="32" spans="1:21" s="166" customFormat="1" ht="18.95" customHeight="1" thickBot="1">
      <c r="A32" s="179" t="s">
        <v>213</v>
      </c>
      <c r="B32" s="171"/>
      <c r="D32" s="167"/>
      <c r="E32" s="182">
        <f>SUM(E27:E30)</f>
        <v>30477317</v>
      </c>
      <c r="F32" s="181"/>
      <c r="G32" s="182">
        <f>SUM(G27:G30)</f>
        <v>7231386</v>
      </c>
      <c r="H32" s="174"/>
      <c r="I32" s="182">
        <f>SUM(I27:I30)</f>
        <v>40326</v>
      </c>
      <c r="J32" s="181"/>
      <c r="K32" s="182">
        <f>SUM(K27:K30)</f>
        <v>1647200</v>
      </c>
      <c r="L32" s="174"/>
      <c r="M32" s="182">
        <f>SUM(M27:M30)</f>
        <v>11192206</v>
      </c>
      <c r="N32" s="181"/>
      <c r="O32" s="182">
        <f>SUM(O27:O30)</f>
        <v>560961</v>
      </c>
      <c r="P32" s="181"/>
      <c r="Q32" s="182">
        <f>SUM(Q27:Q30)</f>
        <v>-3545</v>
      </c>
      <c r="R32" s="181"/>
      <c r="S32" s="182">
        <f>SUM(S27:S30)</f>
        <v>557416</v>
      </c>
      <c r="T32" s="181"/>
      <c r="U32" s="182">
        <f>SUM(U27:U30)</f>
        <v>51145851</v>
      </c>
    </row>
    <row r="33" spans="1:21" s="166" customFormat="1" ht="18.95" customHeight="1" thickTop="1">
      <c r="A33" s="171"/>
      <c r="B33" s="171"/>
      <c r="D33" s="167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</row>
    <row r="34" spans="1:21" s="166" customFormat="1" ht="18.95" customHeight="1">
      <c r="A34" s="171"/>
      <c r="B34" s="171"/>
      <c r="D34" s="167"/>
      <c r="E34" s="174"/>
      <c r="F34" s="181"/>
      <c r="G34" s="174"/>
      <c r="H34" s="174"/>
      <c r="I34" s="174"/>
      <c r="J34" s="181"/>
      <c r="K34" s="174"/>
      <c r="L34" s="174"/>
      <c r="M34" s="174"/>
      <c r="N34" s="181"/>
      <c r="O34" s="174"/>
      <c r="P34" s="181"/>
      <c r="Q34" s="181"/>
      <c r="R34" s="181"/>
      <c r="S34" s="181"/>
      <c r="T34" s="181"/>
      <c r="U34" s="174"/>
    </row>
    <row r="35" spans="1:21" s="166" customFormat="1" ht="18.95" customHeight="1">
      <c r="A35" s="171"/>
      <c r="B35" s="171"/>
      <c r="D35" s="167"/>
      <c r="E35" s="174"/>
      <c r="F35" s="181"/>
      <c r="G35" s="174"/>
      <c r="H35" s="174"/>
      <c r="I35" s="174"/>
      <c r="J35" s="181"/>
      <c r="K35" s="174"/>
      <c r="L35" s="174"/>
      <c r="M35" s="174"/>
      <c r="N35" s="181"/>
      <c r="O35" s="174"/>
      <c r="P35" s="181"/>
      <c r="Q35" s="181"/>
      <c r="R35" s="181"/>
      <c r="S35" s="181"/>
      <c r="T35" s="181"/>
      <c r="U35" s="174"/>
    </row>
    <row r="36" spans="1:21" s="166" customFormat="1" ht="18.95" customHeight="1">
      <c r="A36" s="171"/>
      <c r="B36" s="171"/>
      <c r="D36" s="167"/>
      <c r="E36" s="174"/>
      <c r="F36" s="181"/>
      <c r="G36" s="174"/>
      <c r="H36" s="174"/>
      <c r="I36" s="174"/>
      <c r="J36" s="181"/>
      <c r="K36" s="174"/>
      <c r="L36" s="174"/>
      <c r="M36" s="174"/>
      <c r="N36" s="181"/>
      <c r="O36" s="174"/>
      <c r="P36" s="181"/>
      <c r="Q36" s="181"/>
      <c r="R36" s="181"/>
      <c r="S36" s="181"/>
      <c r="T36" s="181"/>
      <c r="U36" s="174"/>
    </row>
    <row r="37" spans="1:21" s="166" customFormat="1" ht="15" customHeight="1">
      <c r="A37" s="171"/>
      <c r="B37" s="171"/>
      <c r="D37" s="167"/>
      <c r="E37" s="174"/>
      <c r="F37" s="181"/>
      <c r="G37" s="174"/>
      <c r="H37" s="174"/>
      <c r="I37" s="174"/>
      <c r="J37" s="181"/>
      <c r="K37" s="174"/>
      <c r="L37" s="174"/>
      <c r="M37" s="174"/>
      <c r="N37" s="181"/>
      <c r="O37" s="174"/>
      <c r="P37" s="181"/>
      <c r="Q37" s="181"/>
      <c r="R37" s="181"/>
      <c r="S37" s="181"/>
      <c r="T37" s="181"/>
      <c r="U37" s="174"/>
    </row>
    <row r="38" spans="1:21" ht="21.95" customHeight="1">
      <c r="A38" s="183" t="s">
        <v>144</v>
      </c>
      <c r="B38" s="148"/>
      <c r="C38" s="148"/>
      <c r="D38" s="149"/>
      <c r="E38" s="150"/>
      <c r="F38" s="150"/>
      <c r="G38" s="150"/>
      <c r="H38" s="150"/>
      <c r="I38" s="150"/>
      <c r="J38" s="150"/>
      <c r="K38" s="150"/>
      <c r="L38" s="150"/>
      <c r="M38" s="151"/>
      <c r="N38" s="150"/>
      <c r="O38" s="151"/>
      <c r="P38" s="151"/>
      <c r="Q38" s="151"/>
      <c r="R38" s="151"/>
      <c r="S38" s="151"/>
      <c r="T38" s="151"/>
      <c r="U38" s="151"/>
    </row>
  </sheetData>
  <mergeCells count="3">
    <mergeCell ref="O7:S7"/>
    <mergeCell ref="K10:M10"/>
    <mergeCell ref="O8:Q8"/>
  </mergeCells>
  <pageMargins left="0.3" right="0.3" top="0.5" bottom="0.6" header="0.49" footer="0.4"/>
  <pageSetup paperSize="9" scale="82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44"/>
  <sheetViews>
    <sheetView tabSelected="1" topLeftCell="A41" zoomScale="130" zoomScaleNormal="130" zoomScaleSheetLayoutView="80" workbookViewId="0">
      <selection activeCell="C54" sqref="C54"/>
    </sheetView>
  </sheetViews>
  <sheetFormatPr defaultColWidth="9.140625" defaultRowHeight="21.75" customHeight="1"/>
  <cols>
    <col min="1" max="2" width="1.7109375" style="51" customWidth="1"/>
    <col min="3" max="3" width="48.5703125" style="51" customWidth="1"/>
    <col min="4" max="4" width="8" style="138" customWidth="1"/>
    <col min="5" max="5" width="0.7109375" style="138" customWidth="1"/>
    <col min="6" max="6" width="12.7109375" style="49" customWidth="1"/>
    <col min="7" max="7" width="0.7109375" style="139" customWidth="1"/>
    <col min="8" max="8" width="12.7109375" style="49" customWidth="1"/>
    <col min="9" max="9" width="0.7109375" style="139" customWidth="1"/>
    <col min="10" max="10" width="12.7109375" style="49" customWidth="1"/>
    <col min="11" max="11" width="0.7109375" style="139" customWidth="1"/>
    <col min="12" max="12" width="12.7109375" style="49" customWidth="1"/>
    <col min="13" max="13" width="9.140625" style="51" customWidth="1"/>
    <col min="14" max="16384" width="9.140625" style="51"/>
  </cols>
  <sheetData>
    <row r="1" spans="1:12" ht="21.75" customHeight="1">
      <c r="A1" s="47" t="s">
        <v>0</v>
      </c>
      <c r="B1" s="47"/>
      <c r="C1" s="47"/>
      <c r="D1" s="48"/>
      <c r="E1" s="48"/>
      <c r="G1" s="50"/>
      <c r="I1" s="50"/>
      <c r="K1" s="50"/>
    </row>
    <row r="2" spans="1:12" ht="21.75" customHeight="1">
      <c r="A2" s="47" t="s">
        <v>134</v>
      </c>
      <c r="B2" s="47"/>
      <c r="C2" s="47"/>
      <c r="D2" s="48"/>
      <c r="E2" s="48"/>
      <c r="F2" s="52"/>
      <c r="G2" s="53"/>
      <c r="H2" s="52"/>
      <c r="I2" s="53"/>
      <c r="J2" s="52"/>
      <c r="K2" s="53"/>
      <c r="L2" s="52"/>
    </row>
    <row r="3" spans="1:12" ht="21.75" customHeight="1">
      <c r="A3" s="54" t="str">
        <f>'T7-8 PL (6M)'!A3</f>
        <v>สำหรับงวดหกเดือนสิ้นสุดวันที่ 30 มิถุนายน พ.ศ. 2566</v>
      </c>
      <c r="B3" s="55"/>
      <c r="C3" s="55"/>
      <c r="D3" s="56"/>
      <c r="E3" s="56"/>
      <c r="F3" s="57"/>
      <c r="G3" s="58"/>
      <c r="H3" s="57"/>
      <c r="I3" s="58"/>
      <c r="J3" s="57"/>
      <c r="K3" s="58"/>
      <c r="L3" s="57"/>
    </row>
    <row r="4" spans="1:12" ht="20.100000000000001" customHeight="1">
      <c r="A4" s="59"/>
      <c r="B4" s="59"/>
      <c r="C4" s="59"/>
      <c r="D4" s="60"/>
      <c r="E4" s="60"/>
      <c r="F4" s="61"/>
      <c r="G4" s="62"/>
      <c r="H4" s="61"/>
      <c r="I4" s="62"/>
      <c r="J4" s="61"/>
      <c r="K4" s="62"/>
      <c r="L4" s="61"/>
    </row>
    <row r="5" spans="1:12" s="63" customFormat="1" ht="20.100000000000001" customHeight="1">
      <c r="D5" s="64"/>
      <c r="E5" s="65"/>
      <c r="F5" s="304" t="s">
        <v>2</v>
      </c>
      <c r="G5" s="304"/>
      <c r="H5" s="304"/>
      <c r="I5" s="66"/>
      <c r="J5" s="304" t="s">
        <v>109</v>
      </c>
      <c r="K5" s="304"/>
      <c r="L5" s="304"/>
    </row>
    <row r="6" spans="1:12" s="63" customFormat="1" ht="20.100000000000001" customHeight="1">
      <c r="D6" s="64"/>
      <c r="E6" s="65"/>
      <c r="F6" s="66"/>
      <c r="G6" s="66"/>
      <c r="H6" s="66"/>
      <c r="I6" s="66"/>
      <c r="J6" s="66"/>
      <c r="K6" s="66"/>
      <c r="L6" s="66" t="s">
        <v>204</v>
      </c>
    </row>
    <row r="7" spans="1:12" s="63" customFormat="1" ht="20.100000000000001" customHeight="1">
      <c r="D7" s="67"/>
      <c r="E7" s="68"/>
      <c r="F7" s="69" t="s">
        <v>181</v>
      </c>
      <c r="G7" s="4"/>
      <c r="H7" s="69" t="s">
        <v>167</v>
      </c>
      <c r="I7" s="70"/>
      <c r="J7" s="69" t="s">
        <v>181</v>
      </c>
      <c r="K7" s="4"/>
      <c r="L7" s="69" t="s">
        <v>167</v>
      </c>
    </row>
    <row r="8" spans="1:12" s="63" customFormat="1" ht="20.100000000000001" customHeight="1">
      <c r="D8" s="71" t="s">
        <v>6</v>
      </c>
      <c r="E8" s="68"/>
      <c r="F8" s="72" t="s">
        <v>7</v>
      </c>
      <c r="G8" s="70"/>
      <c r="H8" s="72" t="s">
        <v>7</v>
      </c>
      <c r="I8" s="70"/>
      <c r="J8" s="72" t="s">
        <v>7</v>
      </c>
      <c r="K8" s="70"/>
      <c r="L8" s="288" t="s">
        <v>7</v>
      </c>
    </row>
    <row r="9" spans="1:12" s="83" customFormat="1" ht="20.100000000000001" customHeight="1">
      <c r="A9" s="73" t="s">
        <v>76</v>
      </c>
      <c r="B9" s="74"/>
      <c r="C9" s="74"/>
      <c r="D9" s="75"/>
      <c r="E9" s="76"/>
      <c r="F9" s="77"/>
      <c r="G9" s="78"/>
      <c r="H9" s="79"/>
      <c r="I9" s="78"/>
      <c r="J9" s="80"/>
      <c r="K9" s="81"/>
      <c r="L9" s="82"/>
    </row>
    <row r="10" spans="1:12" s="83" customFormat="1" ht="20.100000000000001" customHeight="1">
      <c r="A10" s="74" t="s">
        <v>119</v>
      </c>
      <c r="C10" s="74"/>
      <c r="D10" s="75"/>
      <c r="E10" s="75"/>
      <c r="F10" s="80">
        <v>3376835</v>
      </c>
      <c r="G10" s="81"/>
      <c r="H10" s="82">
        <v>2702164</v>
      </c>
      <c r="I10" s="81"/>
      <c r="J10" s="80">
        <v>2296001</v>
      </c>
      <c r="K10" s="84"/>
      <c r="L10" s="82">
        <v>2436206</v>
      </c>
    </row>
    <row r="11" spans="1:12" s="83" customFormat="1" ht="20.100000000000001" customHeight="1">
      <c r="A11" s="74"/>
      <c r="B11" s="74" t="s">
        <v>120</v>
      </c>
      <c r="C11" s="74"/>
      <c r="D11" s="75"/>
      <c r="E11" s="75"/>
      <c r="F11" s="77"/>
      <c r="G11" s="78"/>
      <c r="H11" s="79"/>
      <c r="I11" s="78"/>
      <c r="J11" s="80"/>
      <c r="K11" s="84"/>
      <c r="L11" s="82"/>
    </row>
    <row r="12" spans="1:12" s="83" customFormat="1" ht="20.100000000000001" customHeight="1">
      <c r="A12" s="74"/>
      <c r="B12" s="74"/>
      <c r="C12" s="74" t="s">
        <v>77</v>
      </c>
      <c r="D12" s="75"/>
      <c r="E12" s="75"/>
      <c r="F12" s="77"/>
      <c r="G12" s="78"/>
      <c r="H12" s="79"/>
      <c r="I12" s="78"/>
      <c r="J12" s="80"/>
      <c r="K12" s="84"/>
      <c r="L12" s="82"/>
    </row>
    <row r="13" spans="1:12" s="83" customFormat="1" ht="20.100000000000001" customHeight="1">
      <c r="A13" s="74"/>
      <c r="B13" s="85" t="s">
        <v>49</v>
      </c>
      <c r="C13" s="74" t="s">
        <v>78</v>
      </c>
      <c r="D13" s="86"/>
      <c r="E13" s="75"/>
      <c r="F13" s="80">
        <v>603527</v>
      </c>
      <c r="G13" s="81"/>
      <c r="H13" s="82">
        <v>608061</v>
      </c>
      <c r="I13" s="81"/>
      <c r="J13" s="80">
        <v>1099</v>
      </c>
      <c r="K13" s="84"/>
      <c r="L13" s="82">
        <v>1145</v>
      </c>
    </row>
    <row r="14" spans="1:12" s="83" customFormat="1" ht="20.100000000000001" customHeight="1">
      <c r="A14" s="74"/>
      <c r="B14" s="85" t="s">
        <v>49</v>
      </c>
      <c r="C14" s="87" t="s">
        <v>46</v>
      </c>
      <c r="D14" s="75"/>
      <c r="E14" s="75"/>
      <c r="F14" s="80">
        <v>-137234</v>
      </c>
      <c r="G14" s="81"/>
      <c r="H14" s="82">
        <v>-166603</v>
      </c>
      <c r="I14" s="81"/>
      <c r="J14" s="80">
        <v>-351714</v>
      </c>
      <c r="K14" s="84"/>
      <c r="L14" s="82">
        <v>-333627</v>
      </c>
    </row>
    <row r="15" spans="1:12" s="83" customFormat="1" ht="20.100000000000001" customHeight="1">
      <c r="A15" s="74"/>
      <c r="B15" s="85" t="s">
        <v>49</v>
      </c>
      <c r="C15" s="87" t="s">
        <v>47</v>
      </c>
      <c r="D15" s="75"/>
      <c r="E15" s="75"/>
      <c r="F15" s="80">
        <v>571910</v>
      </c>
      <c r="G15" s="81"/>
      <c r="H15" s="82">
        <v>359028</v>
      </c>
      <c r="I15" s="81"/>
      <c r="J15" s="80">
        <v>331272</v>
      </c>
      <c r="K15" s="84"/>
      <c r="L15" s="82">
        <v>187879</v>
      </c>
    </row>
    <row r="16" spans="1:12" s="83" customFormat="1" ht="20.100000000000001" customHeight="1">
      <c r="A16" s="74"/>
      <c r="B16" s="85" t="s">
        <v>49</v>
      </c>
      <c r="C16" s="87" t="s">
        <v>115</v>
      </c>
      <c r="D16" s="75"/>
      <c r="E16" s="75"/>
      <c r="F16" s="80">
        <v>2782</v>
      </c>
      <c r="G16" s="81"/>
      <c r="H16" s="82">
        <v>3514</v>
      </c>
      <c r="I16" s="81"/>
      <c r="J16" s="80">
        <v>2782</v>
      </c>
      <c r="K16" s="84"/>
      <c r="L16" s="82">
        <v>3514</v>
      </c>
    </row>
    <row r="17" spans="1:12" s="83" customFormat="1" ht="20.100000000000001" customHeight="1">
      <c r="A17" s="74"/>
      <c r="B17" s="85" t="s">
        <v>49</v>
      </c>
      <c r="C17" s="87" t="s">
        <v>179</v>
      </c>
      <c r="D17" s="86">
        <v>10</v>
      </c>
      <c r="E17" s="75"/>
      <c r="F17" s="80">
        <v>-3709040</v>
      </c>
      <c r="G17" s="81"/>
      <c r="H17" s="82">
        <v>-4022700</v>
      </c>
      <c r="I17" s="81"/>
      <c r="J17" s="80">
        <v>-2160846</v>
      </c>
      <c r="K17" s="84"/>
      <c r="L17" s="82">
        <v>-1934774</v>
      </c>
    </row>
    <row r="18" spans="1:12" s="83" customFormat="1" ht="20.100000000000001" customHeight="1">
      <c r="A18" s="74"/>
      <c r="B18" s="88" t="s">
        <v>49</v>
      </c>
      <c r="C18" s="87" t="s">
        <v>192</v>
      </c>
      <c r="D18" s="86"/>
      <c r="E18" s="75"/>
      <c r="F18" s="89">
        <v>2</v>
      </c>
      <c r="G18" s="81"/>
      <c r="H18" s="84">
        <v>-1</v>
      </c>
      <c r="I18" s="81"/>
      <c r="J18" s="80">
        <v>2</v>
      </c>
      <c r="K18" s="84"/>
      <c r="L18" s="82">
        <v>-1</v>
      </c>
    </row>
    <row r="19" spans="1:12" s="83" customFormat="1" ht="20.100000000000001" customHeight="1">
      <c r="A19" s="74"/>
      <c r="B19" s="85" t="s">
        <v>49</v>
      </c>
      <c r="C19" s="74" t="s">
        <v>123</v>
      </c>
      <c r="D19" s="86">
        <v>11</v>
      </c>
      <c r="E19" s="75"/>
      <c r="F19" s="90">
        <v>218043</v>
      </c>
      <c r="G19" s="81"/>
      <c r="H19" s="91">
        <v>40583</v>
      </c>
      <c r="I19" s="81"/>
      <c r="J19" s="80">
        <v>0</v>
      </c>
      <c r="K19" s="84"/>
      <c r="L19" s="82">
        <v>0</v>
      </c>
    </row>
    <row r="20" spans="1:12" s="83" customFormat="1" ht="20.100000000000001" customHeight="1">
      <c r="A20" s="74"/>
      <c r="B20" s="85" t="s">
        <v>49</v>
      </c>
      <c r="C20" s="74" t="s">
        <v>236</v>
      </c>
      <c r="D20" s="86"/>
      <c r="E20" s="75"/>
      <c r="F20" s="80">
        <v>-59382</v>
      </c>
      <c r="G20" s="81"/>
      <c r="H20" s="82">
        <v>1714917</v>
      </c>
      <c r="I20" s="81"/>
      <c r="J20" s="80">
        <v>0</v>
      </c>
      <c r="K20" s="84"/>
      <c r="L20" s="82">
        <v>0</v>
      </c>
    </row>
    <row r="21" spans="1:12" s="83" customFormat="1" ht="20.100000000000001" customHeight="1">
      <c r="A21" s="74"/>
      <c r="B21" s="92" t="s">
        <v>49</v>
      </c>
      <c r="C21" s="74" t="s">
        <v>220</v>
      </c>
      <c r="D21" s="86"/>
      <c r="E21" s="75"/>
      <c r="F21" s="93">
        <v>-115532</v>
      </c>
      <c r="G21" s="81"/>
      <c r="H21" s="94">
        <v>-204447</v>
      </c>
      <c r="I21" s="81"/>
      <c r="J21" s="95">
        <v>-255153</v>
      </c>
      <c r="K21" s="84"/>
      <c r="L21" s="96">
        <v>-488752</v>
      </c>
    </row>
    <row r="22" spans="1:12" s="83" customFormat="1" ht="6" customHeight="1">
      <c r="A22" s="74"/>
      <c r="B22" s="85"/>
      <c r="C22" s="74"/>
      <c r="D22" s="75"/>
      <c r="E22" s="75"/>
      <c r="F22" s="90"/>
      <c r="G22" s="97"/>
      <c r="H22" s="91"/>
      <c r="I22" s="97"/>
      <c r="J22" s="90"/>
      <c r="K22" s="98"/>
      <c r="L22" s="91"/>
    </row>
    <row r="23" spans="1:12" s="83" customFormat="1" ht="20.100000000000001" customHeight="1">
      <c r="A23" s="74" t="s">
        <v>79</v>
      </c>
      <c r="B23" s="74"/>
      <c r="C23" s="74"/>
      <c r="D23" s="75"/>
      <c r="E23" s="75"/>
      <c r="F23" s="89">
        <f>SUM(F10:F21)</f>
        <v>751911</v>
      </c>
      <c r="G23" s="97"/>
      <c r="H23" s="84">
        <f>SUM(H10:H21)</f>
        <v>1034516</v>
      </c>
      <c r="I23" s="98"/>
      <c r="J23" s="80">
        <f>SUM(J10:J21)</f>
        <v>-136557</v>
      </c>
      <c r="K23" s="98"/>
      <c r="L23" s="82">
        <f>SUM(L10:L21)</f>
        <v>-128410</v>
      </c>
    </row>
    <row r="24" spans="1:12" s="83" customFormat="1" ht="20.100000000000001" customHeight="1">
      <c r="A24" s="74"/>
      <c r="B24" s="74" t="s">
        <v>110</v>
      </c>
      <c r="C24" s="74"/>
      <c r="D24" s="75"/>
      <c r="E24" s="75"/>
      <c r="F24" s="80"/>
      <c r="G24" s="97"/>
      <c r="H24" s="82"/>
      <c r="I24" s="98"/>
      <c r="J24" s="80"/>
      <c r="K24" s="98"/>
      <c r="L24" s="82"/>
    </row>
    <row r="25" spans="1:12" s="83" customFormat="1" ht="20.100000000000001" customHeight="1">
      <c r="A25" s="74"/>
      <c r="B25" s="74"/>
      <c r="C25" s="74" t="s">
        <v>80</v>
      </c>
      <c r="D25" s="75"/>
      <c r="E25" s="75"/>
      <c r="F25" s="80"/>
      <c r="G25" s="97"/>
      <c r="H25" s="82"/>
      <c r="I25" s="98"/>
      <c r="J25" s="80"/>
      <c r="K25" s="98"/>
      <c r="L25" s="82"/>
    </row>
    <row r="26" spans="1:12" s="83" customFormat="1" ht="20.100000000000001" customHeight="1">
      <c r="A26" s="74"/>
      <c r="B26" s="85" t="s">
        <v>49</v>
      </c>
      <c r="C26" s="15" t="s">
        <v>199</v>
      </c>
      <c r="D26" s="75"/>
      <c r="E26" s="75"/>
      <c r="F26" s="80">
        <v>-439002</v>
      </c>
      <c r="G26" s="81"/>
      <c r="H26" s="82">
        <v>-240206</v>
      </c>
      <c r="I26" s="81"/>
      <c r="J26" s="80">
        <v>0</v>
      </c>
      <c r="K26" s="84"/>
      <c r="L26" s="82">
        <v>0</v>
      </c>
    </row>
    <row r="27" spans="1:12" s="83" customFormat="1" ht="20.100000000000001" customHeight="1">
      <c r="A27" s="74"/>
      <c r="B27" s="85" t="s">
        <v>49</v>
      </c>
      <c r="C27" s="74" t="s">
        <v>12</v>
      </c>
      <c r="D27" s="75"/>
      <c r="E27" s="75"/>
      <c r="F27" s="80">
        <v>63207</v>
      </c>
      <c r="G27" s="81"/>
      <c r="H27" s="82">
        <v>25427</v>
      </c>
      <c r="I27" s="81"/>
      <c r="J27" s="80">
        <v>-26</v>
      </c>
      <c r="K27" s="84"/>
      <c r="L27" s="82">
        <v>4524</v>
      </c>
    </row>
    <row r="28" spans="1:12" s="83" customFormat="1" ht="20.100000000000001" customHeight="1">
      <c r="A28" s="74"/>
      <c r="B28" s="85" t="s">
        <v>49</v>
      </c>
      <c r="C28" s="74" t="s">
        <v>15</v>
      </c>
      <c r="D28" s="75"/>
      <c r="E28" s="75"/>
      <c r="F28" s="80">
        <v>-62</v>
      </c>
      <c r="G28" s="81"/>
      <c r="H28" s="82">
        <v>-445</v>
      </c>
      <c r="I28" s="81"/>
      <c r="J28" s="80">
        <v>-62</v>
      </c>
      <c r="K28" s="84"/>
      <c r="L28" s="82">
        <v>-445</v>
      </c>
    </row>
    <row r="29" spans="1:12" s="83" customFormat="1" ht="20.100000000000001" customHeight="1">
      <c r="A29" s="74"/>
      <c r="B29" s="85" t="s">
        <v>49</v>
      </c>
      <c r="C29" s="74" t="s">
        <v>81</v>
      </c>
      <c r="D29" s="75"/>
      <c r="E29" s="75"/>
      <c r="F29" s="80">
        <v>-51452</v>
      </c>
      <c r="G29" s="81"/>
      <c r="H29" s="82">
        <v>188316</v>
      </c>
      <c r="I29" s="81"/>
      <c r="J29" s="80">
        <v>0</v>
      </c>
      <c r="K29" s="84"/>
      <c r="L29" s="82">
        <v>0</v>
      </c>
    </row>
    <row r="30" spans="1:12" s="83" customFormat="1" ht="20.100000000000001" customHeight="1">
      <c r="A30" s="74"/>
      <c r="B30" s="85" t="s">
        <v>49</v>
      </c>
      <c r="C30" s="74" t="s">
        <v>18</v>
      </c>
      <c r="D30" s="75"/>
      <c r="E30" s="75"/>
      <c r="F30" s="80">
        <v>6186</v>
      </c>
      <c r="G30" s="81"/>
      <c r="H30" s="82">
        <v>199087</v>
      </c>
      <c r="I30" s="81"/>
      <c r="J30" s="80">
        <v>5745</v>
      </c>
      <c r="K30" s="84"/>
      <c r="L30" s="82">
        <v>1566</v>
      </c>
    </row>
    <row r="31" spans="1:12" s="83" customFormat="1" ht="20.100000000000001" customHeight="1">
      <c r="A31" s="74"/>
      <c r="B31" s="85" t="s">
        <v>49</v>
      </c>
      <c r="C31" s="74" t="s">
        <v>23</v>
      </c>
      <c r="D31" s="75"/>
      <c r="E31" s="75"/>
      <c r="F31" s="80">
        <v>-67689</v>
      </c>
      <c r="G31" s="81"/>
      <c r="H31" s="82">
        <v>-15066</v>
      </c>
      <c r="I31" s="81"/>
      <c r="J31" s="80">
        <v>-4313</v>
      </c>
      <c r="K31" s="84"/>
      <c r="L31" s="82">
        <v>-6375</v>
      </c>
    </row>
    <row r="32" spans="1:12" s="83" customFormat="1" ht="20.100000000000001" customHeight="1">
      <c r="A32" s="74"/>
      <c r="B32" s="85" t="s">
        <v>49</v>
      </c>
      <c r="C32" s="74" t="s">
        <v>126</v>
      </c>
      <c r="D32" s="75"/>
      <c r="E32" s="75"/>
      <c r="F32" s="80">
        <v>107398</v>
      </c>
      <c r="G32" s="81"/>
      <c r="H32" s="82">
        <v>-132948</v>
      </c>
      <c r="I32" s="81"/>
      <c r="J32" s="80">
        <v>0</v>
      </c>
      <c r="K32" s="84"/>
      <c r="L32" s="82">
        <v>0</v>
      </c>
    </row>
    <row r="33" spans="1:12" s="83" customFormat="1" ht="20.100000000000001" customHeight="1">
      <c r="A33" s="74"/>
      <c r="B33" s="85" t="s">
        <v>49</v>
      </c>
      <c r="C33" s="74" t="s">
        <v>28</v>
      </c>
      <c r="D33" s="75"/>
      <c r="E33" s="75"/>
      <c r="F33" s="80">
        <v>-353671</v>
      </c>
      <c r="G33" s="81"/>
      <c r="H33" s="82">
        <v>-179370</v>
      </c>
      <c r="I33" s="81"/>
      <c r="J33" s="80">
        <v>-81</v>
      </c>
      <c r="K33" s="84"/>
      <c r="L33" s="82">
        <v>-5387</v>
      </c>
    </row>
    <row r="34" spans="1:12" s="83" customFormat="1" ht="20.100000000000001" customHeight="1">
      <c r="A34" s="74"/>
      <c r="B34" s="99" t="s">
        <v>49</v>
      </c>
      <c r="C34" s="74" t="s">
        <v>34</v>
      </c>
      <c r="D34" s="75"/>
      <c r="E34" s="75"/>
      <c r="F34" s="80">
        <v>2723</v>
      </c>
      <c r="G34" s="81"/>
      <c r="H34" s="82">
        <v>1248</v>
      </c>
      <c r="I34" s="81"/>
      <c r="J34" s="80">
        <v>2723</v>
      </c>
      <c r="K34" s="84"/>
      <c r="L34" s="82">
        <v>1248</v>
      </c>
    </row>
    <row r="35" spans="1:12" s="83" customFormat="1" ht="20.100000000000001" customHeight="1">
      <c r="A35" s="74"/>
      <c r="B35" s="85" t="s">
        <v>49</v>
      </c>
      <c r="C35" s="74" t="s">
        <v>30</v>
      </c>
      <c r="D35" s="75"/>
      <c r="E35" s="75"/>
      <c r="F35" s="90">
        <v>-1054765</v>
      </c>
      <c r="G35" s="97"/>
      <c r="H35" s="91">
        <v>-440053</v>
      </c>
      <c r="I35" s="97"/>
      <c r="J35" s="90">
        <v>-54256</v>
      </c>
      <c r="K35" s="98"/>
      <c r="L35" s="91">
        <v>-20339</v>
      </c>
    </row>
    <row r="36" spans="1:12" s="83" customFormat="1" ht="20.100000000000001" customHeight="1">
      <c r="A36" s="74"/>
      <c r="B36" s="85" t="s">
        <v>49</v>
      </c>
      <c r="C36" s="74" t="s">
        <v>170</v>
      </c>
      <c r="D36" s="75"/>
      <c r="E36" s="75"/>
      <c r="F36" s="95">
        <v>0</v>
      </c>
      <c r="G36" s="97"/>
      <c r="H36" s="96">
        <v>35951</v>
      </c>
      <c r="I36" s="97"/>
      <c r="J36" s="100">
        <v>0</v>
      </c>
      <c r="K36" s="98"/>
      <c r="L36" s="101">
        <v>0</v>
      </c>
    </row>
    <row r="37" spans="1:12" s="83" customFormat="1" ht="6" customHeight="1">
      <c r="A37" s="74"/>
      <c r="B37" s="85"/>
      <c r="C37" s="74"/>
      <c r="D37" s="75"/>
      <c r="E37" s="75"/>
      <c r="F37" s="90"/>
      <c r="G37" s="97"/>
      <c r="H37" s="91"/>
      <c r="I37" s="97"/>
      <c r="J37" s="90"/>
      <c r="K37" s="98"/>
      <c r="L37" s="91"/>
    </row>
    <row r="38" spans="1:12" s="83" customFormat="1" ht="20.100000000000001" customHeight="1">
      <c r="A38" s="102" t="s">
        <v>241</v>
      </c>
      <c r="B38" s="74"/>
      <c r="C38" s="74"/>
      <c r="D38" s="75"/>
      <c r="E38" s="75"/>
      <c r="F38" s="90">
        <f>SUM(F23:F36)</f>
        <v>-1035216</v>
      </c>
      <c r="G38" s="97"/>
      <c r="H38" s="91">
        <f>SUM(H23:H36)</f>
        <v>476457</v>
      </c>
      <c r="I38" s="97"/>
      <c r="J38" s="90">
        <f>SUM(J23:J36)</f>
        <v>-186827</v>
      </c>
      <c r="K38" s="98"/>
      <c r="L38" s="91">
        <f>SUM(L23:L36)</f>
        <v>-153618</v>
      </c>
    </row>
    <row r="39" spans="1:12" s="83" customFormat="1" ht="20.100000000000001" customHeight="1">
      <c r="A39" s="74"/>
      <c r="B39" s="99" t="s">
        <v>49</v>
      </c>
      <c r="C39" s="74" t="s">
        <v>82</v>
      </c>
      <c r="D39" s="75"/>
      <c r="E39" s="75"/>
      <c r="F39" s="90">
        <v>-565988</v>
      </c>
      <c r="G39" s="97"/>
      <c r="H39" s="91">
        <v>-330879</v>
      </c>
      <c r="I39" s="97"/>
      <c r="J39" s="90">
        <v>-318934</v>
      </c>
      <c r="K39" s="98"/>
      <c r="L39" s="91">
        <v>-172049</v>
      </c>
    </row>
    <row r="40" spans="1:12" s="83" customFormat="1" ht="20.100000000000001" customHeight="1">
      <c r="A40" s="74"/>
      <c r="B40" s="99" t="s">
        <v>49</v>
      </c>
      <c r="C40" s="74" t="s">
        <v>83</v>
      </c>
      <c r="D40" s="75"/>
      <c r="E40" s="75"/>
      <c r="F40" s="95">
        <v>-52373</v>
      </c>
      <c r="G40" s="97"/>
      <c r="H40" s="96">
        <v>-28196</v>
      </c>
      <c r="I40" s="97"/>
      <c r="J40" s="95">
        <v>-8106</v>
      </c>
      <c r="K40" s="98"/>
      <c r="L40" s="96">
        <v>-3375</v>
      </c>
    </row>
    <row r="41" spans="1:12" s="83" customFormat="1" ht="6" customHeight="1">
      <c r="A41" s="74"/>
      <c r="B41" s="99"/>
      <c r="C41" s="74"/>
      <c r="D41" s="75"/>
      <c r="E41" s="75"/>
      <c r="F41" s="90"/>
      <c r="G41" s="97"/>
      <c r="H41" s="91"/>
      <c r="I41" s="97"/>
      <c r="J41" s="90"/>
      <c r="K41" s="98"/>
      <c r="L41" s="91"/>
    </row>
    <row r="42" spans="1:12" s="83" customFormat="1" ht="20.100000000000001" customHeight="1">
      <c r="A42" s="102" t="s">
        <v>230</v>
      </c>
      <c r="B42" s="74"/>
      <c r="C42" s="74"/>
      <c r="D42" s="75"/>
      <c r="E42" s="75"/>
      <c r="F42" s="95">
        <f>SUM(F38:F40)</f>
        <v>-1653577</v>
      </c>
      <c r="G42" s="98"/>
      <c r="H42" s="96">
        <f>SUM(H38:H40)</f>
        <v>117382</v>
      </c>
      <c r="I42" s="98"/>
      <c r="J42" s="95">
        <f>SUM(J38:J40)</f>
        <v>-513867</v>
      </c>
      <c r="K42" s="98"/>
      <c r="L42" s="96">
        <f>SUM(L38:L40)</f>
        <v>-329042</v>
      </c>
    </row>
    <row r="43" spans="1:12" s="83" customFormat="1" ht="20.100000000000001" customHeight="1">
      <c r="A43" s="102"/>
      <c r="B43" s="74"/>
      <c r="C43" s="74"/>
      <c r="D43" s="75"/>
      <c r="E43" s="75"/>
      <c r="F43" s="91"/>
      <c r="G43" s="98"/>
      <c r="H43" s="91"/>
      <c r="I43" s="98"/>
      <c r="J43" s="91"/>
      <c r="K43" s="98"/>
      <c r="L43" s="91"/>
    </row>
    <row r="44" spans="1:12" s="83" customFormat="1" ht="20.100000000000001" customHeight="1">
      <c r="A44" s="102"/>
      <c r="B44" s="74"/>
      <c r="C44" s="74"/>
      <c r="D44" s="75"/>
      <c r="E44" s="75"/>
      <c r="F44" s="91"/>
      <c r="G44" s="98"/>
      <c r="H44" s="91"/>
      <c r="I44" s="98"/>
      <c r="J44" s="91"/>
      <c r="K44" s="98"/>
      <c r="L44" s="91"/>
    </row>
    <row r="45" spans="1:12" s="83" customFormat="1" ht="20.100000000000001" customHeight="1">
      <c r="A45" s="102"/>
      <c r="B45" s="74"/>
      <c r="C45" s="74"/>
      <c r="D45" s="75"/>
      <c r="E45" s="75"/>
      <c r="F45" s="91"/>
      <c r="G45" s="98"/>
      <c r="H45" s="91"/>
      <c r="I45" s="98"/>
      <c r="J45" s="91"/>
      <c r="K45" s="98"/>
      <c r="L45" s="91"/>
    </row>
    <row r="46" spans="1:12" s="83" customFormat="1" ht="20.100000000000001" customHeight="1">
      <c r="A46" s="102"/>
      <c r="B46" s="74"/>
      <c r="C46" s="74"/>
      <c r="D46" s="75"/>
      <c r="E46" s="75"/>
      <c r="F46" s="91"/>
      <c r="G46" s="98"/>
      <c r="H46" s="91"/>
      <c r="I46" s="98"/>
      <c r="J46" s="91"/>
      <c r="K46" s="98"/>
      <c r="L46" s="91"/>
    </row>
    <row r="47" spans="1:12" s="83" customFormat="1" ht="20.100000000000001" customHeight="1">
      <c r="A47" s="102"/>
      <c r="B47" s="74"/>
      <c r="C47" s="74"/>
      <c r="D47" s="75"/>
      <c r="E47" s="75"/>
      <c r="F47" s="91"/>
      <c r="G47" s="98"/>
      <c r="H47" s="91"/>
      <c r="I47" s="98"/>
      <c r="J47" s="91"/>
      <c r="K47" s="98"/>
      <c r="L47" s="91"/>
    </row>
    <row r="48" spans="1:12" s="83" customFormat="1" ht="15" customHeight="1">
      <c r="A48" s="102"/>
      <c r="B48" s="74"/>
      <c r="C48" s="74"/>
      <c r="D48" s="75"/>
      <c r="E48" s="75"/>
      <c r="F48" s="91"/>
      <c r="G48" s="98"/>
      <c r="H48" s="91"/>
      <c r="I48" s="98"/>
      <c r="J48" s="91"/>
      <c r="K48" s="98"/>
      <c r="L48" s="91"/>
    </row>
    <row r="49" spans="1:12" ht="21.95" customHeight="1">
      <c r="A49" s="303" t="str">
        <f>'T2-4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303"/>
      <c r="C49" s="303"/>
      <c r="D49" s="303"/>
      <c r="E49" s="303"/>
      <c r="F49" s="303"/>
      <c r="G49" s="303"/>
      <c r="H49" s="303"/>
      <c r="I49" s="303"/>
      <c r="J49" s="303"/>
      <c r="K49" s="303"/>
      <c r="L49" s="303"/>
    </row>
    <row r="50" spans="1:12" ht="21.75" customHeight="1">
      <c r="A50" s="47" t="s">
        <v>0</v>
      </c>
      <c r="B50" s="47"/>
      <c r="C50" s="47"/>
      <c r="D50" s="48"/>
      <c r="E50" s="48"/>
      <c r="G50" s="50"/>
      <c r="I50" s="50"/>
      <c r="K50" s="50"/>
    </row>
    <row r="51" spans="1:12" ht="21.75" customHeight="1">
      <c r="A51" s="47" t="s">
        <v>134</v>
      </c>
      <c r="B51" s="47"/>
      <c r="C51" s="47"/>
      <c r="D51" s="48"/>
      <c r="E51" s="48"/>
      <c r="F51" s="52"/>
      <c r="G51" s="53"/>
      <c r="H51" s="52"/>
      <c r="I51" s="53"/>
      <c r="J51" s="52"/>
      <c r="K51" s="53"/>
      <c r="L51" s="52"/>
    </row>
    <row r="52" spans="1:12" ht="21.75" customHeight="1">
      <c r="A52" s="54" t="str">
        <f>+A3</f>
        <v>สำหรับงวดหกเดือนสิ้นสุดวันที่ 30 มิถุนายน พ.ศ. 2566</v>
      </c>
      <c r="B52" s="55"/>
      <c r="C52" s="55"/>
      <c r="D52" s="56"/>
      <c r="E52" s="56"/>
      <c r="F52" s="57"/>
      <c r="G52" s="58"/>
      <c r="H52" s="57"/>
      <c r="I52" s="58"/>
      <c r="J52" s="57"/>
      <c r="K52" s="58"/>
      <c r="L52" s="57"/>
    </row>
    <row r="53" spans="1:12" ht="19.5" customHeight="1">
      <c r="A53" s="59"/>
      <c r="B53" s="59"/>
      <c r="C53" s="59"/>
      <c r="D53" s="60"/>
      <c r="E53" s="60"/>
      <c r="F53" s="61"/>
      <c r="G53" s="62"/>
      <c r="H53" s="61"/>
      <c r="I53" s="62"/>
      <c r="J53" s="61"/>
      <c r="K53" s="62"/>
      <c r="L53" s="61"/>
    </row>
    <row r="54" spans="1:12" s="103" customFormat="1" ht="19.5" customHeight="1">
      <c r="D54" s="104"/>
      <c r="E54" s="105"/>
      <c r="F54" s="305" t="s">
        <v>2</v>
      </c>
      <c r="G54" s="305"/>
      <c r="H54" s="305"/>
      <c r="I54" s="106"/>
      <c r="J54" s="305" t="s">
        <v>109</v>
      </c>
      <c r="K54" s="305"/>
      <c r="L54" s="305"/>
    </row>
    <row r="55" spans="1:12" s="103" customFormat="1" ht="19.5" customHeight="1">
      <c r="D55" s="104"/>
      <c r="E55" s="105"/>
      <c r="F55" s="106"/>
      <c r="G55" s="106"/>
      <c r="H55" s="106"/>
      <c r="I55" s="106"/>
      <c r="J55" s="106"/>
      <c r="K55" s="106"/>
      <c r="L55" s="106" t="s">
        <v>204</v>
      </c>
    </row>
    <row r="56" spans="1:12" s="103" customFormat="1" ht="19.5" customHeight="1">
      <c r="D56" s="3"/>
      <c r="E56" s="2"/>
      <c r="F56" s="69" t="s">
        <v>181</v>
      </c>
      <c r="G56" s="4"/>
      <c r="H56" s="69" t="s">
        <v>167</v>
      </c>
      <c r="I56" s="5"/>
      <c r="J56" s="69" t="s">
        <v>181</v>
      </c>
      <c r="K56" s="4"/>
      <c r="L56" s="69" t="s">
        <v>167</v>
      </c>
    </row>
    <row r="57" spans="1:12" s="103" customFormat="1" ht="19.5" customHeight="1">
      <c r="D57" s="8" t="s">
        <v>6</v>
      </c>
      <c r="E57" s="2"/>
      <c r="F57" s="107" t="s">
        <v>7</v>
      </c>
      <c r="G57" s="5"/>
      <c r="H57" s="107" t="s">
        <v>7</v>
      </c>
      <c r="I57" s="5"/>
      <c r="J57" s="107" t="s">
        <v>7</v>
      </c>
      <c r="K57" s="5"/>
      <c r="L57" s="107" t="s">
        <v>7</v>
      </c>
    </row>
    <row r="58" spans="1:12" ht="19.5" customHeight="1">
      <c r="A58" s="108" t="s">
        <v>84</v>
      </c>
      <c r="B58" s="109"/>
      <c r="C58" s="109"/>
      <c r="D58" s="110"/>
      <c r="E58" s="60"/>
      <c r="F58" s="111"/>
      <c r="G58" s="112"/>
      <c r="H58" s="113"/>
      <c r="I58" s="112"/>
      <c r="J58" s="111"/>
      <c r="K58" s="114"/>
      <c r="L58" s="113"/>
    </row>
    <row r="59" spans="1:12" ht="19.5" customHeight="1">
      <c r="A59" s="108"/>
      <c r="B59" s="109" t="s">
        <v>173</v>
      </c>
      <c r="C59" s="109"/>
      <c r="D59" s="110"/>
      <c r="E59" s="60"/>
      <c r="F59" s="111"/>
      <c r="G59" s="112"/>
      <c r="H59" s="113"/>
      <c r="I59" s="114"/>
      <c r="J59" s="111"/>
      <c r="K59" s="114"/>
      <c r="L59" s="113"/>
    </row>
    <row r="60" spans="1:12" ht="19.5" customHeight="1">
      <c r="A60" s="108"/>
      <c r="B60" s="109"/>
      <c r="C60" s="109" t="s">
        <v>145</v>
      </c>
      <c r="D60" s="110"/>
      <c r="E60" s="60"/>
      <c r="F60" s="111">
        <v>301086</v>
      </c>
      <c r="G60" s="112"/>
      <c r="H60" s="113">
        <v>1395503</v>
      </c>
      <c r="I60" s="114"/>
      <c r="J60" s="111">
        <v>0</v>
      </c>
      <c r="K60" s="114"/>
      <c r="L60" s="113">
        <v>0</v>
      </c>
    </row>
    <row r="61" spans="1:12" ht="19.5" customHeight="1">
      <c r="A61" s="108"/>
      <c r="B61" s="109" t="s">
        <v>174</v>
      </c>
      <c r="C61" s="109"/>
      <c r="D61" s="110"/>
      <c r="E61" s="60"/>
      <c r="F61" s="111"/>
      <c r="G61" s="112"/>
      <c r="H61" s="113"/>
      <c r="I61" s="114"/>
      <c r="J61" s="111"/>
      <c r="K61" s="114"/>
      <c r="L61" s="113"/>
    </row>
    <row r="62" spans="1:12" ht="19.5" customHeight="1">
      <c r="A62" s="108"/>
      <c r="B62" s="109"/>
      <c r="C62" s="109" t="s">
        <v>145</v>
      </c>
      <c r="D62" s="110"/>
      <c r="E62" s="60"/>
      <c r="F62" s="111">
        <v>-403803</v>
      </c>
      <c r="G62" s="112"/>
      <c r="H62" s="113">
        <v>-1206273</v>
      </c>
      <c r="I62" s="114"/>
      <c r="J62" s="111">
        <v>0</v>
      </c>
      <c r="K62" s="114"/>
      <c r="L62" s="113">
        <v>0</v>
      </c>
    </row>
    <row r="63" spans="1:12" ht="19.5" customHeight="1">
      <c r="A63" s="108"/>
      <c r="B63" s="109" t="s">
        <v>242</v>
      </c>
      <c r="C63" s="109"/>
      <c r="D63" s="110"/>
      <c r="E63" s="60"/>
      <c r="F63" s="111">
        <v>-340</v>
      </c>
      <c r="G63" s="112"/>
      <c r="H63" s="113">
        <v>93</v>
      </c>
      <c r="I63" s="114"/>
      <c r="J63" s="111">
        <v>0</v>
      </c>
      <c r="K63" s="114"/>
      <c r="L63" s="113">
        <v>0</v>
      </c>
    </row>
    <row r="64" spans="1:12" ht="19.5" customHeight="1">
      <c r="A64" s="108"/>
      <c r="B64" s="109" t="s">
        <v>206</v>
      </c>
      <c r="C64" s="109"/>
      <c r="D64" s="110"/>
      <c r="E64" s="60"/>
      <c r="F64" s="111"/>
      <c r="G64" s="112"/>
      <c r="H64" s="113"/>
      <c r="I64" s="114"/>
      <c r="J64" s="111"/>
      <c r="K64" s="114"/>
      <c r="L64" s="113"/>
    </row>
    <row r="65" spans="1:12" ht="19.5" customHeight="1">
      <c r="A65" s="108"/>
      <c r="B65" s="109"/>
      <c r="C65" s="109" t="s">
        <v>147</v>
      </c>
      <c r="D65" s="110"/>
      <c r="E65" s="60"/>
      <c r="F65" s="111">
        <v>18885</v>
      </c>
      <c r="G65" s="112"/>
      <c r="H65" s="113">
        <v>20873</v>
      </c>
      <c r="I65" s="114"/>
      <c r="J65" s="111">
        <v>0</v>
      </c>
      <c r="K65" s="114"/>
      <c r="L65" s="113">
        <v>0</v>
      </c>
    </row>
    <row r="66" spans="1:12" ht="19.5" customHeight="1">
      <c r="A66" s="108"/>
      <c r="B66" s="109" t="s">
        <v>146</v>
      </c>
      <c r="C66" s="109"/>
      <c r="D66" s="110"/>
      <c r="E66" s="60"/>
      <c r="F66" s="111"/>
      <c r="G66" s="112"/>
      <c r="H66" s="113"/>
      <c r="I66" s="114"/>
      <c r="J66" s="111"/>
      <c r="K66" s="114"/>
      <c r="L66" s="113"/>
    </row>
    <row r="67" spans="1:12" ht="19.5" customHeight="1">
      <c r="A67" s="108"/>
      <c r="B67" s="109"/>
      <c r="C67" s="109" t="s">
        <v>147</v>
      </c>
      <c r="D67" s="110"/>
      <c r="E67" s="60"/>
      <c r="F67" s="111">
        <v>-23213</v>
      </c>
      <c r="G67" s="112"/>
      <c r="H67" s="113">
        <v>-24136</v>
      </c>
      <c r="I67" s="114"/>
      <c r="J67" s="111">
        <v>0</v>
      </c>
      <c r="K67" s="114"/>
      <c r="L67" s="113">
        <v>0</v>
      </c>
    </row>
    <row r="68" spans="1:12" ht="19.5" customHeight="1">
      <c r="A68" s="108"/>
      <c r="B68" s="109" t="s">
        <v>193</v>
      </c>
      <c r="C68" s="109"/>
      <c r="D68" s="110">
        <v>19</v>
      </c>
      <c r="E68" s="60"/>
      <c r="F68" s="111">
        <v>275925</v>
      </c>
      <c r="G68" s="112"/>
      <c r="H68" s="113">
        <v>0</v>
      </c>
      <c r="I68" s="114"/>
      <c r="J68" s="111">
        <v>0</v>
      </c>
      <c r="K68" s="114"/>
      <c r="L68" s="113">
        <v>0</v>
      </c>
    </row>
    <row r="69" spans="1:12" ht="19.5" customHeight="1">
      <c r="A69" s="108"/>
      <c r="B69" s="109" t="s">
        <v>222</v>
      </c>
      <c r="C69" s="109"/>
      <c r="D69" s="110">
        <v>19</v>
      </c>
      <c r="E69" s="60"/>
      <c r="F69" s="111">
        <v>0</v>
      </c>
      <c r="G69" s="112"/>
      <c r="H69" s="113">
        <v>0</v>
      </c>
      <c r="I69" s="114"/>
      <c r="J69" s="111">
        <v>-239930</v>
      </c>
      <c r="K69" s="114"/>
      <c r="L69" s="113">
        <v>0</v>
      </c>
    </row>
    <row r="70" spans="1:12" ht="19.5" customHeight="1">
      <c r="A70" s="108"/>
      <c r="B70" s="109" t="s">
        <v>157</v>
      </c>
      <c r="C70" s="109"/>
      <c r="D70" s="110">
        <v>19</v>
      </c>
      <c r="E70" s="60"/>
      <c r="F70" s="111">
        <v>477247</v>
      </c>
      <c r="G70" s="112"/>
      <c r="H70" s="113">
        <v>1606441</v>
      </c>
      <c r="I70" s="114"/>
      <c r="J70" s="111">
        <v>785647</v>
      </c>
      <c r="K70" s="114"/>
      <c r="L70" s="113">
        <v>1554394</v>
      </c>
    </row>
    <row r="71" spans="1:12" ht="19.5" customHeight="1">
      <c r="A71" s="109"/>
      <c r="B71" s="109" t="s">
        <v>223</v>
      </c>
      <c r="C71" s="109"/>
      <c r="D71" s="110">
        <v>10</v>
      </c>
      <c r="E71" s="60"/>
      <c r="F71" s="111">
        <v>0</v>
      </c>
      <c r="G71" s="112"/>
      <c r="H71" s="113">
        <v>0</v>
      </c>
      <c r="I71" s="114"/>
      <c r="J71" s="111">
        <v>44</v>
      </c>
      <c r="K71" s="114"/>
      <c r="L71" s="113">
        <v>0</v>
      </c>
    </row>
    <row r="72" spans="1:12" ht="19.5" customHeight="1">
      <c r="A72" s="109"/>
      <c r="B72" s="109" t="s">
        <v>124</v>
      </c>
      <c r="C72" s="109"/>
      <c r="D72" s="110"/>
      <c r="E72" s="60"/>
      <c r="F72" s="111">
        <v>-515329</v>
      </c>
      <c r="G72" s="112"/>
      <c r="H72" s="113">
        <v>-106507</v>
      </c>
      <c r="I72" s="114"/>
      <c r="J72" s="111">
        <v>-145</v>
      </c>
      <c r="K72" s="114"/>
      <c r="L72" s="113">
        <v>-367</v>
      </c>
    </row>
    <row r="73" spans="1:12" ht="19.5" customHeight="1">
      <c r="A73" s="109"/>
      <c r="B73" s="109" t="s">
        <v>155</v>
      </c>
      <c r="C73" s="109"/>
      <c r="D73" s="110"/>
      <c r="E73" s="60"/>
      <c r="F73" s="111">
        <v>13</v>
      </c>
      <c r="G73" s="112"/>
      <c r="H73" s="113">
        <v>7</v>
      </c>
      <c r="I73" s="114"/>
      <c r="J73" s="111">
        <v>13</v>
      </c>
      <c r="K73" s="114"/>
      <c r="L73" s="113">
        <v>7</v>
      </c>
    </row>
    <row r="74" spans="1:12" ht="19.5" customHeight="1">
      <c r="A74" s="109"/>
      <c r="B74" s="109" t="s">
        <v>46</v>
      </c>
      <c r="C74" s="109"/>
      <c r="D74" s="110"/>
      <c r="E74" s="60"/>
      <c r="F74" s="111">
        <v>218073</v>
      </c>
      <c r="G74" s="112"/>
      <c r="H74" s="113">
        <v>346253</v>
      </c>
      <c r="I74" s="114"/>
      <c r="J74" s="111">
        <v>195417</v>
      </c>
      <c r="K74" s="114"/>
      <c r="L74" s="113">
        <v>313269</v>
      </c>
    </row>
    <row r="75" spans="1:12" ht="19.5" customHeight="1">
      <c r="A75" s="109"/>
      <c r="B75" s="109" t="s">
        <v>180</v>
      </c>
      <c r="C75" s="109"/>
      <c r="D75" s="110">
        <v>10</v>
      </c>
      <c r="E75" s="60"/>
      <c r="F75" s="115">
        <v>637660</v>
      </c>
      <c r="G75" s="116"/>
      <c r="H75" s="57">
        <v>803622</v>
      </c>
      <c r="I75" s="116"/>
      <c r="J75" s="115">
        <v>537660</v>
      </c>
      <c r="K75" s="116"/>
      <c r="L75" s="57">
        <v>803622</v>
      </c>
    </row>
    <row r="76" spans="1:12" ht="6" customHeight="1">
      <c r="A76" s="109"/>
      <c r="B76" s="109"/>
      <c r="C76" s="109"/>
      <c r="D76" s="110"/>
      <c r="E76" s="48"/>
      <c r="F76" s="117"/>
      <c r="G76" s="116"/>
      <c r="H76" s="61"/>
      <c r="I76" s="116"/>
      <c r="J76" s="117"/>
      <c r="K76" s="116"/>
      <c r="L76" s="61"/>
    </row>
    <row r="77" spans="1:12" ht="19.5" customHeight="1">
      <c r="A77" s="109" t="s">
        <v>177</v>
      </c>
      <c r="B77" s="109"/>
      <c r="C77" s="109"/>
      <c r="D77" s="110"/>
      <c r="E77" s="48"/>
      <c r="F77" s="115">
        <f>SUM(F59:F75)</f>
        <v>986204</v>
      </c>
      <c r="G77" s="116"/>
      <c r="H77" s="57">
        <f>SUM(H59:H75)</f>
        <v>2835876</v>
      </c>
      <c r="I77" s="116"/>
      <c r="J77" s="115">
        <f>SUM(J59:J75)</f>
        <v>1278706</v>
      </c>
      <c r="K77" s="116"/>
      <c r="L77" s="57">
        <f>SUM(L59:L75)</f>
        <v>2670925</v>
      </c>
    </row>
    <row r="78" spans="1:12" ht="12" customHeight="1">
      <c r="A78" s="109"/>
      <c r="B78" s="109"/>
      <c r="C78" s="109"/>
      <c r="D78" s="110"/>
      <c r="E78" s="48"/>
      <c r="F78" s="118"/>
      <c r="G78" s="116"/>
      <c r="I78" s="116"/>
      <c r="J78" s="111"/>
      <c r="K78" s="116"/>
      <c r="L78" s="113"/>
    </row>
    <row r="79" spans="1:12" ht="19.5" customHeight="1">
      <c r="A79" s="108" t="s">
        <v>85</v>
      </c>
      <c r="B79" s="109"/>
      <c r="C79" s="109"/>
      <c r="D79" s="110"/>
      <c r="E79" s="48"/>
      <c r="F79" s="118"/>
      <c r="G79" s="119"/>
      <c r="I79" s="119"/>
      <c r="J79" s="111"/>
      <c r="K79" s="120"/>
      <c r="L79" s="113"/>
    </row>
    <row r="80" spans="1:12" ht="19.5" customHeight="1">
      <c r="A80" s="108"/>
      <c r="B80" s="109" t="s">
        <v>86</v>
      </c>
      <c r="C80" s="109"/>
      <c r="D80" s="110"/>
      <c r="E80" s="48"/>
      <c r="F80" s="118">
        <v>2655801</v>
      </c>
      <c r="G80" s="119"/>
      <c r="H80" s="49">
        <v>6272280</v>
      </c>
      <c r="I80" s="119"/>
      <c r="J80" s="111">
        <v>2000000</v>
      </c>
      <c r="K80" s="120"/>
      <c r="L80" s="113">
        <v>5900000</v>
      </c>
    </row>
    <row r="81" spans="1:12" ht="19.5" customHeight="1">
      <c r="A81" s="108"/>
      <c r="B81" s="109" t="s">
        <v>87</v>
      </c>
      <c r="C81" s="109"/>
      <c r="D81" s="110"/>
      <c r="E81" s="48"/>
      <c r="F81" s="118">
        <v>-2287278</v>
      </c>
      <c r="G81" s="119"/>
      <c r="H81" s="49">
        <v>-9945749</v>
      </c>
      <c r="I81" s="119"/>
      <c r="J81" s="111">
        <v>-2000000</v>
      </c>
      <c r="K81" s="120"/>
      <c r="L81" s="113">
        <v>-9532467</v>
      </c>
    </row>
    <row r="82" spans="1:12" ht="19.5" customHeight="1">
      <c r="A82" s="109"/>
      <c r="B82" s="121" t="s">
        <v>122</v>
      </c>
      <c r="C82" s="109"/>
      <c r="D82" s="110">
        <v>14</v>
      </c>
      <c r="E82" s="48"/>
      <c r="F82" s="122">
        <v>24788</v>
      </c>
      <c r="G82" s="120"/>
      <c r="H82" s="119">
        <v>1552047</v>
      </c>
      <c r="I82" s="120"/>
      <c r="J82" s="111">
        <v>0</v>
      </c>
      <c r="K82" s="120"/>
      <c r="L82" s="113">
        <v>1500000</v>
      </c>
    </row>
    <row r="83" spans="1:12" ht="19.5" customHeight="1">
      <c r="A83" s="109"/>
      <c r="B83" s="123" t="s">
        <v>88</v>
      </c>
      <c r="C83" s="109"/>
      <c r="D83" s="110">
        <v>14</v>
      </c>
      <c r="E83" s="48"/>
      <c r="F83" s="122">
        <v>-500676</v>
      </c>
      <c r="G83" s="120"/>
      <c r="H83" s="119">
        <v>-588898</v>
      </c>
      <c r="I83" s="120"/>
      <c r="J83" s="111">
        <v>-375000</v>
      </c>
      <c r="K83" s="120"/>
      <c r="L83" s="113">
        <v>-375000</v>
      </c>
    </row>
    <row r="84" spans="1:12" ht="19.5" customHeight="1">
      <c r="A84" s="109"/>
      <c r="B84" s="123" t="s">
        <v>224</v>
      </c>
      <c r="C84" s="109"/>
      <c r="D84" s="110">
        <v>19</v>
      </c>
      <c r="E84" s="48"/>
      <c r="F84" s="122">
        <v>0</v>
      </c>
      <c r="G84" s="120"/>
      <c r="H84" s="119">
        <v>0</v>
      </c>
      <c r="I84" s="120"/>
      <c r="J84" s="111">
        <v>130000</v>
      </c>
      <c r="K84" s="120"/>
      <c r="L84" s="113">
        <v>0</v>
      </c>
    </row>
    <row r="85" spans="1:12" ht="19.5" customHeight="1">
      <c r="A85" s="109"/>
      <c r="B85" s="123" t="s">
        <v>231</v>
      </c>
      <c r="C85" s="109"/>
      <c r="D85" s="110">
        <v>19</v>
      </c>
      <c r="E85" s="48"/>
      <c r="F85" s="122">
        <v>275826</v>
      </c>
      <c r="G85" s="120"/>
      <c r="H85" s="119">
        <v>0</v>
      </c>
      <c r="I85" s="120"/>
      <c r="J85" s="111">
        <v>0</v>
      </c>
      <c r="K85" s="120"/>
      <c r="L85" s="113">
        <v>0</v>
      </c>
    </row>
    <row r="86" spans="1:12" ht="19.5" customHeight="1">
      <c r="A86" s="108"/>
      <c r="B86" s="124" t="s">
        <v>215</v>
      </c>
      <c r="C86" s="109"/>
      <c r="D86" s="110"/>
      <c r="E86" s="60"/>
      <c r="F86" s="111">
        <v>0</v>
      </c>
      <c r="G86" s="112"/>
      <c r="H86" s="113">
        <v>5500000</v>
      </c>
      <c r="I86" s="114"/>
      <c r="J86" s="111">
        <v>0</v>
      </c>
      <c r="K86" s="114"/>
      <c r="L86" s="113">
        <v>5500000</v>
      </c>
    </row>
    <row r="87" spans="1:12" ht="19.5" customHeight="1">
      <c r="A87" s="109"/>
      <c r="B87" s="123" t="s">
        <v>121</v>
      </c>
      <c r="C87" s="109"/>
      <c r="D87" s="110"/>
      <c r="E87" s="48"/>
      <c r="F87" s="111">
        <v>-574</v>
      </c>
      <c r="G87" s="120"/>
      <c r="H87" s="113">
        <v>-10095</v>
      </c>
      <c r="I87" s="120"/>
      <c r="J87" s="111">
        <v>-574</v>
      </c>
      <c r="K87" s="120"/>
      <c r="L87" s="113">
        <v>-10095</v>
      </c>
    </row>
    <row r="88" spans="1:12" ht="19.5" customHeight="1">
      <c r="A88" s="109"/>
      <c r="B88" s="123" t="s">
        <v>178</v>
      </c>
      <c r="C88" s="109"/>
      <c r="D88" s="110"/>
      <c r="E88" s="48"/>
      <c r="F88" s="117">
        <v>-6864</v>
      </c>
      <c r="G88" s="120"/>
      <c r="H88" s="61">
        <v>-5196</v>
      </c>
      <c r="I88" s="120"/>
      <c r="J88" s="117">
        <v>-757</v>
      </c>
      <c r="K88" s="120"/>
      <c r="L88" s="61">
        <v>-756</v>
      </c>
    </row>
    <row r="89" spans="1:12" ht="19.5" customHeight="1">
      <c r="A89" s="109"/>
      <c r="B89" s="124" t="s">
        <v>216</v>
      </c>
      <c r="C89" s="109"/>
      <c r="D89" s="110">
        <v>18</v>
      </c>
      <c r="E89" s="48"/>
      <c r="F89" s="125">
        <v>-914318</v>
      </c>
      <c r="G89" s="120"/>
      <c r="H89" s="126">
        <v>-1066693</v>
      </c>
      <c r="I89" s="120"/>
      <c r="J89" s="125">
        <v>-914318</v>
      </c>
      <c r="K89" s="120"/>
      <c r="L89" s="126">
        <v>-1066693</v>
      </c>
    </row>
    <row r="90" spans="1:12" ht="6" customHeight="1">
      <c r="A90" s="109"/>
      <c r="B90" s="109"/>
      <c r="C90" s="109"/>
      <c r="D90" s="48"/>
      <c r="E90" s="48"/>
      <c r="F90" s="117"/>
      <c r="G90" s="116"/>
      <c r="H90" s="61"/>
      <c r="I90" s="116"/>
      <c r="J90" s="117"/>
      <c r="K90" s="116"/>
      <c r="L90" s="61"/>
    </row>
    <row r="91" spans="1:12" ht="19.5" customHeight="1">
      <c r="A91" s="109" t="s">
        <v>207</v>
      </c>
      <c r="B91" s="109"/>
      <c r="C91" s="109"/>
      <c r="D91" s="48"/>
      <c r="E91" s="48"/>
      <c r="F91" s="127">
        <f>SUM(F80:F89)</f>
        <v>-753295</v>
      </c>
      <c r="G91" s="116"/>
      <c r="H91" s="128">
        <f>SUM(H80:H89)</f>
        <v>1707696</v>
      </c>
      <c r="I91" s="116"/>
      <c r="J91" s="127">
        <f>SUM(J80:J89)</f>
        <v>-1160649</v>
      </c>
      <c r="K91" s="116"/>
      <c r="L91" s="128">
        <f>SUM(L80:L89)</f>
        <v>1914989</v>
      </c>
    </row>
    <row r="92" spans="1:12" ht="19.5" customHeight="1">
      <c r="A92" s="109"/>
      <c r="B92" s="109"/>
      <c r="C92" s="109"/>
      <c r="D92" s="48"/>
      <c r="E92" s="48"/>
      <c r="F92" s="116"/>
      <c r="G92" s="116"/>
      <c r="H92" s="116"/>
      <c r="I92" s="116"/>
      <c r="J92" s="116"/>
      <c r="K92" s="116"/>
      <c r="L92" s="116"/>
    </row>
    <row r="93" spans="1:12" ht="19.5" customHeight="1">
      <c r="A93" s="109"/>
      <c r="B93" s="109"/>
      <c r="C93" s="109"/>
      <c r="D93" s="48"/>
      <c r="E93" s="48"/>
      <c r="F93" s="116"/>
      <c r="G93" s="116"/>
      <c r="H93" s="116"/>
      <c r="I93" s="116"/>
      <c r="J93" s="116"/>
      <c r="K93" s="116"/>
      <c r="L93" s="116"/>
    </row>
    <row r="94" spans="1:12" ht="19.5" customHeight="1">
      <c r="A94" s="109"/>
      <c r="B94" s="109"/>
      <c r="C94" s="109"/>
      <c r="D94" s="48"/>
      <c r="E94" s="48"/>
      <c r="F94" s="116"/>
      <c r="G94" s="116"/>
      <c r="H94" s="116"/>
      <c r="I94" s="116"/>
      <c r="J94" s="116"/>
      <c r="K94" s="116"/>
      <c r="L94" s="116"/>
    </row>
    <row r="95" spans="1:12" ht="19.5" customHeight="1">
      <c r="A95" s="109"/>
      <c r="B95" s="109"/>
      <c r="C95" s="109"/>
      <c r="D95" s="48"/>
      <c r="E95" s="48"/>
      <c r="F95" s="116"/>
      <c r="G95" s="116"/>
      <c r="H95" s="116"/>
      <c r="I95" s="116"/>
      <c r="J95" s="116"/>
      <c r="K95" s="116"/>
      <c r="L95" s="116"/>
    </row>
    <row r="96" spans="1:12" ht="19.5" customHeight="1">
      <c r="A96" s="109"/>
      <c r="B96" s="109"/>
      <c r="C96" s="109"/>
      <c r="D96" s="48"/>
      <c r="E96" s="48"/>
      <c r="F96" s="116"/>
      <c r="G96" s="116"/>
      <c r="H96" s="116"/>
      <c r="I96" s="116"/>
      <c r="J96" s="116"/>
      <c r="K96" s="116"/>
      <c r="L96" s="116"/>
    </row>
    <row r="97" spans="1:12" ht="19.5" customHeight="1">
      <c r="A97" s="109"/>
      <c r="B97" s="109"/>
      <c r="C97" s="109"/>
      <c r="D97" s="48"/>
      <c r="E97" s="48"/>
      <c r="F97" s="116"/>
      <c r="G97" s="116"/>
      <c r="H97" s="116"/>
      <c r="I97" s="116"/>
      <c r="J97" s="116"/>
      <c r="K97" s="116"/>
      <c r="L97" s="116"/>
    </row>
    <row r="98" spans="1:12" ht="8.25" customHeight="1">
      <c r="A98" s="109"/>
      <c r="B98" s="109"/>
      <c r="C98" s="109"/>
      <c r="D98" s="48"/>
      <c r="E98" s="48"/>
      <c r="F98" s="116"/>
      <c r="G98" s="116"/>
      <c r="H98" s="116"/>
      <c r="I98" s="116"/>
      <c r="J98" s="116"/>
      <c r="K98" s="116"/>
      <c r="L98" s="116"/>
    </row>
    <row r="99" spans="1:12" ht="21.95" customHeight="1">
      <c r="A99" s="129" t="str">
        <f>'T2-4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29"/>
      <c r="C99" s="129"/>
      <c r="D99" s="130"/>
      <c r="E99" s="130"/>
      <c r="F99" s="126"/>
      <c r="G99" s="131"/>
      <c r="H99" s="126"/>
      <c r="I99" s="131"/>
      <c r="J99" s="126"/>
      <c r="K99" s="131"/>
      <c r="L99" s="126"/>
    </row>
    <row r="100" spans="1:12" ht="21.75" customHeight="1">
      <c r="A100" s="47" t="s">
        <v>0</v>
      </c>
      <c r="B100" s="47"/>
      <c r="C100" s="47"/>
      <c r="D100" s="48"/>
      <c r="E100" s="48"/>
      <c r="G100" s="50"/>
      <c r="I100" s="50"/>
      <c r="K100" s="50"/>
    </row>
    <row r="101" spans="1:12" ht="21.75" customHeight="1">
      <c r="A101" s="47" t="str">
        <f>+A2</f>
        <v>งบกระแสเงินสด (ยังไม่ได้ตรวจสอบ)</v>
      </c>
      <c r="B101" s="47"/>
      <c r="C101" s="47"/>
      <c r="D101" s="48"/>
      <c r="E101" s="48"/>
      <c r="F101" s="52"/>
      <c r="G101" s="53"/>
      <c r="H101" s="52"/>
      <c r="I101" s="53"/>
      <c r="J101" s="52"/>
      <c r="K101" s="53"/>
      <c r="L101" s="52"/>
    </row>
    <row r="102" spans="1:12" ht="21.75" customHeight="1">
      <c r="A102" s="54" t="str">
        <f>+A3</f>
        <v>สำหรับงวดหกเดือนสิ้นสุดวันที่ 30 มิถุนายน พ.ศ. 2566</v>
      </c>
      <c r="B102" s="55"/>
      <c r="C102" s="55"/>
      <c r="D102" s="56"/>
      <c r="E102" s="56"/>
      <c r="F102" s="57"/>
      <c r="G102" s="58"/>
      <c r="H102" s="57"/>
      <c r="I102" s="58"/>
      <c r="J102" s="57"/>
      <c r="K102" s="58"/>
      <c r="L102" s="57"/>
    </row>
    <row r="103" spans="1:12" ht="21.75" customHeight="1">
      <c r="A103" s="59"/>
      <c r="B103" s="59"/>
      <c r="C103" s="59"/>
      <c r="D103" s="60"/>
      <c r="E103" s="60"/>
      <c r="F103" s="61"/>
      <c r="G103" s="62"/>
      <c r="H103" s="61"/>
      <c r="I103" s="62"/>
      <c r="J103" s="61"/>
      <c r="K103" s="62"/>
      <c r="L103" s="61"/>
    </row>
    <row r="104" spans="1:12" s="103" customFormat="1" ht="21.75" customHeight="1">
      <c r="D104" s="104"/>
      <c r="E104" s="105"/>
      <c r="F104" s="305" t="s">
        <v>2</v>
      </c>
      <c r="G104" s="305"/>
      <c r="H104" s="305"/>
      <c r="I104" s="106"/>
      <c r="J104" s="305" t="s">
        <v>109</v>
      </c>
      <c r="K104" s="305"/>
      <c r="L104" s="305"/>
    </row>
    <row r="105" spans="1:12" s="103" customFormat="1" ht="21.75" customHeight="1">
      <c r="D105" s="104"/>
      <c r="E105" s="105"/>
      <c r="F105" s="106"/>
      <c r="G105" s="106"/>
      <c r="H105" s="106"/>
      <c r="I105" s="106"/>
      <c r="J105" s="106"/>
      <c r="K105" s="106"/>
      <c r="L105" s="106" t="s">
        <v>204</v>
      </c>
    </row>
    <row r="106" spans="1:12" s="103" customFormat="1" ht="21.75" customHeight="1">
      <c r="D106" s="3"/>
      <c r="E106" s="2"/>
      <c r="F106" s="69" t="s">
        <v>181</v>
      </c>
      <c r="G106" s="4"/>
      <c r="H106" s="69" t="s">
        <v>167</v>
      </c>
      <c r="I106" s="5"/>
      <c r="J106" s="69" t="s">
        <v>181</v>
      </c>
      <c r="K106" s="4"/>
      <c r="L106" s="69" t="s">
        <v>167</v>
      </c>
    </row>
    <row r="107" spans="1:12" s="103" customFormat="1" ht="21.75" customHeight="1">
      <c r="D107" s="8" t="s">
        <v>6</v>
      </c>
      <c r="E107" s="2"/>
      <c r="F107" s="107" t="s">
        <v>7</v>
      </c>
      <c r="G107" s="5"/>
      <c r="H107" s="107" t="s">
        <v>7</v>
      </c>
      <c r="I107" s="5"/>
      <c r="J107" s="107" t="s">
        <v>7</v>
      </c>
      <c r="K107" s="5"/>
      <c r="L107" s="107" t="s">
        <v>7</v>
      </c>
    </row>
    <row r="108" spans="1:12" ht="21.75" customHeight="1">
      <c r="A108" s="123"/>
      <c r="B108" s="123"/>
      <c r="C108" s="109"/>
      <c r="D108" s="48"/>
      <c r="E108" s="48"/>
      <c r="F108" s="117"/>
      <c r="G108" s="116"/>
      <c r="H108" s="61"/>
      <c r="I108" s="116"/>
      <c r="J108" s="117"/>
      <c r="K108" s="116"/>
      <c r="L108" s="61"/>
    </row>
    <row r="109" spans="1:12" ht="21.75" customHeight="1">
      <c r="A109" s="108" t="s">
        <v>228</v>
      </c>
      <c r="B109" s="109"/>
      <c r="C109" s="109"/>
      <c r="D109" s="48"/>
      <c r="E109" s="48"/>
      <c r="F109" s="111">
        <v>-1420668</v>
      </c>
      <c r="G109" s="119"/>
      <c r="H109" s="113">
        <f>H42+H77+H91</f>
        <v>4660954</v>
      </c>
      <c r="I109" s="119"/>
      <c r="J109" s="111">
        <f>SUM(J42,J77,J91)</f>
        <v>-395810</v>
      </c>
      <c r="K109" s="119"/>
      <c r="L109" s="113">
        <f>SUM(L42,L77,L91)</f>
        <v>4256872</v>
      </c>
    </row>
    <row r="110" spans="1:12" ht="21.75" customHeight="1">
      <c r="A110" s="109" t="s">
        <v>89</v>
      </c>
      <c r="C110" s="109"/>
      <c r="D110" s="48"/>
      <c r="E110" s="48"/>
      <c r="F110" s="111">
        <v>2327</v>
      </c>
      <c r="G110" s="119"/>
      <c r="H110" s="113">
        <v>71427</v>
      </c>
      <c r="I110" s="119"/>
      <c r="J110" s="111">
        <v>0</v>
      </c>
      <c r="K110" s="119"/>
      <c r="L110" s="113">
        <v>0</v>
      </c>
    </row>
    <row r="111" spans="1:12" ht="21.75" customHeight="1">
      <c r="A111" s="109" t="s">
        <v>90</v>
      </c>
      <c r="B111" s="109"/>
      <c r="C111" s="109"/>
      <c r="D111" s="48"/>
      <c r="E111" s="48"/>
      <c r="F111" s="115">
        <v>4055323</v>
      </c>
      <c r="G111" s="132"/>
      <c r="H111" s="57">
        <v>2634854</v>
      </c>
      <c r="I111" s="133"/>
      <c r="J111" s="115">
        <v>2282821</v>
      </c>
      <c r="K111" s="133"/>
      <c r="L111" s="45">
        <v>1141799</v>
      </c>
    </row>
    <row r="112" spans="1:12" ht="9" customHeight="1">
      <c r="A112" s="109"/>
      <c r="B112" s="109"/>
      <c r="C112" s="109"/>
      <c r="D112" s="48"/>
      <c r="E112" s="48"/>
      <c r="F112" s="117"/>
      <c r="G112" s="116"/>
      <c r="H112" s="61"/>
      <c r="I112" s="116"/>
      <c r="J112" s="117"/>
      <c r="K112" s="116"/>
      <c r="L112" s="61"/>
    </row>
    <row r="113" spans="1:12" ht="21.75" customHeight="1" thickBot="1">
      <c r="A113" s="109" t="s">
        <v>91</v>
      </c>
      <c r="B113" s="109"/>
      <c r="C113" s="109"/>
      <c r="D113" s="48"/>
      <c r="E113" s="48"/>
      <c r="F113" s="134">
        <f>SUM(F109:F111)</f>
        <v>2636982</v>
      </c>
      <c r="G113" s="119"/>
      <c r="H113" s="135">
        <f>SUM(H109:H111)</f>
        <v>7367235</v>
      </c>
      <c r="I113" s="119"/>
      <c r="J113" s="134">
        <f>SUM(J109:J111)</f>
        <v>1887011</v>
      </c>
      <c r="K113" s="119"/>
      <c r="L113" s="135">
        <f>SUM(L109:L111)</f>
        <v>5398671</v>
      </c>
    </row>
    <row r="114" spans="1:12" ht="21.75" customHeight="1" thickTop="1">
      <c r="A114" s="123"/>
      <c r="B114" s="123"/>
      <c r="C114" s="109"/>
      <c r="D114" s="48"/>
      <c r="E114" s="48"/>
      <c r="F114" s="136"/>
      <c r="G114" s="116"/>
      <c r="H114" s="137"/>
      <c r="I114" s="116"/>
      <c r="J114" s="117"/>
      <c r="K114" s="116"/>
      <c r="L114" s="61"/>
    </row>
    <row r="115" spans="1:12" ht="21.75" customHeight="1">
      <c r="A115" s="108" t="s">
        <v>143</v>
      </c>
      <c r="B115" s="109"/>
      <c r="C115" s="109"/>
      <c r="D115" s="48"/>
      <c r="E115" s="48"/>
      <c r="F115" s="117"/>
      <c r="G115" s="116"/>
      <c r="H115" s="61"/>
      <c r="I115" s="116"/>
      <c r="J115" s="117"/>
      <c r="K115" s="116"/>
      <c r="L115" s="61"/>
    </row>
    <row r="116" spans="1:12" ht="9" customHeight="1">
      <c r="A116" s="109"/>
      <c r="B116" s="121"/>
      <c r="C116" s="109"/>
      <c r="D116" s="110"/>
      <c r="E116" s="48"/>
      <c r="F116" s="118"/>
      <c r="G116" s="119"/>
      <c r="I116" s="119"/>
      <c r="J116" s="118"/>
      <c r="K116" s="120"/>
    </row>
    <row r="117" spans="1:12" ht="21.75" customHeight="1">
      <c r="A117" s="123" t="s">
        <v>217</v>
      </c>
      <c r="B117" s="123"/>
      <c r="C117" s="109"/>
      <c r="D117" s="48"/>
      <c r="E117" s="48"/>
      <c r="F117" s="117"/>
      <c r="G117" s="116"/>
      <c r="H117" s="61"/>
      <c r="I117" s="116"/>
      <c r="J117" s="117"/>
      <c r="K117" s="116"/>
      <c r="L117" s="61"/>
    </row>
    <row r="118" spans="1:12" ht="9" customHeight="1">
      <c r="A118" s="109"/>
      <c r="B118" s="121"/>
      <c r="C118" s="109"/>
      <c r="D118" s="110"/>
      <c r="E118" s="48"/>
      <c r="F118" s="118"/>
      <c r="G118" s="119"/>
      <c r="I118" s="116"/>
      <c r="J118" s="117"/>
      <c r="K118" s="116"/>
      <c r="L118" s="61"/>
    </row>
    <row r="119" spans="1:12" ht="21.75" customHeight="1">
      <c r="A119" s="123" t="s">
        <v>125</v>
      </c>
      <c r="B119" s="123"/>
      <c r="C119" s="109"/>
      <c r="D119" s="110">
        <v>13</v>
      </c>
      <c r="E119" s="48"/>
      <c r="F119" s="111">
        <v>243292</v>
      </c>
      <c r="G119" s="116"/>
      <c r="H119" s="113">
        <v>286375</v>
      </c>
      <c r="I119" s="116"/>
      <c r="J119" s="117">
        <v>0</v>
      </c>
      <c r="K119" s="116"/>
      <c r="L119" s="61">
        <v>0</v>
      </c>
    </row>
    <row r="120" spans="1:12" ht="21.75" customHeight="1">
      <c r="A120" s="109" t="s">
        <v>229</v>
      </c>
      <c r="B120" s="123"/>
      <c r="C120" s="109"/>
      <c r="D120" s="110"/>
      <c r="E120" s="48"/>
      <c r="F120" s="111"/>
      <c r="G120" s="116"/>
      <c r="H120" s="113"/>
      <c r="I120" s="116"/>
      <c r="J120" s="117"/>
      <c r="K120" s="119"/>
      <c r="L120" s="113"/>
    </row>
    <row r="121" spans="1:12" ht="21.75" customHeight="1">
      <c r="A121" s="109"/>
      <c r="B121" s="123" t="s">
        <v>189</v>
      </c>
      <c r="C121" s="109"/>
      <c r="D121" s="110">
        <v>19</v>
      </c>
      <c r="E121" s="48"/>
      <c r="F121" s="111">
        <v>0</v>
      </c>
      <c r="G121" s="116"/>
      <c r="H121" s="113">
        <v>0</v>
      </c>
      <c r="I121" s="116"/>
      <c r="J121" s="117">
        <v>130000</v>
      </c>
      <c r="K121" s="119"/>
      <c r="L121" s="113">
        <v>0</v>
      </c>
    </row>
    <row r="122" spans="1:12" ht="21.75" customHeight="1">
      <c r="A122" s="109"/>
      <c r="B122" s="123"/>
      <c r="C122" s="109"/>
      <c r="D122" s="110"/>
      <c r="E122" s="48"/>
      <c r="F122" s="113"/>
      <c r="G122" s="116"/>
      <c r="H122" s="113"/>
      <c r="I122" s="116"/>
      <c r="J122" s="113"/>
      <c r="K122" s="119"/>
      <c r="L122" s="113"/>
    </row>
    <row r="123" spans="1:12" ht="21.75" customHeight="1">
      <c r="A123" s="109"/>
      <c r="B123" s="123"/>
      <c r="C123" s="109"/>
      <c r="D123" s="110"/>
      <c r="E123" s="48"/>
      <c r="F123" s="113"/>
      <c r="G123" s="116"/>
      <c r="H123" s="113"/>
      <c r="I123" s="116"/>
      <c r="J123" s="113"/>
      <c r="K123" s="119"/>
      <c r="L123" s="113"/>
    </row>
    <row r="124" spans="1:12" ht="21.75" customHeight="1">
      <c r="A124" s="109"/>
      <c r="B124" s="123"/>
      <c r="C124" s="109"/>
      <c r="D124" s="110"/>
      <c r="E124" s="48"/>
      <c r="F124" s="113"/>
      <c r="G124" s="116"/>
      <c r="H124" s="113"/>
      <c r="I124" s="116"/>
      <c r="J124" s="113"/>
      <c r="K124" s="119"/>
      <c r="L124" s="113"/>
    </row>
    <row r="125" spans="1:12" ht="21.75" customHeight="1">
      <c r="A125" s="109"/>
      <c r="B125" s="123"/>
      <c r="C125" s="109"/>
      <c r="D125" s="110"/>
      <c r="E125" s="48"/>
      <c r="F125" s="113"/>
      <c r="G125" s="116"/>
      <c r="H125" s="113"/>
      <c r="I125" s="116"/>
      <c r="J125" s="113"/>
      <c r="K125" s="119"/>
      <c r="L125" s="113"/>
    </row>
    <row r="126" spans="1:12" ht="21.75" customHeight="1">
      <c r="A126" s="109"/>
      <c r="B126" s="123"/>
      <c r="C126" s="109"/>
      <c r="D126" s="110"/>
      <c r="E126" s="48"/>
      <c r="F126" s="113"/>
      <c r="G126" s="116"/>
      <c r="H126" s="113"/>
      <c r="I126" s="116"/>
      <c r="J126" s="113"/>
      <c r="K126" s="119"/>
      <c r="L126" s="113"/>
    </row>
    <row r="127" spans="1:12" ht="21.75" customHeight="1">
      <c r="A127" s="109"/>
      <c r="B127" s="123"/>
      <c r="C127" s="109"/>
      <c r="D127" s="110"/>
      <c r="E127" s="48"/>
      <c r="F127" s="113"/>
      <c r="G127" s="116"/>
      <c r="H127" s="113"/>
      <c r="I127" s="116"/>
      <c r="J127" s="113"/>
      <c r="K127" s="119"/>
      <c r="L127" s="113"/>
    </row>
    <row r="128" spans="1:12" ht="21.75" customHeight="1">
      <c r="A128" s="109"/>
      <c r="B128" s="123"/>
      <c r="C128" s="109"/>
      <c r="D128" s="110"/>
      <c r="E128" s="48"/>
      <c r="F128" s="113"/>
      <c r="G128" s="116"/>
      <c r="H128" s="113"/>
      <c r="I128" s="116"/>
      <c r="J128" s="113"/>
      <c r="K128" s="119"/>
      <c r="L128" s="113"/>
    </row>
    <row r="129" spans="1:12" ht="21.75" customHeight="1">
      <c r="A129" s="109"/>
      <c r="B129" s="123"/>
      <c r="C129" s="109"/>
      <c r="D129" s="110"/>
      <c r="E129" s="48"/>
      <c r="F129" s="113"/>
      <c r="G129" s="116"/>
      <c r="H129" s="113"/>
      <c r="I129" s="116"/>
      <c r="J129" s="113"/>
      <c r="K129" s="119"/>
      <c r="L129" s="113"/>
    </row>
    <row r="130" spans="1:12" ht="21.75" customHeight="1">
      <c r="A130" s="109"/>
      <c r="B130" s="123"/>
      <c r="C130" s="109"/>
      <c r="D130" s="110"/>
      <c r="E130" s="48"/>
      <c r="F130" s="113"/>
      <c r="G130" s="116"/>
      <c r="H130" s="113"/>
      <c r="I130" s="116"/>
      <c r="J130" s="113"/>
      <c r="K130" s="119"/>
      <c r="L130" s="113"/>
    </row>
    <row r="131" spans="1:12" ht="21.75" customHeight="1">
      <c r="A131" s="109"/>
      <c r="B131" s="123"/>
      <c r="C131" s="109"/>
      <c r="D131" s="110"/>
      <c r="E131" s="48"/>
      <c r="F131" s="113"/>
      <c r="G131" s="116"/>
      <c r="H131" s="113"/>
      <c r="I131" s="116"/>
      <c r="J131" s="113"/>
      <c r="K131" s="119"/>
      <c r="L131" s="113"/>
    </row>
    <row r="132" spans="1:12" ht="21.75" customHeight="1">
      <c r="A132" s="109"/>
      <c r="B132" s="123"/>
      <c r="C132" s="109"/>
      <c r="D132" s="110"/>
      <c r="E132" s="48"/>
      <c r="F132" s="113"/>
      <c r="G132" s="116"/>
      <c r="H132" s="113"/>
      <c r="I132" s="116"/>
      <c r="J132" s="113"/>
      <c r="K132" s="119"/>
      <c r="L132" s="113"/>
    </row>
    <row r="133" spans="1:12" ht="21.75" customHeight="1">
      <c r="A133" s="109"/>
      <c r="B133" s="123"/>
      <c r="C133" s="109"/>
      <c r="D133" s="110"/>
      <c r="E133" s="48"/>
      <c r="F133" s="113"/>
      <c r="G133" s="116"/>
      <c r="H133" s="113"/>
      <c r="I133" s="116"/>
      <c r="J133" s="113"/>
      <c r="K133" s="119"/>
      <c r="L133" s="113"/>
    </row>
    <row r="134" spans="1:12" ht="21.75" customHeight="1">
      <c r="A134" s="109"/>
      <c r="B134" s="123"/>
      <c r="C134" s="109"/>
      <c r="D134" s="110"/>
      <c r="E134" s="48"/>
      <c r="F134" s="113"/>
      <c r="G134" s="116"/>
      <c r="H134" s="113"/>
      <c r="I134" s="116"/>
      <c r="J134" s="113"/>
      <c r="K134" s="119"/>
      <c r="L134" s="113"/>
    </row>
    <row r="135" spans="1:12" ht="21.75" customHeight="1">
      <c r="A135" s="109"/>
      <c r="B135" s="123"/>
      <c r="C135" s="109"/>
      <c r="D135" s="110"/>
      <c r="E135" s="48"/>
      <c r="F135" s="113"/>
      <c r="G135" s="116"/>
      <c r="H135" s="113"/>
      <c r="I135" s="116"/>
      <c r="J135" s="113"/>
      <c r="K135" s="119"/>
      <c r="L135" s="113"/>
    </row>
    <row r="136" spans="1:12" ht="21.75" customHeight="1">
      <c r="A136" s="109"/>
      <c r="B136" s="123"/>
      <c r="C136" s="109"/>
      <c r="D136" s="110"/>
      <c r="E136" s="48"/>
      <c r="F136" s="113"/>
      <c r="G136" s="116"/>
      <c r="H136" s="113"/>
      <c r="I136" s="116"/>
      <c r="J136" s="113"/>
      <c r="K136" s="119"/>
      <c r="L136" s="113"/>
    </row>
    <row r="137" spans="1:12" ht="21.75" customHeight="1">
      <c r="A137" s="109"/>
      <c r="B137" s="123"/>
      <c r="C137" s="109"/>
      <c r="D137" s="110"/>
      <c r="E137" s="48"/>
      <c r="F137" s="113"/>
      <c r="G137" s="116"/>
      <c r="H137" s="113"/>
      <c r="I137" s="116"/>
      <c r="J137" s="113"/>
      <c r="K137" s="119"/>
      <c r="L137" s="113"/>
    </row>
    <row r="138" spans="1:12" ht="21.75" customHeight="1">
      <c r="A138" s="109"/>
      <c r="B138" s="123"/>
      <c r="C138" s="109"/>
      <c r="D138" s="110"/>
      <c r="E138" s="48"/>
      <c r="F138" s="113"/>
      <c r="G138" s="116"/>
      <c r="H138" s="113"/>
      <c r="I138" s="116"/>
      <c r="J138" s="113"/>
      <c r="K138" s="119"/>
      <c r="L138" s="113"/>
    </row>
    <row r="139" spans="1:12" ht="21.75" customHeight="1">
      <c r="A139" s="109"/>
      <c r="B139" s="123"/>
      <c r="C139" s="109"/>
      <c r="D139" s="110"/>
      <c r="E139" s="48"/>
      <c r="F139" s="113"/>
      <c r="G139" s="116"/>
      <c r="H139" s="113"/>
      <c r="I139" s="116"/>
      <c r="J139" s="113"/>
      <c r="K139" s="119"/>
      <c r="L139" s="113"/>
    </row>
    <row r="140" spans="1:12" ht="21.75" customHeight="1">
      <c r="A140" s="109"/>
      <c r="B140" s="123"/>
      <c r="C140" s="109"/>
      <c r="D140" s="110"/>
      <c r="E140" s="48"/>
      <c r="F140" s="113"/>
      <c r="G140" s="116"/>
      <c r="H140" s="113"/>
      <c r="I140" s="116"/>
      <c r="J140" s="113"/>
      <c r="K140" s="119"/>
      <c r="L140" s="113"/>
    </row>
    <row r="141" spans="1:12" ht="21.75" customHeight="1">
      <c r="A141" s="109"/>
      <c r="B141" s="123"/>
      <c r="C141" s="109"/>
      <c r="D141" s="110"/>
      <c r="E141" s="48"/>
      <c r="F141" s="113"/>
      <c r="G141" s="116"/>
      <c r="H141" s="113"/>
      <c r="I141" s="116"/>
      <c r="J141" s="113"/>
      <c r="K141" s="119"/>
      <c r="L141" s="113"/>
    </row>
    <row r="142" spans="1:12" ht="21.75" customHeight="1">
      <c r="A142" s="109"/>
      <c r="B142" s="123"/>
      <c r="C142" s="109"/>
      <c r="D142" s="110"/>
      <c r="E142" s="48"/>
      <c r="F142" s="113"/>
      <c r="G142" s="116"/>
      <c r="H142" s="113"/>
      <c r="I142" s="116"/>
      <c r="J142" s="113"/>
      <c r="K142" s="119"/>
      <c r="L142" s="113"/>
    </row>
    <row r="143" spans="1:12" ht="26.25" customHeight="1">
      <c r="A143" s="109"/>
      <c r="B143" s="123"/>
      <c r="C143" s="109"/>
      <c r="D143" s="110"/>
      <c r="E143" s="48"/>
      <c r="F143" s="113"/>
      <c r="G143" s="116"/>
      <c r="H143" s="113"/>
      <c r="I143" s="116"/>
      <c r="J143" s="113"/>
      <c r="K143" s="119"/>
      <c r="L143" s="113"/>
    </row>
    <row r="144" spans="1:12" ht="21.95" customHeight="1">
      <c r="A144" s="303" t="str">
        <f>'T2-4 BS'!A54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303"/>
      <c r="C144" s="303"/>
      <c r="D144" s="303"/>
      <c r="E144" s="303"/>
      <c r="F144" s="303"/>
      <c r="G144" s="303"/>
      <c r="H144" s="303"/>
      <c r="I144" s="303"/>
      <c r="J144" s="303"/>
      <c r="K144" s="303"/>
      <c r="L144" s="303"/>
    </row>
  </sheetData>
  <mergeCells count="8">
    <mergeCell ref="A144:L144"/>
    <mergeCell ref="F5:H5"/>
    <mergeCell ref="J5:L5"/>
    <mergeCell ref="A49:L49"/>
    <mergeCell ref="F54:H54"/>
    <mergeCell ref="J54:L54"/>
    <mergeCell ref="F104:H104"/>
    <mergeCell ref="J104:L104"/>
  </mergeCells>
  <pageMargins left="0.8" right="0.5" top="0.5" bottom="0.6" header="0.49" footer="0.4"/>
  <pageSetup paperSize="9" scale="86" firstPageNumber="11" orientation="portrait" useFirstPageNumber="1" horizontalDpi="1200" verticalDpi="1200" r:id="rId1"/>
  <headerFooter>
    <oddFooter>&amp;R&amp;13&amp;P</oddFooter>
  </headerFooter>
  <rowBreaks count="2" manualBreakCount="2">
    <brk id="49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(3M)</vt:lpstr>
      <vt:lpstr>T7-8 PL (6M)</vt:lpstr>
      <vt:lpstr>T 9 changes conso</vt:lpstr>
      <vt:lpstr>T10 changes com</vt:lpstr>
      <vt:lpstr>T 11-13 CF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Benjamas Poonyavedsoonton</cp:lastModifiedBy>
  <cp:lastPrinted>2023-08-10T03:38:55Z</cp:lastPrinted>
  <dcterms:created xsi:type="dcterms:W3CDTF">2002-03-28T02:58:10Z</dcterms:created>
  <dcterms:modified xsi:type="dcterms:W3CDTF">2023-08-10T03:44:54Z</dcterms:modified>
</cp:coreProperties>
</file>