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2023 Q2-TFRS\"/>
    </mc:Choice>
  </mc:AlternateContent>
  <xr:revisionPtr revIDLastSave="0" documentId="13_ncr:1_{5A8C789A-FEC1-49D3-BF9C-E708E334AA67}" xr6:coauthVersionLast="47" xr6:coauthVersionMax="47" xr10:uidLastSave="{00000000-0000-0000-0000-000000000000}"/>
  <bookViews>
    <workbookView xWindow="-120" yWindow="-120" windowWidth="24240" windowHeight="13140" tabRatio="911" activeTab="5" xr2:uid="{00000000-000D-0000-FFFF-FFFF00000000}"/>
  </bookViews>
  <sheets>
    <sheet name="E2-4 BS" sheetId="7" r:id="rId1"/>
    <sheet name="E5-6 PL-3m" sheetId="12" r:id="rId2"/>
    <sheet name="E7-8 PL-6m" sheetId="15" r:id="rId3"/>
    <sheet name="E9 Change Conso" sheetId="14" r:id="rId4"/>
    <sheet name="E10 Change Com" sheetId="10" r:id="rId5"/>
    <sheet name="E11-13 CF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14" l="1"/>
  <c r="T30" i="10"/>
  <c r="T31" i="10"/>
  <c r="R30" i="10"/>
  <c r="R31" i="10"/>
  <c r="R18" i="10"/>
  <c r="T18" i="10" s="1"/>
  <c r="V17" i="14"/>
  <c r="Z17" i="14" s="1"/>
  <c r="V26" i="14" l="1"/>
  <c r="X26" i="14" s="1"/>
  <c r="Z26" i="14" s="1"/>
  <c r="H31" i="14"/>
  <c r="A3" i="14"/>
  <c r="A3" i="10" s="1"/>
  <c r="A3" i="8" s="1"/>
  <c r="A57" i="8" s="1"/>
  <c r="A112" i="8" s="1"/>
  <c r="I26" i="15"/>
  <c r="I29" i="15" s="1"/>
  <c r="G14" i="12"/>
  <c r="G26" i="12" s="1"/>
  <c r="G29" i="12" s="1"/>
  <c r="M14" i="12"/>
  <c r="I14" i="12"/>
  <c r="I26" i="12" s="1"/>
  <c r="I29" i="12" s="1"/>
  <c r="A117" i="15"/>
  <c r="M82" i="15"/>
  <c r="K82" i="15"/>
  <c r="I82" i="15"/>
  <c r="G82" i="15"/>
  <c r="M76" i="15"/>
  <c r="K76" i="15"/>
  <c r="I76" i="15"/>
  <c r="G76" i="15"/>
  <c r="A64" i="15"/>
  <c r="M26" i="15"/>
  <c r="M29" i="15" s="1"/>
  <c r="M51" i="15"/>
  <c r="K26" i="15"/>
  <c r="K29" i="15" s="1"/>
  <c r="K56" i="15" s="1"/>
  <c r="K51" i="15"/>
  <c r="I51" i="15"/>
  <c r="G26" i="15"/>
  <c r="G29" i="15" s="1"/>
  <c r="G56" i="15" s="1"/>
  <c r="G51" i="15"/>
  <c r="R26" i="10"/>
  <c r="T26" i="10" s="1"/>
  <c r="R25" i="10"/>
  <c r="R29" i="10"/>
  <c r="T29" i="10" s="1"/>
  <c r="R20" i="10"/>
  <c r="T20" i="10" s="1"/>
  <c r="R19" i="10"/>
  <c r="T19" i="10" s="1"/>
  <c r="R15" i="10"/>
  <c r="T15" i="10" s="1"/>
  <c r="R14" i="10"/>
  <c r="T14" i="10"/>
  <c r="V27" i="14"/>
  <c r="Z27" i="14" s="1"/>
  <c r="V25" i="14"/>
  <c r="Z25" i="14" s="1"/>
  <c r="D22" i="14"/>
  <c r="P33" i="10"/>
  <c r="N33" i="10"/>
  <c r="L33" i="10"/>
  <c r="J33" i="10"/>
  <c r="H33" i="10"/>
  <c r="F33" i="10"/>
  <c r="D33" i="10"/>
  <c r="P17" i="10"/>
  <c r="P22" i="10" s="1"/>
  <c r="N17" i="10"/>
  <c r="N22" i="10" s="1"/>
  <c r="L17" i="10"/>
  <c r="L22" i="10" s="1"/>
  <c r="J17" i="10"/>
  <c r="J22" i="10" s="1"/>
  <c r="H17" i="10"/>
  <c r="H22" i="10" s="1"/>
  <c r="F17" i="10"/>
  <c r="F22" i="10"/>
  <c r="D17" i="10"/>
  <c r="D22" i="10"/>
  <c r="R17" i="10"/>
  <c r="Z18" i="14"/>
  <c r="L22" i="14"/>
  <c r="V16" i="14"/>
  <c r="Z16" i="14" s="1"/>
  <c r="Z20" i="14"/>
  <c r="V29" i="14"/>
  <c r="Z29" i="14" s="1"/>
  <c r="T31" i="14"/>
  <c r="R31" i="14"/>
  <c r="P31" i="14"/>
  <c r="N31" i="14"/>
  <c r="L31" i="14"/>
  <c r="J31" i="14"/>
  <c r="F31" i="14"/>
  <c r="D31" i="14"/>
  <c r="N99" i="8"/>
  <c r="N85" i="8"/>
  <c r="N26" i="8"/>
  <c r="N41" i="8" s="1"/>
  <c r="N45" i="8" s="1"/>
  <c r="N124" i="8"/>
  <c r="J99" i="8"/>
  <c r="J85" i="8"/>
  <c r="J26" i="8"/>
  <c r="J41" i="8" s="1"/>
  <c r="J45" i="8" s="1"/>
  <c r="M81" i="12"/>
  <c r="M75" i="12"/>
  <c r="M26" i="12"/>
  <c r="M29" i="12" s="1"/>
  <c r="M40" i="12"/>
  <c r="M51" i="12"/>
  <c r="I81" i="12"/>
  <c r="I75" i="12"/>
  <c r="I40" i="12"/>
  <c r="I54" i="12" s="1"/>
  <c r="I51" i="12"/>
  <c r="M140" i="7"/>
  <c r="M143" i="7" s="1"/>
  <c r="K140" i="7"/>
  <c r="K143" i="7" s="1"/>
  <c r="I140" i="7"/>
  <c r="I143" i="7" s="1"/>
  <c r="G140" i="7"/>
  <c r="G143" i="7" s="1"/>
  <c r="H85" i="8"/>
  <c r="H99" i="8"/>
  <c r="K26" i="12"/>
  <c r="K29" i="12" s="1"/>
  <c r="L85" i="8"/>
  <c r="L99" i="8"/>
  <c r="G35" i="7"/>
  <c r="X22" i="14"/>
  <c r="T22" i="14"/>
  <c r="R22" i="14"/>
  <c r="P22" i="14"/>
  <c r="N22" i="14"/>
  <c r="J22" i="14"/>
  <c r="H22" i="14"/>
  <c r="F22" i="14"/>
  <c r="G85" i="7"/>
  <c r="A63" i="12"/>
  <c r="G81" i="12"/>
  <c r="K81" i="12"/>
  <c r="A116" i="12"/>
  <c r="I35" i="7"/>
  <c r="I52" i="7" s="1"/>
  <c r="K35" i="7"/>
  <c r="K50" i="7"/>
  <c r="G50" i="7"/>
  <c r="K51" i="12"/>
  <c r="G51" i="12"/>
  <c r="G40" i="12"/>
  <c r="K40" i="12"/>
  <c r="K95" i="7"/>
  <c r="M95" i="7"/>
  <c r="I95" i="7"/>
  <c r="G95" i="7"/>
  <c r="M85" i="7"/>
  <c r="M97" i="7" s="1"/>
  <c r="K85" i="7"/>
  <c r="K97" i="7" s="1"/>
  <c r="I85" i="7"/>
  <c r="I97" i="7" s="1"/>
  <c r="M35" i="7"/>
  <c r="M50" i="7"/>
  <c r="I50" i="7"/>
  <c r="A39" i="10"/>
  <c r="A158" i="7"/>
  <c r="A61" i="15" s="1"/>
  <c r="A107" i="7"/>
  <c r="K75" i="12"/>
  <c r="G75" i="12"/>
  <c r="L26" i="8"/>
  <c r="L41" i="8" s="1"/>
  <c r="L45" i="8" s="1"/>
  <c r="H26" i="8"/>
  <c r="H41" i="8" s="1"/>
  <c r="H45" i="8" s="1"/>
  <c r="H124" i="8"/>
  <c r="J124" i="8"/>
  <c r="L124" i="8"/>
  <c r="G52" i="7" l="1"/>
  <c r="V31" i="14"/>
  <c r="K54" i="12"/>
  <c r="K56" i="12" s="1"/>
  <c r="G54" i="12"/>
  <c r="G56" i="12" s="1"/>
  <c r="R28" i="10"/>
  <c r="T17" i="10"/>
  <c r="T22" i="10" s="1"/>
  <c r="R33" i="10"/>
  <c r="R22" i="10"/>
  <c r="Z22" i="14"/>
  <c r="V22" i="14"/>
  <c r="I56" i="15"/>
  <c r="M56" i="15"/>
  <c r="M54" i="12"/>
  <c r="M56" i="12" s="1"/>
  <c r="I56" i="12"/>
  <c r="G97" i="7"/>
  <c r="G145" i="7" s="1"/>
  <c r="I145" i="7"/>
  <c r="M145" i="7"/>
  <c r="A60" i="12"/>
  <c r="A38" i="14" s="1"/>
  <c r="K145" i="7"/>
  <c r="K52" i="7"/>
  <c r="M52" i="7"/>
  <c r="T25" i="10"/>
  <c r="T28" i="10" s="1"/>
  <c r="T33" i="10" s="1"/>
  <c r="Z31" i="14"/>
  <c r="X31" i="14"/>
</calcChain>
</file>

<file path=xl/sharedStrings.xml><?xml version="1.0" encoding="utf-8"?>
<sst xmlns="http://schemas.openxmlformats.org/spreadsheetml/2006/main" count="538" uniqueCount="249">
  <si>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</si>
  <si>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</si>
  <si>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</si>
  <si>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</si>
  <si>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</si>
  <si>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</si>
  <si>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</si>
  <si>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</si>
  <si>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</si>
  <si>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</si>
  <si>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</si>
  <si>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</si>
  <si>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</si>
  <si>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</si>
  <si>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</si>
  <si>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</si>
  <si>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</si>
  <si>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</si>
  <si>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</si>
  <si>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</si>
  <si>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</si>
  <si>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</si>
  <si>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</si>
  <si>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</si>
  <si>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</si>
  <si>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</si>
  <si>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</si>
  <si>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</si>
  <si>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</si>
  <si>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</si>
  <si>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</si>
  <si>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</si>
  <si>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</si>
  <si>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</si>
  <si>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</si>
  <si>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</si>
  <si>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</si>
  <si>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</si>
  <si>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</si>
  <si>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</si>
  <si>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</si>
  <si>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</si>
  <si>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</si>
  <si>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</si>
  <si>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</si>
  <si>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</si>
  <si>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</si>
  <si>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</si>
  <si>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</si>
  <si>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</si>
  <si>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</si>
  <si>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</si>
  <si>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</si>
  <si>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</si>
  <si>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</si>
  <si>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</si>
  <si>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</si>
  <si>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</si>
  <si>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</si>
  <si>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</si>
  <si>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</si>
  <si>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</si>
  <si>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</si>
  <si>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</si>
  <si>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</si>
  <si>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</si>
  <si>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</si>
  <si>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</si>
  <si>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</si>
  <si>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</si>
  <si>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</si>
  <si>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</si>
  <si>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</si>
  <si>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</si>
  <si>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</si>
  <si>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</si>
  <si>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</si>
  <si>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</si>
  <si>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</si>
  <si>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</si>
  <si>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</si>
  <si>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</si>
  <si>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</si>
  <si>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</si>
  <si>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</si>
  <si>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</si>
  <si>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</si>
  <si>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</si>
  <si>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</si>
  <si>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</si>
  <si>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</si>
  <si>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</si>
  <si>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</si>
  <si>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</si>
  <si>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</si>
  <si>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</si>
  <si>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</si>
  <si>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</si>
  <si>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</si>
  <si>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</si>
  <si>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</si>
  <si>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</si>
  <si>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</si>
  <si>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</si>
  <si>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</si>
  <si>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</si>
  <si>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</si>
  <si>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</si>
  <si>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</si>
  <si>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</si>
  <si>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</si>
  <si>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</si>
  <si>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</si>
  <si>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</si>
  <si>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</si>
  <si>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</si>
  <si>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</si>
  <si>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</si>
  <si>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</si>
  <si>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</si>
  <si>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</si>
  <si>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</si>
  <si>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</si>
  <si>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</si>
  <si>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</si>
  <si>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</si>
  <si>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</si>
  <si>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</si>
  <si>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</si>
  <si>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</si>
  <si>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</si>
  <si>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</si>
  <si>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</si>
  <si>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</si>
  <si>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</si>
  <si>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</si>
  <si>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</si>
  <si>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Earnings per share for the period (Baht)</t>
  </si>
  <si>
    <t>Current portion of lease liabilities, net</t>
  </si>
  <si>
    <t>Lease liabilities, net</t>
  </si>
  <si>
    <t xml:space="preserve">through other comprehensive income </t>
  </si>
  <si>
    <t>Right-of-use assets, net</t>
  </si>
  <si>
    <t xml:space="preserve">Cash payments for financial assets measured at fair value </t>
  </si>
  <si>
    <t>The condensed notes to the interim financial information are an integral part of this interim financial information.</t>
  </si>
  <si>
    <t xml:space="preserve">Surplus </t>
  </si>
  <si>
    <t xml:space="preserve">from business </t>
  </si>
  <si>
    <t xml:space="preserve">   for the period </t>
  </si>
  <si>
    <t>3,101,202,000 ordinary shares of Baht 10 each</t>
  </si>
  <si>
    <t>3,047,731,700 ordinary shares of Baht 10 each</t>
  </si>
  <si>
    <t>Consolidated financial information (Unaudited)</t>
  </si>
  <si>
    <t>Supplementary of cash flows</t>
  </si>
  <si>
    <t>Payables for purchase of property, plant and equipment</t>
  </si>
  <si>
    <t>Cash receipts from disposal of property, plant and equipment</t>
  </si>
  <si>
    <t>Profit (loss) for the period</t>
  </si>
  <si>
    <t>Cash receipts from long-term loans to related parties</t>
  </si>
  <si>
    <t>Owners of the Company</t>
  </si>
  <si>
    <t xml:space="preserve">net of taxes: </t>
  </si>
  <si>
    <t>Changes in working capital (net of effects from acquisition</t>
  </si>
  <si>
    <t xml:space="preserve">Other comprehensive income (expense) </t>
  </si>
  <si>
    <t>Cash payments for other financial costs</t>
  </si>
  <si>
    <t>Current portion of long-term loans to related parties</t>
  </si>
  <si>
    <t>Profit (loss) attributable to:</t>
  </si>
  <si>
    <t>2022</t>
  </si>
  <si>
    <t>Opening balance as at 1 January 2022</t>
  </si>
  <si>
    <t>Financial derivative assets</t>
  </si>
  <si>
    <t>Other non-current liabilities</t>
  </si>
  <si>
    <t>Investments in subsidiaries, net</t>
  </si>
  <si>
    <t>Selling expenses</t>
  </si>
  <si>
    <t>Total comprehensive income (expense) attributable to:</t>
  </si>
  <si>
    <t xml:space="preserve">Cash receipts from financial assets measured at fair value </t>
  </si>
  <si>
    <t xml:space="preserve">Share of other comprehensive income (expense) of </t>
  </si>
  <si>
    <t xml:space="preserve">Net cash receipts from investing activities </t>
  </si>
  <si>
    <t>of financial instruments</t>
  </si>
  <si>
    <t>Cash payments for principal elements of lease payments</t>
  </si>
  <si>
    <t>Cash receipts from dividends from a subsidiary and joint ventures</t>
  </si>
  <si>
    <t>2023</t>
  </si>
  <si>
    <t>Opening balance as at 1 January 2023</t>
  </si>
  <si>
    <t xml:space="preserve">Financial assets measured at fair value through </t>
  </si>
  <si>
    <t>profit or loss</t>
  </si>
  <si>
    <t>other comprehensive income</t>
  </si>
  <si>
    <t>Trade receivables and note receivables, net</t>
  </si>
  <si>
    <t>Current portion of long-term loans</t>
  </si>
  <si>
    <t>from a related party</t>
  </si>
  <si>
    <t>Derivative liabilities</t>
  </si>
  <si>
    <t>Debentures, net</t>
  </si>
  <si>
    <t>Net cash receipts from (used in) financing activities</t>
  </si>
  <si>
    <t>7, 8</t>
  </si>
  <si>
    <t>Investments in an associate</t>
  </si>
  <si>
    <t>Investments in joint ventures</t>
  </si>
  <si>
    <t>Trade receivables and note receivables</t>
  </si>
  <si>
    <t>Cash receipts from short-term loans to related parties</t>
  </si>
  <si>
    <t>Restated</t>
  </si>
  <si>
    <t xml:space="preserve">Other comprehensive income (expense), </t>
  </si>
  <si>
    <t>Share of profit from an associate and joint ventures</t>
  </si>
  <si>
    <t xml:space="preserve">an associate and joint ventures accounted </t>
  </si>
  <si>
    <t>Trade payables</t>
  </si>
  <si>
    <t>Remeasurement</t>
  </si>
  <si>
    <t>assets</t>
  </si>
  <si>
    <t xml:space="preserve"> of financial</t>
  </si>
  <si>
    <t>Dividend receivables from a related party</t>
  </si>
  <si>
    <t>Opening balance as at 1 January 2023 - Previously reported</t>
  </si>
  <si>
    <t>Opening balance as at 1 January 2023 - Restated</t>
  </si>
  <si>
    <t>Retrospective adjustments from change in an accounting policy</t>
  </si>
  <si>
    <t>Opening balance as at 1 January 2022 - Previously reported</t>
  </si>
  <si>
    <t>Opening balance as at 1 January 2022 - Restated</t>
  </si>
  <si>
    <t>Profit for the period - Restated</t>
  </si>
  <si>
    <t xml:space="preserve">Net (gains) losses on disposal of property, </t>
  </si>
  <si>
    <t xml:space="preserve">   plant and equipment</t>
  </si>
  <si>
    <t xml:space="preserve">Cash receipts from investments in debt instruments measured </t>
  </si>
  <si>
    <t>at fair value through profit or loss</t>
  </si>
  <si>
    <t xml:space="preserve">Cash payments for investments in debt instruments measured </t>
  </si>
  <si>
    <t>As at 30 June 2023</t>
  </si>
  <si>
    <t>30 June</t>
  </si>
  <si>
    <t xml:space="preserve">For the three-month period ended 30 June 2023 </t>
  </si>
  <si>
    <t xml:space="preserve">For the six-month period ended 30 June 2023 </t>
  </si>
  <si>
    <t>Dividend paid</t>
  </si>
  <si>
    <t>Closing balance as at 30 June 2023</t>
  </si>
  <si>
    <t>Closing balance as at 30 June 2022</t>
  </si>
  <si>
    <t>Dividends paid to shareholders</t>
  </si>
  <si>
    <t>Cash receipts from debentures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</si>
  <si>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</si>
  <si>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>Significant non-cash transactions as at 30 June</t>
  </si>
  <si>
    <t>Other comprehensive income for the period - Restated</t>
  </si>
  <si>
    <t>10,19</t>
  </si>
  <si>
    <t xml:space="preserve">                           -  </t>
  </si>
  <si>
    <t>Net gains on exchange rate</t>
  </si>
  <si>
    <t xml:space="preserve">Share of other comprehensive income of </t>
  </si>
  <si>
    <t>net of taxes</t>
  </si>
  <si>
    <t>Gross profit</t>
  </si>
  <si>
    <t>Share of other comprehensive income (expense)</t>
  </si>
  <si>
    <t xml:space="preserve">of an associate and joint ventures accounted </t>
  </si>
  <si>
    <t xml:space="preserve">Other comprehensive income for the period </t>
  </si>
  <si>
    <t>Net cash receipts from (used in) operating activities</t>
  </si>
  <si>
    <t>Cash receipts from long-term loans from related parties</t>
  </si>
  <si>
    <t>Cash receipts from reduction of investment in a subsidiary</t>
  </si>
  <si>
    <t xml:space="preserve">Net increase (decrease) in cash and cash equivalents      </t>
  </si>
  <si>
    <t>short-term loan from a related party</t>
  </si>
  <si>
    <t>Decrease of investment in a subsidiary offset with</t>
  </si>
  <si>
    <t>Net gains (losses) on remeasurement</t>
  </si>
  <si>
    <t>Gains (losses) on cash flow hedge reserve,</t>
  </si>
  <si>
    <t>Other comprehensive income (expense)</t>
  </si>
  <si>
    <t>for the period, net of taxes</t>
  </si>
  <si>
    <t>Net (gains) losses on remeasurement of financial instruments</t>
  </si>
  <si>
    <t>Cash payments for short-term loans to related parties</t>
  </si>
  <si>
    <t>Cash receipts from (used in) operations</t>
  </si>
  <si>
    <t>Cash receipts from short-term loans from a related party</t>
  </si>
  <si>
    <t>at financial institutions</t>
  </si>
  <si>
    <t>Net cash receipts (payments) for restricted deposits</t>
  </si>
  <si>
    <t xml:space="preserve">Share of other comprehensive expense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</si>
</sst>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#,##0;\(#,##0\)"/>
    <numFmt numFmtId="167" formatCode="#,##0.0;\(#,##0.0\)"/>
    <numFmt numFmtId="168" formatCode="_(* #,##0.000_);_(* \(#,##0.000\);_(* &quot;-&quot;_);_(@_)"/>
    <numFmt numFmtId="169" formatCode="#,##0;\(#,##0\);\-"/>
  </numFmts>
  <fonts count="42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ordia New"/>
      <family val="2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6" applyNumberFormat="0" applyAlignment="0" applyProtection="0"/>
    <xf numFmtId="0" fontId="27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30" borderId="6" applyNumberFormat="0" applyAlignment="0" applyProtection="0"/>
    <xf numFmtId="0" fontId="34" fillId="0" borderId="11" applyNumberFormat="0" applyFill="0" applyAlignment="0" applyProtection="0"/>
    <xf numFmtId="0" fontId="35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6" fillId="2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38">
    <xf numFmtId="0" fontId="0" fillId="0" borderId="0" xfId="0"/>
    <xf numFmtId="0" fontId="40" fillId="0" borderId="0" xfId="48" applyFont="1" applyFill="1" applyAlignment="1">
      <alignment horizontal="left" vertical="center"/>
    </xf>
    <xf numFmtId="0" fontId="40" fillId="0" borderId="0" xfId="48" applyFont="1" applyFill="1" applyAlignment="1">
      <alignment horizontal="centerContinuous" vertical="center"/>
    </xf>
    <xf numFmtId="0" fontId="40" fillId="0" borderId="0" xfId="48" applyFont="1" applyFill="1" applyAlignment="1">
      <alignment horizontal="center" vertical="center"/>
    </xf>
    <xf numFmtId="41" fontId="40" fillId="0" borderId="0" xfId="48" applyNumberFormat="1" applyFont="1" applyFill="1" applyAlignment="1">
      <alignment horizontal="centerContinuous" vertical="center"/>
    </xf>
    <xf numFmtId="41" fontId="40" fillId="0" borderId="0" xfId="48" applyNumberFormat="1" applyFont="1" applyFill="1" applyBorder="1" applyAlignment="1">
      <alignment horizontal="centerContinuous" vertical="center"/>
    </xf>
    <xf numFmtId="0" fontId="41" fillId="0" borderId="0" xfId="48" applyFont="1" applyFill="1" applyAlignment="1">
      <alignment vertical="center"/>
    </xf>
    <xf numFmtId="0" fontId="40" fillId="0" borderId="1" xfId="48" applyFont="1" applyFill="1" applyBorder="1" applyAlignment="1">
      <alignment horizontal="left" vertical="center"/>
    </xf>
    <xf numFmtId="0" fontId="40" fillId="0" borderId="1" xfId="48" applyFont="1" applyFill="1" applyBorder="1" applyAlignment="1">
      <alignment horizontal="centerContinuous" vertical="center"/>
    </xf>
    <xf numFmtId="0" fontId="40" fillId="0" borderId="1" xfId="48" applyFont="1" applyFill="1" applyBorder="1" applyAlignment="1">
      <alignment horizontal="center" vertical="center"/>
    </xf>
    <xf numFmtId="41" fontId="40" fillId="0" borderId="1" xfId="48" applyNumberFormat="1" applyFont="1" applyFill="1" applyBorder="1" applyAlignment="1">
      <alignment horizontal="centerContinuous" vertical="center"/>
    </xf>
    <xf numFmtId="0" fontId="40" fillId="0" borderId="0" xfId="48" applyFont="1" applyFill="1" applyBorder="1" applyAlignment="1">
      <alignment horizontal="left" vertical="center"/>
    </xf>
    <xf numFmtId="0" fontId="40" fillId="0" borderId="0" xfId="48" applyFont="1" applyFill="1" applyBorder="1" applyAlignment="1">
      <alignment horizontal="centerContinuous" vertical="center"/>
    </xf>
    <xf numFmtId="0" fontId="40" fillId="0" borderId="0" xfId="48" applyFont="1" applyFill="1" applyBorder="1" applyAlignment="1">
      <alignment horizontal="center" vertical="center"/>
    </xf>
    <xf numFmtId="41" fontId="40" fillId="0" borderId="0" xfId="48" applyNumberFormat="1" applyFont="1" applyFill="1" applyBorder="1" applyAlignment="1">
      <alignment vertical="center"/>
    </xf>
    <xf numFmtId="41" fontId="40" fillId="0" borderId="0" xfId="48" applyNumberFormat="1" applyFont="1" applyFill="1" applyBorder="1" applyAlignment="1">
      <alignment horizontal="right" vertical="center"/>
    </xf>
    <xf numFmtId="41" fontId="40" fillId="0" borderId="0" xfId="48" quotePrefix="1" applyNumberFormat="1" applyFont="1" applyFill="1" applyBorder="1" applyAlignment="1">
      <alignment horizontal="right" vertical="center"/>
    </xf>
    <xf numFmtId="0" fontId="41" fillId="0" borderId="0" xfId="48" applyFont="1" applyFill="1" applyBorder="1" applyAlignment="1">
      <alignment vertical="center"/>
    </xf>
    <xf numFmtId="0" fontId="41" fillId="0" borderId="0" xfId="48" applyFont="1" applyFill="1" applyAlignment="1">
      <alignment horizontal="center" vertical="center"/>
    </xf>
    <xf numFmtId="41" fontId="40" fillId="0" borderId="0" xfId="48" applyNumberFormat="1" applyFont="1" applyFill="1" applyBorder="1" applyAlignment="1">
      <alignment horizontal="center" vertical="center"/>
    </xf>
    <xf numFmtId="41" fontId="40" fillId="0" borderId="1" xfId="48" quotePrefix="1" applyNumberFormat="1" applyFont="1" applyFill="1" applyBorder="1" applyAlignment="1">
      <alignment horizontal="right" vertical="center"/>
    </xf>
    <xf numFmtId="41" fontId="40" fillId="33" borderId="0" xfId="48" applyNumberFormat="1" applyFont="1" applyFill="1" applyBorder="1" applyAlignment="1">
      <alignment horizontal="right" vertical="center"/>
    </xf>
    <xf numFmtId="41" fontId="40" fillId="33" borderId="0" xfId="48" applyNumberFormat="1" applyFont="1" applyFill="1" applyBorder="1" applyAlignment="1">
      <alignment horizontal="center" vertical="center"/>
    </xf>
    <xf numFmtId="0" fontId="40" fillId="0" borderId="0" xfId="48" applyFont="1" applyFill="1" applyAlignment="1">
      <alignment vertical="center"/>
    </xf>
    <xf numFmtId="41" fontId="41" fillId="33" borderId="0" xfId="48" applyNumberFormat="1" applyFont="1" applyFill="1" applyAlignment="1">
      <alignment vertical="center"/>
    </xf>
    <xf numFmtId="41" fontId="41" fillId="0" borderId="0" xfId="48" applyNumberFormat="1" applyFont="1" applyFill="1" applyAlignment="1">
      <alignment vertical="center"/>
    </xf>
    <xf numFmtId="41" fontId="41" fillId="0" borderId="0" xfId="48" applyNumberFormat="1" applyFont="1" applyFill="1" applyBorder="1" applyAlignment="1">
      <alignment vertical="center"/>
    </xf>
    <xf numFmtId="166" fontId="41" fillId="0" borderId="0" xfId="0" applyNumberFormat="1" applyFont="1" applyFill="1" applyAlignment="1">
      <alignment horizontal="center" vertical="center"/>
    </xf>
    <xf numFmtId="166" fontId="41" fillId="0" borderId="0" xfId="0" applyNumberFormat="1" applyFont="1" applyFill="1" applyAlignment="1">
      <alignment vertical="center"/>
    </xf>
    <xf numFmtId="41" fontId="41" fillId="33" borderId="0" xfId="0" applyNumberFormat="1" applyFont="1" applyFill="1" applyAlignment="1">
      <alignment horizontal="right" vertical="center"/>
    </xf>
    <xf numFmtId="41" fontId="41" fillId="0" borderId="0" xfId="0" applyNumberFormat="1" applyFont="1" applyFill="1" applyAlignment="1">
      <alignment horizontal="right" vertical="center"/>
    </xf>
    <xf numFmtId="41" fontId="41" fillId="33" borderId="0" xfId="58" applyNumberFormat="1" applyFont="1" applyFill="1" applyAlignment="1">
      <alignment horizontal="right" vertical="center"/>
    </xf>
    <xf numFmtId="41" fontId="41" fillId="33" borderId="0" xfId="58" applyNumberFormat="1" applyFont="1" applyFill="1" applyBorder="1" applyAlignment="1">
      <alignment horizontal="right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48" applyFont="1" applyAlignment="1">
      <alignment vertical="center"/>
    </xf>
    <xf numFmtId="41" fontId="41" fillId="0" borderId="0" xfId="0" applyNumberFormat="1" applyFont="1" applyFill="1" applyBorder="1" applyAlignment="1">
      <alignment horizontal="right" vertical="center"/>
    </xf>
    <xf numFmtId="41" fontId="41" fillId="33" borderId="1" xfId="0" applyNumberFormat="1" applyFont="1" applyFill="1" applyBorder="1" applyAlignment="1">
      <alignment horizontal="right" vertical="center"/>
    </xf>
    <xf numFmtId="41" fontId="41" fillId="0" borderId="1" xfId="0" applyNumberFormat="1" applyFont="1" applyFill="1" applyBorder="1" applyAlignment="1">
      <alignment horizontal="right" vertical="center"/>
    </xf>
    <xf numFmtId="41" fontId="41" fillId="33" borderId="3" xfId="58" applyNumberFormat="1" applyFont="1" applyFill="1" applyBorder="1" applyAlignment="1">
      <alignment horizontal="right" vertical="center"/>
    </xf>
    <xf numFmtId="41" fontId="41" fillId="33" borderId="0" xfId="48" applyNumberFormat="1" applyFont="1" applyFill="1" applyBorder="1" applyAlignment="1">
      <alignment horizontal="right" vertical="center"/>
    </xf>
    <xf numFmtId="41" fontId="41" fillId="0" borderId="0" xfId="48" applyNumberFormat="1" applyFont="1" applyFill="1" applyBorder="1" applyAlignment="1">
      <alignment horizontal="right" vertical="center"/>
    </xf>
    <xf numFmtId="41" fontId="41" fillId="33" borderId="1" xfId="48" applyNumberFormat="1" applyFont="1" applyFill="1" applyBorder="1" applyAlignment="1">
      <alignment horizontal="right" vertical="center"/>
    </xf>
    <xf numFmtId="41" fontId="41" fillId="0" borderId="0" xfId="48" applyNumberFormat="1" applyFont="1" applyFill="1" applyAlignment="1">
      <alignment horizontal="right" vertical="center"/>
    </xf>
    <xf numFmtId="41" fontId="41" fillId="0" borderId="1" xfId="48" applyNumberFormat="1" applyFont="1" applyFill="1" applyBorder="1" applyAlignment="1">
      <alignment horizontal="right" vertical="center"/>
    </xf>
    <xf numFmtId="41" fontId="41" fillId="33" borderId="0" xfId="48" applyNumberFormat="1" applyFont="1" applyFill="1" applyAlignment="1">
      <alignment horizontal="right" vertical="center"/>
    </xf>
    <xf numFmtId="41" fontId="41" fillId="0" borderId="0" xfId="0" applyNumberFormat="1" applyFont="1" applyFill="1" applyAlignment="1">
      <alignment vertical="center"/>
    </xf>
    <xf numFmtId="165" fontId="41" fillId="0" borderId="0" xfId="48" applyNumberFormat="1" applyFont="1" applyFill="1" applyAlignment="1">
      <alignment horizontal="right" vertical="center"/>
    </xf>
    <xf numFmtId="165" fontId="41" fillId="0" borderId="0" xfId="48" applyNumberFormat="1" applyFont="1" applyFill="1" applyBorder="1" applyAlignment="1">
      <alignment horizontal="right" vertical="center"/>
    </xf>
    <xf numFmtId="166" fontId="41" fillId="0" borderId="0" xfId="48" applyNumberFormat="1" applyFont="1" applyFill="1" applyAlignment="1">
      <alignment vertical="center"/>
    </xf>
    <xf numFmtId="166" fontId="41" fillId="0" borderId="0" xfId="48" applyNumberFormat="1" applyFont="1" applyFill="1" applyBorder="1" applyAlignment="1">
      <alignment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vertical="center"/>
    </xf>
    <xf numFmtId="41" fontId="41" fillId="33" borderId="1" xfId="58" applyNumberFormat="1" applyFont="1" applyFill="1" applyBorder="1" applyAlignment="1">
      <alignment horizontal="right" vertical="center"/>
    </xf>
    <xf numFmtId="41" fontId="41" fillId="33" borderId="3" xfId="0" applyNumberFormat="1" applyFont="1" applyFill="1" applyBorder="1" applyAlignment="1">
      <alignment horizontal="right" vertical="center"/>
    </xf>
    <xf numFmtId="41" fontId="41" fillId="33" borderId="2" xfId="28" applyNumberFormat="1" applyFont="1" applyFill="1" applyBorder="1" applyAlignment="1">
      <alignment horizontal="right" vertical="center"/>
    </xf>
    <xf numFmtId="41" fontId="41" fillId="0" borderId="2" xfId="28" applyNumberFormat="1" applyFont="1" applyFill="1" applyBorder="1" applyAlignment="1">
      <alignment horizontal="right" vertical="center"/>
    </xf>
    <xf numFmtId="41" fontId="41" fillId="0" borderId="0" xfId="28" applyNumberFormat="1" applyFont="1" applyFill="1" applyBorder="1" applyAlignment="1">
      <alignment horizontal="right" vertical="center"/>
    </xf>
    <xf numFmtId="0" fontId="41" fillId="0" borderId="1" xfId="48" applyFont="1" applyFill="1" applyBorder="1" applyAlignment="1">
      <alignment vertical="center"/>
    </xf>
    <xf numFmtId="41" fontId="41" fillId="0" borderId="1" xfId="48" applyNumberFormat="1" applyFont="1" applyFill="1" applyBorder="1" applyAlignment="1">
      <alignment vertical="center"/>
    </xf>
    <xf numFmtId="0" fontId="40" fillId="0" borderId="1" xfId="48" applyFont="1" applyFill="1" applyBorder="1" applyAlignment="1">
      <alignment vertical="center"/>
    </xf>
    <xf numFmtId="0" fontId="41" fillId="0" borderId="1" xfId="48" applyFont="1" applyFill="1" applyBorder="1" applyAlignment="1">
      <alignment horizontal="center" vertical="center"/>
    </xf>
    <xf numFmtId="0" fontId="40" fillId="0" borderId="0" xfId="48" applyFont="1" applyFill="1" applyBorder="1" applyAlignment="1">
      <alignment vertical="center"/>
    </xf>
    <xf numFmtId="0" fontId="41" fillId="0" borderId="0" xfId="48" applyFont="1" applyFill="1" applyBorder="1" applyAlignment="1">
      <alignment horizontal="center" vertical="center"/>
    </xf>
    <xf numFmtId="166" fontId="40" fillId="0" borderId="0" xfId="0" applyNumberFormat="1" applyFont="1" applyFill="1" applyBorder="1" applyAlignment="1">
      <alignment vertical="center"/>
    </xf>
    <xf numFmtId="41" fontId="41" fillId="33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41" fontId="41" fillId="33" borderId="0" xfId="28" applyNumberFormat="1" applyFont="1" applyFill="1" applyBorder="1" applyAlignment="1">
      <alignment vertical="center"/>
    </xf>
    <xf numFmtId="41" fontId="41" fillId="0" borderId="0" xfId="28" applyNumberFormat="1" applyFont="1" applyFill="1" applyBorder="1" applyAlignment="1">
      <alignment vertical="center"/>
    </xf>
    <xf numFmtId="41" fontId="41" fillId="0" borderId="3" xfId="0" applyNumberFormat="1" applyFont="1" applyFill="1" applyBorder="1" applyAlignment="1">
      <alignment horizontal="right" vertical="center"/>
    </xf>
    <xf numFmtId="41" fontId="41" fillId="33" borderId="1" xfId="48" applyNumberFormat="1" applyFont="1" applyFill="1" applyBorder="1" applyAlignment="1">
      <alignment vertical="center"/>
    </xf>
    <xf numFmtId="41" fontId="41" fillId="33" borderId="0" xfId="48" applyNumberFormat="1" applyFont="1" applyFill="1" applyBorder="1" applyAlignment="1">
      <alignment vertical="center"/>
    </xf>
    <xf numFmtId="165" fontId="41" fillId="0" borderId="0" xfId="28" applyNumberFormat="1" applyFont="1" applyFill="1" applyBorder="1" applyAlignment="1">
      <alignment vertical="center"/>
    </xf>
    <xf numFmtId="41" fontId="41" fillId="33" borderId="0" xfId="28" applyNumberFormat="1" applyFont="1" applyFill="1" applyBorder="1" applyAlignment="1">
      <alignment horizontal="right" vertical="center"/>
    </xf>
    <xf numFmtId="41" fontId="41" fillId="33" borderId="0" xfId="48" applyNumberFormat="1" applyFont="1" applyFill="1" applyAlignment="1">
      <alignment horizontal="center" vertical="center"/>
    </xf>
    <xf numFmtId="41" fontId="41" fillId="0" borderId="0" xfId="48" applyNumberFormat="1" applyFont="1" applyFill="1" applyAlignment="1">
      <alignment horizontal="center" vertical="center"/>
    </xf>
    <xf numFmtId="41" fontId="41" fillId="0" borderId="0" xfId="48" applyNumberFormat="1" applyFont="1" applyFill="1" applyBorder="1" applyAlignment="1">
      <alignment horizontal="center" vertical="center"/>
    </xf>
    <xf numFmtId="166" fontId="41" fillId="33" borderId="0" xfId="0" applyNumberFormat="1" applyFont="1" applyFill="1" applyBorder="1" applyAlignment="1">
      <alignment horizontal="right" vertical="center"/>
    </xf>
    <xf numFmtId="166" fontId="41" fillId="0" borderId="0" xfId="0" applyNumberFormat="1" applyFont="1" applyFill="1" applyAlignment="1">
      <alignment horizontal="right" vertical="center"/>
    </xf>
    <xf numFmtId="166" fontId="41" fillId="0" borderId="0" xfId="0" applyNumberFormat="1" applyFont="1" applyFill="1" applyBorder="1" applyAlignment="1">
      <alignment horizontal="right" vertical="center"/>
    </xf>
    <xf numFmtId="166" fontId="41" fillId="33" borderId="0" xfId="0" applyNumberFormat="1" applyFont="1" applyFill="1" applyAlignment="1">
      <alignment horizontal="right" vertical="center"/>
    </xf>
    <xf numFmtId="0" fontId="41" fillId="0" borderId="0" xfId="48" quotePrefix="1" applyFont="1" applyFill="1" applyAlignment="1">
      <alignment vertical="center"/>
    </xf>
    <xf numFmtId="166" fontId="41" fillId="33" borderId="1" xfId="0" applyNumberFormat="1" applyFont="1" applyFill="1" applyBorder="1" applyAlignment="1">
      <alignment horizontal="right" vertical="center"/>
    </xf>
    <xf numFmtId="166" fontId="41" fillId="0" borderId="1" xfId="0" applyNumberFormat="1" applyFont="1" applyFill="1" applyBorder="1" applyAlignment="1">
      <alignment horizontal="right" vertical="center"/>
    </xf>
    <xf numFmtId="41" fontId="41" fillId="33" borderId="1" xfId="28" applyNumberFormat="1" applyFont="1" applyFill="1" applyBorder="1" applyAlignment="1">
      <alignment vertical="center"/>
    </xf>
    <xf numFmtId="41" fontId="41" fillId="0" borderId="1" xfId="28" applyNumberFormat="1" applyFont="1" applyFill="1" applyBorder="1" applyAlignment="1">
      <alignment vertical="center"/>
    </xf>
    <xf numFmtId="41" fontId="41" fillId="33" borderId="2" xfId="28" applyNumberFormat="1" applyFont="1" applyFill="1" applyBorder="1" applyAlignment="1">
      <alignment vertical="center"/>
    </xf>
    <xf numFmtId="41" fontId="41" fillId="0" borderId="2" xfId="28" applyNumberFormat="1" applyFont="1" applyFill="1" applyBorder="1" applyAlignment="1">
      <alignment vertical="center"/>
    </xf>
    <xf numFmtId="41" fontId="41" fillId="0" borderId="0" xfId="54" applyNumberFormat="1" applyFont="1" applyFill="1" applyBorder="1" applyAlignment="1">
      <alignment vertical="center"/>
    </xf>
    <xf numFmtId="41" fontId="41" fillId="33" borderId="0" xfId="28" applyNumberFormat="1" applyFont="1" applyFill="1" applyAlignment="1">
      <alignment horizontal="right" vertical="center"/>
    </xf>
    <xf numFmtId="41" fontId="41" fillId="0" borderId="0" xfId="28" applyNumberFormat="1" applyFont="1" applyFill="1" applyAlignment="1">
      <alignment horizontal="right" vertical="center"/>
    </xf>
    <xf numFmtId="165" fontId="41" fillId="33" borderId="0" xfId="29" applyNumberFormat="1" applyFont="1" applyFill="1" applyAlignment="1">
      <alignment horizontal="right" vertical="center"/>
    </xf>
    <xf numFmtId="41" fontId="41" fillId="0" borderId="0" xfId="32" applyNumberFormat="1" applyFont="1" applyFill="1" applyAlignment="1">
      <alignment vertical="center"/>
    </xf>
    <xf numFmtId="165" fontId="41" fillId="0" borderId="0" xfId="29" applyNumberFormat="1" applyFont="1" applyFill="1" applyAlignment="1">
      <alignment horizontal="right" vertical="center"/>
    </xf>
    <xf numFmtId="41" fontId="41" fillId="0" borderId="0" xfId="32" applyNumberFormat="1" applyFont="1" applyFill="1" applyAlignment="1">
      <alignment horizontal="right" vertical="center"/>
    </xf>
    <xf numFmtId="41" fontId="41" fillId="33" borderId="0" xfId="49" applyNumberFormat="1" applyFont="1" applyFill="1" applyAlignment="1">
      <alignment horizontal="right" vertical="center"/>
    </xf>
    <xf numFmtId="41" fontId="41" fillId="0" borderId="0" xfId="49" applyNumberFormat="1" applyFont="1" applyFill="1" applyAlignment="1">
      <alignment vertical="center"/>
    </xf>
    <xf numFmtId="41" fontId="41" fillId="0" borderId="0" xfId="49" applyNumberFormat="1" applyFont="1" applyFill="1" applyAlignment="1">
      <alignment horizontal="right" vertical="center"/>
    </xf>
    <xf numFmtId="41" fontId="41" fillId="0" borderId="0" xfId="31" applyNumberFormat="1" applyFont="1" applyFill="1" applyAlignment="1">
      <alignment horizontal="right" vertical="center"/>
    </xf>
    <xf numFmtId="41" fontId="41" fillId="33" borderId="0" xfId="49" applyNumberFormat="1" applyFont="1" applyFill="1" applyBorder="1" applyAlignment="1">
      <alignment horizontal="right" vertical="center"/>
    </xf>
    <xf numFmtId="41" fontId="41" fillId="0" borderId="0" xfId="31" applyNumberFormat="1" applyFont="1" applyFill="1" applyAlignment="1">
      <alignment vertical="center"/>
    </xf>
    <xf numFmtId="41" fontId="41" fillId="0" borderId="0" xfId="49" applyNumberFormat="1" applyFont="1" applyFill="1" applyBorder="1" applyAlignment="1">
      <alignment horizontal="right" vertical="center"/>
    </xf>
    <xf numFmtId="0" fontId="41" fillId="0" borderId="0" xfId="48" applyFont="1" applyFill="1" applyAlignment="1">
      <alignment horizontal="right" vertical="center"/>
    </xf>
    <xf numFmtId="41" fontId="41" fillId="0" borderId="0" xfId="33" applyNumberFormat="1" applyFont="1" applyFill="1" applyAlignment="1">
      <alignment vertical="center"/>
    </xf>
    <xf numFmtId="41" fontId="41" fillId="0" borderId="0" xfId="33" applyNumberFormat="1" applyFont="1" applyFill="1" applyAlignment="1">
      <alignment horizontal="right" vertical="center"/>
    </xf>
    <xf numFmtId="41" fontId="41" fillId="33" borderId="0" xfId="32" applyNumberFormat="1" applyFont="1" applyFill="1" applyAlignment="1">
      <alignment horizontal="right" vertical="center"/>
    </xf>
    <xf numFmtId="0" fontId="41" fillId="0" borderId="0" xfId="48" quotePrefix="1" applyFont="1" applyAlignment="1">
      <alignment horizontal="right" vertical="center"/>
    </xf>
    <xf numFmtId="165" fontId="41" fillId="33" borderId="0" xfId="29" applyNumberFormat="1" applyFont="1" applyFill="1" applyBorder="1" applyAlignment="1">
      <alignment horizontal="right" vertical="center"/>
    </xf>
    <xf numFmtId="165" fontId="41" fillId="0" borderId="0" xfId="29" applyNumberFormat="1" applyFont="1" applyFill="1" applyBorder="1" applyAlignment="1">
      <alignment horizontal="right" vertical="center"/>
    </xf>
    <xf numFmtId="41" fontId="41" fillId="33" borderId="0" xfId="33" applyNumberFormat="1" applyFont="1" applyFill="1" applyAlignment="1">
      <alignment horizontal="right" vertical="center"/>
    </xf>
    <xf numFmtId="165" fontId="41" fillId="33" borderId="1" xfId="29" applyNumberFormat="1" applyFont="1" applyFill="1" applyBorder="1" applyAlignment="1">
      <alignment horizontal="right" vertical="center"/>
    </xf>
    <xf numFmtId="165" fontId="41" fillId="0" borderId="1" xfId="29" applyNumberFormat="1" applyFont="1" applyFill="1" applyBorder="1" applyAlignment="1">
      <alignment horizontal="right" vertical="center"/>
    </xf>
    <xf numFmtId="166" fontId="41" fillId="0" borderId="0" xfId="28" applyNumberFormat="1" applyFont="1" applyFill="1" applyAlignment="1">
      <alignment horizontal="right" vertical="center"/>
    </xf>
    <xf numFmtId="41" fontId="41" fillId="0" borderId="0" xfId="33" applyNumberFormat="1" applyFont="1" applyFill="1" applyBorder="1" applyAlignment="1">
      <alignment vertical="center"/>
    </xf>
    <xf numFmtId="41" fontId="41" fillId="33" borderId="3" xfId="33" applyNumberFormat="1" applyFont="1" applyFill="1" applyBorder="1" applyAlignment="1">
      <alignment horizontal="right" vertical="center"/>
    </xf>
    <xf numFmtId="41" fontId="41" fillId="0" borderId="0" xfId="33" applyNumberFormat="1" applyFont="1" applyFill="1" applyBorder="1" applyAlignment="1">
      <alignment horizontal="right" vertical="center"/>
    </xf>
    <xf numFmtId="41" fontId="41" fillId="0" borderId="3" xfId="33" applyNumberFormat="1" applyFont="1" applyFill="1" applyBorder="1" applyAlignment="1">
      <alignment horizontal="right" vertical="center"/>
    </xf>
    <xf numFmtId="41" fontId="41" fillId="0" borderId="0" xfId="31" applyNumberFormat="1" applyFont="1" applyFill="1" applyBorder="1" applyAlignment="1">
      <alignment vertical="center"/>
    </xf>
    <xf numFmtId="41" fontId="41" fillId="0" borderId="0" xfId="31" applyNumberFormat="1" applyFont="1" applyFill="1" applyBorder="1" applyAlignment="1">
      <alignment horizontal="right" vertical="center"/>
    </xf>
    <xf numFmtId="41" fontId="41" fillId="33" borderId="0" xfId="31" applyNumberFormat="1" applyFont="1" applyFill="1" applyBorder="1" applyAlignment="1">
      <alignment horizontal="right" vertical="center"/>
    </xf>
    <xf numFmtId="0" fontId="41" fillId="0" borderId="1" xfId="48" applyNumberFormat="1" applyFont="1" applyFill="1" applyBorder="1" applyAlignment="1">
      <alignment horizontal="left" vertical="center"/>
    </xf>
    <xf numFmtId="0" fontId="41" fillId="0" borderId="1" xfId="48" applyFont="1" applyFill="1" applyBorder="1" applyAlignment="1">
      <alignment horizontal="justify" vertical="center"/>
    </xf>
    <xf numFmtId="41" fontId="41" fillId="33" borderId="0" xfId="28" applyNumberFormat="1" applyFont="1" applyFill="1" applyAlignment="1">
      <alignment vertical="center"/>
    </xf>
    <xf numFmtId="41" fontId="41" fillId="0" borderId="0" xfId="28" applyNumberFormat="1" applyFont="1" applyFill="1" applyAlignment="1">
      <alignment vertical="center"/>
    </xf>
    <xf numFmtId="41" fontId="41" fillId="0" borderId="0" xfId="47" applyNumberFormat="1" applyFont="1" applyAlignment="1">
      <alignment vertical="center"/>
    </xf>
    <xf numFmtId="41" fontId="41" fillId="0" borderId="0" xfId="33" applyNumberFormat="1" applyFont="1" applyAlignment="1">
      <alignment vertical="center"/>
    </xf>
    <xf numFmtId="41" fontId="41" fillId="33" borderId="0" xfId="47" applyNumberFormat="1" applyFont="1" applyFill="1" applyAlignment="1">
      <alignment horizontal="right" vertical="center"/>
    </xf>
    <xf numFmtId="41" fontId="41" fillId="0" borderId="0" xfId="47" applyNumberFormat="1" applyFont="1" applyFill="1" applyAlignment="1">
      <alignment horizontal="right" vertical="center"/>
    </xf>
    <xf numFmtId="164" fontId="41" fillId="0" borderId="0" xfId="28" applyNumberFormat="1" applyFont="1" applyFill="1" applyAlignment="1">
      <alignment horizontal="right" vertical="center"/>
    </xf>
    <xf numFmtId="164" fontId="41" fillId="0" borderId="0" xfId="32" applyNumberFormat="1" applyFont="1" applyFill="1" applyAlignment="1">
      <alignment vertical="center"/>
    </xf>
    <xf numFmtId="164" fontId="41" fillId="33" borderId="0" xfId="28" applyNumberFormat="1" applyFont="1" applyFill="1" applyAlignment="1">
      <alignment horizontal="right" vertical="center"/>
    </xf>
    <xf numFmtId="165" fontId="41" fillId="0" borderId="0" xfId="49" applyNumberFormat="1" applyFont="1" applyFill="1" applyBorder="1" applyAlignment="1">
      <alignment horizontal="right" vertical="center"/>
    </xf>
    <xf numFmtId="41" fontId="41" fillId="33" borderId="3" xfId="49" applyNumberFormat="1" applyFont="1" applyFill="1" applyBorder="1" applyAlignment="1">
      <alignment horizontal="right" vertical="center"/>
    </xf>
    <xf numFmtId="41" fontId="41" fillId="0" borderId="3" xfId="49" applyNumberFormat="1" applyFont="1" applyFill="1" applyBorder="1" applyAlignment="1">
      <alignment horizontal="right" vertical="center"/>
    </xf>
    <xf numFmtId="166" fontId="41" fillId="0" borderId="0" xfId="48" applyNumberFormat="1" applyFont="1" applyFill="1" applyAlignment="1">
      <alignment horizontal="right" vertical="center"/>
    </xf>
    <xf numFmtId="165" fontId="41" fillId="33" borderId="3" xfId="29" applyNumberFormat="1" applyFont="1" applyFill="1" applyBorder="1" applyAlignment="1">
      <alignment horizontal="right" vertical="center"/>
    </xf>
    <xf numFmtId="165" fontId="41" fillId="0" borderId="3" xfId="29" applyNumberFormat="1" applyFont="1" applyFill="1" applyBorder="1" applyAlignment="1">
      <alignment horizontal="right" vertical="center"/>
    </xf>
    <xf numFmtId="169" fontId="41" fillId="0" borderId="0" xfId="47" applyNumberFormat="1" applyFont="1" applyAlignment="1">
      <alignment horizontal="center" vertical="center"/>
    </xf>
    <xf numFmtId="165" fontId="41" fillId="0" borderId="0" xfId="33" applyNumberFormat="1" applyFont="1" applyFill="1" applyAlignment="1">
      <alignment horizontal="right" vertical="center"/>
    </xf>
    <xf numFmtId="0" fontId="41" fillId="0" borderId="3" xfId="48" applyFont="1" applyFill="1" applyBorder="1" applyAlignment="1">
      <alignment vertical="center"/>
    </xf>
    <xf numFmtId="0" fontId="40" fillId="0" borderId="3" xfId="48" applyFont="1" applyFill="1" applyBorder="1" applyAlignment="1">
      <alignment horizontal="center" vertical="center"/>
    </xf>
    <xf numFmtId="0" fontId="41" fillId="0" borderId="3" xfId="48" applyFont="1" applyFill="1" applyBorder="1" applyAlignment="1">
      <alignment horizontal="center" vertical="center"/>
    </xf>
    <xf numFmtId="41" fontId="40" fillId="0" borderId="3" xfId="48" quotePrefix="1" applyNumberFormat="1" applyFont="1" applyFill="1" applyBorder="1" applyAlignment="1">
      <alignment horizontal="right" vertical="center"/>
    </xf>
    <xf numFmtId="41" fontId="40" fillId="0" borderId="3" xfId="48" applyNumberFormat="1" applyFont="1" applyFill="1" applyBorder="1" applyAlignment="1">
      <alignment horizontal="center" vertical="center"/>
    </xf>
    <xf numFmtId="41" fontId="40" fillId="33" borderId="0" xfId="48" quotePrefix="1" applyNumberFormat="1" applyFont="1" applyFill="1" applyBorder="1" applyAlignment="1">
      <alignment horizontal="right" vertical="center"/>
    </xf>
    <xf numFmtId="41" fontId="41" fillId="0" borderId="0" xfId="47" applyNumberFormat="1" applyFont="1" applyFill="1" applyBorder="1" applyAlignment="1">
      <alignment horizontal="right" vertical="center"/>
    </xf>
    <xf numFmtId="41" fontId="41" fillId="33" borderId="1" xfId="47" applyNumberFormat="1" applyFont="1" applyFill="1" applyBorder="1" applyAlignment="1">
      <alignment horizontal="right" vertical="center"/>
    </xf>
    <xf numFmtId="41" fontId="41" fillId="0" borderId="1" xfId="47" applyNumberFormat="1" applyFont="1" applyFill="1" applyBorder="1" applyAlignment="1">
      <alignment horizontal="right" vertical="center"/>
    </xf>
    <xf numFmtId="0" fontId="41" fillId="0" borderId="0" xfId="0" applyFont="1" applyFill="1" applyBorder="1" applyAlignment="1">
      <alignment vertical="center"/>
    </xf>
    <xf numFmtId="0" fontId="41" fillId="0" borderId="0" xfId="50" applyFont="1" applyFill="1" applyAlignment="1">
      <alignment vertical="center"/>
    </xf>
    <xf numFmtId="0" fontId="41" fillId="0" borderId="0" xfId="50" applyFont="1" applyFill="1" applyAlignment="1">
      <alignment horizontal="center" vertical="center"/>
    </xf>
    <xf numFmtId="0" fontId="41" fillId="0" borderId="0" xfId="50" applyFont="1" applyFill="1" applyBorder="1" applyAlignment="1">
      <alignment vertical="center"/>
    </xf>
    <xf numFmtId="166" fontId="41" fillId="0" borderId="0" xfId="31" applyNumberFormat="1" applyFont="1" applyFill="1" applyBorder="1" applyAlignment="1">
      <alignment horizontal="right" vertical="center"/>
    </xf>
    <xf numFmtId="41" fontId="41" fillId="0" borderId="0" xfId="50" applyNumberFormat="1" applyFont="1" applyFill="1" applyAlignment="1">
      <alignment vertical="center"/>
    </xf>
    <xf numFmtId="41" fontId="41" fillId="0" borderId="0" xfId="47" applyNumberFormat="1" applyFont="1" applyFill="1" applyAlignment="1">
      <alignment vertical="center"/>
    </xf>
    <xf numFmtId="41" fontId="40" fillId="0" borderId="4" xfId="48" applyNumberFormat="1" applyFont="1" applyFill="1" applyBorder="1" applyAlignment="1">
      <alignment horizontal="right" vertical="center"/>
    </xf>
    <xf numFmtId="41" fontId="40" fillId="0" borderId="0" xfId="48" applyNumberFormat="1" applyFont="1" applyFill="1" applyAlignment="1">
      <alignment horizontal="right" vertical="center"/>
    </xf>
    <xf numFmtId="166" fontId="40" fillId="0" borderId="3" xfId="48" applyNumberFormat="1" applyFont="1" applyFill="1" applyBorder="1" applyAlignment="1">
      <alignment horizontal="center" vertical="center"/>
    </xf>
    <xf numFmtId="41" fontId="40" fillId="0" borderId="1" xfId="48" applyNumberFormat="1" applyFont="1" applyFill="1" applyBorder="1" applyAlignment="1">
      <alignment horizontal="right" vertical="center"/>
    </xf>
    <xf numFmtId="41" fontId="40" fillId="0" borderId="3" xfId="48" applyNumberFormat="1" applyFont="1" applyFill="1" applyBorder="1" applyAlignment="1">
      <alignment horizontal="right" vertical="center"/>
    </xf>
    <xf numFmtId="0" fontId="41" fillId="0" borderId="0" xfId="51" applyFont="1" applyFill="1" applyAlignment="1">
      <alignment vertical="center"/>
    </xf>
    <xf numFmtId="164" fontId="41" fillId="33" borderId="0" xfId="45" applyNumberFormat="1" applyFont="1" applyFill="1" applyBorder="1" applyAlignment="1">
      <alignment horizontal="right" vertical="center"/>
    </xf>
    <xf numFmtId="164" fontId="41" fillId="0" borderId="0" xfId="45" applyNumberFormat="1" applyFont="1" applyFill="1" applyBorder="1" applyAlignment="1">
      <alignment horizontal="right" vertical="center"/>
    </xf>
    <xf numFmtId="166" fontId="41" fillId="0" borderId="0" xfId="48" applyNumberFormat="1" applyFont="1" applyFill="1" applyAlignment="1">
      <alignment horizontal="center" vertical="center"/>
    </xf>
    <xf numFmtId="164" fontId="41" fillId="33" borderId="3" xfId="45" applyNumberFormat="1" applyFont="1" applyFill="1" applyBorder="1" applyAlignment="1">
      <alignment horizontal="right" vertical="center"/>
    </xf>
    <xf numFmtId="164" fontId="41" fillId="33" borderId="16" xfId="45" applyNumberFormat="1" applyFont="1" applyFill="1" applyBorder="1" applyAlignment="1">
      <alignment horizontal="right" vertical="center"/>
    </xf>
    <xf numFmtId="165" fontId="41" fillId="0" borderId="0" xfId="45" applyNumberFormat="1" applyFont="1" applyFill="1" applyAlignment="1">
      <alignment horizontal="right" vertical="center"/>
    </xf>
    <xf numFmtId="165" fontId="41" fillId="0" borderId="16" xfId="45" applyNumberFormat="1" applyFont="1" applyFill="1" applyBorder="1" applyAlignment="1">
      <alignment horizontal="right" vertical="center"/>
    </xf>
    <xf numFmtId="0" fontId="40" fillId="0" borderId="0" xfId="48" applyFont="1" applyAlignment="1">
      <alignment vertical="center"/>
    </xf>
    <xf numFmtId="0" fontId="40" fillId="0" borderId="0" xfId="48" applyFont="1" applyAlignment="1">
      <alignment horizontal="left" vertical="center"/>
    </xf>
    <xf numFmtId="41" fontId="41" fillId="0" borderId="0" xfId="48" applyNumberFormat="1" applyFont="1" applyAlignment="1">
      <alignment horizontal="right" vertical="center"/>
    </xf>
    <xf numFmtId="0" fontId="41" fillId="0" borderId="0" xfId="48" applyFont="1" applyAlignment="1">
      <alignment horizontal="right" vertical="center"/>
    </xf>
    <xf numFmtId="0" fontId="40" fillId="0" borderId="1" xfId="48" applyFont="1" applyBorder="1" applyAlignment="1">
      <alignment vertical="center"/>
    </xf>
    <xf numFmtId="0" fontId="40" fillId="0" borderId="1" xfId="48" applyFont="1" applyBorder="1" applyAlignment="1">
      <alignment horizontal="left" vertical="center"/>
    </xf>
    <xf numFmtId="41" fontId="41" fillId="0" borderId="1" xfId="48" applyNumberFormat="1" applyFont="1" applyBorder="1" applyAlignment="1">
      <alignment horizontal="right" vertical="center"/>
    </xf>
    <xf numFmtId="0" fontId="41" fillId="0" borderId="1" xfId="48" applyFont="1" applyBorder="1" applyAlignment="1">
      <alignment horizontal="right" vertical="center"/>
    </xf>
    <xf numFmtId="41" fontId="41" fillId="0" borderId="0" xfId="48" applyNumberFormat="1" applyFont="1" applyAlignment="1">
      <alignment vertical="center"/>
    </xf>
    <xf numFmtId="165" fontId="40" fillId="0" borderId="0" xfId="48" applyNumberFormat="1" applyFont="1" applyAlignment="1">
      <alignment vertical="center"/>
    </xf>
    <xf numFmtId="165" fontId="40" fillId="0" borderId="0" xfId="48" applyNumberFormat="1" applyFont="1" applyAlignment="1">
      <alignment horizontal="right" vertical="center"/>
    </xf>
    <xf numFmtId="0" fontId="40" fillId="0" borderId="0" xfId="48" applyFont="1" applyAlignment="1">
      <alignment horizontal="right" vertical="center"/>
    </xf>
    <xf numFmtId="166" fontId="41" fillId="0" borderId="0" xfId="48" applyNumberFormat="1" applyFont="1" applyAlignment="1">
      <alignment vertical="center"/>
    </xf>
    <xf numFmtId="166" fontId="40" fillId="0" borderId="0" xfId="48" applyNumberFormat="1" applyFont="1" applyAlignment="1">
      <alignment horizontal="right" vertical="center"/>
    </xf>
    <xf numFmtId="165" fontId="40" fillId="0" borderId="1" xfId="48" applyNumberFormat="1" applyFont="1" applyBorder="1" applyAlignment="1">
      <alignment horizontal="right" vertical="center"/>
    </xf>
    <xf numFmtId="165" fontId="40" fillId="0" borderId="0" xfId="48" applyNumberFormat="1" applyFont="1" applyFill="1" applyAlignment="1">
      <alignment horizontal="right" vertical="center"/>
    </xf>
    <xf numFmtId="165" fontId="40" fillId="33" borderId="0" xfId="48" applyNumberFormat="1" applyFont="1" applyFill="1" applyAlignment="1">
      <alignment horizontal="right" vertical="center"/>
    </xf>
    <xf numFmtId="166" fontId="40" fillId="0" borderId="0" xfId="48" applyNumberFormat="1" applyFont="1" applyFill="1" applyAlignment="1">
      <alignment horizontal="right" vertical="center"/>
    </xf>
    <xf numFmtId="166" fontId="41" fillId="33" borderId="0" xfId="48" applyNumberFormat="1" applyFont="1" applyFill="1" applyAlignment="1">
      <alignment horizontal="right" vertical="center"/>
    </xf>
    <xf numFmtId="41" fontId="41" fillId="33" borderId="0" xfId="45" applyNumberFormat="1" applyFont="1" applyFill="1" applyAlignment="1">
      <alignment horizontal="right" vertical="center"/>
    </xf>
    <xf numFmtId="41" fontId="41" fillId="33" borderId="3" xfId="48" applyNumberFormat="1" applyFont="1" applyFill="1" applyBorder="1" applyAlignment="1">
      <alignment horizontal="right" vertical="center"/>
    </xf>
    <xf numFmtId="41" fontId="41" fillId="33" borderId="3" xfId="45" applyNumberFormat="1" applyFont="1" applyFill="1" applyBorder="1" applyAlignment="1">
      <alignment horizontal="right" vertical="center"/>
    </xf>
    <xf numFmtId="166" fontId="41" fillId="33" borderId="3" xfId="48" applyNumberFormat="1" applyFont="1" applyFill="1" applyBorder="1" applyAlignment="1">
      <alignment horizontal="right" vertical="center"/>
    </xf>
    <xf numFmtId="41" fontId="41" fillId="33" borderId="2" xfId="48" applyNumberFormat="1" applyFont="1" applyFill="1" applyBorder="1" applyAlignment="1">
      <alignment horizontal="right" vertical="center"/>
    </xf>
    <xf numFmtId="41" fontId="41" fillId="0" borderId="0" xfId="45" applyNumberFormat="1" applyFont="1" applyFill="1" applyAlignment="1">
      <alignment horizontal="right" vertical="center"/>
    </xf>
    <xf numFmtId="166" fontId="41" fillId="33" borderId="2" xfId="48" applyNumberFormat="1" applyFont="1" applyFill="1" applyBorder="1" applyAlignment="1">
      <alignment horizontal="right" vertical="center"/>
    </xf>
    <xf numFmtId="165" fontId="41" fillId="0" borderId="0" xfId="28" applyNumberFormat="1" applyFont="1" applyFill="1" applyBorder="1" applyAlignment="1">
      <alignment horizontal="right" vertical="center"/>
    </xf>
    <xf numFmtId="166" fontId="41" fillId="0" borderId="2" xfId="48" applyNumberFormat="1" applyFont="1" applyFill="1" applyBorder="1" applyAlignment="1">
      <alignment horizontal="right" vertical="center"/>
    </xf>
    <xf numFmtId="41" fontId="41" fillId="0" borderId="0" xfId="45" applyNumberFormat="1" applyFont="1" applyAlignment="1">
      <alignment horizontal="right" vertical="center"/>
    </xf>
    <xf numFmtId="0" fontId="41" fillId="0" borderId="1" xfId="48" applyFont="1" applyBorder="1" applyAlignment="1">
      <alignment vertical="center"/>
    </xf>
    <xf numFmtId="41" fontId="41" fillId="0" borderId="1" xfId="48" applyNumberFormat="1" applyFont="1" applyBorder="1" applyAlignment="1">
      <alignment vertical="center"/>
    </xf>
    <xf numFmtId="41" fontId="40" fillId="33" borderId="0" xfId="48" applyNumberFormat="1" applyFont="1" applyFill="1" applyAlignment="1">
      <alignment horizontal="right" vertical="center"/>
    </xf>
    <xf numFmtId="166" fontId="41" fillId="33" borderId="0" xfId="48" applyNumberFormat="1" applyFont="1" applyFill="1" applyAlignment="1">
      <alignment vertical="center"/>
    </xf>
    <xf numFmtId="166" fontId="41" fillId="0" borderId="0" xfId="28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vertical="center"/>
    </xf>
    <xf numFmtId="166" fontId="41" fillId="33" borderId="0" xfId="29" applyNumberFormat="1" applyFont="1" applyFill="1" applyBorder="1" applyAlignment="1">
      <alignment horizontal="right" vertical="center"/>
    </xf>
    <xf numFmtId="166" fontId="41" fillId="0" borderId="0" xfId="29" applyNumberFormat="1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horizontal="center" vertical="center"/>
    </xf>
    <xf numFmtId="166" fontId="41" fillId="33" borderId="0" xfId="0" applyNumberFormat="1" applyFont="1" applyFill="1" applyBorder="1" applyAlignment="1">
      <alignment vertical="center"/>
    </xf>
    <xf numFmtId="166" fontId="41" fillId="0" borderId="0" xfId="28" applyNumberFormat="1" applyFont="1" applyFill="1" applyBorder="1" applyAlignment="1">
      <alignment horizontal="right" vertical="center"/>
    </xf>
    <xf numFmtId="0" fontId="41" fillId="0" borderId="0" xfId="48" quotePrefix="1" applyFont="1" applyFill="1" applyAlignment="1">
      <alignment horizontal="left" vertical="center"/>
    </xf>
    <xf numFmtId="166" fontId="41" fillId="33" borderId="3" xfId="29" applyNumberFormat="1" applyFont="1" applyFill="1" applyBorder="1" applyAlignment="1">
      <alignment horizontal="right" vertical="center"/>
    </xf>
    <xf numFmtId="41" fontId="41" fillId="0" borderId="3" xfId="48" applyNumberFormat="1" applyFont="1" applyFill="1" applyBorder="1" applyAlignment="1">
      <alignment vertical="center"/>
    </xf>
    <xf numFmtId="41" fontId="41" fillId="33" borderId="3" xfId="48" applyNumberFormat="1" applyFont="1" applyFill="1" applyBorder="1" applyAlignment="1">
      <alignment vertical="center"/>
    </xf>
    <xf numFmtId="166" fontId="41" fillId="0" borderId="3" xfId="29" applyNumberFormat="1" applyFont="1" applyFill="1" applyBorder="1" applyAlignment="1">
      <alignment horizontal="right" vertical="center"/>
    </xf>
    <xf numFmtId="41" fontId="41" fillId="33" borderId="2" xfId="48" applyNumberFormat="1" applyFont="1" applyFill="1" applyBorder="1" applyAlignment="1">
      <alignment vertical="center"/>
    </xf>
    <xf numFmtId="41" fontId="41" fillId="0" borderId="2" xfId="48" applyNumberFormat="1" applyFont="1" applyFill="1" applyBorder="1" applyAlignment="1">
      <alignment vertical="center"/>
    </xf>
    <xf numFmtId="41" fontId="41" fillId="0" borderId="3" xfId="28" applyNumberFormat="1" applyFont="1" applyFill="1" applyBorder="1" applyAlignment="1">
      <alignment vertical="center"/>
    </xf>
    <xf numFmtId="41" fontId="41" fillId="0" borderId="3" xfId="28" applyNumberFormat="1" applyFont="1" applyFill="1" applyBorder="1" applyAlignment="1">
      <alignment horizontal="right" vertical="center"/>
    </xf>
    <xf numFmtId="41" fontId="40" fillId="33" borderId="1" xfId="0" applyNumberFormat="1" applyFont="1" applyFill="1" applyBorder="1" applyAlignment="1">
      <alignment horizontal="right" vertical="center"/>
    </xf>
    <xf numFmtId="41" fontId="40" fillId="0" borderId="1" xfId="0" applyNumberFormat="1" applyFont="1" applyFill="1" applyBorder="1" applyAlignment="1">
      <alignment horizontal="right" vertical="center"/>
    </xf>
    <xf numFmtId="168" fontId="41" fillId="33" borderId="0" xfId="0" applyNumberFormat="1" applyFont="1" applyFill="1" applyAlignment="1">
      <alignment horizontal="right" vertical="center"/>
    </xf>
    <xf numFmtId="168" fontId="41" fillId="0" borderId="0" xfId="29" applyNumberFormat="1" applyFont="1" applyFill="1" applyAlignment="1">
      <alignment horizontal="right" vertical="center"/>
    </xf>
    <xf numFmtId="168" fontId="41" fillId="0" borderId="0" xfId="0" applyNumberFormat="1" applyFont="1" applyFill="1" applyAlignment="1">
      <alignment horizontal="right" vertical="center"/>
    </xf>
    <xf numFmtId="168" fontId="41" fillId="0" borderId="0" xfId="34" applyNumberFormat="1" applyFont="1" applyFill="1" applyBorder="1" applyAlignment="1">
      <alignment vertical="center"/>
    </xf>
    <xf numFmtId="164" fontId="41" fillId="0" borderId="0" xfId="48" applyNumberFormat="1" applyFont="1" applyFill="1" applyAlignment="1">
      <alignment vertical="center"/>
    </xf>
    <xf numFmtId="164" fontId="41" fillId="0" borderId="0" xfId="48" applyNumberFormat="1" applyFont="1" applyFill="1" applyBorder="1" applyAlignment="1">
      <alignment vertical="center"/>
    </xf>
    <xf numFmtId="164" fontId="41" fillId="0" borderId="3" xfId="45" applyNumberFormat="1" applyFont="1" applyFill="1" applyBorder="1" applyAlignment="1">
      <alignment horizontal="right" vertical="center"/>
    </xf>
    <xf numFmtId="165" fontId="41" fillId="0" borderId="3" xfId="45" applyNumberFormat="1" applyFont="1" applyFill="1" applyBorder="1" applyAlignment="1">
      <alignment horizontal="right" vertical="center"/>
    </xf>
    <xf numFmtId="41" fontId="41" fillId="0" borderId="2" xfId="48" applyNumberFormat="1" applyFont="1" applyFill="1" applyBorder="1" applyAlignment="1">
      <alignment horizontal="right" vertical="center"/>
    </xf>
    <xf numFmtId="41" fontId="40" fillId="0" borderId="1" xfId="48" applyNumberFormat="1" applyFont="1" applyFill="1" applyBorder="1" applyAlignment="1">
      <alignment horizontal="right" vertical="center"/>
    </xf>
    <xf numFmtId="0" fontId="41" fillId="0" borderId="1" xfId="48" applyFont="1" applyFill="1" applyBorder="1" applyAlignment="1">
      <alignment horizontal="justify" vertical="center"/>
    </xf>
    <xf numFmtId="165" fontId="40" fillId="0" borderId="1" xfId="48" applyNumberFormat="1" applyFont="1" applyBorder="1" applyAlignment="1">
      <alignment horizontal="right" vertical="center"/>
    </xf>
    <xf numFmtId="165" fontId="40" fillId="0" borderId="5" xfId="46" applyNumberFormat="1" applyFont="1" applyBorder="1" applyAlignment="1">
      <alignment horizontal="right" vertical="center"/>
    </xf>
    <xf numFmtId="165" fontId="40" fillId="0" borderId="15" xfId="48" applyNumberFormat="1" applyFont="1" applyBorder="1" applyAlignment="1">
      <alignment horizontal="right" vertical="center"/>
    </xf>
    <xf numFmtId="165" fontId="40" fillId="0" borderId="0" xfId="48" applyNumberFormat="1" applyFont="1" applyAlignment="1">
      <alignment horizontal="right" vertical="center"/>
    </xf>
    <xf numFmtId="41" fontId="40" fillId="0" borderId="15" xfId="48" applyNumberFormat="1" applyFont="1" applyFill="1" applyBorder="1" applyAlignment="1">
      <alignment horizontal="right" vertical="center"/>
    </xf>
    <xf numFmtId="41" fontId="40" fillId="0" borderId="0" xfId="48" applyNumberFormat="1" applyFont="1" applyFill="1" applyBorder="1" applyAlignment="1">
      <alignment horizontal="right" vertical="center"/>
    </xf>
    <xf numFmtId="41" fontId="40" fillId="0" borderId="3" xfId="48" applyNumberFormat="1" applyFont="1" applyFill="1" applyBorder="1" applyAlignment="1">
      <alignment horizontal="righ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"/>
  <sheetViews>
    <sheetView zoomScale="130" zoomScaleNormal="130" zoomScaleSheetLayoutView="80" workbookViewId="0">
      <selection activeCell="D14" sqref="D14"/>
    </sheetView>
  </sheetViews>
  <sheetFormatPr defaultColWidth="9.33203125" defaultRowHeight="16.5" customHeight="1" x14ac:dyDescent="0.45"/>
  <cols>
    <col min="1" max="3" width="1.5" style="6" customWidth="1"/>
    <col min="4" max="4" width="43.6640625" style="6" customWidth="1"/>
    <col min="5" max="5" width="5.83203125" style="18" customWidth="1"/>
    <col min="6" max="6" width="0.6640625" style="6" customWidth="1"/>
    <col min="7" max="7" width="14.33203125" style="25" customWidth="1"/>
    <col min="8" max="8" width="0.6640625" style="25" customWidth="1"/>
    <col min="9" max="9" width="14.33203125" style="25" customWidth="1"/>
    <col min="10" max="10" width="0.6640625" style="26" customWidth="1"/>
    <col min="11" max="11" width="14.33203125" style="25" customWidth="1"/>
    <col min="12" max="12" width="0.6640625" style="25" customWidth="1"/>
    <col min="13" max="13" width="14.33203125" style="25" customWidth="1"/>
    <col min="14" max="16384" width="9.33203125" style="6"/>
  </cols>
  <sheetData>
    <row r="1" spans="1:13" ht="16.5" customHeight="1" x14ac:dyDescent="0.45">
      <c r="A1" s="1" t="s">
        <v>0</v>
      </c>
      <c r="B1" s="1"/>
      <c r="C1" s="2"/>
      <c r="D1" s="2"/>
      <c r="E1" s="3"/>
      <c r="F1" s="2"/>
      <c r="G1" s="4"/>
      <c r="H1" s="4"/>
      <c r="I1" s="4"/>
      <c r="J1" s="5"/>
      <c r="K1" s="4"/>
      <c r="L1" s="4"/>
      <c r="M1" s="4"/>
    </row>
    <row r="2" spans="1:13" ht="16.5" customHeight="1" x14ac:dyDescent="0.45">
      <c r="A2" s="1" t="s">
        <v>1</v>
      </c>
      <c r="B2" s="1"/>
      <c r="C2" s="2"/>
      <c r="D2" s="2"/>
      <c r="E2" s="3"/>
      <c r="F2" s="2"/>
      <c r="G2" s="4"/>
      <c r="H2" s="4"/>
      <c r="I2" s="4"/>
      <c r="J2" s="5"/>
      <c r="K2" s="4"/>
      <c r="L2" s="4"/>
      <c r="M2" s="4"/>
    </row>
    <row r="3" spans="1:13" ht="16.5" customHeight="1" x14ac:dyDescent="0.45">
      <c r="A3" s="7" t="s">
        <v>211</v>
      </c>
      <c r="B3" s="7"/>
      <c r="C3" s="8"/>
      <c r="D3" s="8"/>
      <c r="E3" s="9"/>
      <c r="F3" s="8"/>
      <c r="G3" s="10"/>
      <c r="H3" s="10"/>
      <c r="I3" s="10"/>
      <c r="J3" s="10"/>
      <c r="K3" s="10"/>
      <c r="L3" s="10"/>
      <c r="M3" s="10"/>
    </row>
    <row r="4" spans="1:13" ht="16.5" customHeight="1" x14ac:dyDescent="0.45">
      <c r="A4" s="11"/>
      <c r="B4" s="11"/>
      <c r="C4" s="12"/>
      <c r="D4" s="12"/>
      <c r="E4" s="13"/>
      <c r="F4" s="12"/>
      <c r="G4" s="5"/>
      <c r="H4" s="5"/>
      <c r="I4" s="5"/>
      <c r="J4" s="5"/>
      <c r="K4" s="5"/>
      <c r="L4" s="5"/>
      <c r="M4" s="5"/>
    </row>
    <row r="5" spans="1:13" ht="16.5" customHeight="1" x14ac:dyDescent="0.45">
      <c r="A5" s="11"/>
      <c r="B5" s="11"/>
      <c r="C5" s="12"/>
      <c r="D5" s="12"/>
      <c r="E5" s="13"/>
      <c r="F5" s="12"/>
      <c r="G5" s="5"/>
      <c r="H5" s="5"/>
      <c r="I5" s="5"/>
      <c r="J5" s="5"/>
      <c r="K5" s="5"/>
      <c r="L5" s="5"/>
      <c r="M5" s="5"/>
    </row>
    <row r="6" spans="1:13" ht="15.95" customHeight="1" x14ac:dyDescent="0.45">
      <c r="A6" s="11"/>
      <c r="B6" s="11"/>
      <c r="C6" s="12"/>
      <c r="D6" s="12"/>
      <c r="E6" s="13"/>
      <c r="F6" s="12"/>
      <c r="G6" s="229" t="s">
        <v>99</v>
      </c>
      <c r="H6" s="229"/>
      <c r="I6" s="229"/>
      <c r="J6" s="14"/>
      <c r="K6" s="229" t="s">
        <v>100</v>
      </c>
      <c r="L6" s="229"/>
      <c r="M6" s="229"/>
    </row>
    <row r="7" spans="1:13" ht="15.95" customHeight="1" x14ac:dyDescent="0.45">
      <c r="A7" s="11"/>
      <c r="B7" s="11"/>
      <c r="C7" s="12"/>
      <c r="D7" s="12"/>
      <c r="E7" s="13"/>
      <c r="F7" s="12"/>
      <c r="G7" s="15"/>
      <c r="H7" s="15"/>
      <c r="I7" s="15"/>
      <c r="J7" s="14"/>
      <c r="K7" s="15"/>
      <c r="L7" s="15"/>
      <c r="M7" s="15" t="s">
        <v>191</v>
      </c>
    </row>
    <row r="8" spans="1:13" ht="15.95" customHeight="1" x14ac:dyDescent="0.45">
      <c r="A8" s="11"/>
      <c r="B8" s="11"/>
      <c r="C8" s="12"/>
      <c r="D8" s="12"/>
      <c r="E8" s="13"/>
      <c r="F8" s="12"/>
      <c r="G8" s="15" t="s">
        <v>2</v>
      </c>
      <c r="H8" s="15"/>
      <c r="I8" s="15" t="s">
        <v>3</v>
      </c>
      <c r="J8" s="14"/>
      <c r="K8" s="15" t="s">
        <v>2</v>
      </c>
      <c r="L8" s="15"/>
      <c r="M8" s="16" t="s">
        <v>3</v>
      </c>
    </row>
    <row r="9" spans="1:13" ht="15.95" customHeight="1" x14ac:dyDescent="0.45">
      <c r="A9" s="17"/>
      <c r="B9" s="17"/>
      <c r="C9" s="17"/>
      <c r="D9" s="17"/>
      <c r="F9" s="13"/>
      <c r="G9" s="16" t="s">
        <v>212</v>
      </c>
      <c r="H9" s="19"/>
      <c r="I9" s="16" t="s">
        <v>4</v>
      </c>
      <c r="J9" s="19"/>
      <c r="K9" s="16" t="s">
        <v>212</v>
      </c>
      <c r="L9" s="19"/>
      <c r="M9" s="16" t="s">
        <v>4</v>
      </c>
    </row>
    <row r="10" spans="1:13" ht="15.95" customHeight="1" x14ac:dyDescent="0.45">
      <c r="A10" s="17"/>
      <c r="B10" s="17"/>
      <c r="C10" s="17"/>
      <c r="D10" s="17"/>
      <c r="E10" s="6"/>
      <c r="F10" s="13"/>
      <c r="G10" s="16" t="s">
        <v>175</v>
      </c>
      <c r="H10" s="19"/>
      <c r="I10" s="16" t="s">
        <v>162</v>
      </c>
      <c r="J10" s="19"/>
      <c r="K10" s="16" t="s">
        <v>175</v>
      </c>
      <c r="L10" s="19"/>
      <c r="M10" s="16" t="s">
        <v>162</v>
      </c>
    </row>
    <row r="11" spans="1:13" ht="15.95" customHeight="1" x14ac:dyDescent="0.45">
      <c r="A11" s="17"/>
      <c r="B11" s="17"/>
      <c r="C11" s="17"/>
      <c r="D11" s="17"/>
      <c r="E11" s="9" t="s">
        <v>5</v>
      </c>
      <c r="F11" s="13"/>
      <c r="G11" s="20" t="s">
        <v>6</v>
      </c>
      <c r="H11" s="19"/>
      <c r="I11" s="20" t="s">
        <v>6</v>
      </c>
      <c r="J11" s="19"/>
      <c r="K11" s="20" t="s">
        <v>6</v>
      </c>
      <c r="L11" s="19"/>
      <c r="M11" s="20" t="s">
        <v>6</v>
      </c>
    </row>
    <row r="12" spans="1:13" ht="9.9499999999999993" customHeight="1" x14ac:dyDescent="0.45">
      <c r="A12" s="17"/>
      <c r="B12" s="17"/>
      <c r="C12" s="17"/>
      <c r="D12" s="17"/>
      <c r="E12" s="13"/>
      <c r="F12" s="13"/>
      <c r="G12" s="21"/>
      <c r="H12" s="19"/>
      <c r="I12" s="15"/>
      <c r="J12" s="19"/>
      <c r="K12" s="22"/>
      <c r="L12" s="19"/>
      <c r="M12" s="19"/>
    </row>
    <row r="13" spans="1:13" ht="15.95" customHeight="1" x14ac:dyDescent="0.45">
      <c r="A13" s="23" t="s">
        <v>7</v>
      </c>
      <c r="B13" s="23"/>
      <c r="G13" s="24"/>
      <c r="K13" s="24"/>
    </row>
    <row r="14" spans="1:13" ht="9.9499999999999993" customHeight="1" x14ac:dyDescent="0.45">
      <c r="A14" s="23"/>
      <c r="B14" s="23"/>
      <c r="G14" s="24"/>
      <c r="K14" s="24"/>
    </row>
    <row r="15" spans="1:13" ht="15.95" customHeight="1" x14ac:dyDescent="0.45">
      <c r="A15" s="23" t="s">
        <v>8</v>
      </c>
      <c r="B15" s="23"/>
      <c r="G15" s="24"/>
      <c r="K15" s="24"/>
    </row>
    <row r="16" spans="1:13" ht="9.9499999999999993" customHeight="1" x14ac:dyDescent="0.45">
      <c r="A16" s="23"/>
      <c r="B16" s="23"/>
      <c r="G16" s="24"/>
      <c r="K16" s="24"/>
    </row>
    <row r="17" spans="1:13" ht="15.95" customHeight="1" x14ac:dyDescent="0.45">
      <c r="A17" s="6" t="s">
        <v>9</v>
      </c>
      <c r="E17" s="27"/>
      <c r="F17" s="28"/>
      <c r="G17" s="29">
        <v>2636982</v>
      </c>
      <c r="H17" s="30"/>
      <c r="I17" s="30">
        <v>4055323</v>
      </c>
      <c r="J17" s="25"/>
      <c r="K17" s="31">
        <v>1887011</v>
      </c>
      <c r="L17" s="26"/>
      <c r="M17" s="30">
        <v>2282821</v>
      </c>
    </row>
    <row r="18" spans="1:13" ht="15.95" customHeight="1" x14ac:dyDescent="0.45">
      <c r="A18" s="6" t="s">
        <v>10</v>
      </c>
      <c r="E18" s="27"/>
      <c r="F18" s="28"/>
      <c r="G18" s="29">
        <v>82</v>
      </c>
      <c r="H18" s="30"/>
      <c r="I18" s="30">
        <v>43</v>
      </c>
      <c r="J18" s="25"/>
      <c r="K18" s="32">
        <v>0</v>
      </c>
      <c r="L18" s="26"/>
      <c r="M18" s="30">
        <v>0</v>
      </c>
    </row>
    <row r="19" spans="1:13" ht="15.95" customHeight="1" x14ac:dyDescent="0.45">
      <c r="A19" s="6" t="s">
        <v>177</v>
      </c>
      <c r="E19" s="27"/>
      <c r="F19" s="28"/>
      <c r="G19" s="29"/>
      <c r="H19" s="30"/>
      <c r="I19" s="30"/>
      <c r="J19" s="25"/>
      <c r="K19" s="32"/>
      <c r="L19" s="26"/>
      <c r="M19" s="30"/>
    </row>
    <row r="20" spans="1:13" ht="15.95" customHeight="1" x14ac:dyDescent="0.45">
      <c r="B20" s="6" t="s">
        <v>178</v>
      </c>
      <c r="E20" s="27" t="s">
        <v>186</v>
      </c>
      <c r="F20" s="28"/>
      <c r="G20" s="29">
        <v>156938</v>
      </c>
      <c r="H20" s="30"/>
      <c r="I20" s="30">
        <v>54630</v>
      </c>
      <c r="J20" s="25"/>
      <c r="K20" s="32">
        <v>0</v>
      </c>
      <c r="L20" s="26"/>
      <c r="M20" s="30">
        <v>0</v>
      </c>
    </row>
    <row r="21" spans="1:13" ht="15.95" customHeight="1" x14ac:dyDescent="0.45">
      <c r="A21" s="6" t="s">
        <v>177</v>
      </c>
      <c r="E21" s="27"/>
      <c r="F21" s="28"/>
      <c r="G21" s="29"/>
      <c r="H21" s="30"/>
      <c r="I21" s="30"/>
      <c r="J21" s="25"/>
      <c r="K21" s="32"/>
      <c r="L21" s="26"/>
      <c r="M21" s="30"/>
    </row>
    <row r="22" spans="1:13" ht="15.95" customHeight="1" x14ac:dyDescent="0.45">
      <c r="B22" s="6" t="s">
        <v>179</v>
      </c>
      <c r="E22" s="33">
        <v>7</v>
      </c>
      <c r="F22" s="28"/>
      <c r="G22" s="29">
        <v>7311</v>
      </c>
      <c r="H22" s="30"/>
      <c r="I22" s="30">
        <v>3087</v>
      </c>
      <c r="J22" s="25"/>
      <c r="K22" s="32">
        <v>0</v>
      </c>
      <c r="L22" s="26"/>
      <c r="M22" s="30">
        <v>0</v>
      </c>
    </row>
    <row r="23" spans="1:13" ht="15.95" customHeight="1" x14ac:dyDescent="0.45">
      <c r="A23" s="34" t="s">
        <v>180</v>
      </c>
      <c r="E23" s="33">
        <v>9</v>
      </c>
      <c r="F23" s="28"/>
      <c r="G23" s="29">
        <v>2192944</v>
      </c>
      <c r="H23" s="30"/>
      <c r="I23" s="30">
        <v>1753942</v>
      </c>
      <c r="J23" s="25"/>
      <c r="K23" s="31">
        <v>0</v>
      </c>
      <c r="L23" s="26"/>
      <c r="M23" s="30">
        <v>0</v>
      </c>
    </row>
    <row r="24" spans="1:13" ht="15.95" customHeight="1" x14ac:dyDescent="0.45">
      <c r="A24" s="6" t="s">
        <v>11</v>
      </c>
      <c r="E24" s="33">
        <v>19</v>
      </c>
      <c r="F24" s="28"/>
      <c r="G24" s="29">
        <v>634109</v>
      </c>
      <c r="H24" s="30"/>
      <c r="I24" s="30">
        <v>790485</v>
      </c>
      <c r="J24" s="25"/>
      <c r="K24" s="31">
        <v>1012692</v>
      </c>
      <c r="L24" s="26"/>
      <c r="M24" s="30">
        <v>835648</v>
      </c>
    </row>
    <row r="25" spans="1:13" ht="15.95" customHeight="1" x14ac:dyDescent="0.45">
      <c r="A25" s="6" t="s">
        <v>12</v>
      </c>
      <c r="E25" s="33"/>
      <c r="F25" s="28"/>
      <c r="G25" s="29"/>
      <c r="H25" s="30"/>
      <c r="I25" s="30"/>
      <c r="J25" s="30"/>
      <c r="K25" s="31"/>
      <c r="L25" s="35"/>
      <c r="M25" s="30"/>
    </row>
    <row r="26" spans="1:13" ht="15.95" customHeight="1" x14ac:dyDescent="0.45">
      <c r="B26" s="6" t="s">
        <v>182</v>
      </c>
      <c r="E26" s="33" t="s">
        <v>223</v>
      </c>
      <c r="F26" s="28"/>
      <c r="G26" s="29">
        <v>63831</v>
      </c>
      <c r="H26" s="30"/>
      <c r="I26" s="30">
        <v>50000</v>
      </c>
      <c r="J26" s="25"/>
      <c r="K26" s="31">
        <v>0</v>
      </c>
      <c r="L26" s="26"/>
      <c r="M26" s="30">
        <v>0</v>
      </c>
    </row>
    <row r="27" spans="1:13" ht="15.95" customHeight="1" x14ac:dyDescent="0.45">
      <c r="A27" s="6" t="s">
        <v>13</v>
      </c>
      <c r="E27" s="33">
        <v>19</v>
      </c>
      <c r="F27" s="28"/>
      <c r="G27" s="29">
        <v>3620</v>
      </c>
      <c r="H27" s="30"/>
      <c r="I27" s="30">
        <v>3558</v>
      </c>
      <c r="J27" s="25"/>
      <c r="K27" s="31">
        <v>3620</v>
      </c>
      <c r="L27" s="26"/>
      <c r="M27" s="30">
        <v>3558</v>
      </c>
    </row>
    <row r="28" spans="1:13" ht="15.95" customHeight="1" x14ac:dyDescent="0.45">
      <c r="A28" s="28" t="s">
        <v>14</v>
      </c>
      <c r="E28" s="33">
        <v>19</v>
      </c>
      <c r="F28" s="28"/>
      <c r="G28" s="29">
        <v>1654662</v>
      </c>
      <c r="H28" s="30"/>
      <c r="I28" s="30">
        <v>1900163</v>
      </c>
      <c r="J28" s="25"/>
      <c r="K28" s="31">
        <v>249125</v>
      </c>
      <c r="L28" s="26"/>
      <c r="M28" s="30">
        <v>0</v>
      </c>
    </row>
    <row r="29" spans="1:13" ht="15.95" customHeight="1" x14ac:dyDescent="0.45">
      <c r="A29" s="28" t="s">
        <v>160</v>
      </c>
      <c r="E29" s="33">
        <v>19</v>
      </c>
      <c r="F29" s="28"/>
      <c r="G29" s="29">
        <v>1741427</v>
      </c>
      <c r="H29" s="30"/>
      <c r="I29" s="30">
        <v>1581427</v>
      </c>
      <c r="J29" s="25"/>
      <c r="K29" s="31">
        <v>8921569</v>
      </c>
      <c r="L29" s="26"/>
      <c r="M29" s="30">
        <v>7189177</v>
      </c>
    </row>
    <row r="30" spans="1:13" ht="15.95" customHeight="1" x14ac:dyDescent="0.45">
      <c r="A30" s="6" t="s">
        <v>15</v>
      </c>
      <c r="E30" s="6"/>
      <c r="F30" s="28"/>
      <c r="G30" s="29">
        <v>855354</v>
      </c>
      <c r="H30" s="30"/>
      <c r="I30" s="30">
        <v>813515</v>
      </c>
      <c r="J30" s="25"/>
      <c r="K30" s="31">
        <v>0</v>
      </c>
      <c r="L30" s="26"/>
      <c r="M30" s="30">
        <v>0</v>
      </c>
    </row>
    <row r="31" spans="1:13" ht="15.95" customHeight="1" x14ac:dyDescent="0.45">
      <c r="A31" s="6" t="s">
        <v>108</v>
      </c>
      <c r="E31" s="27"/>
      <c r="F31" s="28"/>
      <c r="G31" s="29">
        <v>297525</v>
      </c>
      <c r="H31" s="30"/>
      <c r="I31" s="30">
        <v>287912</v>
      </c>
      <c r="J31" s="25"/>
      <c r="K31" s="31">
        <v>0</v>
      </c>
      <c r="L31" s="26"/>
      <c r="M31" s="30">
        <v>0</v>
      </c>
    </row>
    <row r="32" spans="1:13" ht="15.95" customHeight="1" x14ac:dyDescent="0.45">
      <c r="A32" s="34" t="s">
        <v>164</v>
      </c>
      <c r="E32" s="27">
        <v>7</v>
      </c>
      <c r="F32" s="28"/>
      <c r="G32" s="29">
        <v>43539</v>
      </c>
      <c r="H32" s="30"/>
      <c r="I32" s="30">
        <v>43182</v>
      </c>
      <c r="J32" s="25"/>
      <c r="K32" s="31">
        <v>0</v>
      </c>
      <c r="L32" s="26"/>
      <c r="M32" s="30">
        <v>0</v>
      </c>
    </row>
    <row r="33" spans="1:13" ht="15.95" customHeight="1" x14ac:dyDescent="0.45">
      <c r="A33" s="6" t="s">
        <v>16</v>
      </c>
      <c r="E33" s="27"/>
      <c r="F33" s="28"/>
      <c r="G33" s="36">
        <v>336380</v>
      </c>
      <c r="H33" s="30"/>
      <c r="I33" s="37">
        <v>333078</v>
      </c>
      <c r="J33" s="25"/>
      <c r="K33" s="38">
        <v>15464</v>
      </c>
      <c r="L33" s="26"/>
      <c r="M33" s="37">
        <v>19692</v>
      </c>
    </row>
    <row r="34" spans="1:13" ht="9.9499999999999993" customHeight="1" x14ac:dyDescent="0.45">
      <c r="F34" s="18"/>
      <c r="G34" s="39"/>
      <c r="H34" s="40"/>
      <c r="I34" s="40"/>
      <c r="J34" s="40"/>
      <c r="K34" s="39"/>
      <c r="L34" s="40"/>
      <c r="M34" s="40"/>
    </row>
    <row r="35" spans="1:13" ht="15.95" customHeight="1" x14ac:dyDescent="0.45">
      <c r="A35" s="23" t="s">
        <v>17</v>
      </c>
      <c r="F35" s="18"/>
      <c r="G35" s="41">
        <f>SUM(G17:G33)</f>
        <v>10624704</v>
      </c>
      <c r="H35" s="42"/>
      <c r="I35" s="43">
        <f>SUM(I12:I33)</f>
        <v>11670345</v>
      </c>
      <c r="J35" s="40"/>
      <c r="K35" s="41">
        <f>SUM(K17:K33)</f>
        <v>12089481</v>
      </c>
      <c r="L35" s="42"/>
      <c r="M35" s="43">
        <f>SUM(M12:M33)</f>
        <v>10330896</v>
      </c>
    </row>
    <row r="36" spans="1:13" ht="15.95" customHeight="1" x14ac:dyDescent="0.45">
      <c r="F36" s="18"/>
      <c r="G36" s="39"/>
      <c r="H36" s="42"/>
      <c r="I36" s="40"/>
      <c r="J36" s="40"/>
      <c r="K36" s="44"/>
      <c r="L36" s="42"/>
      <c r="M36" s="42"/>
    </row>
    <row r="37" spans="1:13" ht="15.95" customHeight="1" x14ac:dyDescent="0.45">
      <c r="A37" s="23" t="s">
        <v>18</v>
      </c>
      <c r="F37" s="18"/>
      <c r="G37" s="44"/>
      <c r="H37" s="42"/>
      <c r="I37" s="42"/>
      <c r="J37" s="40"/>
      <c r="K37" s="44"/>
      <c r="L37" s="42"/>
      <c r="M37" s="42"/>
    </row>
    <row r="38" spans="1:13" ht="9.9499999999999993" customHeight="1" x14ac:dyDescent="0.45">
      <c r="A38" s="23"/>
      <c r="F38" s="18"/>
      <c r="G38" s="44"/>
      <c r="H38" s="42"/>
      <c r="I38" s="42"/>
      <c r="J38" s="40"/>
      <c r="K38" s="44"/>
      <c r="L38" s="42"/>
      <c r="M38" s="42"/>
    </row>
    <row r="39" spans="1:13" ht="15.95" customHeight="1" x14ac:dyDescent="0.45">
      <c r="A39" s="6" t="s">
        <v>199</v>
      </c>
      <c r="E39" s="33" t="s">
        <v>223</v>
      </c>
      <c r="F39" s="28"/>
      <c r="G39" s="32">
        <v>0</v>
      </c>
      <c r="H39" s="45"/>
      <c r="I39" s="42">
        <v>113831</v>
      </c>
      <c r="J39" s="46"/>
      <c r="K39" s="29">
        <v>0</v>
      </c>
      <c r="L39" s="47"/>
      <c r="M39" s="42">
        <v>0</v>
      </c>
    </row>
    <row r="40" spans="1:13" ht="15.95" customHeight="1" x14ac:dyDescent="0.45">
      <c r="A40" s="6" t="s">
        <v>136</v>
      </c>
      <c r="E40" s="33">
        <v>19</v>
      </c>
      <c r="F40" s="28"/>
      <c r="G40" s="32">
        <v>1732</v>
      </c>
      <c r="H40" s="45"/>
      <c r="I40" s="25">
        <v>644224</v>
      </c>
      <c r="J40" s="48"/>
      <c r="K40" s="29">
        <v>2903019</v>
      </c>
      <c r="L40" s="49"/>
      <c r="M40" s="25">
        <v>5139755</v>
      </c>
    </row>
    <row r="41" spans="1:13" ht="15.95" customHeight="1" x14ac:dyDescent="0.45">
      <c r="A41" s="6" t="s">
        <v>166</v>
      </c>
      <c r="E41" s="33">
        <v>10</v>
      </c>
      <c r="F41" s="28"/>
      <c r="G41" s="32">
        <v>0</v>
      </c>
      <c r="H41" s="45"/>
      <c r="I41" s="35">
        <v>0</v>
      </c>
      <c r="J41" s="45"/>
      <c r="K41" s="29">
        <v>19657119</v>
      </c>
      <c r="L41" s="35"/>
      <c r="M41" s="35">
        <v>19787163</v>
      </c>
    </row>
    <row r="42" spans="1:13" ht="15.95" customHeight="1" x14ac:dyDescent="0.45">
      <c r="A42" s="6" t="s">
        <v>187</v>
      </c>
      <c r="E42" s="33">
        <v>10</v>
      </c>
      <c r="F42" s="28"/>
      <c r="G42" s="29">
        <v>9091842</v>
      </c>
      <c r="H42" s="30"/>
      <c r="I42" s="30">
        <v>8056483</v>
      </c>
      <c r="J42" s="30"/>
      <c r="K42" s="29">
        <v>8690649</v>
      </c>
      <c r="L42" s="35"/>
      <c r="M42" s="30">
        <v>8690649</v>
      </c>
    </row>
    <row r="43" spans="1:13" ht="15.95" customHeight="1" x14ac:dyDescent="0.45">
      <c r="A43" s="6" t="s">
        <v>188</v>
      </c>
      <c r="E43" s="33">
        <v>10</v>
      </c>
      <c r="F43" s="28"/>
      <c r="G43" s="29">
        <v>34282513</v>
      </c>
      <c r="H43" s="30"/>
      <c r="I43" s="30">
        <v>32456145</v>
      </c>
      <c r="J43" s="30"/>
      <c r="K43" s="29">
        <v>25245851</v>
      </c>
      <c r="L43" s="35"/>
      <c r="M43" s="30">
        <v>23430814</v>
      </c>
    </row>
    <row r="44" spans="1:13" ht="15.95" customHeight="1" x14ac:dyDescent="0.45">
      <c r="A44" s="6" t="s">
        <v>109</v>
      </c>
      <c r="E44" s="33">
        <v>11</v>
      </c>
      <c r="F44" s="28"/>
      <c r="G44" s="31">
        <v>22926324</v>
      </c>
      <c r="H44" s="30"/>
      <c r="I44" s="30">
        <v>22875580</v>
      </c>
      <c r="J44" s="30"/>
      <c r="K44" s="29">
        <v>1320</v>
      </c>
      <c r="L44" s="35"/>
      <c r="M44" s="30">
        <v>1421</v>
      </c>
    </row>
    <row r="45" spans="1:13" ht="15.95" customHeight="1" x14ac:dyDescent="0.45">
      <c r="A45" s="6" t="s">
        <v>141</v>
      </c>
      <c r="E45" s="27"/>
      <c r="F45" s="28"/>
      <c r="G45" s="31">
        <v>544974</v>
      </c>
      <c r="H45" s="30"/>
      <c r="I45" s="30">
        <v>566707</v>
      </c>
      <c r="J45" s="30"/>
      <c r="K45" s="29">
        <v>1200</v>
      </c>
      <c r="L45" s="35"/>
      <c r="M45" s="30">
        <v>1919</v>
      </c>
    </row>
    <row r="46" spans="1:13" ht="15.95" customHeight="1" x14ac:dyDescent="0.45">
      <c r="A46" s="6" t="s">
        <v>19</v>
      </c>
      <c r="E46" s="50"/>
      <c r="F46" s="51"/>
      <c r="G46" s="32">
        <v>777457</v>
      </c>
      <c r="H46" s="35"/>
      <c r="I46" s="35">
        <v>722066</v>
      </c>
      <c r="J46" s="35"/>
      <c r="K46" s="29">
        <v>13573</v>
      </c>
      <c r="L46" s="35"/>
      <c r="M46" s="35">
        <v>13104</v>
      </c>
    </row>
    <row r="47" spans="1:13" ht="15.95" customHeight="1" x14ac:dyDescent="0.45">
      <c r="A47" s="6" t="s">
        <v>20</v>
      </c>
      <c r="E47" s="50"/>
      <c r="F47" s="51"/>
      <c r="G47" s="32">
        <v>45136</v>
      </c>
      <c r="H47" s="35"/>
      <c r="I47" s="35">
        <v>43834</v>
      </c>
      <c r="J47" s="35"/>
      <c r="K47" s="29" t="s">
        <v>224</v>
      </c>
      <c r="L47" s="35"/>
      <c r="M47" s="35">
        <v>0</v>
      </c>
    </row>
    <row r="48" spans="1:13" ht="15.95" customHeight="1" x14ac:dyDescent="0.45">
      <c r="A48" s="6" t="s">
        <v>21</v>
      </c>
      <c r="E48" s="27"/>
      <c r="F48" s="28"/>
      <c r="G48" s="52">
        <v>581337</v>
      </c>
      <c r="H48" s="30"/>
      <c r="I48" s="37">
        <v>515727</v>
      </c>
      <c r="J48" s="30"/>
      <c r="K48" s="53">
        <v>208475</v>
      </c>
      <c r="L48" s="35"/>
      <c r="M48" s="37">
        <v>204311</v>
      </c>
    </row>
    <row r="49" spans="1:13" ht="9.9499999999999993" customHeight="1" x14ac:dyDescent="0.45">
      <c r="F49" s="18"/>
      <c r="G49" s="39"/>
      <c r="H49" s="40"/>
      <c r="I49" s="40"/>
      <c r="J49" s="40"/>
      <c r="K49" s="39"/>
      <c r="L49" s="40"/>
      <c r="M49" s="40"/>
    </row>
    <row r="50" spans="1:13" ht="15.95" customHeight="1" x14ac:dyDescent="0.45">
      <c r="A50" s="23" t="s">
        <v>22</v>
      </c>
      <c r="F50" s="18"/>
      <c r="G50" s="41">
        <f>SUM(G39:G48)</f>
        <v>68251315</v>
      </c>
      <c r="H50" s="42"/>
      <c r="I50" s="43">
        <f>SUM(I39:I48)</f>
        <v>65994597</v>
      </c>
      <c r="J50" s="40"/>
      <c r="K50" s="41">
        <f>SUM(K39:K48)</f>
        <v>56721206</v>
      </c>
      <c r="L50" s="40"/>
      <c r="M50" s="43">
        <f>SUM(M39:M48)</f>
        <v>57269136</v>
      </c>
    </row>
    <row r="51" spans="1:13" ht="9.9499999999999993" customHeight="1" x14ac:dyDescent="0.45">
      <c r="F51" s="18"/>
      <c r="G51" s="39"/>
      <c r="H51" s="42"/>
      <c r="I51" s="40"/>
      <c r="J51" s="40"/>
      <c r="K51" s="39"/>
      <c r="L51" s="42"/>
      <c r="M51" s="40"/>
    </row>
    <row r="52" spans="1:13" ht="15.95" customHeight="1" thickBot="1" x14ac:dyDescent="0.5">
      <c r="A52" s="23" t="s">
        <v>23</v>
      </c>
      <c r="F52" s="18"/>
      <c r="G52" s="54">
        <f>SUM(G35,G50)</f>
        <v>78876019</v>
      </c>
      <c r="H52" s="42"/>
      <c r="I52" s="55">
        <f>SUM(I35,I50)</f>
        <v>77664942</v>
      </c>
      <c r="J52" s="56"/>
      <c r="K52" s="54">
        <f>SUM(K35,K50)</f>
        <v>68810687</v>
      </c>
      <c r="L52" s="56"/>
      <c r="M52" s="55">
        <f>SUM(M35,M50)</f>
        <v>67600032</v>
      </c>
    </row>
    <row r="53" spans="1:13" ht="14.25" customHeight="1" thickTop="1" x14ac:dyDescent="0.45">
      <c r="A53" s="23"/>
      <c r="F53" s="18"/>
      <c r="G53" s="56"/>
      <c r="H53" s="42"/>
      <c r="I53" s="56"/>
      <c r="J53" s="56"/>
      <c r="K53" s="56"/>
      <c r="L53" s="56"/>
      <c r="M53" s="56"/>
    </row>
    <row r="54" spans="1:13" ht="14.25" customHeight="1" x14ac:dyDescent="0.45">
      <c r="A54" s="23"/>
      <c r="F54" s="18"/>
      <c r="G54" s="56"/>
      <c r="H54" s="42"/>
      <c r="I54" s="56"/>
      <c r="J54" s="56"/>
      <c r="K54" s="56"/>
      <c r="L54" s="56"/>
      <c r="M54" s="56"/>
    </row>
    <row r="55" spans="1:13" ht="8.1" customHeight="1" x14ac:dyDescent="0.45">
      <c r="A55" s="23"/>
      <c r="F55" s="18"/>
      <c r="G55" s="56"/>
      <c r="H55" s="42"/>
      <c r="I55" s="56"/>
      <c r="J55" s="56"/>
      <c r="K55" s="56"/>
      <c r="L55" s="56"/>
      <c r="M55" s="56"/>
    </row>
    <row r="56" spans="1:13" ht="21.95" customHeight="1" x14ac:dyDescent="0.45">
      <c r="A56" s="57" t="s">
        <v>143</v>
      </c>
      <c r="B56" s="57"/>
      <c r="C56" s="57"/>
      <c r="D56" s="57"/>
      <c r="E56" s="57"/>
      <c r="F56" s="57"/>
      <c r="G56" s="58"/>
      <c r="H56" s="58"/>
      <c r="I56" s="58"/>
      <c r="J56" s="58"/>
      <c r="K56" s="58"/>
      <c r="L56" s="58"/>
      <c r="M56" s="58"/>
    </row>
    <row r="57" spans="1:13" ht="16.5" customHeight="1" x14ac:dyDescent="0.45">
      <c r="A57" s="23" t="s">
        <v>0</v>
      </c>
      <c r="B57" s="23"/>
    </row>
    <row r="58" spans="1:13" ht="16.5" customHeight="1" x14ac:dyDescent="0.45">
      <c r="A58" s="23" t="s">
        <v>1</v>
      </c>
      <c r="B58" s="23"/>
    </row>
    <row r="59" spans="1:13" ht="16.5" customHeight="1" x14ac:dyDescent="0.45">
      <c r="A59" s="59" t="s">
        <v>211</v>
      </c>
      <c r="B59" s="59"/>
      <c r="C59" s="57"/>
      <c r="D59" s="57"/>
      <c r="E59" s="60"/>
      <c r="F59" s="57"/>
      <c r="G59" s="58"/>
      <c r="H59" s="58"/>
      <c r="I59" s="58"/>
      <c r="J59" s="58"/>
      <c r="K59" s="58"/>
      <c r="L59" s="58"/>
      <c r="M59" s="58"/>
    </row>
    <row r="60" spans="1:13" ht="16.5" customHeight="1" x14ac:dyDescent="0.45">
      <c r="A60" s="61"/>
      <c r="B60" s="61"/>
      <c r="C60" s="17"/>
      <c r="D60" s="17"/>
      <c r="E60" s="62"/>
      <c r="F60" s="17"/>
      <c r="G60" s="26"/>
      <c r="H60" s="26"/>
      <c r="I60" s="26"/>
      <c r="K60" s="26"/>
      <c r="L60" s="26"/>
      <c r="M60" s="26"/>
    </row>
    <row r="61" spans="1:13" ht="16.5" customHeight="1" x14ac:dyDescent="0.45">
      <c r="A61" s="61"/>
      <c r="B61" s="61"/>
      <c r="C61" s="17"/>
      <c r="D61" s="17"/>
      <c r="E61" s="62"/>
      <c r="F61" s="17"/>
      <c r="G61" s="26"/>
      <c r="H61" s="26"/>
      <c r="I61" s="26"/>
      <c r="K61" s="26"/>
      <c r="L61" s="26"/>
      <c r="M61" s="26"/>
    </row>
    <row r="62" spans="1:13" ht="16.5" customHeight="1" x14ac:dyDescent="0.45">
      <c r="A62" s="11"/>
      <c r="B62" s="11"/>
      <c r="C62" s="12"/>
      <c r="D62" s="12"/>
      <c r="E62" s="13"/>
      <c r="F62" s="12"/>
      <c r="G62" s="229" t="s">
        <v>99</v>
      </c>
      <c r="H62" s="229"/>
      <c r="I62" s="229"/>
      <c r="J62" s="14"/>
      <c r="K62" s="229" t="s">
        <v>100</v>
      </c>
      <c r="L62" s="229"/>
      <c r="M62" s="229"/>
    </row>
    <row r="63" spans="1:13" ht="16.5" customHeight="1" x14ac:dyDescent="0.45">
      <c r="A63" s="11"/>
      <c r="B63" s="11"/>
      <c r="C63" s="12"/>
      <c r="D63" s="12"/>
      <c r="E63" s="13"/>
      <c r="F63" s="12"/>
      <c r="G63" s="15"/>
      <c r="H63" s="15"/>
      <c r="I63" s="15"/>
      <c r="J63" s="14"/>
      <c r="K63" s="15"/>
      <c r="L63" s="15"/>
      <c r="M63" s="15" t="s">
        <v>191</v>
      </c>
    </row>
    <row r="64" spans="1:13" ht="16.5" customHeight="1" x14ac:dyDescent="0.45">
      <c r="A64" s="11"/>
      <c r="B64" s="11"/>
      <c r="C64" s="12"/>
      <c r="D64" s="12"/>
      <c r="E64" s="13"/>
      <c r="F64" s="12"/>
      <c r="G64" s="15" t="s">
        <v>2</v>
      </c>
      <c r="H64" s="15"/>
      <c r="I64" s="15" t="s">
        <v>3</v>
      </c>
      <c r="J64" s="14"/>
      <c r="K64" s="15" t="s">
        <v>2</v>
      </c>
      <c r="L64" s="15"/>
      <c r="M64" s="16" t="s">
        <v>3</v>
      </c>
    </row>
    <row r="65" spans="1:13" ht="16.5" customHeight="1" x14ac:dyDescent="0.45">
      <c r="A65" s="11"/>
      <c r="B65" s="11"/>
      <c r="C65" s="12"/>
      <c r="D65" s="12"/>
      <c r="F65" s="13"/>
      <c r="G65" s="16" t="s">
        <v>212</v>
      </c>
      <c r="H65" s="19"/>
      <c r="I65" s="16" t="s">
        <v>4</v>
      </c>
      <c r="J65" s="19"/>
      <c r="K65" s="16" t="s">
        <v>212</v>
      </c>
      <c r="L65" s="19"/>
      <c r="M65" s="16" t="s">
        <v>4</v>
      </c>
    </row>
    <row r="66" spans="1:13" ht="16.5" customHeight="1" x14ac:dyDescent="0.45">
      <c r="A66" s="17"/>
      <c r="B66" s="17"/>
      <c r="C66" s="17"/>
      <c r="D66" s="17"/>
      <c r="E66" s="6"/>
      <c r="F66" s="13"/>
      <c r="G66" s="16" t="s">
        <v>175</v>
      </c>
      <c r="H66" s="19"/>
      <c r="I66" s="16" t="s">
        <v>162</v>
      </c>
      <c r="J66" s="19"/>
      <c r="K66" s="16" t="s">
        <v>175</v>
      </c>
      <c r="L66" s="19"/>
      <c r="M66" s="16" t="s">
        <v>162</v>
      </c>
    </row>
    <row r="67" spans="1:13" ht="16.5" customHeight="1" x14ac:dyDescent="0.45">
      <c r="A67" s="17"/>
      <c r="B67" s="17"/>
      <c r="C67" s="17"/>
      <c r="D67" s="17"/>
      <c r="E67" s="9" t="s">
        <v>5</v>
      </c>
      <c r="F67" s="13"/>
      <c r="G67" s="20" t="s">
        <v>6</v>
      </c>
      <c r="H67" s="19"/>
      <c r="I67" s="20" t="s">
        <v>6</v>
      </c>
      <c r="J67" s="19"/>
      <c r="K67" s="20" t="s">
        <v>6</v>
      </c>
      <c r="L67" s="19"/>
      <c r="M67" s="20" t="s">
        <v>6</v>
      </c>
    </row>
    <row r="68" spans="1:13" ht="16.5" customHeight="1" x14ac:dyDescent="0.45">
      <c r="A68" s="17"/>
      <c r="B68" s="17"/>
      <c r="C68" s="17"/>
      <c r="D68" s="17"/>
      <c r="E68" s="13"/>
      <c r="F68" s="13"/>
      <c r="G68" s="21"/>
      <c r="H68" s="19"/>
      <c r="I68" s="15"/>
      <c r="J68" s="19"/>
      <c r="K68" s="21"/>
      <c r="L68" s="19"/>
      <c r="M68" s="15"/>
    </row>
    <row r="69" spans="1:13" ht="16.5" customHeight="1" x14ac:dyDescent="0.45">
      <c r="A69" s="23" t="s">
        <v>103</v>
      </c>
      <c r="B69" s="23"/>
      <c r="G69" s="24"/>
      <c r="K69" s="24"/>
    </row>
    <row r="70" spans="1:13" ht="16.5" customHeight="1" x14ac:dyDescent="0.45">
      <c r="A70" s="23"/>
      <c r="B70" s="23"/>
      <c r="G70" s="24"/>
      <c r="K70" s="24"/>
    </row>
    <row r="71" spans="1:13" ht="16.5" customHeight="1" x14ac:dyDescent="0.45">
      <c r="A71" s="23" t="s">
        <v>24</v>
      </c>
      <c r="B71" s="23"/>
      <c r="G71" s="24"/>
      <c r="K71" s="24"/>
    </row>
    <row r="72" spans="1:13" ht="16.5" customHeight="1" x14ac:dyDescent="0.45">
      <c r="A72" s="23"/>
      <c r="B72" s="23"/>
      <c r="G72" s="24"/>
      <c r="K72" s="24"/>
    </row>
    <row r="73" spans="1:13" ht="16.5" customHeight="1" x14ac:dyDescent="0.45">
      <c r="A73" s="6" t="s">
        <v>25</v>
      </c>
      <c r="E73" s="33">
        <v>12</v>
      </c>
      <c r="F73" s="63"/>
      <c r="G73" s="64">
        <v>604439</v>
      </c>
      <c r="H73" s="65"/>
      <c r="I73" s="35">
        <v>241581</v>
      </c>
      <c r="J73" s="35"/>
      <c r="K73" s="64">
        <v>0</v>
      </c>
      <c r="L73" s="35"/>
      <c r="M73" s="35">
        <v>0</v>
      </c>
    </row>
    <row r="74" spans="1:13" ht="16.5" customHeight="1" x14ac:dyDescent="0.45">
      <c r="A74" s="6" t="s">
        <v>195</v>
      </c>
      <c r="B74" s="23"/>
      <c r="E74" s="66"/>
      <c r="F74" s="63"/>
      <c r="G74" s="64">
        <v>326951</v>
      </c>
      <c r="H74" s="65"/>
      <c r="I74" s="35">
        <v>219553</v>
      </c>
      <c r="J74" s="35"/>
      <c r="K74" s="64">
        <v>0</v>
      </c>
      <c r="L74" s="35"/>
      <c r="M74" s="35">
        <v>0</v>
      </c>
    </row>
    <row r="75" spans="1:13" ht="16.5" customHeight="1" x14ac:dyDescent="0.45">
      <c r="A75" s="6" t="s">
        <v>26</v>
      </c>
      <c r="B75" s="23"/>
      <c r="E75" s="33">
        <v>19</v>
      </c>
      <c r="F75" s="63"/>
      <c r="G75" s="64">
        <v>322314</v>
      </c>
      <c r="H75" s="65"/>
      <c r="I75" s="35">
        <v>679760</v>
      </c>
      <c r="J75" s="35"/>
      <c r="K75" s="64">
        <v>404</v>
      </c>
      <c r="L75" s="35"/>
      <c r="M75" s="35">
        <v>485</v>
      </c>
    </row>
    <row r="76" spans="1:13" ht="16.5" customHeight="1" x14ac:dyDescent="0.45">
      <c r="A76" s="6" t="s">
        <v>134</v>
      </c>
      <c r="E76" s="33"/>
      <c r="F76" s="28"/>
      <c r="G76" s="67"/>
      <c r="I76" s="68"/>
      <c r="K76" s="24"/>
    </row>
    <row r="77" spans="1:13" ht="16.5" customHeight="1" x14ac:dyDescent="0.45">
      <c r="B77" s="6" t="s">
        <v>135</v>
      </c>
      <c r="E77" s="33">
        <v>14</v>
      </c>
      <c r="F77" s="28"/>
      <c r="G77" s="29">
        <v>1215109</v>
      </c>
      <c r="H77" s="30"/>
      <c r="I77" s="35">
        <v>1231393</v>
      </c>
      <c r="J77" s="35"/>
      <c r="K77" s="64">
        <v>956768</v>
      </c>
      <c r="L77" s="35"/>
      <c r="M77" s="35">
        <v>853687</v>
      </c>
    </row>
    <row r="78" spans="1:13" ht="16.5" customHeight="1" x14ac:dyDescent="0.45">
      <c r="A78" s="6" t="s">
        <v>181</v>
      </c>
      <c r="E78" s="27"/>
      <c r="F78" s="28"/>
      <c r="G78" s="29"/>
      <c r="H78" s="30"/>
      <c r="I78" s="35"/>
      <c r="J78" s="35"/>
      <c r="K78" s="64"/>
      <c r="L78" s="35"/>
      <c r="M78" s="35"/>
    </row>
    <row r="79" spans="1:13" ht="16.5" customHeight="1" x14ac:dyDescent="0.45">
      <c r="B79" s="6" t="s">
        <v>182</v>
      </c>
      <c r="E79" s="27">
        <v>19</v>
      </c>
      <c r="F79" s="28"/>
      <c r="G79" s="29">
        <v>4800997</v>
      </c>
      <c r="H79" s="30"/>
      <c r="I79" s="35">
        <v>4385969</v>
      </c>
      <c r="J79" s="35"/>
      <c r="K79" s="64">
        <v>0</v>
      </c>
      <c r="L79" s="35"/>
      <c r="M79" s="35">
        <v>0</v>
      </c>
    </row>
    <row r="80" spans="1:13" ht="16.5" customHeight="1" x14ac:dyDescent="0.45">
      <c r="A80" s="34" t="s">
        <v>138</v>
      </c>
      <c r="E80" s="27"/>
      <c r="F80" s="28"/>
      <c r="G80" s="29">
        <v>7855</v>
      </c>
      <c r="H80" s="30"/>
      <c r="I80" s="35">
        <v>12698</v>
      </c>
      <c r="J80" s="35"/>
      <c r="K80" s="64">
        <v>1228</v>
      </c>
      <c r="L80" s="35"/>
      <c r="M80" s="35">
        <v>1444</v>
      </c>
    </row>
    <row r="81" spans="1:13" ht="16.5" customHeight="1" x14ac:dyDescent="0.45">
      <c r="A81" s="34" t="s">
        <v>183</v>
      </c>
      <c r="E81" s="27">
        <v>7</v>
      </c>
      <c r="F81" s="28"/>
      <c r="G81" s="29">
        <v>815625</v>
      </c>
      <c r="H81" s="30"/>
      <c r="I81" s="35">
        <v>98696</v>
      </c>
      <c r="J81" s="35"/>
      <c r="K81" s="64">
        <v>0</v>
      </c>
      <c r="L81" s="35"/>
      <c r="M81" s="35">
        <v>0</v>
      </c>
    </row>
    <row r="82" spans="1:13" ht="16.5" customHeight="1" x14ac:dyDescent="0.45">
      <c r="A82" s="6" t="s">
        <v>27</v>
      </c>
      <c r="E82" s="27"/>
      <c r="F82" s="28"/>
      <c r="G82" s="29">
        <v>15624</v>
      </c>
      <c r="H82" s="30"/>
      <c r="I82" s="35">
        <v>29043</v>
      </c>
      <c r="J82" s="35"/>
      <c r="K82" s="64">
        <v>0</v>
      </c>
      <c r="L82" s="35"/>
      <c r="M82" s="35">
        <v>0</v>
      </c>
    </row>
    <row r="83" spans="1:13" ht="16.5" customHeight="1" x14ac:dyDescent="0.45">
      <c r="A83" s="6" t="s">
        <v>28</v>
      </c>
      <c r="E83" s="18">
        <v>13</v>
      </c>
      <c r="F83" s="28"/>
      <c r="G83" s="36">
        <v>1454024</v>
      </c>
      <c r="H83" s="30"/>
      <c r="I83" s="69">
        <v>2486597</v>
      </c>
      <c r="J83" s="35"/>
      <c r="K83" s="53">
        <v>117980</v>
      </c>
      <c r="L83" s="35"/>
      <c r="M83" s="69">
        <v>160890</v>
      </c>
    </row>
    <row r="84" spans="1:13" ht="16.5" customHeight="1" x14ac:dyDescent="0.45">
      <c r="G84" s="24"/>
      <c r="H84" s="26"/>
      <c r="K84" s="24"/>
      <c r="L84" s="26"/>
    </row>
    <row r="85" spans="1:13" ht="16.5" customHeight="1" x14ac:dyDescent="0.45">
      <c r="A85" s="23" t="s">
        <v>29</v>
      </c>
      <c r="G85" s="70">
        <f>SUM(G73:G83)</f>
        <v>9562938</v>
      </c>
      <c r="I85" s="58">
        <f>SUM(I73:I83)</f>
        <v>9385290</v>
      </c>
      <c r="K85" s="70">
        <f>SUM(K73:K83)</f>
        <v>1076380</v>
      </c>
      <c r="L85" s="26"/>
      <c r="M85" s="58">
        <f>SUM(M73:M83)</f>
        <v>1016506</v>
      </c>
    </row>
    <row r="86" spans="1:13" ht="16.5" customHeight="1" x14ac:dyDescent="0.45">
      <c r="A86" s="23"/>
      <c r="B86" s="23"/>
      <c r="G86" s="24"/>
      <c r="K86" s="24"/>
    </row>
    <row r="87" spans="1:13" ht="16.5" customHeight="1" x14ac:dyDescent="0.45">
      <c r="A87" s="23" t="s">
        <v>30</v>
      </c>
      <c r="B87" s="23"/>
      <c r="F87" s="18"/>
      <c r="G87" s="67"/>
      <c r="I87" s="68"/>
      <c r="K87" s="24"/>
    </row>
    <row r="88" spans="1:13" ht="16.5" customHeight="1" x14ac:dyDescent="0.45">
      <c r="A88" s="23"/>
      <c r="B88" s="23"/>
      <c r="F88" s="18"/>
      <c r="G88" s="67"/>
      <c r="I88" s="68"/>
      <c r="K88" s="24"/>
    </row>
    <row r="89" spans="1:13" ht="16.5" customHeight="1" x14ac:dyDescent="0.45">
      <c r="A89" s="6" t="s">
        <v>133</v>
      </c>
      <c r="E89" s="27">
        <v>14</v>
      </c>
      <c r="F89" s="28"/>
      <c r="G89" s="29">
        <v>9456404</v>
      </c>
      <c r="H89" s="30"/>
      <c r="I89" s="30">
        <v>9860034</v>
      </c>
      <c r="J89" s="30"/>
      <c r="K89" s="29">
        <v>9432212</v>
      </c>
      <c r="L89" s="35"/>
      <c r="M89" s="30">
        <v>9850089</v>
      </c>
    </row>
    <row r="90" spans="1:13" ht="16.5" customHeight="1" x14ac:dyDescent="0.45">
      <c r="A90" s="34" t="s">
        <v>184</v>
      </c>
      <c r="E90" s="27">
        <v>15</v>
      </c>
      <c r="F90" s="28"/>
      <c r="G90" s="29">
        <v>5492603</v>
      </c>
      <c r="H90" s="30"/>
      <c r="I90" s="30">
        <v>5492066</v>
      </c>
      <c r="J90" s="30"/>
      <c r="K90" s="29">
        <v>5492603</v>
      </c>
      <c r="L90" s="35"/>
      <c r="M90" s="30">
        <v>5492066</v>
      </c>
    </row>
    <row r="91" spans="1:13" ht="16.5" customHeight="1" x14ac:dyDescent="0.45">
      <c r="A91" s="6" t="s">
        <v>139</v>
      </c>
      <c r="E91" s="27"/>
      <c r="F91" s="28"/>
      <c r="G91" s="29">
        <v>2551</v>
      </c>
      <c r="H91" s="30"/>
      <c r="I91" s="30">
        <v>4459</v>
      </c>
      <c r="J91" s="30"/>
      <c r="K91" s="29">
        <v>335</v>
      </c>
      <c r="L91" s="35"/>
      <c r="M91" s="30">
        <v>834</v>
      </c>
    </row>
    <row r="92" spans="1:13" ht="16.5" customHeight="1" x14ac:dyDescent="0.45">
      <c r="A92" s="6" t="s">
        <v>131</v>
      </c>
      <c r="B92" s="23"/>
      <c r="E92" s="27"/>
      <c r="F92" s="28"/>
      <c r="G92" s="29">
        <v>28546</v>
      </c>
      <c r="H92" s="30"/>
      <c r="I92" s="30">
        <v>71499</v>
      </c>
      <c r="J92" s="30"/>
      <c r="K92" s="29">
        <v>0</v>
      </c>
      <c r="L92" s="35"/>
      <c r="M92" s="30">
        <v>0</v>
      </c>
    </row>
    <row r="93" spans="1:13" ht="16.5" customHeight="1" x14ac:dyDescent="0.45">
      <c r="A93" s="6" t="s">
        <v>31</v>
      </c>
      <c r="B93" s="23"/>
      <c r="E93" s="27"/>
      <c r="F93" s="28"/>
      <c r="G93" s="53">
        <v>62684</v>
      </c>
      <c r="H93" s="30"/>
      <c r="I93" s="69">
        <v>59961</v>
      </c>
      <c r="J93" s="30"/>
      <c r="K93" s="53">
        <v>62684</v>
      </c>
      <c r="L93" s="35"/>
      <c r="M93" s="69">
        <v>59961</v>
      </c>
    </row>
    <row r="94" spans="1:13" ht="16.5" customHeight="1" x14ac:dyDescent="0.45">
      <c r="G94" s="67"/>
      <c r="H94" s="26"/>
      <c r="I94" s="68"/>
      <c r="K94" s="71"/>
      <c r="L94" s="26"/>
      <c r="M94" s="26"/>
    </row>
    <row r="95" spans="1:13" ht="16.5" customHeight="1" x14ac:dyDescent="0.45">
      <c r="A95" s="23" t="s">
        <v>32</v>
      </c>
      <c r="G95" s="70">
        <f>SUM(G89:G93)</f>
        <v>15042788</v>
      </c>
      <c r="I95" s="58">
        <f>SUM(I89:I93)</f>
        <v>15488019</v>
      </c>
      <c r="K95" s="70">
        <f>SUM(K89:K93)</f>
        <v>14987834</v>
      </c>
      <c r="L95" s="26"/>
      <c r="M95" s="58">
        <f>SUM(M89:M93)</f>
        <v>15402950</v>
      </c>
    </row>
    <row r="96" spans="1:13" ht="16.5" customHeight="1" x14ac:dyDescent="0.45">
      <c r="A96" s="23"/>
      <c r="B96" s="23"/>
      <c r="G96" s="67"/>
      <c r="I96" s="68"/>
      <c r="K96" s="67"/>
      <c r="M96" s="68"/>
    </row>
    <row r="97" spans="1:13" ht="16.5" customHeight="1" x14ac:dyDescent="0.45">
      <c r="A97" s="23" t="s">
        <v>33</v>
      </c>
      <c r="E97" s="18" t="s">
        <v>34</v>
      </c>
      <c r="G97" s="70">
        <f>SUM(G85,G95)</f>
        <v>24605726</v>
      </c>
      <c r="I97" s="58">
        <f>SUM(I85,I95)</f>
        <v>24873309</v>
      </c>
      <c r="K97" s="70">
        <f>SUM(K85,K95)</f>
        <v>16064214</v>
      </c>
      <c r="L97" s="26"/>
      <c r="M97" s="58">
        <f>SUM(M85,M95)</f>
        <v>16419456</v>
      </c>
    </row>
    <row r="98" spans="1:13" ht="16.5" customHeight="1" x14ac:dyDescent="0.45">
      <c r="A98" s="23"/>
      <c r="G98" s="26"/>
      <c r="I98" s="26"/>
      <c r="K98" s="26"/>
      <c r="L98" s="26"/>
      <c r="M98" s="26"/>
    </row>
    <row r="106" spans="1:13" ht="12.75" customHeight="1" x14ac:dyDescent="0.45"/>
    <row r="107" spans="1:13" ht="21.95" customHeight="1" x14ac:dyDescent="0.45">
      <c r="A107" s="57" t="str">
        <f>A56</f>
        <v>The condensed notes to the interim financial information are an integral part of this interim financial information.</v>
      </c>
      <c r="B107" s="57"/>
      <c r="C107" s="57"/>
      <c r="D107" s="57"/>
      <c r="E107" s="60"/>
      <c r="F107" s="57"/>
      <c r="G107" s="58"/>
      <c r="H107" s="58"/>
      <c r="I107" s="58"/>
      <c r="J107" s="58"/>
      <c r="K107" s="58"/>
      <c r="L107" s="58"/>
      <c r="M107" s="58"/>
    </row>
    <row r="108" spans="1:13" ht="16.5" customHeight="1" x14ac:dyDescent="0.45">
      <c r="A108" s="23" t="s">
        <v>0</v>
      </c>
      <c r="B108" s="23"/>
    </row>
    <row r="109" spans="1:13" ht="16.5" customHeight="1" x14ac:dyDescent="0.45">
      <c r="A109" s="23" t="s">
        <v>1</v>
      </c>
      <c r="B109" s="23"/>
    </row>
    <row r="110" spans="1:13" ht="16.5" customHeight="1" x14ac:dyDescent="0.45">
      <c r="A110" s="59" t="s">
        <v>211</v>
      </c>
      <c r="B110" s="59"/>
      <c r="C110" s="57"/>
      <c r="D110" s="57"/>
      <c r="E110" s="60"/>
      <c r="F110" s="57"/>
      <c r="G110" s="58"/>
      <c r="H110" s="58"/>
      <c r="I110" s="58"/>
      <c r="J110" s="58"/>
      <c r="K110" s="58"/>
      <c r="L110" s="58"/>
      <c r="M110" s="58"/>
    </row>
    <row r="111" spans="1:13" ht="16.5" customHeight="1" x14ac:dyDescent="0.45">
      <c r="A111" s="61"/>
      <c r="B111" s="61"/>
      <c r="C111" s="17"/>
      <c r="D111" s="17"/>
      <c r="E111" s="62"/>
      <c r="F111" s="17"/>
      <c r="G111" s="26"/>
      <c r="H111" s="26"/>
      <c r="I111" s="26"/>
      <c r="K111" s="26"/>
      <c r="L111" s="26"/>
      <c r="M111" s="26"/>
    </row>
    <row r="112" spans="1:13" ht="16.5" customHeight="1" x14ac:dyDescent="0.45">
      <c r="A112" s="61"/>
      <c r="B112" s="61"/>
      <c r="C112" s="17"/>
      <c r="D112" s="17"/>
      <c r="E112" s="62"/>
      <c r="F112" s="17"/>
      <c r="G112" s="26"/>
      <c r="H112" s="26"/>
      <c r="I112" s="26"/>
      <c r="K112" s="26"/>
      <c r="L112" s="26"/>
      <c r="M112" s="26"/>
    </row>
    <row r="113" spans="1:13" ht="16.5" customHeight="1" x14ac:dyDescent="0.45">
      <c r="A113" s="11"/>
      <c r="B113" s="11"/>
      <c r="C113" s="12"/>
      <c r="D113" s="12"/>
      <c r="E113" s="13"/>
      <c r="F113" s="12"/>
      <c r="G113" s="229" t="s">
        <v>99</v>
      </c>
      <c r="H113" s="229"/>
      <c r="I113" s="229"/>
      <c r="J113" s="14"/>
      <c r="K113" s="229" t="s">
        <v>100</v>
      </c>
      <c r="L113" s="229"/>
      <c r="M113" s="229"/>
    </row>
    <row r="114" spans="1:13" ht="16.5" customHeight="1" x14ac:dyDescent="0.45">
      <c r="A114" s="11"/>
      <c r="B114" s="11"/>
      <c r="C114" s="12"/>
      <c r="D114" s="12"/>
      <c r="E114" s="13"/>
      <c r="F114" s="12"/>
      <c r="G114" s="15"/>
      <c r="H114" s="15"/>
      <c r="I114" s="15"/>
      <c r="J114" s="14"/>
      <c r="K114" s="15"/>
      <c r="L114" s="15"/>
      <c r="M114" s="15" t="s">
        <v>191</v>
      </c>
    </row>
    <row r="115" spans="1:13" ht="16.5" customHeight="1" x14ac:dyDescent="0.45">
      <c r="A115" s="11"/>
      <c r="B115" s="11"/>
      <c r="C115" s="12"/>
      <c r="D115" s="12"/>
      <c r="E115" s="13"/>
      <c r="F115" s="12"/>
      <c r="G115" s="15" t="s">
        <v>2</v>
      </c>
      <c r="H115" s="15"/>
      <c r="I115" s="15" t="s">
        <v>3</v>
      </c>
      <c r="J115" s="14"/>
      <c r="K115" s="15" t="s">
        <v>2</v>
      </c>
      <c r="L115" s="15"/>
      <c r="M115" s="15" t="s">
        <v>3</v>
      </c>
    </row>
    <row r="116" spans="1:13" ht="16.5" customHeight="1" x14ac:dyDescent="0.45">
      <c r="A116" s="11"/>
      <c r="B116" s="11"/>
      <c r="C116" s="12"/>
      <c r="D116" s="12"/>
      <c r="F116" s="13"/>
      <c r="G116" s="16" t="s">
        <v>212</v>
      </c>
      <c r="H116" s="19"/>
      <c r="I116" s="16" t="s">
        <v>4</v>
      </c>
      <c r="J116" s="19"/>
      <c r="K116" s="16" t="s">
        <v>212</v>
      </c>
      <c r="L116" s="19"/>
      <c r="M116" s="16" t="s">
        <v>4</v>
      </c>
    </row>
    <row r="117" spans="1:13" ht="16.5" customHeight="1" x14ac:dyDescent="0.45">
      <c r="A117" s="17"/>
      <c r="B117" s="17"/>
      <c r="C117" s="17"/>
      <c r="D117" s="17"/>
      <c r="F117" s="13"/>
      <c r="G117" s="16" t="s">
        <v>175</v>
      </c>
      <c r="H117" s="19"/>
      <c r="I117" s="16" t="s">
        <v>162</v>
      </c>
      <c r="J117" s="19"/>
      <c r="K117" s="16" t="s">
        <v>175</v>
      </c>
      <c r="L117" s="19"/>
      <c r="M117" s="16" t="s">
        <v>162</v>
      </c>
    </row>
    <row r="118" spans="1:13" ht="16.5" customHeight="1" x14ac:dyDescent="0.45">
      <c r="A118" s="17"/>
      <c r="B118" s="17"/>
      <c r="C118" s="17"/>
      <c r="D118" s="17"/>
      <c r="F118" s="13"/>
      <c r="G118" s="20" t="s">
        <v>6</v>
      </c>
      <c r="H118" s="19"/>
      <c r="I118" s="20" t="s">
        <v>6</v>
      </c>
      <c r="J118" s="19"/>
      <c r="K118" s="20" t="s">
        <v>6</v>
      </c>
      <c r="L118" s="19"/>
      <c r="M118" s="20" t="s">
        <v>6</v>
      </c>
    </row>
    <row r="119" spans="1:13" ht="16.5" customHeight="1" x14ac:dyDescent="0.45">
      <c r="A119" s="17"/>
      <c r="B119" s="17"/>
      <c r="C119" s="17"/>
      <c r="D119" s="17"/>
      <c r="F119" s="13"/>
      <c r="G119" s="21"/>
      <c r="H119" s="19"/>
      <c r="I119" s="15"/>
      <c r="J119" s="19"/>
      <c r="K119" s="21"/>
      <c r="L119" s="19"/>
      <c r="M119" s="15"/>
    </row>
    <row r="120" spans="1:13" ht="16.5" customHeight="1" x14ac:dyDescent="0.45">
      <c r="A120" s="61" t="s">
        <v>220</v>
      </c>
      <c r="B120" s="61"/>
      <c r="C120" s="61"/>
      <c r="D120" s="61"/>
      <c r="F120" s="13"/>
      <c r="G120" s="21"/>
      <c r="H120" s="19"/>
      <c r="I120" s="15"/>
      <c r="J120" s="19"/>
      <c r="K120" s="21"/>
      <c r="L120" s="19"/>
      <c r="M120" s="15"/>
    </row>
    <row r="121" spans="1:13" ht="16.5" customHeight="1" x14ac:dyDescent="0.45">
      <c r="A121" s="17"/>
      <c r="B121" s="17"/>
      <c r="C121" s="17"/>
      <c r="D121" s="17"/>
      <c r="E121" s="13"/>
      <c r="F121" s="13"/>
      <c r="G121" s="21"/>
      <c r="H121" s="19"/>
      <c r="I121" s="15"/>
      <c r="J121" s="19"/>
      <c r="K121" s="21"/>
      <c r="L121" s="19"/>
      <c r="M121" s="15"/>
    </row>
    <row r="122" spans="1:13" ht="16.5" customHeight="1" x14ac:dyDescent="0.45">
      <c r="A122" s="23" t="s">
        <v>104</v>
      </c>
      <c r="B122" s="23"/>
      <c r="F122" s="18"/>
      <c r="G122" s="24"/>
      <c r="K122" s="24"/>
    </row>
    <row r="123" spans="1:13" ht="16.5" customHeight="1" x14ac:dyDescent="0.45">
      <c r="A123" s="23"/>
      <c r="B123" s="23"/>
      <c r="F123" s="18"/>
      <c r="G123" s="24"/>
      <c r="K123" s="24"/>
    </row>
    <row r="124" spans="1:13" ht="16.5" customHeight="1" x14ac:dyDescent="0.45">
      <c r="A124" s="6" t="s">
        <v>35</v>
      </c>
      <c r="G124" s="24"/>
      <c r="K124" s="24"/>
    </row>
    <row r="125" spans="1:13" s="18" customFormat="1" ht="16.5" customHeight="1" x14ac:dyDescent="0.45">
      <c r="B125" s="6" t="s">
        <v>36</v>
      </c>
      <c r="C125" s="6"/>
      <c r="D125" s="6"/>
      <c r="F125" s="6"/>
      <c r="G125" s="24"/>
      <c r="H125" s="25"/>
      <c r="I125" s="25"/>
      <c r="J125" s="26"/>
      <c r="K125" s="24"/>
      <c r="L125" s="25"/>
      <c r="M125" s="25"/>
    </row>
    <row r="126" spans="1:13" s="18" customFormat="1" ht="16.5" customHeight="1" thickBot="1" x14ac:dyDescent="0.5">
      <c r="B126" s="6"/>
      <c r="C126" s="6" t="s">
        <v>147</v>
      </c>
      <c r="D126" s="6"/>
      <c r="F126" s="6"/>
      <c r="G126" s="54">
        <v>31012020</v>
      </c>
      <c r="H126" s="68"/>
      <c r="I126" s="55">
        <v>31012020</v>
      </c>
      <c r="J126" s="72"/>
      <c r="K126" s="54">
        <v>31012020</v>
      </c>
      <c r="L126" s="72"/>
      <c r="M126" s="55">
        <v>31012020</v>
      </c>
    </row>
    <row r="127" spans="1:13" ht="16.5" customHeight="1" thickTop="1" x14ac:dyDescent="0.45">
      <c r="G127" s="73"/>
      <c r="H127" s="68"/>
      <c r="I127" s="56"/>
      <c r="J127" s="72"/>
      <c r="K127" s="73"/>
      <c r="L127" s="72"/>
      <c r="M127" s="56"/>
    </row>
    <row r="128" spans="1:13" s="18" customFormat="1" ht="16.5" customHeight="1" x14ac:dyDescent="0.45">
      <c r="B128" s="6" t="s">
        <v>37</v>
      </c>
      <c r="C128" s="6"/>
      <c r="D128" s="6"/>
      <c r="G128" s="74"/>
      <c r="H128" s="75"/>
      <c r="I128" s="75"/>
      <c r="J128" s="76"/>
      <c r="K128" s="74"/>
      <c r="L128" s="75"/>
      <c r="M128" s="75"/>
    </row>
    <row r="129" spans="1:13" s="18" customFormat="1" ht="16.5" customHeight="1" x14ac:dyDescent="0.45">
      <c r="B129" s="6"/>
      <c r="C129" s="6" t="s">
        <v>148</v>
      </c>
      <c r="D129" s="6"/>
      <c r="G129" s="74">
        <v>30477317</v>
      </c>
      <c r="H129" s="75"/>
      <c r="I129" s="30">
        <v>30477317</v>
      </c>
      <c r="J129" s="30"/>
      <c r="K129" s="29">
        <v>30477317</v>
      </c>
      <c r="L129" s="35"/>
      <c r="M129" s="30">
        <v>30477317</v>
      </c>
    </row>
    <row r="130" spans="1:13" s="18" customFormat="1" ht="16.5" customHeight="1" x14ac:dyDescent="0.45">
      <c r="A130" s="6" t="s">
        <v>38</v>
      </c>
      <c r="B130" s="6"/>
      <c r="C130" s="6"/>
      <c r="D130" s="6"/>
      <c r="F130" s="6"/>
      <c r="G130" s="29">
        <v>7231386</v>
      </c>
      <c r="H130" s="30"/>
      <c r="I130" s="30">
        <v>7231386</v>
      </c>
      <c r="J130" s="30"/>
      <c r="K130" s="29">
        <v>7231386</v>
      </c>
      <c r="L130" s="35"/>
      <c r="M130" s="30">
        <v>7231386</v>
      </c>
    </row>
    <row r="131" spans="1:13" s="18" customFormat="1" ht="16.5" customHeight="1" x14ac:dyDescent="0.45">
      <c r="A131" s="6" t="s">
        <v>39</v>
      </c>
      <c r="B131" s="6"/>
      <c r="C131" s="6"/>
      <c r="D131" s="6"/>
      <c r="F131" s="6"/>
      <c r="G131" s="29"/>
      <c r="H131" s="30"/>
      <c r="I131" s="30"/>
      <c r="J131" s="35"/>
      <c r="K131" s="29"/>
      <c r="L131" s="30"/>
      <c r="M131" s="30"/>
    </row>
    <row r="132" spans="1:13" s="18" customFormat="1" ht="16.5" customHeight="1" x14ac:dyDescent="0.45">
      <c r="B132" s="6" t="s">
        <v>40</v>
      </c>
      <c r="C132" s="6"/>
      <c r="D132" s="6"/>
      <c r="F132" s="6"/>
      <c r="G132" s="77">
        <v>-3891564</v>
      </c>
      <c r="H132" s="78"/>
      <c r="I132" s="78">
        <v>-3891564</v>
      </c>
      <c r="J132" s="30"/>
      <c r="K132" s="29">
        <v>0</v>
      </c>
      <c r="L132" s="35"/>
      <c r="M132" s="30">
        <v>0</v>
      </c>
    </row>
    <row r="133" spans="1:13" s="18" customFormat="1" ht="16.5" customHeight="1" x14ac:dyDescent="0.45">
      <c r="A133" s="6" t="s">
        <v>107</v>
      </c>
      <c r="B133" s="6"/>
      <c r="C133" s="6"/>
      <c r="D133" s="6"/>
      <c r="E133" s="50"/>
      <c r="F133" s="28"/>
      <c r="G133" s="29">
        <v>40326</v>
      </c>
      <c r="H133" s="79"/>
      <c r="I133" s="48">
        <v>40326</v>
      </c>
      <c r="J133" s="6"/>
      <c r="K133" s="29">
        <v>40326</v>
      </c>
      <c r="L133" s="17"/>
      <c r="M133" s="25">
        <v>40326</v>
      </c>
    </row>
    <row r="134" spans="1:13" s="18" customFormat="1" ht="16.5" customHeight="1" x14ac:dyDescent="0.45">
      <c r="A134" s="6" t="s">
        <v>92</v>
      </c>
      <c r="B134" s="6"/>
      <c r="C134" s="6"/>
      <c r="D134" s="6"/>
      <c r="F134" s="6"/>
      <c r="G134" s="80"/>
      <c r="H134" s="78"/>
      <c r="I134" s="78"/>
      <c r="J134" s="35"/>
      <c r="K134" s="29"/>
      <c r="L134" s="30"/>
      <c r="M134" s="30"/>
    </row>
    <row r="135" spans="1:13" s="18" customFormat="1" ht="16.5" customHeight="1" x14ac:dyDescent="0.45">
      <c r="B135" s="6" t="s">
        <v>41</v>
      </c>
      <c r="C135" s="6"/>
      <c r="D135" s="6"/>
      <c r="F135" s="6"/>
      <c r="G135" s="77"/>
      <c r="H135" s="78"/>
      <c r="I135" s="79"/>
      <c r="J135" s="35"/>
      <c r="K135" s="64"/>
      <c r="L135" s="30"/>
      <c r="M135" s="35"/>
    </row>
    <row r="136" spans="1:13" s="18" customFormat="1" ht="16.5" customHeight="1" x14ac:dyDescent="0.45">
      <c r="C136" s="81" t="s">
        <v>115</v>
      </c>
      <c r="D136" s="6"/>
      <c r="F136" s="6"/>
      <c r="G136" s="29">
        <v>1730200</v>
      </c>
      <c r="H136" s="79"/>
      <c r="I136" s="79">
        <v>1730200</v>
      </c>
      <c r="J136" s="35"/>
      <c r="K136" s="64">
        <v>1730200</v>
      </c>
      <c r="L136" s="35"/>
      <c r="M136" s="35">
        <v>1730200</v>
      </c>
    </row>
    <row r="137" spans="1:13" ht="16.5" customHeight="1" x14ac:dyDescent="0.45">
      <c r="B137" s="6" t="s">
        <v>42</v>
      </c>
      <c r="G137" s="29">
        <v>16533327</v>
      </c>
      <c r="H137" s="79"/>
      <c r="I137" s="79">
        <v>13996975</v>
      </c>
      <c r="J137" s="35"/>
      <c r="K137" s="64">
        <v>12689574</v>
      </c>
      <c r="L137" s="35"/>
      <c r="M137" s="35">
        <v>11315528</v>
      </c>
    </row>
    <row r="138" spans="1:13" ht="16.5" customHeight="1" x14ac:dyDescent="0.45">
      <c r="A138" s="6" t="s">
        <v>97</v>
      </c>
      <c r="G138" s="82">
        <v>-1754452</v>
      </c>
      <c r="H138" s="79"/>
      <c r="I138" s="83">
        <v>-1103423</v>
      </c>
      <c r="J138" s="35"/>
      <c r="K138" s="36">
        <v>577670</v>
      </c>
      <c r="L138" s="35"/>
      <c r="M138" s="37">
        <v>385819</v>
      </c>
    </row>
    <row r="139" spans="1:13" ht="16.5" customHeight="1" x14ac:dyDescent="0.45">
      <c r="E139" s="6"/>
      <c r="G139" s="67"/>
      <c r="I139" s="68"/>
      <c r="K139" s="24"/>
    </row>
    <row r="140" spans="1:13" ht="16.5" customHeight="1" x14ac:dyDescent="0.45">
      <c r="A140" s="6" t="s">
        <v>155</v>
      </c>
      <c r="E140" s="6"/>
      <c r="G140" s="24">
        <f>SUM(G129:G138)</f>
        <v>50366540</v>
      </c>
      <c r="I140" s="25">
        <f>SUM(I129:I138)</f>
        <v>48481217</v>
      </c>
      <c r="K140" s="24">
        <f>SUM(K129:K138)</f>
        <v>52746473</v>
      </c>
      <c r="M140" s="25">
        <f>SUM(M129:M138)</f>
        <v>51180576</v>
      </c>
    </row>
    <row r="141" spans="1:13" ht="16.5" customHeight="1" x14ac:dyDescent="0.45">
      <c r="A141" s="6" t="s">
        <v>43</v>
      </c>
      <c r="G141" s="36">
        <v>3903753</v>
      </c>
      <c r="H141" s="35"/>
      <c r="I141" s="37">
        <v>4310416</v>
      </c>
      <c r="J141" s="35"/>
      <c r="K141" s="36">
        <v>0</v>
      </c>
      <c r="L141" s="35"/>
      <c r="M141" s="37">
        <v>0</v>
      </c>
    </row>
    <row r="142" spans="1:13" ht="16.5" customHeight="1" x14ac:dyDescent="0.45">
      <c r="G142" s="71"/>
      <c r="H142" s="26"/>
      <c r="I142" s="26"/>
      <c r="K142" s="71"/>
      <c r="L142" s="26"/>
      <c r="M142" s="26"/>
    </row>
    <row r="143" spans="1:13" ht="16.5" customHeight="1" x14ac:dyDescent="0.45">
      <c r="A143" s="23" t="s">
        <v>105</v>
      </c>
      <c r="G143" s="84">
        <f>SUM(G140:G141)</f>
        <v>54270293</v>
      </c>
      <c r="H143" s="68"/>
      <c r="I143" s="85">
        <f>SUM(I140:I141)</f>
        <v>52791633</v>
      </c>
      <c r="J143" s="68"/>
      <c r="K143" s="84">
        <f>SUM(K140:K141)</f>
        <v>52746473</v>
      </c>
      <c r="L143" s="68"/>
      <c r="M143" s="85">
        <f>SUM(M140:M141)</f>
        <v>51180576</v>
      </c>
    </row>
    <row r="144" spans="1:13" ht="16.5" customHeight="1" x14ac:dyDescent="0.45">
      <c r="A144" s="23"/>
      <c r="G144" s="67"/>
      <c r="H144" s="26"/>
      <c r="I144" s="68"/>
      <c r="K144" s="67"/>
      <c r="L144" s="26"/>
      <c r="M144" s="68"/>
    </row>
    <row r="145" spans="1:13" ht="16.5" customHeight="1" thickBot="1" x14ac:dyDescent="0.5">
      <c r="A145" s="23" t="s">
        <v>106</v>
      </c>
      <c r="G145" s="86">
        <f>SUM(G97,G143)</f>
        <v>78876019</v>
      </c>
      <c r="H145" s="68"/>
      <c r="I145" s="87">
        <f>SUM(I97,I143)</f>
        <v>77664942</v>
      </c>
      <c r="J145" s="68"/>
      <c r="K145" s="86">
        <f>SUM(K97,K143)</f>
        <v>68810687</v>
      </c>
      <c r="L145" s="68"/>
      <c r="M145" s="87">
        <f>SUM(M97,M143)</f>
        <v>67600032</v>
      </c>
    </row>
    <row r="146" spans="1:13" ht="16.5" customHeight="1" thickTop="1" x14ac:dyDescent="0.45">
      <c r="A146" s="23"/>
      <c r="G146" s="88"/>
      <c r="H146" s="68"/>
      <c r="I146" s="88"/>
      <c r="J146" s="68"/>
      <c r="K146" s="68"/>
      <c r="L146" s="68"/>
      <c r="M146" s="68"/>
    </row>
    <row r="147" spans="1:13" ht="16.5" customHeight="1" x14ac:dyDescent="0.45">
      <c r="A147" s="23"/>
      <c r="G147" s="88"/>
      <c r="H147" s="68"/>
      <c r="I147" s="88"/>
      <c r="J147" s="68"/>
      <c r="K147" s="68"/>
      <c r="L147" s="68"/>
      <c r="M147" s="68"/>
    </row>
    <row r="148" spans="1:13" ht="16.5" customHeight="1" x14ac:dyDescent="0.45">
      <c r="A148" s="23"/>
      <c r="G148" s="88"/>
      <c r="H148" s="68"/>
      <c r="I148" s="88"/>
      <c r="J148" s="68"/>
      <c r="K148" s="68"/>
      <c r="L148" s="68"/>
      <c r="M148" s="68"/>
    </row>
    <row r="149" spans="1:13" ht="16.5" customHeight="1" x14ac:dyDescent="0.45">
      <c r="A149" s="23"/>
      <c r="G149" s="88"/>
      <c r="H149" s="68"/>
      <c r="I149" s="88"/>
      <c r="J149" s="68"/>
      <c r="K149" s="68"/>
      <c r="L149" s="68"/>
      <c r="M149" s="68"/>
    </row>
    <row r="150" spans="1:13" ht="16.5" customHeight="1" x14ac:dyDescent="0.45">
      <c r="A150" s="23"/>
      <c r="G150" s="88"/>
      <c r="H150" s="68"/>
      <c r="I150" s="88"/>
      <c r="J150" s="68"/>
      <c r="K150" s="68"/>
      <c r="L150" s="68"/>
      <c r="M150" s="68"/>
    </row>
    <row r="151" spans="1:13" ht="16.5" customHeight="1" x14ac:dyDescent="0.45">
      <c r="A151" s="23"/>
      <c r="G151" s="88"/>
      <c r="H151" s="68"/>
      <c r="I151" s="88"/>
      <c r="J151" s="68"/>
      <c r="K151" s="68"/>
      <c r="L151" s="68"/>
      <c r="M151" s="68"/>
    </row>
    <row r="152" spans="1:13" ht="16.5" customHeight="1" x14ac:dyDescent="0.45">
      <c r="A152" s="23"/>
      <c r="G152" s="88"/>
      <c r="H152" s="68"/>
      <c r="I152" s="88"/>
      <c r="J152" s="68"/>
      <c r="K152" s="68"/>
      <c r="L152" s="68"/>
      <c r="M152" s="68"/>
    </row>
    <row r="153" spans="1:13" ht="16.5" customHeight="1" x14ac:dyDescent="0.45">
      <c r="A153" s="23"/>
      <c r="G153" s="88"/>
      <c r="H153" s="68"/>
      <c r="I153" s="88"/>
      <c r="J153" s="68"/>
      <c r="K153" s="68"/>
      <c r="L153" s="68"/>
      <c r="M153" s="68"/>
    </row>
    <row r="154" spans="1:13" ht="16.5" customHeight="1" x14ac:dyDescent="0.45">
      <c r="A154" s="23"/>
      <c r="G154" s="88"/>
      <c r="H154" s="68"/>
      <c r="I154" s="88"/>
      <c r="J154" s="68"/>
      <c r="K154" s="68"/>
      <c r="L154" s="68"/>
      <c r="M154" s="68"/>
    </row>
    <row r="155" spans="1:13" ht="16.5" customHeight="1" x14ac:dyDescent="0.45">
      <c r="A155" s="23"/>
      <c r="G155" s="88"/>
      <c r="H155" s="68"/>
      <c r="I155" s="88"/>
      <c r="J155" s="68"/>
      <c r="K155" s="68"/>
      <c r="L155" s="68"/>
      <c r="M155" s="68"/>
    </row>
    <row r="156" spans="1:13" ht="17.25" customHeight="1" x14ac:dyDescent="0.45">
      <c r="A156" s="23"/>
      <c r="G156" s="88"/>
      <c r="H156" s="68"/>
      <c r="I156" s="88"/>
      <c r="J156" s="68"/>
      <c r="K156" s="68"/>
      <c r="L156" s="68"/>
      <c r="M156" s="68"/>
    </row>
    <row r="157" spans="1:13" ht="12" customHeight="1" x14ac:dyDescent="0.45">
      <c r="A157" s="23"/>
      <c r="G157" s="88"/>
      <c r="H157" s="68"/>
      <c r="I157" s="88"/>
      <c r="J157" s="68"/>
      <c r="K157" s="68"/>
      <c r="L157" s="68"/>
      <c r="M157" s="68"/>
    </row>
    <row r="158" spans="1:13" ht="21.95" customHeight="1" x14ac:dyDescent="0.45">
      <c r="A158" s="57" t="str">
        <f>A56</f>
        <v>The condensed notes to the interim financial information are an integral part of this interim financial information.</v>
      </c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</sheetData>
  <mergeCells count="6">
    <mergeCell ref="G6:I6"/>
    <mergeCell ref="K6:M6"/>
    <mergeCell ref="G62:I62"/>
    <mergeCell ref="K62:M62"/>
    <mergeCell ref="G113:I113"/>
    <mergeCell ref="K113:M11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zoomScale="140" zoomScaleNormal="140" zoomScaleSheetLayoutView="80" workbookViewId="0">
      <selection activeCell="D9" sqref="D9"/>
    </sheetView>
  </sheetViews>
  <sheetFormatPr defaultColWidth="9.33203125" defaultRowHeight="16.5" customHeight="1" x14ac:dyDescent="0.45"/>
  <cols>
    <col min="1" max="3" width="1.33203125" style="6" customWidth="1"/>
    <col min="4" max="4" width="41.5" style="6" customWidth="1"/>
    <col min="5" max="5" width="5.5" style="18" customWidth="1"/>
    <col min="6" max="6" width="0.83203125" style="6" customWidth="1"/>
    <col min="7" max="7" width="14.83203125" style="25" customWidth="1"/>
    <col min="8" max="8" width="0.83203125" style="25" customWidth="1"/>
    <col min="9" max="9" width="14.83203125" style="25" customWidth="1"/>
    <col min="10" max="10" width="0.83203125" style="25" customWidth="1"/>
    <col min="11" max="11" width="14.83203125" style="25" customWidth="1"/>
    <col min="12" max="12" width="0.83203125" style="25" customWidth="1"/>
    <col min="13" max="13" width="14.83203125" style="25" customWidth="1"/>
    <col min="14" max="16384" width="9.33203125" style="6"/>
  </cols>
  <sheetData>
    <row r="1" spans="1:13" ht="16.5" customHeight="1" x14ac:dyDescent="0.45">
      <c r="A1" s="23" t="s">
        <v>0</v>
      </c>
      <c r="B1" s="23"/>
    </row>
    <row r="2" spans="1:13" ht="16.5" customHeight="1" x14ac:dyDescent="0.45">
      <c r="A2" s="23" t="s">
        <v>128</v>
      </c>
      <c r="B2" s="23"/>
    </row>
    <row r="3" spans="1:13" ht="16.5" customHeight="1" x14ac:dyDescent="0.45">
      <c r="A3" s="59" t="s">
        <v>213</v>
      </c>
      <c r="B3" s="59"/>
      <c r="C3" s="57"/>
      <c r="D3" s="57"/>
      <c r="E3" s="60"/>
      <c r="F3" s="57"/>
      <c r="G3" s="58"/>
      <c r="H3" s="58"/>
      <c r="I3" s="58"/>
      <c r="J3" s="58"/>
      <c r="K3" s="58"/>
      <c r="L3" s="58"/>
      <c r="M3" s="58"/>
    </row>
    <row r="4" spans="1:13" ht="14.25" customHeight="1" x14ac:dyDescent="0.45">
      <c r="A4" s="61"/>
      <c r="B4" s="61"/>
      <c r="C4" s="17"/>
      <c r="D4" s="17"/>
      <c r="E4" s="62"/>
      <c r="F4" s="17"/>
      <c r="G4" s="26"/>
      <c r="H4" s="26"/>
      <c r="I4" s="26"/>
      <c r="J4" s="26"/>
      <c r="K4" s="26"/>
      <c r="L4" s="26"/>
      <c r="M4" s="26"/>
    </row>
    <row r="5" spans="1:13" ht="14.25" customHeight="1" x14ac:dyDescent="0.45">
      <c r="A5" s="61"/>
      <c r="B5" s="61"/>
      <c r="C5" s="17"/>
      <c r="D5" s="17"/>
      <c r="E5" s="62"/>
      <c r="F5" s="17"/>
      <c r="G5" s="26"/>
      <c r="H5" s="26"/>
      <c r="I5" s="26"/>
      <c r="J5" s="26"/>
      <c r="K5" s="26"/>
      <c r="L5" s="26"/>
      <c r="M5" s="26"/>
    </row>
    <row r="6" spans="1:13" ht="14.45" customHeight="1" x14ac:dyDescent="0.45">
      <c r="A6" s="23"/>
      <c r="B6" s="23"/>
      <c r="E6" s="13"/>
      <c r="F6" s="12"/>
      <c r="G6" s="229" t="s">
        <v>99</v>
      </c>
      <c r="H6" s="229"/>
      <c r="I6" s="229"/>
      <c r="J6" s="15"/>
      <c r="K6" s="229" t="s">
        <v>100</v>
      </c>
      <c r="L6" s="229"/>
      <c r="M6" s="229"/>
    </row>
    <row r="7" spans="1:13" ht="14.45" customHeight="1" x14ac:dyDescent="0.45">
      <c r="A7" s="23"/>
      <c r="B7" s="23"/>
      <c r="E7" s="13"/>
      <c r="F7" s="12"/>
      <c r="G7" s="15"/>
      <c r="H7" s="15"/>
      <c r="I7" s="15"/>
      <c r="J7" s="15"/>
      <c r="K7" s="15"/>
      <c r="L7" s="15"/>
      <c r="M7" s="15" t="s">
        <v>191</v>
      </c>
    </row>
    <row r="8" spans="1:13" ht="14.45" customHeight="1" x14ac:dyDescent="0.45">
      <c r="A8" s="23"/>
      <c r="B8" s="23"/>
      <c r="E8" s="6"/>
      <c r="F8" s="12"/>
      <c r="G8" s="16" t="s">
        <v>175</v>
      </c>
      <c r="H8" s="19"/>
      <c r="I8" s="16" t="s">
        <v>162</v>
      </c>
      <c r="J8" s="19"/>
      <c r="K8" s="16" t="s">
        <v>175</v>
      </c>
      <c r="L8" s="19"/>
      <c r="M8" s="16" t="s">
        <v>162</v>
      </c>
    </row>
    <row r="9" spans="1:13" ht="14.45" customHeight="1" x14ac:dyDescent="0.45">
      <c r="A9" s="23"/>
      <c r="B9" s="23"/>
      <c r="E9" s="9" t="s">
        <v>132</v>
      </c>
      <c r="F9" s="12"/>
      <c r="G9" s="20" t="s">
        <v>6</v>
      </c>
      <c r="H9" s="19"/>
      <c r="I9" s="20" t="s">
        <v>6</v>
      </c>
      <c r="J9" s="19"/>
      <c r="K9" s="20" t="s">
        <v>6</v>
      </c>
      <c r="L9" s="19"/>
      <c r="M9" s="20" t="s">
        <v>6</v>
      </c>
    </row>
    <row r="10" spans="1:13" ht="6" customHeight="1" x14ac:dyDescent="0.45">
      <c r="E10" s="13"/>
      <c r="G10" s="199"/>
      <c r="H10" s="156"/>
      <c r="I10" s="156"/>
      <c r="J10" s="156"/>
      <c r="K10" s="199"/>
      <c r="L10" s="156"/>
      <c r="M10" s="156"/>
    </row>
    <row r="11" spans="1:13" ht="15.75" customHeight="1" x14ac:dyDescent="0.45">
      <c r="A11" s="6" t="s">
        <v>44</v>
      </c>
      <c r="E11" s="18" t="s">
        <v>34</v>
      </c>
      <c r="G11" s="29">
        <v>2917726</v>
      </c>
      <c r="H11" s="79"/>
      <c r="I11" s="30">
        <v>4376564</v>
      </c>
      <c r="J11" s="79"/>
      <c r="K11" s="29">
        <v>0</v>
      </c>
      <c r="L11" s="103"/>
      <c r="M11" s="30">
        <v>0</v>
      </c>
    </row>
    <row r="12" spans="1:13" ht="15.75" customHeight="1" x14ac:dyDescent="0.45">
      <c r="A12" s="6" t="s">
        <v>45</v>
      </c>
      <c r="G12" s="82">
        <v>-2410490</v>
      </c>
      <c r="H12" s="79"/>
      <c r="I12" s="83">
        <v>-3898365</v>
      </c>
      <c r="J12" s="79"/>
      <c r="K12" s="53">
        <v>0</v>
      </c>
      <c r="L12" s="103"/>
      <c r="M12" s="69">
        <v>0</v>
      </c>
    </row>
    <row r="13" spans="1:13" ht="6" customHeight="1" x14ac:dyDescent="0.45">
      <c r="G13" s="200"/>
      <c r="H13" s="201"/>
      <c r="I13" s="48"/>
      <c r="J13" s="201"/>
      <c r="K13" s="109"/>
      <c r="L13" s="103"/>
      <c r="M13" s="104"/>
    </row>
    <row r="14" spans="1:13" ht="15.75" customHeight="1" x14ac:dyDescent="0.45">
      <c r="A14" s="23" t="s">
        <v>228</v>
      </c>
      <c r="E14" s="202"/>
      <c r="F14" s="203"/>
      <c r="G14" s="29">
        <f>SUM(G11:G12)</f>
        <v>507236</v>
      </c>
      <c r="H14" s="79"/>
      <c r="I14" s="30">
        <f>SUM(I11:I12)</f>
        <v>478199</v>
      </c>
      <c r="J14" s="79"/>
      <c r="K14" s="29">
        <v>0</v>
      </c>
      <c r="L14" s="103"/>
      <c r="M14" s="30">
        <f>SUM(M11:M12)</f>
        <v>0</v>
      </c>
    </row>
    <row r="15" spans="1:13" s="17" customFormat="1" ht="15.75" customHeight="1" x14ac:dyDescent="0.45">
      <c r="A15" s="17" t="s">
        <v>47</v>
      </c>
      <c r="E15" s="202"/>
      <c r="F15" s="203"/>
      <c r="G15" s="29">
        <v>152935</v>
      </c>
      <c r="H15" s="79"/>
      <c r="I15" s="30">
        <v>111282</v>
      </c>
      <c r="J15" s="79"/>
      <c r="K15" s="29">
        <v>4115</v>
      </c>
      <c r="L15" s="79"/>
      <c r="M15" s="30">
        <v>5329</v>
      </c>
    </row>
    <row r="16" spans="1:13" ht="15.75" customHeight="1" x14ac:dyDescent="0.45">
      <c r="A16" s="6" t="s">
        <v>48</v>
      </c>
      <c r="E16" s="202"/>
      <c r="F16" s="203"/>
      <c r="G16" s="29">
        <v>72098</v>
      </c>
      <c r="H16" s="79"/>
      <c r="I16" s="30">
        <v>82497</v>
      </c>
      <c r="J16" s="79"/>
      <c r="K16" s="29">
        <v>181634</v>
      </c>
      <c r="L16" s="79"/>
      <c r="M16" s="30">
        <v>169264</v>
      </c>
    </row>
    <row r="17" spans="1:13" ht="15.75" customHeight="1" x14ac:dyDescent="0.45">
      <c r="A17" s="6" t="s">
        <v>167</v>
      </c>
      <c r="E17" s="202"/>
      <c r="F17" s="203"/>
      <c r="G17" s="204">
        <v>-3620</v>
      </c>
      <c r="H17" s="79"/>
      <c r="I17" s="205">
        <v>-1290</v>
      </c>
      <c r="J17" s="79"/>
      <c r="K17" s="29">
        <v>0</v>
      </c>
      <c r="L17" s="79"/>
      <c r="M17" s="30">
        <v>0</v>
      </c>
    </row>
    <row r="18" spans="1:13" ht="15.75" customHeight="1" x14ac:dyDescent="0.45">
      <c r="A18" s="6" t="s">
        <v>46</v>
      </c>
      <c r="B18" s="23"/>
      <c r="E18" s="202"/>
      <c r="F18" s="203"/>
      <c r="G18" s="204">
        <v>-496580</v>
      </c>
      <c r="H18" s="79"/>
      <c r="I18" s="205">
        <v>-334966</v>
      </c>
      <c r="J18" s="79"/>
      <c r="K18" s="204">
        <v>-82089</v>
      </c>
      <c r="L18" s="79"/>
      <c r="M18" s="205">
        <v>-76603</v>
      </c>
    </row>
    <row r="19" spans="1:13" ht="15.75" customHeight="1" x14ac:dyDescent="0.45">
      <c r="A19" s="6" t="s">
        <v>238</v>
      </c>
      <c r="B19" s="23"/>
      <c r="E19" s="202"/>
      <c r="F19" s="203"/>
      <c r="G19" s="204"/>
      <c r="H19" s="79"/>
      <c r="I19" s="205"/>
      <c r="J19" s="79"/>
      <c r="K19" s="204"/>
      <c r="L19" s="79"/>
      <c r="M19" s="205"/>
    </row>
    <row r="20" spans="1:13" ht="15.75" customHeight="1" x14ac:dyDescent="0.45">
      <c r="B20" s="6" t="s">
        <v>172</v>
      </c>
      <c r="E20" s="202"/>
      <c r="F20" s="203"/>
      <c r="G20" s="29">
        <v>99381</v>
      </c>
      <c r="H20" s="79"/>
      <c r="I20" s="79">
        <v>-942899</v>
      </c>
      <c r="J20" s="79"/>
      <c r="K20" s="29">
        <v>0</v>
      </c>
      <c r="L20" s="79"/>
      <c r="M20" s="30">
        <v>0</v>
      </c>
    </row>
    <row r="21" spans="1:13" ht="15.75" customHeight="1" x14ac:dyDescent="0.45">
      <c r="A21" s="6" t="s">
        <v>225</v>
      </c>
      <c r="E21" s="206"/>
      <c r="F21" s="28"/>
      <c r="G21" s="29">
        <v>182945</v>
      </c>
      <c r="H21" s="79"/>
      <c r="I21" s="30">
        <v>339901</v>
      </c>
      <c r="J21" s="79"/>
      <c r="K21" s="29">
        <v>377479</v>
      </c>
      <c r="L21" s="79"/>
      <c r="M21" s="30">
        <v>522106</v>
      </c>
    </row>
    <row r="22" spans="1:13" s="17" customFormat="1" ht="15.75" customHeight="1" x14ac:dyDescent="0.45">
      <c r="A22" s="17" t="s">
        <v>49</v>
      </c>
      <c r="E22" s="202"/>
      <c r="F22" s="28"/>
      <c r="G22" s="207">
        <v>-295775</v>
      </c>
      <c r="H22" s="79"/>
      <c r="I22" s="51">
        <v>-194868</v>
      </c>
      <c r="J22" s="79"/>
      <c r="K22" s="207">
        <v>-172398</v>
      </c>
      <c r="L22" s="79"/>
      <c r="M22" s="51">
        <v>-101416</v>
      </c>
    </row>
    <row r="23" spans="1:13" s="17" customFormat="1" ht="15.75" customHeight="1" x14ac:dyDescent="0.45">
      <c r="A23" s="17" t="s">
        <v>110</v>
      </c>
      <c r="E23" s="202"/>
      <c r="F23" s="28"/>
      <c r="G23" s="204">
        <v>-1355</v>
      </c>
      <c r="H23" s="79"/>
      <c r="I23" s="205">
        <v>-1211</v>
      </c>
      <c r="J23" s="79"/>
      <c r="K23" s="204">
        <v>-1355</v>
      </c>
      <c r="L23" s="79"/>
      <c r="M23" s="205">
        <v>-1211</v>
      </c>
    </row>
    <row r="24" spans="1:13" ht="15.75" customHeight="1" x14ac:dyDescent="0.45">
      <c r="A24" s="6" t="s">
        <v>193</v>
      </c>
      <c r="E24" s="202"/>
      <c r="F24" s="203"/>
      <c r="G24" s="53">
        <v>1253182</v>
      </c>
      <c r="H24" s="79"/>
      <c r="I24" s="69">
        <v>790858</v>
      </c>
      <c r="J24" s="79"/>
      <c r="K24" s="53">
        <v>1050603</v>
      </c>
      <c r="L24" s="79"/>
      <c r="M24" s="69">
        <v>1292521</v>
      </c>
    </row>
    <row r="25" spans="1:13" ht="6" customHeight="1" x14ac:dyDescent="0.45">
      <c r="G25" s="200"/>
      <c r="H25" s="201"/>
      <c r="I25" s="48"/>
      <c r="J25" s="201"/>
      <c r="K25" s="200"/>
      <c r="L25" s="112"/>
      <c r="M25" s="48"/>
    </row>
    <row r="26" spans="1:13" ht="15.75" customHeight="1" x14ac:dyDescent="0.45">
      <c r="A26" s="23" t="s">
        <v>112</v>
      </c>
      <c r="C26" s="23"/>
      <c r="E26" s="62"/>
      <c r="F26" s="62"/>
      <c r="G26" s="29">
        <f>SUM(G14:G24)</f>
        <v>1470447</v>
      </c>
      <c r="H26" s="208"/>
      <c r="I26" s="30">
        <f>SUM(I14:I24)</f>
        <v>327503</v>
      </c>
      <c r="J26" s="208"/>
      <c r="K26" s="29">
        <f>SUM(K14:K24)</f>
        <v>1357989</v>
      </c>
      <c r="L26" s="208"/>
      <c r="M26" s="30">
        <f>SUM(M14:M24)</f>
        <v>1809990</v>
      </c>
    </row>
    <row r="27" spans="1:13" ht="15.75" customHeight="1" x14ac:dyDescent="0.45">
      <c r="A27" s="6" t="s">
        <v>50</v>
      </c>
      <c r="E27" s="202">
        <v>17</v>
      </c>
      <c r="F27" s="203"/>
      <c r="G27" s="82">
        <v>-36231</v>
      </c>
      <c r="H27" s="79"/>
      <c r="I27" s="69">
        <v>33602</v>
      </c>
      <c r="J27" s="51"/>
      <c r="K27" s="82">
        <v>-7891</v>
      </c>
      <c r="L27" s="79"/>
      <c r="M27" s="83">
        <v>-9250</v>
      </c>
    </row>
    <row r="28" spans="1:13" ht="6" customHeight="1" x14ac:dyDescent="0.45">
      <c r="G28" s="200"/>
      <c r="H28" s="201"/>
      <c r="I28" s="48"/>
      <c r="J28" s="201"/>
      <c r="K28" s="200"/>
      <c r="L28" s="112"/>
      <c r="M28" s="48"/>
    </row>
    <row r="29" spans="1:13" ht="15.75" customHeight="1" x14ac:dyDescent="0.45">
      <c r="A29" s="23" t="s">
        <v>113</v>
      </c>
      <c r="G29" s="53">
        <f>SUM(G26:G27)</f>
        <v>1434216</v>
      </c>
      <c r="H29" s="79"/>
      <c r="I29" s="69">
        <f>SUM(I26:I27)</f>
        <v>361105</v>
      </c>
      <c r="J29" s="79"/>
      <c r="K29" s="53">
        <f>SUM(K26:K27)</f>
        <v>1350098</v>
      </c>
      <c r="L29" s="79"/>
      <c r="M29" s="69">
        <f>SUM(M26:M27)</f>
        <v>1800740</v>
      </c>
    </row>
    <row r="30" spans="1:13" ht="9.9499999999999993" customHeight="1" x14ac:dyDescent="0.45">
      <c r="G30" s="24"/>
      <c r="H30" s="123"/>
      <c r="J30" s="123"/>
      <c r="K30" s="24"/>
      <c r="L30" s="90"/>
    </row>
    <row r="31" spans="1:13" ht="15.75" customHeight="1" x14ac:dyDescent="0.45">
      <c r="A31" s="23" t="s">
        <v>192</v>
      </c>
      <c r="G31" s="24"/>
      <c r="H31" s="123"/>
      <c r="J31" s="123"/>
      <c r="K31" s="24"/>
      <c r="L31" s="90"/>
    </row>
    <row r="32" spans="1:13" ht="15.75" customHeight="1" x14ac:dyDescent="0.45">
      <c r="A32" s="23"/>
      <c r="B32" s="23" t="s">
        <v>156</v>
      </c>
      <c r="G32" s="24"/>
      <c r="H32" s="123"/>
      <c r="J32" s="123"/>
      <c r="K32" s="24"/>
      <c r="L32" s="90"/>
    </row>
    <row r="33" spans="1:13" ht="6" customHeight="1" x14ac:dyDescent="0.45">
      <c r="G33" s="24"/>
      <c r="H33" s="123"/>
      <c r="J33" s="123"/>
      <c r="K33" s="24"/>
      <c r="L33" s="90"/>
    </row>
    <row r="34" spans="1:13" ht="15.75" customHeight="1" x14ac:dyDescent="0.45">
      <c r="A34" s="6" t="s">
        <v>121</v>
      </c>
      <c r="G34" s="24"/>
      <c r="H34" s="123"/>
      <c r="J34" s="123"/>
      <c r="K34" s="24"/>
      <c r="L34" s="90"/>
    </row>
    <row r="35" spans="1:13" ht="15.75" customHeight="1" x14ac:dyDescent="0.45">
      <c r="B35" s="209" t="s">
        <v>52</v>
      </c>
      <c r="C35" s="6" t="s">
        <v>248</v>
      </c>
      <c r="G35" s="24"/>
      <c r="H35" s="123"/>
      <c r="J35" s="123"/>
      <c r="K35" s="24"/>
      <c r="L35" s="90"/>
    </row>
    <row r="36" spans="1:13" ht="15.75" customHeight="1" x14ac:dyDescent="0.45">
      <c r="B36" s="209"/>
      <c r="D36" s="6" t="s">
        <v>194</v>
      </c>
      <c r="G36" s="24"/>
      <c r="H36" s="123"/>
      <c r="I36" s="224"/>
      <c r="J36" s="123"/>
      <c r="K36" s="24"/>
      <c r="L36" s="90"/>
    </row>
    <row r="37" spans="1:13" ht="15.75" customHeight="1" x14ac:dyDescent="0.45">
      <c r="D37" s="6" t="s">
        <v>116</v>
      </c>
      <c r="G37" s="210">
        <v>-83782</v>
      </c>
      <c r="H37" s="79"/>
      <c r="I37" s="213">
        <v>-26285</v>
      </c>
      <c r="J37" s="79"/>
      <c r="K37" s="53">
        <v>0</v>
      </c>
      <c r="L37" s="79"/>
      <c r="M37" s="69">
        <v>0</v>
      </c>
    </row>
    <row r="38" spans="1:13" ht="6" customHeight="1" x14ac:dyDescent="0.45">
      <c r="G38" s="71"/>
      <c r="H38" s="123"/>
      <c r="I38" s="225"/>
      <c r="J38" s="123"/>
      <c r="K38" s="71"/>
      <c r="L38" s="90"/>
      <c r="M38" s="26"/>
    </row>
    <row r="39" spans="1:13" ht="15.75" customHeight="1" x14ac:dyDescent="0.45">
      <c r="A39" s="6" t="s">
        <v>122</v>
      </c>
      <c r="G39" s="24"/>
      <c r="H39" s="123"/>
      <c r="I39" s="224"/>
      <c r="J39" s="123"/>
      <c r="K39" s="24"/>
      <c r="L39" s="90"/>
    </row>
    <row r="40" spans="1:13" ht="15.75" customHeight="1" x14ac:dyDescent="0.45">
      <c r="B40" s="6" t="s">
        <v>123</v>
      </c>
      <c r="G40" s="210">
        <f>SUM(G37:G39)</f>
        <v>-83782</v>
      </c>
      <c r="H40" s="79"/>
      <c r="I40" s="213">
        <f>SUM(I37:I39)</f>
        <v>-26285</v>
      </c>
      <c r="J40" s="79"/>
      <c r="K40" s="53">
        <f>SUM(K37:K39)</f>
        <v>0</v>
      </c>
      <c r="L40" s="79"/>
      <c r="M40" s="69">
        <f>SUM(M37:M39)</f>
        <v>0</v>
      </c>
    </row>
    <row r="41" spans="1:13" ht="6" customHeight="1" x14ac:dyDescent="0.45">
      <c r="G41" s="24"/>
      <c r="H41" s="123"/>
      <c r="J41" s="123"/>
      <c r="K41" s="24"/>
      <c r="L41" s="90"/>
    </row>
    <row r="42" spans="1:13" ht="15.75" customHeight="1" x14ac:dyDescent="0.45">
      <c r="A42" s="6" t="s">
        <v>51</v>
      </c>
      <c r="G42" s="24"/>
      <c r="H42" s="123"/>
      <c r="J42" s="123"/>
      <c r="K42" s="24"/>
      <c r="L42" s="90"/>
    </row>
    <row r="43" spans="1:13" ht="15.75" customHeight="1" x14ac:dyDescent="0.45">
      <c r="B43" s="209" t="s">
        <v>52</v>
      </c>
      <c r="C43" s="6" t="s">
        <v>239</v>
      </c>
      <c r="G43" s="204"/>
      <c r="H43" s="123"/>
      <c r="J43" s="123"/>
      <c r="K43" s="24"/>
      <c r="L43" s="90"/>
    </row>
    <row r="44" spans="1:13" ht="15.75" customHeight="1" x14ac:dyDescent="0.45">
      <c r="B44" s="209"/>
      <c r="D44" s="6" t="s">
        <v>227</v>
      </c>
      <c r="G44" s="204">
        <v>-701423</v>
      </c>
      <c r="H44" s="208"/>
      <c r="I44" s="30">
        <v>14436</v>
      </c>
      <c r="J44" s="208"/>
      <c r="K44" s="29">
        <v>0</v>
      </c>
      <c r="L44" s="208"/>
      <c r="M44" s="30">
        <v>0</v>
      </c>
    </row>
    <row r="45" spans="1:13" ht="15.75" customHeight="1" x14ac:dyDescent="0.45">
      <c r="B45" s="209" t="s">
        <v>52</v>
      </c>
      <c r="C45" s="6" t="s">
        <v>226</v>
      </c>
      <c r="G45" s="24"/>
      <c r="H45" s="123"/>
      <c r="J45" s="123"/>
      <c r="K45" s="24"/>
      <c r="L45" s="90"/>
    </row>
    <row r="46" spans="1:13" ht="15.75" customHeight="1" x14ac:dyDescent="0.45">
      <c r="B46" s="209"/>
      <c r="D46" s="6" t="s">
        <v>194</v>
      </c>
      <c r="G46" s="24"/>
      <c r="H46" s="123"/>
      <c r="J46" s="123"/>
      <c r="K46" s="24"/>
      <c r="L46" s="90"/>
    </row>
    <row r="47" spans="1:13" ht="15.75" customHeight="1" x14ac:dyDescent="0.45">
      <c r="D47" s="6" t="s">
        <v>116</v>
      </c>
      <c r="G47" s="29">
        <v>338719</v>
      </c>
      <c r="H47" s="208"/>
      <c r="I47" s="30">
        <v>655876</v>
      </c>
      <c r="J47" s="208"/>
      <c r="K47" s="29">
        <v>327906</v>
      </c>
      <c r="L47" s="208"/>
      <c r="M47" s="30">
        <v>450584</v>
      </c>
    </row>
    <row r="48" spans="1:13" ht="15.75" customHeight="1" x14ac:dyDescent="0.45">
      <c r="B48" s="209" t="s">
        <v>52</v>
      </c>
      <c r="C48" s="6" t="s">
        <v>53</v>
      </c>
      <c r="G48" s="53">
        <v>93978</v>
      </c>
      <c r="H48" s="30"/>
      <c r="I48" s="211">
        <v>238914</v>
      </c>
      <c r="J48" s="35"/>
      <c r="K48" s="212">
        <v>0</v>
      </c>
      <c r="L48" s="30"/>
      <c r="M48" s="37">
        <v>0</v>
      </c>
    </row>
    <row r="49" spans="1:13" ht="6" customHeight="1" x14ac:dyDescent="0.45">
      <c r="G49" s="24"/>
      <c r="H49" s="123"/>
      <c r="J49" s="123"/>
      <c r="K49" s="24"/>
      <c r="L49" s="90"/>
    </row>
    <row r="50" spans="1:13" ht="15.75" customHeight="1" x14ac:dyDescent="0.45">
      <c r="A50" s="6" t="s">
        <v>54</v>
      </c>
      <c r="G50" s="24"/>
      <c r="K50" s="24"/>
    </row>
    <row r="51" spans="1:13" ht="15.75" customHeight="1" x14ac:dyDescent="0.45">
      <c r="B51" s="6" t="s">
        <v>123</v>
      </c>
      <c r="G51" s="210">
        <f>SUM(G43:G48)</f>
        <v>-268726</v>
      </c>
      <c r="H51" s="79"/>
      <c r="I51" s="69">
        <f>SUM(I43:I48)</f>
        <v>909226</v>
      </c>
      <c r="J51" s="79"/>
      <c r="K51" s="53">
        <f>SUM(K43:K48)</f>
        <v>327906</v>
      </c>
      <c r="L51" s="79"/>
      <c r="M51" s="69">
        <f>SUM(M43:M48)</f>
        <v>450584</v>
      </c>
    </row>
    <row r="52" spans="1:13" ht="6" customHeight="1" x14ac:dyDescent="0.45">
      <c r="G52" s="24"/>
      <c r="H52" s="123"/>
      <c r="J52" s="123"/>
      <c r="K52" s="24"/>
      <c r="L52" s="90"/>
    </row>
    <row r="53" spans="1:13" ht="15.75" customHeight="1" x14ac:dyDescent="0.45">
      <c r="A53" s="23" t="s">
        <v>240</v>
      </c>
      <c r="G53" s="24"/>
      <c r="H53" s="123"/>
      <c r="J53" s="123"/>
      <c r="K53" s="24"/>
      <c r="L53" s="90"/>
    </row>
    <row r="54" spans="1:13" ht="15.75" customHeight="1" x14ac:dyDescent="0.45">
      <c r="B54" s="23" t="s">
        <v>241</v>
      </c>
      <c r="G54" s="210">
        <f>SUM(G40,G51)</f>
        <v>-352508</v>
      </c>
      <c r="H54" s="79"/>
      <c r="I54" s="69">
        <f>SUM(I40,I51)</f>
        <v>882941</v>
      </c>
      <c r="J54" s="79"/>
      <c r="K54" s="53">
        <f>SUM(K40,K51)</f>
        <v>327906</v>
      </c>
      <c r="L54" s="79"/>
      <c r="M54" s="69">
        <f>SUM(M40,M51)</f>
        <v>450584</v>
      </c>
    </row>
    <row r="55" spans="1:13" ht="6" customHeight="1" x14ac:dyDescent="0.45">
      <c r="G55" s="24"/>
      <c r="H55" s="123"/>
      <c r="J55" s="123"/>
      <c r="K55" s="24"/>
      <c r="L55" s="90"/>
    </row>
    <row r="56" spans="1:13" ht="15.75" customHeight="1" thickBot="1" x14ac:dyDescent="0.5">
      <c r="A56" s="23" t="s">
        <v>94</v>
      </c>
      <c r="G56" s="214">
        <f>SUM(G29,G54)</f>
        <v>1081708</v>
      </c>
      <c r="H56" s="123"/>
      <c r="I56" s="215">
        <f>SUM(I29,I54)</f>
        <v>1244046</v>
      </c>
      <c r="J56" s="123"/>
      <c r="K56" s="214">
        <f>SUM(K29,K54)</f>
        <v>1678004</v>
      </c>
      <c r="L56" s="90"/>
      <c r="M56" s="215">
        <f>SUM(M29,M54)</f>
        <v>2251324</v>
      </c>
    </row>
    <row r="57" spans="1:13" ht="15.75" customHeight="1" thickTop="1" x14ac:dyDescent="0.45">
      <c r="A57" s="23"/>
      <c r="G57" s="26"/>
      <c r="H57" s="123"/>
      <c r="I57" s="26"/>
      <c r="J57" s="123"/>
      <c r="K57" s="26"/>
      <c r="L57" s="90"/>
      <c r="M57" s="26"/>
    </row>
    <row r="58" spans="1:13" ht="15.75" customHeight="1" x14ac:dyDescent="0.45">
      <c r="A58" s="23"/>
      <c r="G58" s="26"/>
      <c r="H58" s="123"/>
      <c r="I58" s="26"/>
      <c r="J58" s="123"/>
      <c r="K58" s="26"/>
      <c r="L58" s="90"/>
      <c r="M58" s="26"/>
    </row>
    <row r="59" spans="1:13" ht="18" customHeight="1" x14ac:dyDescent="0.45">
      <c r="A59" s="23"/>
      <c r="H59" s="123"/>
      <c r="J59" s="123"/>
      <c r="L59" s="90"/>
    </row>
    <row r="60" spans="1:13" ht="21.95" customHeight="1" x14ac:dyDescent="0.45">
      <c r="A60" s="139" t="str">
        <f>+'E2-4 BS'!A158</f>
        <v>The condensed notes to the interim financial information are an integral part of this interim financial information.</v>
      </c>
      <c r="B60" s="139"/>
      <c r="C60" s="139"/>
      <c r="D60" s="139"/>
      <c r="E60" s="141"/>
      <c r="F60" s="139"/>
      <c r="G60" s="211"/>
      <c r="H60" s="216"/>
      <c r="I60" s="211"/>
      <c r="J60" s="216"/>
      <c r="K60" s="211"/>
      <c r="L60" s="217"/>
      <c r="M60" s="211"/>
    </row>
    <row r="61" spans="1:13" ht="16.5" customHeight="1" x14ac:dyDescent="0.45">
      <c r="A61" s="23" t="s">
        <v>0</v>
      </c>
      <c r="B61" s="23"/>
    </row>
    <row r="62" spans="1:13" ht="16.5" customHeight="1" x14ac:dyDescent="0.45">
      <c r="A62" s="23" t="s">
        <v>128</v>
      </c>
      <c r="B62" s="23"/>
    </row>
    <row r="63" spans="1:13" ht="16.5" customHeight="1" x14ac:dyDescent="0.45">
      <c r="A63" s="59" t="str">
        <f>+A3</f>
        <v xml:space="preserve">For the three-month period ended 30 June 2023 </v>
      </c>
      <c r="B63" s="59"/>
      <c r="C63" s="57"/>
      <c r="D63" s="57"/>
      <c r="E63" s="60"/>
      <c r="F63" s="57"/>
      <c r="G63" s="58"/>
      <c r="H63" s="58"/>
      <c r="I63" s="58"/>
      <c r="J63" s="58"/>
      <c r="K63" s="58"/>
      <c r="L63" s="58"/>
      <c r="M63" s="58"/>
    </row>
    <row r="64" spans="1:13" ht="15" customHeight="1" x14ac:dyDescent="0.45">
      <c r="A64" s="61"/>
      <c r="B64" s="61"/>
      <c r="C64" s="17"/>
      <c r="D64" s="17"/>
      <c r="E64" s="62"/>
      <c r="F64" s="17"/>
      <c r="G64" s="26"/>
      <c r="H64" s="26"/>
      <c r="I64" s="26"/>
      <c r="J64" s="26"/>
      <c r="K64" s="26"/>
      <c r="L64" s="26"/>
      <c r="M64" s="26"/>
    </row>
    <row r="65" spans="1:13" ht="15" customHeight="1" x14ac:dyDescent="0.45">
      <c r="A65" s="61"/>
      <c r="B65" s="61"/>
      <c r="C65" s="17"/>
      <c r="D65" s="17"/>
      <c r="E65" s="62"/>
      <c r="F65" s="17"/>
      <c r="G65" s="26"/>
      <c r="H65" s="26"/>
      <c r="I65" s="26"/>
      <c r="J65" s="26"/>
      <c r="K65" s="26"/>
      <c r="L65" s="26"/>
      <c r="M65" s="26"/>
    </row>
    <row r="66" spans="1:13" ht="15" customHeight="1" x14ac:dyDescent="0.45">
      <c r="A66" s="23"/>
      <c r="B66" s="23"/>
      <c r="E66" s="13"/>
      <c r="F66" s="12"/>
      <c r="G66" s="229" t="s">
        <v>99</v>
      </c>
      <c r="H66" s="229"/>
      <c r="I66" s="229"/>
      <c r="J66" s="15"/>
      <c r="K66" s="229" t="s">
        <v>100</v>
      </c>
      <c r="L66" s="229"/>
      <c r="M66" s="229"/>
    </row>
    <row r="67" spans="1:13" ht="15" customHeight="1" x14ac:dyDescent="0.45">
      <c r="A67" s="23"/>
      <c r="B67" s="23"/>
      <c r="E67" s="13"/>
      <c r="F67" s="12"/>
      <c r="G67" s="15"/>
      <c r="H67" s="15"/>
      <c r="I67" s="15"/>
      <c r="J67" s="15"/>
      <c r="K67" s="15"/>
      <c r="L67" s="15"/>
      <c r="M67" s="15" t="s">
        <v>191</v>
      </c>
    </row>
    <row r="68" spans="1:13" ht="15" customHeight="1" x14ac:dyDescent="0.45">
      <c r="A68" s="23"/>
      <c r="B68" s="23"/>
      <c r="E68" s="6"/>
      <c r="F68" s="12"/>
      <c r="G68" s="16" t="s">
        <v>175</v>
      </c>
      <c r="H68" s="19"/>
      <c r="I68" s="16" t="s">
        <v>162</v>
      </c>
      <c r="J68" s="19"/>
      <c r="K68" s="16" t="s">
        <v>175</v>
      </c>
      <c r="L68" s="19"/>
      <c r="M68" s="16" t="s">
        <v>162</v>
      </c>
    </row>
    <row r="69" spans="1:13" ht="15" customHeight="1" x14ac:dyDescent="0.45">
      <c r="A69" s="23"/>
      <c r="B69" s="23"/>
      <c r="E69" s="9" t="s">
        <v>132</v>
      </c>
      <c r="F69" s="12"/>
      <c r="G69" s="20" t="s">
        <v>6</v>
      </c>
      <c r="H69" s="19"/>
      <c r="I69" s="20" t="s">
        <v>6</v>
      </c>
      <c r="J69" s="19"/>
      <c r="K69" s="20" t="s">
        <v>6</v>
      </c>
      <c r="L69" s="19"/>
      <c r="M69" s="20" t="s">
        <v>6</v>
      </c>
    </row>
    <row r="70" spans="1:13" ht="15" customHeight="1" x14ac:dyDescent="0.45">
      <c r="A70" s="23"/>
      <c r="G70" s="24"/>
      <c r="H70" s="123"/>
      <c r="J70" s="123"/>
      <c r="K70" s="24"/>
      <c r="L70" s="90"/>
    </row>
    <row r="71" spans="1:13" ht="15" customHeight="1" x14ac:dyDescent="0.45">
      <c r="A71" s="23" t="s">
        <v>161</v>
      </c>
      <c r="G71" s="24"/>
      <c r="H71" s="123"/>
      <c r="J71" s="123"/>
      <c r="K71" s="24"/>
      <c r="L71" s="90"/>
    </row>
    <row r="72" spans="1:13" ht="15" customHeight="1" x14ac:dyDescent="0.45">
      <c r="A72" s="6" t="s">
        <v>155</v>
      </c>
      <c r="G72" s="64">
        <v>1337556</v>
      </c>
      <c r="H72" s="30"/>
      <c r="I72" s="30">
        <v>685228</v>
      </c>
      <c r="J72" s="35"/>
      <c r="K72" s="29">
        <v>1350098</v>
      </c>
      <c r="L72" s="30"/>
      <c r="M72" s="30">
        <v>1800740</v>
      </c>
    </row>
    <row r="73" spans="1:13" ht="15" customHeight="1" x14ac:dyDescent="0.45">
      <c r="A73" s="6" t="s">
        <v>43</v>
      </c>
      <c r="F73" s="18"/>
      <c r="G73" s="53">
        <v>96660</v>
      </c>
      <c r="H73" s="30"/>
      <c r="I73" s="213">
        <v>-324123</v>
      </c>
      <c r="J73" s="40"/>
      <c r="K73" s="218">
        <v>0</v>
      </c>
      <c r="L73" s="40"/>
      <c r="M73" s="219">
        <v>0</v>
      </c>
    </row>
    <row r="74" spans="1:13" ht="15" customHeight="1" x14ac:dyDescent="0.45">
      <c r="G74" s="24"/>
      <c r="H74" s="123"/>
      <c r="J74" s="123"/>
      <c r="K74" s="24"/>
      <c r="L74" s="90"/>
    </row>
    <row r="75" spans="1:13" ht="15" customHeight="1" thickBot="1" x14ac:dyDescent="0.5">
      <c r="A75" s="23"/>
      <c r="G75" s="214">
        <f>SUM(G72:G73)</f>
        <v>1434216</v>
      </c>
      <c r="H75" s="123"/>
      <c r="I75" s="215">
        <f>SUM(I72:I73)</f>
        <v>361105</v>
      </c>
      <c r="J75" s="123"/>
      <c r="K75" s="214">
        <f>SUM(K72:K73)</f>
        <v>1350098</v>
      </c>
      <c r="L75" s="90"/>
      <c r="M75" s="215">
        <f>SUM(M72:M73)</f>
        <v>1800740</v>
      </c>
    </row>
    <row r="76" spans="1:13" ht="15" customHeight="1" thickTop="1" x14ac:dyDescent="0.45">
      <c r="A76" s="23"/>
      <c r="G76" s="24"/>
      <c r="H76" s="123"/>
      <c r="J76" s="123"/>
      <c r="K76" s="24"/>
      <c r="L76" s="90"/>
    </row>
    <row r="77" spans="1:13" ht="15" customHeight="1" x14ac:dyDescent="0.45">
      <c r="A77" s="23" t="s">
        <v>168</v>
      </c>
      <c r="G77" s="24"/>
      <c r="H77" s="123"/>
      <c r="J77" s="123"/>
      <c r="K77" s="24"/>
      <c r="L77" s="90"/>
    </row>
    <row r="78" spans="1:13" ht="15" customHeight="1" x14ac:dyDescent="0.45">
      <c r="A78" s="6" t="s">
        <v>155</v>
      </c>
      <c r="G78" s="64">
        <v>1266503</v>
      </c>
      <c r="H78" s="30"/>
      <c r="I78" s="35">
        <v>1432210</v>
      </c>
      <c r="J78" s="40"/>
      <c r="K78" s="29">
        <v>1678004</v>
      </c>
      <c r="L78" s="40"/>
      <c r="M78" s="30">
        <v>2251324</v>
      </c>
    </row>
    <row r="79" spans="1:13" ht="15" customHeight="1" x14ac:dyDescent="0.45">
      <c r="A79" s="6" t="s">
        <v>43</v>
      </c>
      <c r="G79" s="210">
        <v>-184795</v>
      </c>
      <c r="H79" s="30"/>
      <c r="I79" s="213">
        <v>-188164</v>
      </c>
      <c r="J79" s="40"/>
      <c r="K79" s="36">
        <v>0</v>
      </c>
      <c r="L79" s="40"/>
      <c r="M79" s="37">
        <v>0</v>
      </c>
    </row>
    <row r="80" spans="1:13" ht="15" customHeight="1" x14ac:dyDescent="0.45">
      <c r="G80" s="24"/>
      <c r="H80" s="123"/>
      <c r="J80" s="123"/>
      <c r="K80" s="24"/>
      <c r="L80" s="90"/>
    </row>
    <row r="81" spans="1:13" ht="15" customHeight="1" thickBot="1" x14ac:dyDescent="0.5">
      <c r="A81" s="23"/>
      <c r="G81" s="214">
        <f>SUM(G78:G79)</f>
        <v>1081708</v>
      </c>
      <c r="H81" s="123"/>
      <c r="I81" s="215">
        <f>SUM(I78:I79)</f>
        <v>1244046</v>
      </c>
      <c r="J81" s="123"/>
      <c r="K81" s="214">
        <f>SUM(K78:K79)</f>
        <v>1678004</v>
      </c>
      <c r="L81" s="90"/>
      <c r="M81" s="215">
        <f>SUM(M78:M79)</f>
        <v>2251324</v>
      </c>
    </row>
    <row r="82" spans="1:13" ht="15" customHeight="1" thickTop="1" x14ac:dyDescent="0.45">
      <c r="A82" s="23"/>
      <c r="G82" s="71"/>
      <c r="H82" s="68"/>
      <c r="I82" s="26"/>
      <c r="J82" s="68"/>
      <c r="K82" s="71"/>
      <c r="L82" s="56"/>
      <c r="M82" s="26"/>
    </row>
    <row r="83" spans="1:13" ht="15" customHeight="1" x14ac:dyDescent="0.45">
      <c r="A83" s="23"/>
      <c r="G83" s="71"/>
      <c r="H83" s="68"/>
      <c r="I83" s="26"/>
      <c r="J83" s="68"/>
      <c r="K83" s="71"/>
      <c r="L83" s="56"/>
      <c r="M83" s="26"/>
    </row>
    <row r="84" spans="1:13" ht="15" customHeight="1" x14ac:dyDescent="0.45">
      <c r="A84" s="6" t="s">
        <v>137</v>
      </c>
      <c r="B84" s="23"/>
      <c r="E84" s="18">
        <v>16</v>
      </c>
      <c r="F84" s="18"/>
      <c r="G84" s="220">
        <v>0.43886929690668341</v>
      </c>
      <c r="H84" s="221"/>
      <c r="I84" s="222">
        <v>0.22500000000000001</v>
      </c>
      <c r="J84" s="223"/>
      <c r="K84" s="220">
        <v>0.443</v>
      </c>
      <c r="L84" s="221"/>
      <c r="M84" s="222">
        <v>0.59099999999999997</v>
      </c>
    </row>
    <row r="85" spans="1:13" ht="15" customHeight="1" x14ac:dyDescent="0.45">
      <c r="B85" s="23"/>
      <c r="F85" s="18"/>
      <c r="G85" s="222"/>
      <c r="H85" s="221"/>
      <c r="I85" s="222"/>
      <c r="J85" s="223"/>
      <c r="K85" s="222"/>
      <c r="L85" s="221"/>
      <c r="M85" s="222"/>
    </row>
    <row r="86" spans="1:13" ht="15" customHeight="1" x14ac:dyDescent="0.45">
      <c r="B86" s="23"/>
      <c r="F86" s="18"/>
      <c r="G86" s="222"/>
      <c r="H86" s="221"/>
      <c r="I86" s="222"/>
      <c r="J86" s="223"/>
      <c r="K86" s="222"/>
      <c r="L86" s="221"/>
      <c r="M86" s="222"/>
    </row>
    <row r="87" spans="1:13" ht="15" customHeight="1" x14ac:dyDescent="0.45">
      <c r="B87" s="23"/>
      <c r="F87" s="18"/>
      <c r="G87" s="222"/>
      <c r="H87" s="221"/>
      <c r="I87" s="222"/>
      <c r="J87" s="223"/>
      <c r="K87" s="222"/>
      <c r="L87" s="221"/>
      <c r="M87" s="222"/>
    </row>
    <row r="88" spans="1:13" ht="15" customHeight="1" x14ac:dyDescent="0.45">
      <c r="B88" s="23"/>
      <c r="F88" s="18"/>
      <c r="G88" s="222"/>
      <c r="H88" s="221"/>
      <c r="I88" s="222"/>
      <c r="J88" s="223"/>
      <c r="K88" s="222"/>
      <c r="L88" s="221"/>
      <c r="M88" s="222"/>
    </row>
    <row r="89" spans="1:13" ht="15" customHeight="1" x14ac:dyDescent="0.45">
      <c r="B89" s="23"/>
      <c r="F89" s="18"/>
      <c r="G89" s="222"/>
      <c r="H89" s="221"/>
      <c r="I89" s="222"/>
      <c r="J89" s="223"/>
      <c r="K89" s="222"/>
      <c r="L89" s="221"/>
      <c r="M89" s="222"/>
    </row>
    <row r="90" spans="1:13" ht="15" customHeight="1" x14ac:dyDescent="0.45">
      <c r="B90" s="23"/>
      <c r="F90" s="18"/>
      <c r="G90" s="222"/>
      <c r="H90" s="221"/>
      <c r="I90" s="222"/>
      <c r="J90" s="223"/>
      <c r="K90" s="222"/>
      <c r="L90" s="221"/>
      <c r="M90" s="222"/>
    </row>
    <row r="91" spans="1:13" ht="15" customHeight="1" x14ac:dyDescent="0.45">
      <c r="B91" s="23"/>
      <c r="F91" s="18"/>
      <c r="G91" s="222"/>
      <c r="H91" s="221"/>
      <c r="I91" s="222"/>
      <c r="J91" s="223"/>
      <c r="K91" s="222"/>
      <c r="L91" s="221"/>
      <c r="M91" s="222"/>
    </row>
    <row r="92" spans="1:13" ht="15" customHeight="1" x14ac:dyDescent="0.45">
      <c r="B92" s="23"/>
      <c r="F92" s="18"/>
      <c r="G92" s="222"/>
      <c r="H92" s="221"/>
      <c r="I92" s="222"/>
      <c r="J92" s="223"/>
      <c r="K92" s="222"/>
      <c r="L92" s="221"/>
      <c r="M92" s="222"/>
    </row>
    <row r="93" spans="1:13" ht="15" customHeight="1" x14ac:dyDescent="0.45">
      <c r="B93" s="23"/>
      <c r="F93" s="18"/>
      <c r="G93" s="222"/>
      <c r="H93" s="221"/>
      <c r="I93" s="222"/>
      <c r="J93" s="223"/>
      <c r="K93" s="222"/>
      <c r="L93" s="221"/>
      <c r="M93" s="222"/>
    </row>
    <row r="94" spans="1:13" ht="15" customHeight="1" x14ac:dyDescent="0.45">
      <c r="B94" s="23"/>
      <c r="F94" s="18"/>
      <c r="G94" s="222"/>
      <c r="H94" s="221"/>
      <c r="I94" s="222"/>
      <c r="J94" s="223"/>
      <c r="K94" s="222"/>
      <c r="L94" s="221"/>
      <c r="M94" s="222"/>
    </row>
    <row r="95" spans="1:13" ht="15" customHeight="1" x14ac:dyDescent="0.45">
      <c r="B95" s="23"/>
      <c r="F95" s="18"/>
      <c r="G95" s="222"/>
      <c r="H95" s="221"/>
      <c r="I95" s="222"/>
      <c r="J95" s="223"/>
      <c r="K95" s="222"/>
      <c r="L95" s="221"/>
      <c r="M95" s="222"/>
    </row>
    <row r="96" spans="1:13" ht="15" customHeight="1" x14ac:dyDescent="0.45">
      <c r="B96" s="23"/>
      <c r="F96" s="18"/>
      <c r="G96" s="222"/>
      <c r="H96" s="221"/>
      <c r="I96" s="222"/>
      <c r="J96" s="223"/>
      <c r="K96" s="222"/>
      <c r="L96" s="221"/>
      <c r="M96" s="222"/>
    </row>
    <row r="97" spans="2:13" ht="15" customHeight="1" x14ac:dyDescent="0.45">
      <c r="B97" s="23"/>
      <c r="F97" s="18"/>
      <c r="G97" s="222"/>
      <c r="H97" s="221"/>
      <c r="I97" s="222"/>
      <c r="J97" s="223"/>
      <c r="K97" s="222"/>
      <c r="L97" s="221"/>
      <c r="M97" s="222"/>
    </row>
    <row r="98" spans="2:13" ht="15" customHeight="1" x14ac:dyDescent="0.45">
      <c r="B98" s="23"/>
      <c r="F98" s="18"/>
      <c r="G98" s="222"/>
      <c r="H98" s="221"/>
      <c r="I98" s="222"/>
      <c r="J98" s="223"/>
      <c r="K98" s="222"/>
      <c r="L98" s="221"/>
      <c r="M98" s="222"/>
    </row>
    <row r="99" spans="2:13" ht="15" customHeight="1" x14ac:dyDescent="0.45">
      <c r="B99" s="23"/>
      <c r="F99" s="18"/>
      <c r="G99" s="222"/>
      <c r="H99" s="221"/>
      <c r="I99" s="222"/>
      <c r="J99" s="223"/>
      <c r="K99" s="222"/>
      <c r="L99" s="221"/>
      <c r="M99" s="222"/>
    </row>
    <row r="100" spans="2:13" ht="15" customHeight="1" x14ac:dyDescent="0.45">
      <c r="B100" s="23"/>
      <c r="F100" s="18"/>
      <c r="G100" s="222"/>
      <c r="H100" s="221"/>
      <c r="I100" s="222"/>
      <c r="J100" s="223"/>
      <c r="K100" s="222"/>
      <c r="L100" s="221"/>
      <c r="M100" s="222"/>
    </row>
    <row r="101" spans="2:13" ht="15" customHeight="1" x14ac:dyDescent="0.45">
      <c r="B101" s="23"/>
      <c r="F101" s="18"/>
      <c r="G101" s="222"/>
      <c r="H101" s="221"/>
      <c r="I101" s="222"/>
      <c r="J101" s="223"/>
      <c r="K101" s="222"/>
      <c r="L101" s="221"/>
      <c r="M101" s="222"/>
    </row>
    <row r="102" spans="2:13" ht="15" customHeight="1" x14ac:dyDescent="0.45">
      <c r="B102" s="23"/>
      <c r="F102" s="18"/>
      <c r="G102" s="222"/>
      <c r="H102" s="221"/>
      <c r="I102" s="222"/>
      <c r="J102" s="223"/>
      <c r="K102" s="222"/>
      <c r="L102" s="221"/>
      <c r="M102" s="222"/>
    </row>
    <row r="103" spans="2:13" ht="15" customHeight="1" x14ac:dyDescent="0.45">
      <c r="B103" s="23"/>
      <c r="F103" s="18"/>
      <c r="G103" s="222"/>
      <c r="H103" s="221"/>
      <c r="I103" s="222"/>
      <c r="J103" s="223"/>
      <c r="K103" s="222"/>
      <c r="L103" s="221"/>
      <c r="M103" s="222"/>
    </row>
    <row r="104" spans="2:13" ht="15" customHeight="1" x14ac:dyDescent="0.45">
      <c r="B104" s="23"/>
      <c r="F104" s="18"/>
      <c r="G104" s="222"/>
      <c r="H104" s="221"/>
      <c r="I104" s="222"/>
      <c r="J104" s="223"/>
      <c r="K104" s="222"/>
      <c r="L104" s="221"/>
      <c r="M104" s="222"/>
    </row>
    <row r="105" spans="2:13" ht="15" customHeight="1" x14ac:dyDescent="0.45">
      <c r="B105" s="23"/>
      <c r="F105" s="18"/>
      <c r="G105" s="222"/>
      <c r="H105" s="221"/>
      <c r="I105" s="222"/>
      <c r="J105" s="223"/>
      <c r="K105" s="222"/>
      <c r="L105" s="221"/>
      <c r="M105" s="222"/>
    </row>
    <row r="106" spans="2:13" ht="15" customHeight="1" x14ac:dyDescent="0.45">
      <c r="B106" s="23"/>
      <c r="F106" s="18"/>
      <c r="G106" s="222"/>
      <c r="H106" s="221"/>
      <c r="I106" s="222"/>
      <c r="J106" s="223"/>
      <c r="K106" s="222"/>
      <c r="L106" s="221"/>
      <c r="M106" s="222"/>
    </row>
    <row r="107" spans="2:13" ht="15" customHeight="1" x14ac:dyDescent="0.45">
      <c r="B107" s="23"/>
      <c r="F107" s="18"/>
      <c r="G107" s="222"/>
      <c r="H107" s="221"/>
      <c r="I107" s="222"/>
      <c r="J107" s="223"/>
      <c r="K107" s="222"/>
      <c r="L107" s="221"/>
      <c r="M107" s="222"/>
    </row>
    <row r="108" spans="2:13" ht="15" customHeight="1" x14ac:dyDescent="0.45">
      <c r="B108" s="23"/>
      <c r="F108" s="18"/>
      <c r="G108" s="222"/>
      <c r="H108" s="221"/>
      <c r="I108" s="222"/>
      <c r="J108" s="223"/>
      <c r="K108" s="222"/>
      <c r="L108" s="221"/>
      <c r="M108" s="222"/>
    </row>
    <row r="109" spans="2:13" ht="15" customHeight="1" x14ac:dyDescent="0.45">
      <c r="B109" s="23"/>
      <c r="F109" s="18"/>
      <c r="G109" s="222"/>
      <c r="H109" s="221"/>
      <c r="I109" s="222"/>
      <c r="J109" s="223"/>
      <c r="K109" s="222"/>
      <c r="L109" s="221"/>
      <c r="M109" s="222"/>
    </row>
    <row r="110" spans="2:13" ht="15" customHeight="1" x14ac:dyDescent="0.45">
      <c r="B110" s="23"/>
      <c r="F110" s="18"/>
      <c r="G110" s="222"/>
      <c r="H110" s="221"/>
      <c r="I110" s="222"/>
      <c r="J110" s="223"/>
      <c r="K110" s="222"/>
      <c r="L110" s="221"/>
      <c r="M110" s="222"/>
    </row>
    <row r="111" spans="2:13" ht="15" customHeight="1" x14ac:dyDescent="0.45">
      <c r="B111" s="23"/>
      <c r="F111" s="18"/>
      <c r="G111" s="222"/>
      <c r="H111" s="221"/>
      <c r="I111" s="222"/>
      <c r="J111" s="223"/>
      <c r="K111" s="222"/>
      <c r="L111" s="221"/>
      <c r="M111" s="222"/>
    </row>
    <row r="112" spans="2:13" ht="15" customHeight="1" x14ac:dyDescent="0.45">
      <c r="B112" s="23"/>
      <c r="F112" s="18"/>
      <c r="G112" s="222"/>
      <c r="H112" s="221"/>
      <c r="I112" s="222"/>
      <c r="J112" s="223"/>
      <c r="K112" s="222"/>
      <c r="L112" s="221"/>
      <c r="M112" s="222"/>
    </row>
    <row r="113" spans="1:13" ht="15" customHeight="1" x14ac:dyDescent="0.45">
      <c r="B113" s="23"/>
      <c r="F113" s="18"/>
      <c r="G113" s="222"/>
      <c r="H113" s="221"/>
      <c r="I113" s="222"/>
      <c r="J113" s="223"/>
      <c r="K113" s="222"/>
      <c r="L113" s="221"/>
      <c r="M113" s="222"/>
    </row>
    <row r="114" spans="1:13" ht="12" customHeight="1" x14ac:dyDescent="0.45">
      <c r="B114" s="23"/>
      <c r="F114" s="18"/>
      <c r="G114" s="222"/>
      <c r="H114" s="221"/>
      <c r="I114" s="222"/>
      <c r="J114" s="223"/>
      <c r="K114" s="222"/>
      <c r="L114" s="221"/>
      <c r="M114" s="222"/>
    </row>
    <row r="115" spans="1:13" ht="14.1" customHeight="1" x14ac:dyDescent="0.45">
      <c r="B115" s="23"/>
      <c r="F115" s="18"/>
      <c r="G115" s="222"/>
      <c r="H115" s="221"/>
      <c r="I115" s="222"/>
      <c r="J115" s="223"/>
      <c r="K115" s="222"/>
      <c r="L115" s="221"/>
      <c r="M115" s="222"/>
    </row>
    <row r="116" spans="1:13" ht="21.95" customHeight="1" x14ac:dyDescent="0.45">
      <c r="A116" s="230" t="str">
        <f>'E2-4 BS'!A56</f>
        <v>The condensed notes to the interim financial information are an integral part of this interim financial information.</v>
      </c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574E-9687-4145-B0E4-C6114FD7AA54}">
  <dimension ref="A1:M117"/>
  <sheetViews>
    <sheetView zoomScale="130" zoomScaleNormal="130" zoomScaleSheetLayoutView="90" workbookViewId="0">
      <selection activeCell="D7" sqref="D7"/>
    </sheetView>
  </sheetViews>
  <sheetFormatPr defaultColWidth="9.33203125" defaultRowHeight="16.5" customHeight="1" x14ac:dyDescent="0.45"/>
  <cols>
    <col min="1" max="3" width="1.33203125" style="6" customWidth="1"/>
    <col min="4" max="4" width="41.83203125" style="6" customWidth="1"/>
    <col min="5" max="5" width="5.5" style="18" customWidth="1"/>
    <col min="6" max="6" width="0.83203125" style="6" customWidth="1"/>
    <col min="7" max="7" width="14.83203125" style="25" customWidth="1"/>
    <col min="8" max="8" width="0.83203125" style="25" customWidth="1"/>
    <col min="9" max="9" width="14.83203125" style="25" customWidth="1"/>
    <col min="10" max="10" width="0.83203125" style="25" customWidth="1"/>
    <col min="11" max="11" width="14.83203125" style="25" customWidth="1"/>
    <col min="12" max="12" width="0.83203125" style="25" customWidth="1"/>
    <col min="13" max="13" width="14.83203125" style="25" customWidth="1"/>
    <col min="14" max="16384" width="9.33203125" style="6"/>
  </cols>
  <sheetData>
    <row r="1" spans="1:13" ht="16.5" customHeight="1" x14ac:dyDescent="0.45">
      <c r="A1" s="23" t="s">
        <v>0</v>
      </c>
      <c r="B1" s="23"/>
    </row>
    <row r="2" spans="1:13" ht="16.5" customHeight="1" x14ac:dyDescent="0.45">
      <c r="A2" s="23" t="s">
        <v>128</v>
      </c>
      <c r="B2" s="23"/>
    </row>
    <row r="3" spans="1:13" ht="16.5" customHeight="1" x14ac:dyDescent="0.45">
      <c r="A3" s="59" t="s">
        <v>214</v>
      </c>
      <c r="B3" s="59"/>
      <c r="C3" s="57"/>
      <c r="D3" s="57"/>
      <c r="E3" s="60"/>
      <c r="F3" s="57"/>
      <c r="G3" s="58"/>
      <c r="H3" s="58"/>
      <c r="I3" s="58"/>
      <c r="J3" s="58"/>
      <c r="K3" s="58"/>
      <c r="L3" s="58"/>
      <c r="M3" s="58"/>
    </row>
    <row r="4" spans="1:13" ht="14.25" customHeight="1" x14ac:dyDescent="0.45">
      <c r="A4" s="61"/>
      <c r="B4" s="61"/>
      <c r="C4" s="17"/>
      <c r="D4" s="17"/>
      <c r="E4" s="62"/>
      <c r="F4" s="17"/>
      <c r="G4" s="26"/>
      <c r="H4" s="26"/>
      <c r="I4" s="26"/>
      <c r="J4" s="26"/>
      <c r="K4" s="26"/>
      <c r="L4" s="26"/>
      <c r="M4" s="26"/>
    </row>
    <row r="5" spans="1:13" ht="14.25" customHeight="1" x14ac:dyDescent="0.45">
      <c r="A5" s="61"/>
      <c r="B5" s="61"/>
      <c r="C5" s="17"/>
      <c r="D5" s="17"/>
      <c r="E5" s="62"/>
      <c r="F5" s="17"/>
      <c r="G5" s="26"/>
      <c r="H5" s="26"/>
      <c r="I5" s="26"/>
      <c r="J5" s="26"/>
      <c r="K5" s="26"/>
      <c r="L5" s="26"/>
      <c r="M5" s="26"/>
    </row>
    <row r="6" spans="1:13" ht="14.45" customHeight="1" x14ac:dyDescent="0.45">
      <c r="A6" s="23"/>
      <c r="B6" s="23"/>
      <c r="E6" s="13"/>
      <c r="F6" s="12"/>
      <c r="G6" s="229" t="s">
        <v>99</v>
      </c>
      <c r="H6" s="229"/>
      <c r="I6" s="229"/>
      <c r="J6" s="15"/>
      <c r="K6" s="229" t="s">
        <v>100</v>
      </c>
      <c r="L6" s="229"/>
      <c r="M6" s="229"/>
    </row>
    <row r="7" spans="1:13" ht="14.45" customHeight="1" x14ac:dyDescent="0.45">
      <c r="A7" s="23"/>
      <c r="B7" s="23"/>
      <c r="E7" s="13"/>
      <c r="F7" s="12"/>
      <c r="G7" s="15"/>
      <c r="H7" s="15"/>
      <c r="I7" s="15"/>
      <c r="J7" s="15"/>
      <c r="K7" s="15"/>
      <c r="L7" s="15"/>
      <c r="M7" s="15" t="s">
        <v>191</v>
      </c>
    </row>
    <row r="8" spans="1:13" ht="14.45" customHeight="1" x14ac:dyDescent="0.45">
      <c r="A8" s="23"/>
      <c r="B8" s="23"/>
      <c r="E8" s="6"/>
      <c r="F8" s="12"/>
      <c r="G8" s="16" t="s">
        <v>175</v>
      </c>
      <c r="H8" s="19"/>
      <c r="I8" s="16" t="s">
        <v>162</v>
      </c>
      <c r="J8" s="19"/>
      <c r="K8" s="16" t="s">
        <v>175</v>
      </c>
      <c r="L8" s="19"/>
      <c r="M8" s="16" t="s">
        <v>162</v>
      </c>
    </row>
    <row r="9" spans="1:13" ht="14.45" customHeight="1" x14ac:dyDescent="0.45">
      <c r="A9" s="23"/>
      <c r="B9" s="23"/>
      <c r="E9" s="9" t="s">
        <v>5</v>
      </c>
      <c r="F9" s="12"/>
      <c r="G9" s="20" t="s">
        <v>6</v>
      </c>
      <c r="H9" s="19"/>
      <c r="I9" s="20" t="s">
        <v>6</v>
      </c>
      <c r="J9" s="19"/>
      <c r="K9" s="20" t="s">
        <v>6</v>
      </c>
      <c r="L9" s="19"/>
      <c r="M9" s="20" t="s">
        <v>6</v>
      </c>
    </row>
    <row r="10" spans="1:13" ht="6" customHeight="1" x14ac:dyDescent="0.45">
      <c r="E10" s="13"/>
      <c r="G10" s="199"/>
      <c r="H10" s="156"/>
      <c r="I10" s="156"/>
      <c r="J10" s="156"/>
      <c r="K10" s="199"/>
      <c r="L10" s="156"/>
      <c r="M10" s="156"/>
    </row>
    <row r="11" spans="1:13" ht="15.75" customHeight="1" x14ac:dyDescent="0.45">
      <c r="A11" s="6" t="s">
        <v>44</v>
      </c>
      <c r="E11" s="18" t="s">
        <v>34</v>
      </c>
      <c r="G11" s="29">
        <v>6368101</v>
      </c>
      <c r="H11" s="30"/>
      <c r="I11" s="30">
        <v>8237276</v>
      </c>
      <c r="J11" s="35"/>
      <c r="K11" s="29">
        <v>0</v>
      </c>
      <c r="L11" s="30"/>
      <c r="M11" s="30">
        <v>0</v>
      </c>
    </row>
    <row r="12" spans="1:13" ht="15.75" customHeight="1" x14ac:dyDescent="0.45">
      <c r="A12" s="6" t="s">
        <v>45</v>
      </c>
      <c r="G12" s="210">
        <v>-5992033</v>
      </c>
      <c r="H12" s="30"/>
      <c r="I12" s="213">
        <v>-7507051</v>
      </c>
      <c r="J12" s="40"/>
      <c r="K12" s="218">
        <v>0</v>
      </c>
      <c r="L12" s="40"/>
      <c r="M12" s="219">
        <v>0</v>
      </c>
    </row>
    <row r="13" spans="1:13" ht="6" customHeight="1" x14ac:dyDescent="0.45">
      <c r="G13" s="200"/>
      <c r="H13" s="201"/>
      <c r="I13" s="48"/>
      <c r="J13" s="201"/>
      <c r="K13" s="109"/>
      <c r="L13" s="103"/>
      <c r="M13" s="104"/>
    </row>
    <row r="14" spans="1:13" ht="15.75" customHeight="1" x14ac:dyDescent="0.45">
      <c r="A14" s="23" t="s">
        <v>228</v>
      </c>
      <c r="E14" s="202"/>
      <c r="F14" s="203"/>
      <c r="G14" s="29">
        <v>376068</v>
      </c>
      <c r="H14" s="30"/>
      <c r="I14" s="30">
        <v>730225</v>
      </c>
      <c r="J14" s="35"/>
      <c r="K14" s="29">
        <v>0</v>
      </c>
      <c r="L14" s="30"/>
      <c r="M14" s="30">
        <v>0</v>
      </c>
    </row>
    <row r="15" spans="1:13" s="17" customFormat="1" ht="15.75" customHeight="1" x14ac:dyDescent="0.45">
      <c r="A15" s="17" t="s">
        <v>47</v>
      </c>
      <c r="E15" s="202"/>
      <c r="F15" s="203"/>
      <c r="G15" s="29">
        <v>223673</v>
      </c>
      <c r="H15" s="30"/>
      <c r="I15" s="30">
        <v>186417</v>
      </c>
      <c r="J15" s="35"/>
      <c r="K15" s="29">
        <v>9351</v>
      </c>
      <c r="L15" s="30"/>
      <c r="M15" s="30">
        <v>10659</v>
      </c>
    </row>
    <row r="16" spans="1:13" ht="15.75" customHeight="1" x14ac:dyDescent="0.45">
      <c r="A16" s="6" t="s">
        <v>48</v>
      </c>
      <c r="E16" s="202"/>
      <c r="F16" s="203"/>
      <c r="G16" s="29">
        <v>137234</v>
      </c>
      <c r="H16" s="30"/>
      <c r="I16" s="30">
        <v>166603</v>
      </c>
      <c r="J16" s="35"/>
      <c r="K16" s="29">
        <v>351714</v>
      </c>
      <c r="L16" s="30"/>
      <c r="M16" s="30">
        <v>333627</v>
      </c>
    </row>
    <row r="17" spans="1:13" ht="15.75" customHeight="1" x14ac:dyDescent="0.45">
      <c r="A17" s="6" t="s">
        <v>167</v>
      </c>
      <c r="E17" s="202"/>
      <c r="F17" s="203"/>
      <c r="G17" s="204">
        <v>-7946</v>
      </c>
      <c r="H17" s="30"/>
      <c r="I17" s="205">
        <v>-2529</v>
      </c>
      <c r="J17" s="35"/>
      <c r="K17" s="29">
        <v>0</v>
      </c>
      <c r="L17" s="30"/>
      <c r="M17" s="30">
        <v>0</v>
      </c>
    </row>
    <row r="18" spans="1:13" ht="15.75" customHeight="1" x14ac:dyDescent="0.45">
      <c r="A18" s="6" t="s">
        <v>46</v>
      </c>
      <c r="B18" s="23"/>
      <c r="E18" s="202"/>
      <c r="F18" s="203"/>
      <c r="G18" s="204">
        <v>-954851</v>
      </c>
      <c r="H18" s="30"/>
      <c r="I18" s="205">
        <v>-642135</v>
      </c>
      <c r="J18" s="35"/>
      <c r="K18" s="204">
        <v>-150284</v>
      </c>
      <c r="L18" s="30"/>
      <c r="M18" s="205">
        <v>-143855</v>
      </c>
    </row>
    <row r="19" spans="1:13" ht="15.75" customHeight="1" x14ac:dyDescent="0.45">
      <c r="A19" s="6" t="s">
        <v>238</v>
      </c>
      <c r="B19" s="23"/>
      <c r="E19" s="202"/>
      <c r="F19" s="203"/>
      <c r="G19" s="29"/>
      <c r="H19" s="30"/>
      <c r="I19" s="30"/>
      <c r="J19" s="35"/>
      <c r="K19" s="29"/>
      <c r="L19" s="30"/>
      <c r="M19" s="30"/>
    </row>
    <row r="20" spans="1:13" ht="15.75" customHeight="1" x14ac:dyDescent="0.45">
      <c r="B20" s="6" t="s">
        <v>172</v>
      </c>
      <c r="E20" s="202"/>
      <c r="F20" s="203"/>
      <c r="G20" s="29">
        <v>351816</v>
      </c>
      <c r="H20" s="30"/>
      <c r="I20" s="205">
        <v>-1714917</v>
      </c>
      <c r="J20" s="35"/>
      <c r="K20" s="29">
        <v>0</v>
      </c>
      <c r="L20" s="30"/>
      <c r="M20" s="30">
        <v>0</v>
      </c>
    </row>
    <row r="21" spans="1:13" ht="15.75" customHeight="1" x14ac:dyDescent="0.45">
      <c r="A21" s="6" t="s">
        <v>225</v>
      </c>
      <c r="E21" s="206"/>
      <c r="F21" s="28"/>
      <c r="G21" s="29">
        <v>116493</v>
      </c>
      <c r="H21" s="30"/>
      <c r="I21" s="30">
        <v>318342</v>
      </c>
      <c r="J21" s="35"/>
      <c r="K21" s="29">
        <v>258428</v>
      </c>
      <c r="L21" s="30"/>
      <c r="M21" s="30">
        <v>492394</v>
      </c>
    </row>
    <row r="22" spans="1:13" s="17" customFormat="1" ht="15.75" customHeight="1" x14ac:dyDescent="0.45">
      <c r="A22" s="17" t="s">
        <v>49</v>
      </c>
      <c r="E22" s="202"/>
      <c r="F22" s="28"/>
      <c r="G22" s="204">
        <v>-571910</v>
      </c>
      <c r="H22" s="30"/>
      <c r="I22" s="205">
        <v>-359028</v>
      </c>
      <c r="J22" s="35"/>
      <c r="K22" s="204">
        <v>-331272</v>
      </c>
      <c r="L22" s="30"/>
      <c r="M22" s="205">
        <v>-187879</v>
      </c>
    </row>
    <row r="23" spans="1:13" s="17" customFormat="1" ht="15.75" customHeight="1" x14ac:dyDescent="0.45">
      <c r="A23" s="17" t="s">
        <v>110</v>
      </c>
      <c r="E23" s="202"/>
      <c r="F23" s="28"/>
      <c r="G23" s="204">
        <v>-2782</v>
      </c>
      <c r="H23" s="30"/>
      <c r="I23" s="205">
        <v>-3514</v>
      </c>
      <c r="J23" s="35"/>
      <c r="K23" s="204">
        <v>-2782</v>
      </c>
      <c r="L23" s="30"/>
      <c r="M23" s="205">
        <v>-3514</v>
      </c>
    </row>
    <row r="24" spans="1:13" ht="15.75" customHeight="1" x14ac:dyDescent="0.45">
      <c r="A24" s="6" t="s">
        <v>193</v>
      </c>
      <c r="E24" s="202">
        <v>10</v>
      </c>
      <c r="F24" s="203"/>
      <c r="G24" s="36">
        <v>3709040</v>
      </c>
      <c r="H24" s="40"/>
      <c r="I24" s="37">
        <v>4022700</v>
      </c>
      <c r="J24" s="40"/>
      <c r="K24" s="36">
        <v>2160846</v>
      </c>
      <c r="L24" s="40"/>
      <c r="M24" s="37">
        <v>1934774</v>
      </c>
    </row>
    <row r="25" spans="1:13" ht="6" customHeight="1" x14ac:dyDescent="0.45">
      <c r="G25" s="200"/>
      <c r="H25" s="201"/>
      <c r="I25" s="48"/>
      <c r="J25" s="201"/>
      <c r="K25" s="200"/>
      <c r="L25" s="112"/>
      <c r="M25" s="48"/>
    </row>
    <row r="26" spans="1:13" ht="15.75" customHeight="1" x14ac:dyDescent="0.45">
      <c r="A26" s="23" t="s">
        <v>112</v>
      </c>
      <c r="C26" s="23"/>
      <c r="E26" s="62"/>
      <c r="F26" s="62"/>
      <c r="G26" s="29">
        <f>SUM(G14:G24)</f>
        <v>3376835</v>
      </c>
      <c r="H26" s="30"/>
      <c r="I26" s="30">
        <f>SUM(I14:I24)</f>
        <v>2702164</v>
      </c>
      <c r="J26" s="35"/>
      <c r="K26" s="29">
        <f>SUM(K14:K24)</f>
        <v>2296001</v>
      </c>
      <c r="L26" s="30"/>
      <c r="M26" s="30">
        <f>SUM(M14:M24)</f>
        <v>2436206</v>
      </c>
    </row>
    <row r="27" spans="1:13" ht="15.75" customHeight="1" x14ac:dyDescent="0.45">
      <c r="A27" s="6" t="s">
        <v>50</v>
      </c>
      <c r="E27" s="202">
        <v>17</v>
      </c>
      <c r="F27" s="203"/>
      <c r="G27" s="82">
        <v>-7610</v>
      </c>
      <c r="H27" s="40"/>
      <c r="I27" s="37">
        <v>132684</v>
      </c>
      <c r="J27" s="51"/>
      <c r="K27" s="82">
        <v>-7637</v>
      </c>
      <c r="L27" s="79"/>
      <c r="M27" s="83">
        <v>-9116</v>
      </c>
    </row>
    <row r="28" spans="1:13" ht="6" customHeight="1" x14ac:dyDescent="0.45">
      <c r="G28" s="200"/>
      <c r="H28" s="201"/>
      <c r="I28" s="48"/>
      <c r="J28" s="201"/>
      <c r="K28" s="200"/>
      <c r="L28" s="112"/>
      <c r="M28" s="48"/>
    </row>
    <row r="29" spans="1:13" ht="15.75" customHeight="1" x14ac:dyDescent="0.45">
      <c r="A29" s="23" t="s">
        <v>113</v>
      </c>
      <c r="G29" s="53">
        <f>SUM(G26:G27)</f>
        <v>3369225</v>
      </c>
      <c r="H29" s="30"/>
      <c r="I29" s="69">
        <f>SUM(I26:I27)</f>
        <v>2834848</v>
      </c>
      <c r="J29" s="35"/>
      <c r="K29" s="53">
        <f>SUM(K26:K27)</f>
        <v>2288364</v>
      </c>
      <c r="L29" s="30"/>
      <c r="M29" s="69">
        <f>SUM(M26:M27)</f>
        <v>2427090</v>
      </c>
    </row>
    <row r="30" spans="1:13" ht="9.9499999999999993" customHeight="1" x14ac:dyDescent="0.45">
      <c r="G30" s="24"/>
      <c r="H30" s="123"/>
      <c r="J30" s="123"/>
      <c r="K30" s="24"/>
      <c r="L30" s="90"/>
    </row>
    <row r="31" spans="1:13" ht="15.75" customHeight="1" x14ac:dyDescent="0.45">
      <c r="A31" s="23" t="s">
        <v>192</v>
      </c>
      <c r="G31" s="24"/>
      <c r="H31" s="123"/>
      <c r="J31" s="123"/>
      <c r="K31" s="24"/>
      <c r="L31" s="90"/>
    </row>
    <row r="32" spans="1:13" ht="15.75" customHeight="1" x14ac:dyDescent="0.45">
      <c r="A32" s="23"/>
      <c r="B32" s="23" t="s">
        <v>156</v>
      </c>
      <c r="G32" s="24"/>
      <c r="H32" s="123"/>
      <c r="J32" s="123"/>
      <c r="K32" s="24"/>
      <c r="L32" s="90"/>
    </row>
    <row r="33" spans="1:13" ht="6" customHeight="1" x14ac:dyDescent="0.45">
      <c r="G33" s="24"/>
      <c r="H33" s="123"/>
      <c r="J33" s="123"/>
      <c r="K33" s="24"/>
      <c r="L33" s="90"/>
    </row>
    <row r="34" spans="1:13" ht="15.75" customHeight="1" x14ac:dyDescent="0.45">
      <c r="A34" s="6" t="s">
        <v>121</v>
      </c>
      <c r="G34" s="24"/>
      <c r="H34" s="123"/>
      <c r="J34" s="123"/>
      <c r="K34" s="24"/>
      <c r="L34" s="90"/>
    </row>
    <row r="35" spans="1:13" ht="15.75" customHeight="1" x14ac:dyDescent="0.45">
      <c r="B35" s="209" t="s">
        <v>52</v>
      </c>
      <c r="C35" s="6" t="s">
        <v>170</v>
      </c>
      <c r="G35" s="24"/>
      <c r="H35" s="123"/>
      <c r="J35" s="123"/>
      <c r="K35" s="24"/>
      <c r="L35" s="90"/>
    </row>
    <row r="36" spans="1:13" ht="15.75" customHeight="1" x14ac:dyDescent="0.45">
      <c r="B36" s="209"/>
      <c r="D36" s="6" t="s">
        <v>194</v>
      </c>
      <c r="G36" s="24"/>
      <c r="H36" s="123"/>
      <c r="J36" s="123"/>
      <c r="K36" s="24"/>
      <c r="L36" s="90"/>
    </row>
    <row r="37" spans="1:13" ht="15.75" customHeight="1" x14ac:dyDescent="0.45">
      <c r="D37" s="6" t="s">
        <v>116</v>
      </c>
      <c r="E37" s="18">
        <v>10</v>
      </c>
      <c r="G37" s="210">
        <v>-110303</v>
      </c>
      <c r="H37" s="30"/>
      <c r="I37" s="69">
        <v>111601</v>
      </c>
      <c r="J37" s="35"/>
      <c r="K37" s="53">
        <v>0</v>
      </c>
      <c r="L37" s="30"/>
      <c r="M37" s="69">
        <v>0</v>
      </c>
    </row>
    <row r="38" spans="1:13" ht="6" customHeight="1" x14ac:dyDescent="0.45">
      <c r="G38" s="71"/>
      <c r="H38" s="123"/>
      <c r="I38" s="26"/>
      <c r="J38" s="123"/>
      <c r="K38" s="71"/>
      <c r="L38" s="90"/>
      <c r="M38" s="26"/>
    </row>
    <row r="39" spans="1:13" ht="15.75" customHeight="1" x14ac:dyDescent="0.45">
      <c r="A39" s="6" t="s">
        <v>122</v>
      </c>
      <c r="G39" s="24"/>
      <c r="H39" s="123"/>
      <c r="J39" s="123"/>
      <c r="K39" s="24"/>
      <c r="L39" s="90"/>
    </row>
    <row r="40" spans="1:13" ht="15.75" customHeight="1" x14ac:dyDescent="0.45">
      <c r="B40" s="6" t="s">
        <v>123</v>
      </c>
      <c r="G40" s="210">
        <v>-110303</v>
      </c>
      <c r="H40" s="30"/>
      <c r="I40" s="69">
        <v>111601</v>
      </c>
      <c r="J40" s="35"/>
      <c r="K40" s="53">
        <v>0</v>
      </c>
      <c r="L40" s="30"/>
      <c r="M40" s="69">
        <v>0</v>
      </c>
    </row>
    <row r="41" spans="1:13" ht="6" customHeight="1" x14ac:dyDescent="0.45">
      <c r="G41" s="24"/>
      <c r="H41" s="123"/>
      <c r="J41" s="123"/>
      <c r="K41" s="24"/>
      <c r="L41" s="90"/>
    </row>
    <row r="42" spans="1:13" ht="15.75" customHeight="1" x14ac:dyDescent="0.45">
      <c r="A42" s="6" t="s">
        <v>51</v>
      </c>
      <c r="G42" s="24"/>
      <c r="H42" s="123"/>
      <c r="J42" s="123"/>
      <c r="K42" s="24"/>
      <c r="L42" s="90"/>
    </row>
    <row r="43" spans="1:13" ht="15.75" customHeight="1" x14ac:dyDescent="0.45">
      <c r="B43" s="209" t="s">
        <v>52</v>
      </c>
      <c r="C43" s="6" t="s">
        <v>239</v>
      </c>
      <c r="G43" s="204"/>
      <c r="H43" s="123"/>
      <c r="I43" s="35"/>
      <c r="J43" s="35"/>
      <c r="K43" s="64"/>
      <c r="L43" s="35"/>
      <c r="M43" s="35"/>
    </row>
    <row r="44" spans="1:13" ht="15.75" customHeight="1" x14ac:dyDescent="0.45">
      <c r="B44" s="209"/>
      <c r="D44" s="6" t="s">
        <v>227</v>
      </c>
      <c r="G44" s="204">
        <v>-701423</v>
      </c>
      <c r="H44" s="123"/>
      <c r="I44" s="35">
        <v>14681</v>
      </c>
      <c r="J44" s="35"/>
      <c r="K44" s="64">
        <v>0</v>
      </c>
      <c r="L44" s="35"/>
      <c r="M44" s="35">
        <v>0</v>
      </c>
    </row>
    <row r="45" spans="1:13" ht="15.75" customHeight="1" x14ac:dyDescent="0.45">
      <c r="B45" s="209" t="s">
        <v>52</v>
      </c>
      <c r="C45" s="6" t="s">
        <v>229</v>
      </c>
      <c r="G45" s="24"/>
      <c r="H45" s="123"/>
      <c r="J45" s="123"/>
      <c r="K45" s="24"/>
      <c r="L45" s="90"/>
    </row>
    <row r="46" spans="1:13" ht="15.75" customHeight="1" x14ac:dyDescent="0.45">
      <c r="B46" s="209"/>
      <c r="D46" s="6" t="s">
        <v>230</v>
      </c>
      <c r="G46" s="24"/>
      <c r="H46" s="123"/>
      <c r="J46" s="123"/>
      <c r="K46" s="24"/>
      <c r="L46" s="90"/>
    </row>
    <row r="47" spans="1:13" ht="15.75" customHeight="1" x14ac:dyDescent="0.45">
      <c r="D47" s="6" t="s">
        <v>116</v>
      </c>
      <c r="E47" s="18">
        <v>10</v>
      </c>
      <c r="G47" s="204">
        <v>-199350</v>
      </c>
      <c r="H47" s="30"/>
      <c r="I47" s="35">
        <v>351821</v>
      </c>
      <c r="J47" s="35"/>
      <c r="K47" s="64">
        <v>191851</v>
      </c>
      <c r="L47" s="35"/>
      <c r="M47" s="35">
        <v>641812</v>
      </c>
    </row>
    <row r="48" spans="1:13" ht="15.75" customHeight="1" x14ac:dyDescent="0.45">
      <c r="B48" s="209" t="s">
        <v>52</v>
      </c>
      <c r="C48" s="6" t="s">
        <v>53</v>
      </c>
      <c r="G48" s="53">
        <v>34829</v>
      </c>
      <c r="H48" s="30"/>
      <c r="I48" s="69">
        <v>220468</v>
      </c>
      <c r="J48" s="35"/>
      <c r="K48" s="53">
        <v>0</v>
      </c>
      <c r="L48" s="35"/>
      <c r="M48" s="69">
        <v>0</v>
      </c>
    </row>
    <row r="49" spans="1:13" ht="6" customHeight="1" x14ac:dyDescent="0.45">
      <c r="G49" s="24"/>
      <c r="H49" s="123"/>
      <c r="J49" s="123"/>
      <c r="K49" s="24"/>
      <c r="L49" s="90"/>
    </row>
    <row r="50" spans="1:13" ht="15.75" customHeight="1" x14ac:dyDescent="0.45">
      <c r="A50" s="6" t="s">
        <v>54</v>
      </c>
      <c r="G50" s="24"/>
      <c r="K50" s="24"/>
    </row>
    <row r="51" spans="1:13" ht="15.75" customHeight="1" x14ac:dyDescent="0.45">
      <c r="B51" s="6" t="s">
        <v>123</v>
      </c>
      <c r="G51" s="210">
        <f>SUM(G43:G48)</f>
        <v>-865944</v>
      </c>
      <c r="H51" s="30"/>
      <c r="I51" s="69">
        <f>SUM(I43:I48)</f>
        <v>586970</v>
      </c>
      <c r="J51" s="35"/>
      <c r="K51" s="53">
        <f>SUM(K43:K48)</f>
        <v>191851</v>
      </c>
      <c r="L51" s="35"/>
      <c r="M51" s="69">
        <f>SUM(M43:M48)</f>
        <v>641812</v>
      </c>
    </row>
    <row r="52" spans="1:13" ht="6" customHeight="1" x14ac:dyDescent="0.45">
      <c r="G52" s="24"/>
      <c r="H52" s="123"/>
      <c r="J52" s="123"/>
      <c r="K52" s="24"/>
      <c r="L52" s="90"/>
    </row>
    <row r="53" spans="1:13" ht="15.75" customHeight="1" x14ac:dyDescent="0.45">
      <c r="A53" s="23" t="s">
        <v>240</v>
      </c>
      <c r="G53" s="24"/>
      <c r="H53" s="123"/>
      <c r="J53" s="123"/>
      <c r="K53" s="24"/>
      <c r="L53" s="90"/>
    </row>
    <row r="54" spans="1:13" ht="15.75" customHeight="1" x14ac:dyDescent="0.45">
      <c r="B54" s="23" t="s">
        <v>241</v>
      </c>
      <c r="G54" s="210">
        <v>-976247</v>
      </c>
      <c r="H54" s="30"/>
      <c r="I54" s="69">
        <v>698571</v>
      </c>
      <c r="J54" s="35"/>
      <c r="K54" s="53">
        <v>191851</v>
      </c>
      <c r="L54" s="35"/>
      <c r="M54" s="69">
        <v>641812</v>
      </c>
    </row>
    <row r="55" spans="1:13" ht="6" customHeight="1" x14ac:dyDescent="0.45">
      <c r="G55" s="24"/>
      <c r="H55" s="123"/>
      <c r="J55" s="123"/>
      <c r="K55" s="24"/>
      <c r="L55" s="90"/>
    </row>
    <row r="56" spans="1:13" ht="15.75" customHeight="1" thickBot="1" x14ac:dyDescent="0.5">
      <c r="A56" s="23" t="s">
        <v>94</v>
      </c>
      <c r="G56" s="214">
        <f>SUM(G29,G54)</f>
        <v>2392978</v>
      </c>
      <c r="H56" s="123"/>
      <c r="I56" s="215">
        <f>SUM(I29,I54)</f>
        <v>3533419</v>
      </c>
      <c r="J56" s="123"/>
      <c r="K56" s="214">
        <f>SUM(K29,K54)</f>
        <v>2480215</v>
      </c>
      <c r="L56" s="90"/>
      <c r="M56" s="215">
        <f>SUM(M29,M54)</f>
        <v>3068902</v>
      </c>
    </row>
    <row r="57" spans="1:13" ht="15.75" customHeight="1" thickTop="1" x14ac:dyDescent="0.45">
      <c r="A57" s="23"/>
      <c r="G57" s="26"/>
      <c r="H57" s="123"/>
      <c r="I57" s="26"/>
      <c r="J57" s="123"/>
      <c r="K57" s="26"/>
      <c r="L57" s="90"/>
      <c r="M57" s="26"/>
    </row>
    <row r="58" spans="1:13" ht="15.75" customHeight="1" x14ac:dyDescent="0.45">
      <c r="A58" s="23"/>
      <c r="G58" s="26"/>
      <c r="H58" s="123"/>
      <c r="I58" s="26"/>
      <c r="J58" s="123"/>
      <c r="K58" s="26"/>
      <c r="L58" s="90"/>
      <c r="M58" s="26"/>
    </row>
    <row r="59" spans="1:13" ht="15.75" customHeight="1" x14ac:dyDescent="0.45">
      <c r="A59" s="23"/>
      <c r="G59" s="26"/>
      <c r="H59" s="123"/>
      <c r="I59" s="26"/>
      <c r="J59" s="123"/>
      <c r="K59" s="26"/>
      <c r="L59" s="90"/>
      <c r="M59" s="26"/>
    </row>
    <row r="60" spans="1:13" ht="3.75" customHeight="1" x14ac:dyDescent="0.45">
      <c r="A60" s="23"/>
      <c r="G60" s="26"/>
      <c r="H60" s="123"/>
      <c r="I60" s="26"/>
      <c r="J60" s="123"/>
      <c r="K60" s="26"/>
      <c r="L60" s="90"/>
      <c r="M60" s="26"/>
    </row>
    <row r="61" spans="1:13" ht="21.95" customHeight="1" x14ac:dyDescent="0.45">
      <c r="A61" s="139" t="str">
        <f>+'E2-4 BS'!A158</f>
        <v>The condensed notes to the interim financial information are an integral part of this interim financial information.</v>
      </c>
      <c r="B61" s="139"/>
      <c r="C61" s="139"/>
      <c r="D61" s="139"/>
      <c r="E61" s="141"/>
      <c r="F61" s="139"/>
      <c r="G61" s="211"/>
      <c r="H61" s="216"/>
      <c r="I61" s="211"/>
      <c r="J61" s="216"/>
      <c r="K61" s="211"/>
      <c r="L61" s="217"/>
      <c r="M61" s="211"/>
    </row>
    <row r="62" spans="1:13" ht="16.5" customHeight="1" x14ac:dyDescent="0.45">
      <c r="A62" s="23" t="s">
        <v>0</v>
      </c>
      <c r="B62" s="23"/>
    </row>
    <row r="63" spans="1:13" ht="16.5" customHeight="1" x14ac:dyDescent="0.45">
      <c r="A63" s="23" t="s">
        <v>128</v>
      </c>
      <c r="B63" s="23"/>
    </row>
    <row r="64" spans="1:13" ht="16.5" customHeight="1" x14ac:dyDescent="0.45">
      <c r="A64" s="59" t="str">
        <f>+A3</f>
        <v xml:space="preserve">For the six-month period ended 30 June 2023 </v>
      </c>
      <c r="B64" s="59"/>
      <c r="C64" s="57"/>
      <c r="D64" s="57"/>
      <c r="E64" s="60"/>
      <c r="F64" s="57"/>
      <c r="G64" s="58"/>
      <c r="H64" s="58"/>
      <c r="I64" s="58"/>
      <c r="J64" s="58"/>
      <c r="K64" s="58"/>
      <c r="L64" s="58"/>
      <c r="M64" s="58"/>
    </row>
    <row r="65" spans="1:13" ht="15" customHeight="1" x14ac:dyDescent="0.45">
      <c r="A65" s="61"/>
      <c r="B65" s="61"/>
      <c r="C65" s="17"/>
      <c r="D65" s="17"/>
      <c r="E65" s="62"/>
      <c r="F65" s="17"/>
      <c r="G65" s="26"/>
      <c r="H65" s="26"/>
      <c r="I65" s="26"/>
      <c r="J65" s="26"/>
      <c r="K65" s="26"/>
      <c r="L65" s="26"/>
      <c r="M65" s="26"/>
    </row>
    <row r="66" spans="1:13" ht="15" customHeight="1" x14ac:dyDescent="0.45">
      <c r="A66" s="61"/>
      <c r="B66" s="61"/>
      <c r="C66" s="17"/>
      <c r="D66" s="17"/>
      <c r="E66" s="62"/>
      <c r="F66" s="17"/>
      <c r="G66" s="26"/>
      <c r="H66" s="26"/>
      <c r="I66" s="26"/>
      <c r="J66" s="26"/>
      <c r="K66" s="26"/>
      <c r="L66" s="26"/>
      <c r="M66" s="26"/>
    </row>
    <row r="67" spans="1:13" ht="15" customHeight="1" x14ac:dyDescent="0.45">
      <c r="A67" s="23"/>
      <c r="B67" s="23"/>
      <c r="E67" s="13"/>
      <c r="F67" s="12"/>
      <c r="G67" s="229" t="s">
        <v>99</v>
      </c>
      <c r="H67" s="229"/>
      <c r="I67" s="229"/>
      <c r="J67" s="15"/>
      <c r="K67" s="229" t="s">
        <v>100</v>
      </c>
      <c r="L67" s="229"/>
      <c r="M67" s="229"/>
    </row>
    <row r="68" spans="1:13" ht="15" customHeight="1" x14ac:dyDescent="0.45">
      <c r="A68" s="23"/>
      <c r="B68" s="23"/>
      <c r="E68" s="13"/>
      <c r="F68" s="12"/>
      <c r="G68" s="15"/>
      <c r="H68" s="15"/>
      <c r="I68" s="15"/>
      <c r="J68" s="15"/>
      <c r="K68" s="15"/>
      <c r="L68" s="15"/>
      <c r="M68" s="15" t="s">
        <v>191</v>
      </c>
    </row>
    <row r="69" spans="1:13" ht="15" customHeight="1" x14ac:dyDescent="0.45">
      <c r="A69" s="23"/>
      <c r="B69" s="23"/>
      <c r="E69" s="6"/>
      <c r="F69" s="12"/>
      <c r="G69" s="16" t="s">
        <v>175</v>
      </c>
      <c r="H69" s="19"/>
      <c r="I69" s="16" t="s">
        <v>162</v>
      </c>
      <c r="J69" s="19"/>
      <c r="K69" s="16" t="s">
        <v>175</v>
      </c>
      <c r="L69" s="19"/>
      <c r="M69" s="16" t="s">
        <v>162</v>
      </c>
    </row>
    <row r="70" spans="1:13" ht="15" customHeight="1" x14ac:dyDescent="0.45">
      <c r="A70" s="23"/>
      <c r="B70" s="23"/>
      <c r="E70" s="9" t="s">
        <v>132</v>
      </c>
      <c r="F70" s="12"/>
      <c r="G70" s="20" t="s">
        <v>6</v>
      </c>
      <c r="H70" s="19"/>
      <c r="I70" s="20" t="s">
        <v>6</v>
      </c>
      <c r="J70" s="19"/>
      <c r="K70" s="20" t="s">
        <v>6</v>
      </c>
      <c r="L70" s="19"/>
      <c r="M70" s="20" t="s">
        <v>6</v>
      </c>
    </row>
    <row r="71" spans="1:13" ht="15" customHeight="1" x14ac:dyDescent="0.45">
      <c r="A71" s="23"/>
      <c r="G71" s="24"/>
      <c r="H71" s="123"/>
      <c r="J71" s="123"/>
      <c r="K71" s="24"/>
      <c r="L71" s="90"/>
    </row>
    <row r="72" spans="1:13" ht="15" customHeight="1" x14ac:dyDescent="0.45">
      <c r="A72" s="23" t="s">
        <v>161</v>
      </c>
      <c r="G72" s="24"/>
      <c r="H72" s="123"/>
      <c r="J72" s="123"/>
      <c r="K72" s="24"/>
      <c r="L72" s="90"/>
    </row>
    <row r="73" spans="1:13" ht="15" customHeight="1" x14ac:dyDescent="0.45">
      <c r="A73" s="6" t="s">
        <v>155</v>
      </c>
      <c r="G73" s="29">
        <v>3451896</v>
      </c>
      <c r="H73" s="30"/>
      <c r="I73" s="30">
        <v>3603565</v>
      </c>
      <c r="J73" s="35"/>
      <c r="K73" s="29">
        <v>2288364</v>
      </c>
      <c r="L73" s="30"/>
      <c r="M73" s="30">
        <v>2427090</v>
      </c>
    </row>
    <row r="74" spans="1:13" ht="15" customHeight="1" x14ac:dyDescent="0.45">
      <c r="A74" s="6" t="s">
        <v>43</v>
      </c>
      <c r="F74" s="18"/>
      <c r="G74" s="210">
        <v>-82671</v>
      </c>
      <c r="H74" s="30"/>
      <c r="I74" s="213">
        <v>-768717</v>
      </c>
      <c r="J74" s="40"/>
      <c r="K74" s="218">
        <v>0</v>
      </c>
      <c r="L74" s="40"/>
      <c r="M74" s="219">
        <v>0</v>
      </c>
    </row>
    <row r="75" spans="1:13" ht="15" customHeight="1" x14ac:dyDescent="0.45">
      <c r="G75" s="24"/>
      <c r="H75" s="123"/>
      <c r="J75" s="123"/>
      <c r="K75" s="24"/>
      <c r="L75" s="90"/>
    </row>
    <row r="76" spans="1:13" ht="15" customHeight="1" thickBot="1" x14ac:dyDescent="0.5">
      <c r="A76" s="23"/>
      <c r="G76" s="214">
        <f>SUM(G73:G74)</f>
        <v>3369225</v>
      </c>
      <c r="H76" s="123"/>
      <c r="I76" s="215">
        <f>SUM(I73:I74)</f>
        <v>2834848</v>
      </c>
      <c r="J76" s="123"/>
      <c r="K76" s="214">
        <f>SUM(K73:K74)</f>
        <v>2288364</v>
      </c>
      <c r="L76" s="90"/>
      <c r="M76" s="215">
        <f>SUM(M73:M74)</f>
        <v>2427090</v>
      </c>
    </row>
    <row r="77" spans="1:13" ht="15" customHeight="1" thickTop="1" x14ac:dyDescent="0.45">
      <c r="A77" s="23"/>
      <c r="G77" s="24"/>
      <c r="H77" s="123"/>
      <c r="J77" s="123"/>
      <c r="K77" s="24"/>
      <c r="L77" s="90"/>
    </row>
    <row r="78" spans="1:13" ht="15" customHeight="1" x14ac:dyDescent="0.45">
      <c r="A78" s="23" t="s">
        <v>168</v>
      </c>
      <c r="G78" s="24"/>
      <c r="H78" s="123"/>
      <c r="J78" s="123"/>
      <c r="K78" s="24"/>
      <c r="L78" s="90"/>
    </row>
    <row r="79" spans="1:13" ht="15" customHeight="1" x14ac:dyDescent="0.45">
      <c r="A79" s="6" t="s">
        <v>155</v>
      </c>
      <c r="G79" s="64">
        <v>2799641</v>
      </c>
      <c r="H79" s="30"/>
      <c r="I79" s="35">
        <v>4174389</v>
      </c>
      <c r="J79" s="40"/>
      <c r="K79" s="29">
        <v>2480215</v>
      </c>
      <c r="L79" s="40"/>
      <c r="M79" s="30">
        <v>3068902</v>
      </c>
    </row>
    <row r="80" spans="1:13" ht="15" customHeight="1" x14ac:dyDescent="0.45">
      <c r="A80" s="6" t="s">
        <v>43</v>
      </c>
      <c r="G80" s="210">
        <v>-406663</v>
      </c>
      <c r="H80" s="30"/>
      <c r="I80" s="213">
        <v>-640970</v>
      </c>
      <c r="J80" s="40"/>
      <c r="K80" s="36">
        <v>0</v>
      </c>
      <c r="L80" s="40"/>
      <c r="M80" s="37">
        <v>0</v>
      </c>
    </row>
    <row r="81" spans="1:13" ht="15" customHeight="1" x14ac:dyDescent="0.45">
      <c r="G81" s="24"/>
      <c r="H81" s="123"/>
      <c r="J81" s="123"/>
      <c r="K81" s="24"/>
      <c r="L81" s="90"/>
    </row>
    <row r="82" spans="1:13" ht="15" customHeight="1" thickBot="1" x14ac:dyDescent="0.5">
      <c r="A82" s="23"/>
      <c r="G82" s="214">
        <f>SUM(G79:G80)</f>
        <v>2392978</v>
      </c>
      <c r="H82" s="123"/>
      <c r="I82" s="215">
        <f>SUM(I79:I80)</f>
        <v>3533419</v>
      </c>
      <c r="J82" s="123"/>
      <c r="K82" s="214">
        <f>SUM(K79:K80)</f>
        <v>2480215</v>
      </c>
      <c r="L82" s="90"/>
      <c r="M82" s="215">
        <f>SUM(M79:M80)</f>
        <v>3068902</v>
      </c>
    </row>
    <row r="83" spans="1:13" ht="15" customHeight="1" thickTop="1" x14ac:dyDescent="0.45">
      <c r="A83" s="23"/>
      <c r="G83" s="71"/>
      <c r="H83" s="68"/>
      <c r="I83" s="26"/>
      <c r="J83" s="68"/>
      <c r="K83" s="71"/>
      <c r="L83" s="56"/>
      <c r="M83" s="26"/>
    </row>
    <row r="84" spans="1:13" ht="15" customHeight="1" x14ac:dyDescent="0.45">
      <c r="A84" s="23"/>
      <c r="G84" s="71"/>
      <c r="H84" s="68"/>
      <c r="I84" s="26"/>
      <c r="J84" s="68"/>
      <c r="K84" s="71"/>
      <c r="L84" s="56"/>
      <c r="M84" s="26"/>
    </row>
    <row r="85" spans="1:13" ht="15" customHeight="1" x14ac:dyDescent="0.45">
      <c r="A85" s="6" t="s">
        <v>137</v>
      </c>
      <c r="B85" s="23"/>
      <c r="E85" s="18">
        <v>16</v>
      </c>
      <c r="F85" s="18"/>
      <c r="G85" s="220">
        <v>1.1326113975900769</v>
      </c>
      <c r="H85" s="221"/>
      <c r="I85" s="222">
        <v>1.1819999999999999</v>
      </c>
      <c r="J85" s="223"/>
      <c r="K85" s="220">
        <v>0.751</v>
      </c>
      <c r="L85" s="221"/>
      <c r="M85" s="222">
        <v>0.79600000000000004</v>
      </c>
    </row>
    <row r="86" spans="1:13" ht="15" customHeight="1" x14ac:dyDescent="0.45">
      <c r="B86" s="23"/>
      <c r="F86" s="18"/>
      <c r="G86" s="222"/>
      <c r="H86" s="221"/>
      <c r="I86" s="222"/>
      <c r="J86" s="223"/>
      <c r="K86" s="222"/>
      <c r="L86" s="221"/>
      <c r="M86" s="222"/>
    </row>
    <row r="87" spans="1:13" ht="15" customHeight="1" x14ac:dyDescent="0.45">
      <c r="B87" s="23"/>
      <c r="F87" s="18"/>
      <c r="G87" s="222"/>
      <c r="H87" s="221"/>
      <c r="I87" s="222"/>
      <c r="J87" s="223"/>
      <c r="K87" s="222"/>
      <c r="L87" s="221"/>
      <c r="M87" s="222"/>
    </row>
    <row r="88" spans="1:13" ht="15" customHeight="1" x14ac:dyDescent="0.45">
      <c r="B88" s="23"/>
      <c r="F88" s="18"/>
      <c r="G88" s="222"/>
      <c r="H88" s="221"/>
      <c r="I88" s="222"/>
      <c r="J88" s="223"/>
      <c r="K88" s="222"/>
      <c r="L88" s="221"/>
      <c r="M88" s="222"/>
    </row>
    <row r="89" spans="1:13" ht="15" customHeight="1" x14ac:dyDescent="0.45">
      <c r="B89" s="23"/>
      <c r="F89" s="18"/>
      <c r="G89" s="222"/>
      <c r="H89" s="221"/>
      <c r="I89" s="222"/>
      <c r="J89" s="223"/>
      <c r="K89" s="222"/>
      <c r="L89" s="221"/>
      <c r="M89" s="222"/>
    </row>
    <row r="90" spans="1:13" ht="15" customHeight="1" x14ac:dyDescent="0.45">
      <c r="B90" s="23"/>
      <c r="F90" s="18"/>
      <c r="G90" s="222"/>
      <c r="H90" s="221"/>
      <c r="I90" s="222"/>
      <c r="J90" s="223"/>
      <c r="K90" s="222"/>
      <c r="L90" s="221"/>
      <c r="M90" s="222"/>
    </row>
    <row r="91" spans="1:13" ht="15" customHeight="1" x14ac:dyDescent="0.45">
      <c r="B91" s="23"/>
      <c r="F91" s="18"/>
      <c r="G91" s="222"/>
      <c r="H91" s="221"/>
      <c r="I91" s="222"/>
      <c r="J91" s="223"/>
      <c r="K91" s="222"/>
      <c r="L91" s="221"/>
      <c r="M91" s="222"/>
    </row>
    <row r="92" spans="1:13" ht="15" customHeight="1" x14ac:dyDescent="0.45">
      <c r="B92" s="23"/>
      <c r="F92" s="18"/>
      <c r="G92" s="222"/>
      <c r="H92" s="221"/>
      <c r="I92" s="222"/>
      <c r="J92" s="223"/>
      <c r="K92" s="222"/>
      <c r="L92" s="221"/>
      <c r="M92" s="222"/>
    </row>
    <row r="93" spans="1:13" ht="15" customHeight="1" x14ac:dyDescent="0.45">
      <c r="B93" s="23"/>
      <c r="F93" s="18"/>
      <c r="G93" s="222"/>
      <c r="H93" s="221"/>
      <c r="I93" s="222"/>
      <c r="J93" s="223"/>
      <c r="K93" s="222"/>
      <c r="L93" s="221"/>
      <c r="M93" s="222"/>
    </row>
    <row r="94" spans="1:13" ht="15" customHeight="1" x14ac:dyDescent="0.45">
      <c r="B94" s="23"/>
      <c r="F94" s="18"/>
      <c r="G94" s="222"/>
      <c r="H94" s="221"/>
      <c r="I94" s="222"/>
      <c r="J94" s="223"/>
      <c r="K94" s="222"/>
      <c r="L94" s="221"/>
      <c r="M94" s="222"/>
    </row>
    <row r="95" spans="1:13" ht="15" customHeight="1" x14ac:dyDescent="0.45">
      <c r="B95" s="23"/>
      <c r="F95" s="18"/>
      <c r="G95" s="222"/>
      <c r="H95" s="221"/>
      <c r="I95" s="222"/>
      <c r="J95" s="223"/>
      <c r="K95" s="222"/>
      <c r="L95" s="221"/>
      <c r="M95" s="222"/>
    </row>
    <row r="96" spans="1:13" ht="15" customHeight="1" x14ac:dyDescent="0.45">
      <c r="B96" s="23"/>
      <c r="F96" s="18"/>
      <c r="G96" s="222"/>
      <c r="H96" s="221"/>
      <c r="I96" s="222"/>
      <c r="J96" s="223"/>
      <c r="K96" s="222"/>
      <c r="L96" s="221"/>
      <c r="M96" s="222"/>
    </row>
    <row r="97" spans="2:13" ht="15" customHeight="1" x14ac:dyDescent="0.45">
      <c r="B97" s="23"/>
      <c r="F97" s="18"/>
      <c r="G97" s="222"/>
      <c r="H97" s="221"/>
      <c r="I97" s="222"/>
      <c r="J97" s="223"/>
      <c r="K97" s="222"/>
      <c r="L97" s="221"/>
      <c r="M97" s="222"/>
    </row>
    <row r="98" spans="2:13" ht="15" customHeight="1" x14ac:dyDescent="0.45">
      <c r="B98" s="23"/>
      <c r="F98" s="18"/>
      <c r="G98" s="222"/>
      <c r="H98" s="221"/>
      <c r="I98" s="222"/>
      <c r="J98" s="223"/>
      <c r="K98" s="222"/>
      <c r="L98" s="221"/>
      <c r="M98" s="222"/>
    </row>
    <row r="99" spans="2:13" ht="15" customHeight="1" x14ac:dyDescent="0.45">
      <c r="B99" s="23"/>
      <c r="F99" s="18"/>
      <c r="G99" s="222"/>
      <c r="H99" s="221"/>
      <c r="I99" s="222"/>
      <c r="J99" s="223"/>
      <c r="K99" s="222"/>
      <c r="L99" s="221"/>
      <c r="M99" s="222"/>
    </row>
    <row r="100" spans="2:13" ht="15" customHeight="1" x14ac:dyDescent="0.45">
      <c r="B100" s="23"/>
      <c r="F100" s="18"/>
      <c r="G100" s="222"/>
      <c r="H100" s="221"/>
      <c r="I100" s="222"/>
      <c r="J100" s="223"/>
      <c r="K100" s="222"/>
      <c r="L100" s="221"/>
      <c r="M100" s="222"/>
    </row>
    <row r="101" spans="2:13" ht="15" customHeight="1" x14ac:dyDescent="0.45">
      <c r="B101" s="23"/>
      <c r="F101" s="18"/>
      <c r="G101" s="222"/>
      <c r="H101" s="221"/>
      <c r="I101" s="222"/>
      <c r="J101" s="223"/>
      <c r="K101" s="222"/>
      <c r="L101" s="221"/>
      <c r="M101" s="222"/>
    </row>
    <row r="102" spans="2:13" ht="15" customHeight="1" x14ac:dyDescent="0.45">
      <c r="B102" s="23"/>
      <c r="F102" s="18"/>
      <c r="G102" s="222"/>
      <c r="H102" s="221"/>
      <c r="I102" s="222"/>
      <c r="J102" s="223"/>
      <c r="K102" s="222"/>
      <c r="L102" s="221"/>
      <c r="M102" s="222"/>
    </row>
    <row r="103" spans="2:13" ht="15" customHeight="1" x14ac:dyDescent="0.45">
      <c r="B103" s="23"/>
      <c r="F103" s="18"/>
      <c r="G103" s="222"/>
      <c r="H103" s="221"/>
      <c r="I103" s="222"/>
      <c r="J103" s="223"/>
      <c r="K103" s="222"/>
      <c r="L103" s="221"/>
      <c r="M103" s="222"/>
    </row>
    <row r="104" spans="2:13" ht="15" customHeight="1" x14ac:dyDescent="0.45">
      <c r="B104" s="23"/>
      <c r="F104" s="18"/>
      <c r="G104" s="222"/>
      <c r="H104" s="221"/>
      <c r="I104" s="222"/>
      <c r="J104" s="223"/>
      <c r="K104" s="222"/>
      <c r="L104" s="221"/>
      <c r="M104" s="222"/>
    </row>
    <row r="105" spans="2:13" ht="15" customHeight="1" x14ac:dyDescent="0.45">
      <c r="B105" s="23"/>
      <c r="F105" s="18"/>
      <c r="G105" s="222"/>
      <c r="H105" s="221"/>
      <c r="I105" s="222"/>
      <c r="J105" s="223"/>
      <c r="K105" s="222"/>
      <c r="L105" s="221"/>
      <c r="M105" s="222"/>
    </row>
    <row r="106" spans="2:13" ht="15" customHeight="1" x14ac:dyDescent="0.45">
      <c r="B106" s="23"/>
      <c r="F106" s="18"/>
      <c r="G106" s="222"/>
      <c r="H106" s="221"/>
      <c r="I106" s="222"/>
      <c r="J106" s="223"/>
      <c r="K106" s="222"/>
      <c r="L106" s="221"/>
      <c r="M106" s="222"/>
    </row>
    <row r="107" spans="2:13" ht="15" customHeight="1" x14ac:dyDescent="0.45">
      <c r="B107" s="23"/>
      <c r="F107" s="18"/>
      <c r="G107" s="222"/>
      <c r="H107" s="221"/>
      <c r="I107" s="222"/>
      <c r="J107" s="223"/>
      <c r="K107" s="222"/>
      <c r="L107" s="221"/>
      <c r="M107" s="222"/>
    </row>
    <row r="108" spans="2:13" ht="15" customHeight="1" x14ac:dyDescent="0.45">
      <c r="B108" s="23"/>
      <c r="F108" s="18"/>
      <c r="G108" s="222"/>
      <c r="H108" s="221"/>
      <c r="I108" s="222"/>
      <c r="J108" s="223"/>
      <c r="K108" s="222"/>
      <c r="L108" s="221"/>
      <c r="M108" s="222"/>
    </row>
    <row r="109" spans="2:13" ht="15" customHeight="1" x14ac:dyDescent="0.45">
      <c r="B109" s="23"/>
      <c r="F109" s="18"/>
      <c r="G109" s="222"/>
      <c r="H109" s="221"/>
      <c r="I109" s="222"/>
      <c r="J109" s="223"/>
      <c r="K109" s="222"/>
      <c r="L109" s="221"/>
      <c r="M109" s="222"/>
    </row>
    <row r="110" spans="2:13" ht="15" customHeight="1" x14ac:dyDescent="0.45">
      <c r="B110" s="23"/>
      <c r="F110" s="18"/>
      <c r="G110" s="222"/>
      <c r="H110" s="221"/>
      <c r="I110" s="222"/>
      <c r="J110" s="223"/>
      <c r="K110" s="222"/>
      <c r="L110" s="221"/>
      <c r="M110" s="222"/>
    </row>
    <row r="111" spans="2:13" ht="15" customHeight="1" x14ac:dyDescent="0.45">
      <c r="B111" s="23"/>
      <c r="F111" s="18"/>
      <c r="G111" s="222"/>
      <c r="H111" s="221"/>
      <c r="I111" s="222"/>
      <c r="J111" s="223"/>
      <c r="K111" s="222"/>
      <c r="L111" s="221"/>
      <c r="M111" s="222"/>
    </row>
    <row r="112" spans="2:13" ht="15" customHeight="1" x14ac:dyDescent="0.45">
      <c r="B112" s="23"/>
      <c r="F112" s="18"/>
      <c r="G112" s="222"/>
      <c r="H112" s="221"/>
      <c r="I112" s="222"/>
      <c r="J112" s="223"/>
      <c r="K112" s="222"/>
      <c r="L112" s="221"/>
      <c r="M112" s="222"/>
    </row>
    <row r="113" spans="1:13" ht="15" customHeight="1" x14ac:dyDescent="0.45">
      <c r="B113" s="23"/>
      <c r="F113" s="18"/>
      <c r="G113" s="222"/>
      <c r="H113" s="221"/>
      <c r="I113" s="222"/>
      <c r="J113" s="223"/>
      <c r="K113" s="222"/>
      <c r="L113" s="221"/>
      <c r="M113" s="222"/>
    </row>
    <row r="114" spans="1:13" ht="15" customHeight="1" x14ac:dyDescent="0.45">
      <c r="B114" s="23"/>
      <c r="F114" s="18"/>
      <c r="G114" s="222"/>
      <c r="H114" s="221"/>
      <c r="I114" s="222"/>
      <c r="J114" s="223"/>
      <c r="K114" s="222"/>
      <c r="L114" s="221"/>
      <c r="M114" s="222"/>
    </row>
    <row r="115" spans="1:13" ht="15" customHeight="1" x14ac:dyDescent="0.45">
      <c r="B115" s="23"/>
      <c r="F115" s="18"/>
      <c r="G115" s="222"/>
      <c r="H115" s="221"/>
      <c r="I115" s="222"/>
      <c r="J115" s="223"/>
      <c r="K115" s="222"/>
      <c r="L115" s="221"/>
      <c r="M115" s="222"/>
    </row>
    <row r="116" spans="1:13" ht="11.1" customHeight="1" x14ac:dyDescent="0.45">
      <c r="B116" s="23"/>
      <c r="F116" s="18"/>
      <c r="G116" s="222"/>
      <c r="H116" s="221"/>
      <c r="I116" s="222"/>
      <c r="J116" s="223"/>
      <c r="K116" s="222"/>
      <c r="L116" s="221"/>
      <c r="M116" s="222"/>
    </row>
    <row r="117" spans="1:13" ht="21.95" customHeight="1" x14ac:dyDescent="0.45">
      <c r="A117" s="230" t="str">
        <f>'E2-4 BS'!A56</f>
        <v>The condensed notes to the interim financial information are an integral part of this interim financial information.</v>
      </c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</row>
  </sheetData>
  <mergeCells count="5">
    <mergeCell ref="G6:I6"/>
    <mergeCell ref="K6:M6"/>
    <mergeCell ref="G67:I67"/>
    <mergeCell ref="K67:M67"/>
    <mergeCell ref="A117:M11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Z38"/>
  <sheetViews>
    <sheetView topLeftCell="A10" zoomScale="110" zoomScaleNormal="110" zoomScaleSheetLayoutView="90" workbookViewId="0">
      <selection activeCell="F35" sqref="F35"/>
    </sheetView>
  </sheetViews>
  <sheetFormatPr defaultColWidth="9.33203125" defaultRowHeight="16.5" customHeight="1" x14ac:dyDescent="0.45"/>
  <cols>
    <col min="1" max="1" width="34.83203125" style="34" customWidth="1"/>
    <col min="2" max="2" width="6.83203125" style="170" customWidth="1"/>
    <col min="3" max="3" width="1" style="34" customWidth="1"/>
    <col min="4" max="4" width="12.6640625" style="170" customWidth="1"/>
    <col min="5" max="5" width="1" style="171" customWidth="1"/>
    <col min="6" max="6" width="12.5" style="170" customWidth="1"/>
    <col min="7" max="7" width="1" style="170" customWidth="1"/>
    <col min="8" max="8" width="17" style="170" customWidth="1"/>
    <col min="9" max="9" width="1" style="34" customWidth="1"/>
    <col min="10" max="10" width="12" style="34" customWidth="1"/>
    <col min="11" max="11" width="1" style="34" customWidth="1"/>
    <col min="12" max="12" width="11" style="170" customWidth="1"/>
    <col min="13" max="13" width="1" style="170" customWidth="1"/>
    <col min="14" max="14" width="14.33203125" style="170" customWidth="1"/>
    <col min="15" max="15" width="1" style="34" customWidth="1"/>
    <col min="16" max="16" width="13.5" style="34" customWidth="1"/>
    <col min="17" max="17" width="1" style="34" customWidth="1"/>
    <col min="18" max="18" width="15.1640625" style="34" customWidth="1"/>
    <col min="19" max="19" width="1" style="34" customWidth="1"/>
    <col min="20" max="20" width="11.5" style="176" customWidth="1"/>
    <col min="21" max="21" width="1" style="34" customWidth="1"/>
    <col min="22" max="22" width="14" style="170" customWidth="1"/>
    <col min="23" max="23" width="1" style="34" customWidth="1"/>
    <col min="24" max="24" width="11.1640625" style="176" customWidth="1"/>
    <col min="25" max="25" width="1" style="34" customWidth="1"/>
    <col min="26" max="26" width="12" style="34" customWidth="1"/>
    <col min="27" max="16384" width="9.33203125" style="34"/>
  </cols>
  <sheetData>
    <row r="1" spans="1:26" ht="16.5" customHeight="1" x14ac:dyDescent="0.45">
      <c r="A1" s="168" t="s">
        <v>0</v>
      </c>
      <c r="B1" s="169"/>
      <c r="C1" s="169"/>
      <c r="I1" s="171"/>
      <c r="J1" s="171"/>
      <c r="K1" s="171"/>
      <c r="O1" s="170"/>
      <c r="P1" s="170"/>
      <c r="Q1" s="171"/>
      <c r="R1" s="171"/>
      <c r="S1" s="171"/>
      <c r="T1" s="170"/>
      <c r="U1" s="171"/>
      <c r="W1" s="170"/>
      <c r="X1" s="170"/>
      <c r="Y1" s="170"/>
      <c r="Z1" s="170"/>
    </row>
    <row r="2" spans="1:26" ht="16.5" customHeight="1" x14ac:dyDescent="0.45">
      <c r="A2" s="168" t="s">
        <v>98</v>
      </c>
      <c r="B2" s="169"/>
      <c r="C2" s="169"/>
      <c r="I2" s="171"/>
      <c r="J2" s="171"/>
      <c r="K2" s="171"/>
      <c r="O2" s="170"/>
      <c r="P2" s="170"/>
      <c r="Q2" s="171"/>
      <c r="R2" s="171"/>
      <c r="S2" s="171"/>
      <c r="T2" s="170"/>
      <c r="U2" s="171"/>
      <c r="W2" s="170"/>
      <c r="X2" s="170"/>
      <c r="Y2" s="170"/>
      <c r="Z2" s="170"/>
    </row>
    <row r="3" spans="1:26" ht="16.5" customHeight="1" x14ac:dyDescent="0.45">
      <c r="A3" s="172" t="str">
        <f>'E7-8 PL-6m'!A3</f>
        <v xml:space="preserve">For the six-month period ended 30 June 2023 </v>
      </c>
      <c r="B3" s="173"/>
      <c r="C3" s="173"/>
      <c r="D3" s="174"/>
      <c r="E3" s="175"/>
      <c r="F3" s="174"/>
      <c r="G3" s="174"/>
      <c r="H3" s="174"/>
      <c r="I3" s="175"/>
      <c r="J3" s="175"/>
      <c r="K3" s="175"/>
      <c r="L3" s="174"/>
      <c r="M3" s="174"/>
      <c r="N3" s="174"/>
      <c r="O3" s="174"/>
      <c r="P3" s="175"/>
      <c r="Q3" s="175"/>
      <c r="R3" s="175"/>
      <c r="S3" s="175"/>
      <c r="T3" s="174"/>
      <c r="U3" s="175"/>
      <c r="V3" s="174"/>
      <c r="W3" s="174"/>
      <c r="X3" s="174"/>
      <c r="Y3" s="174"/>
      <c r="Z3" s="174"/>
    </row>
    <row r="4" spans="1:26" ht="16.5" customHeight="1" x14ac:dyDescent="0.45">
      <c r="A4" s="168"/>
      <c r="B4" s="169"/>
      <c r="C4" s="169"/>
      <c r="I4" s="171"/>
      <c r="J4" s="171"/>
      <c r="K4" s="171"/>
      <c r="O4" s="170"/>
      <c r="P4" s="171"/>
      <c r="Q4" s="171"/>
      <c r="R4" s="171"/>
      <c r="S4" s="171"/>
      <c r="T4" s="170"/>
      <c r="U4" s="171"/>
      <c r="W4" s="170"/>
      <c r="X4" s="170"/>
      <c r="Y4" s="170"/>
      <c r="Z4" s="170"/>
    </row>
    <row r="5" spans="1:26" ht="16.5" customHeight="1" x14ac:dyDescent="0.45">
      <c r="A5" s="168"/>
      <c r="B5" s="169"/>
      <c r="C5" s="169"/>
      <c r="I5" s="171"/>
      <c r="J5" s="171"/>
      <c r="K5" s="171"/>
      <c r="O5" s="170"/>
      <c r="P5" s="171"/>
      <c r="Q5" s="171"/>
      <c r="R5" s="171"/>
      <c r="S5" s="171"/>
      <c r="T5" s="170"/>
      <c r="U5" s="171"/>
      <c r="W5" s="170"/>
      <c r="X5" s="170"/>
      <c r="Y5" s="170"/>
      <c r="Z5" s="170"/>
    </row>
    <row r="6" spans="1:26" ht="16.5" customHeight="1" x14ac:dyDescent="0.45">
      <c r="A6" s="168"/>
      <c r="B6" s="169"/>
      <c r="C6" s="169"/>
      <c r="Y6" s="177"/>
      <c r="Z6" s="178" t="s">
        <v>149</v>
      </c>
    </row>
    <row r="7" spans="1:26" ht="16.5" customHeight="1" x14ac:dyDescent="0.45">
      <c r="A7" s="169"/>
      <c r="B7" s="169"/>
      <c r="C7" s="169"/>
      <c r="D7" s="231" t="s">
        <v>55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</row>
    <row r="8" spans="1:26" ht="16.5" customHeight="1" x14ac:dyDescent="0.45">
      <c r="A8" s="169"/>
      <c r="B8" s="169"/>
      <c r="C8" s="169"/>
      <c r="D8" s="232" t="s">
        <v>124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178"/>
      <c r="X8" s="178"/>
      <c r="Y8" s="178"/>
      <c r="Z8" s="178"/>
    </row>
    <row r="9" spans="1:26" ht="16.5" customHeight="1" x14ac:dyDescent="0.45">
      <c r="A9" s="169"/>
      <c r="B9" s="169"/>
      <c r="C9" s="169"/>
      <c r="D9" s="179"/>
      <c r="E9" s="179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233" t="s">
        <v>97</v>
      </c>
      <c r="Q9" s="233"/>
      <c r="R9" s="233"/>
      <c r="S9" s="233"/>
      <c r="T9" s="233"/>
      <c r="U9" s="233"/>
      <c r="V9" s="233"/>
      <c r="W9" s="178"/>
      <c r="X9" s="178"/>
      <c r="Y9" s="178"/>
      <c r="Z9" s="178"/>
    </row>
    <row r="10" spans="1:26" ht="16.5" customHeight="1" x14ac:dyDescent="0.45">
      <c r="A10" s="180"/>
      <c r="B10" s="180"/>
      <c r="C10" s="180"/>
      <c r="D10" s="178"/>
      <c r="E10" s="181"/>
      <c r="F10" s="34"/>
      <c r="G10" s="34"/>
      <c r="H10" s="178"/>
      <c r="I10" s="178"/>
      <c r="J10" s="178"/>
      <c r="K10" s="178"/>
      <c r="L10" s="34"/>
      <c r="M10" s="34"/>
      <c r="N10" s="34"/>
      <c r="O10" s="178"/>
      <c r="P10" s="234" t="s">
        <v>102</v>
      </c>
      <c r="Q10" s="234"/>
      <c r="R10" s="234"/>
      <c r="S10" s="234"/>
      <c r="T10" s="234"/>
      <c r="U10" s="178"/>
      <c r="V10" s="178"/>
      <c r="W10" s="178"/>
      <c r="X10" s="178"/>
      <c r="Y10" s="178"/>
      <c r="Z10" s="178"/>
    </row>
    <row r="11" spans="1:26" ht="16.5" customHeight="1" x14ac:dyDescent="0.45">
      <c r="A11" s="180"/>
      <c r="B11" s="180"/>
      <c r="C11" s="180"/>
      <c r="D11" s="178"/>
      <c r="E11" s="181"/>
      <c r="F11" s="178"/>
      <c r="G11" s="178"/>
      <c r="H11" s="178" t="s">
        <v>144</v>
      </c>
      <c r="I11" s="178"/>
      <c r="J11" s="178"/>
      <c r="K11" s="178"/>
      <c r="L11" s="178"/>
      <c r="M11" s="178"/>
      <c r="N11" s="178"/>
      <c r="O11" s="178"/>
      <c r="P11" s="231" t="s">
        <v>101</v>
      </c>
      <c r="Q11" s="231"/>
      <c r="R11" s="231"/>
      <c r="S11" s="231"/>
      <c r="T11" s="231"/>
      <c r="U11" s="178"/>
      <c r="V11" s="178"/>
      <c r="W11" s="178"/>
      <c r="X11" s="178"/>
      <c r="Y11" s="178"/>
      <c r="Z11" s="178"/>
    </row>
    <row r="12" spans="1:26" ht="16.5" customHeight="1" x14ac:dyDescent="0.45">
      <c r="A12" s="180"/>
      <c r="B12" s="180"/>
      <c r="C12" s="180"/>
      <c r="D12" s="178" t="s">
        <v>57</v>
      </c>
      <c r="E12" s="181"/>
      <c r="F12" s="178"/>
      <c r="G12" s="178"/>
      <c r="H12" s="178" t="s">
        <v>145</v>
      </c>
      <c r="I12" s="178"/>
      <c r="J12" s="178" t="s">
        <v>95</v>
      </c>
      <c r="K12" s="178"/>
      <c r="L12" s="231" t="s">
        <v>92</v>
      </c>
      <c r="M12" s="231"/>
      <c r="N12" s="231"/>
      <c r="O12" s="178"/>
      <c r="P12" s="178"/>
      <c r="Q12" s="178"/>
      <c r="R12" s="178" t="s">
        <v>196</v>
      </c>
      <c r="S12" s="178"/>
      <c r="T12" s="178"/>
      <c r="U12" s="178"/>
      <c r="V12" s="178" t="s">
        <v>56</v>
      </c>
      <c r="W12" s="178"/>
      <c r="X12" s="178" t="s">
        <v>59</v>
      </c>
      <c r="Y12" s="178"/>
      <c r="Z12" s="178"/>
    </row>
    <row r="13" spans="1:26" ht="16.5" customHeight="1" x14ac:dyDescent="0.45">
      <c r="A13" s="180"/>
      <c r="B13" s="180"/>
      <c r="C13" s="180"/>
      <c r="D13" s="178" t="s">
        <v>61</v>
      </c>
      <c r="E13" s="181"/>
      <c r="F13" s="178" t="s">
        <v>62</v>
      </c>
      <c r="G13" s="178"/>
      <c r="H13" s="178" t="s">
        <v>63</v>
      </c>
      <c r="I13" s="178"/>
      <c r="J13" s="178" t="s">
        <v>96</v>
      </c>
      <c r="K13" s="178"/>
      <c r="L13" s="178" t="s">
        <v>64</v>
      </c>
      <c r="M13" s="178"/>
      <c r="N13" s="178"/>
      <c r="O13" s="178"/>
      <c r="P13" s="178" t="s">
        <v>65</v>
      </c>
      <c r="Q13" s="178"/>
      <c r="R13" s="178" t="s">
        <v>198</v>
      </c>
      <c r="S13" s="178"/>
      <c r="T13" s="178" t="s">
        <v>66</v>
      </c>
      <c r="U13" s="178"/>
      <c r="V13" s="178" t="s">
        <v>58</v>
      </c>
      <c r="W13" s="178"/>
      <c r="X13" s="178" t="s">
        <v>67</v>
      </c>
      <c r="Y13" s="178"/>
      <c r="Z13" s="178" t="s">
        <v>60</v>
      </c>
    </row>
    <row r="14" spans="1:26" ht="16.5" customHeight="1" x14ac:dyDescent="0.45">
      <c r="A14" s="180"/>
      <c r="B14" s="157" t="s">
        <v>132</v>
      </c>
      <c r="C14" s="180"/>
      <c r="D14" s="182" t="s">
        <v>68</v>
      </c>
      <c r="E14" s="181"/>
      <c r="F14" s="182" t="s">
        <v>68</v>
      </c>
      <c r="G14" s="183"/>
      <c r="H14" s="182" t="s">
        <v>69</v>
      </c>
      <c r="I14" s="178"/>
      <c r="J14" s="182" t="s">
        <v>93</v>
      </c>
      <c r="K14" s="178"/>
      <c r="L14" s="182" t="s">
        <v>70</v>
      </c>
      <c r="M14" s="178"/>
      <c r="N14" s="182" t="s">
        <v>71</v>
      </c>
      <c r="O14" s="178"/>
      <c r="P14" s="182" t="s">
        <v>119</v>
      </c>
      <c r="Q14" s="178"/>
      <c r="R14" s="182" t="s">
        <v>197</v>
      </c>
      <c r="S14" s="178"/>
      <c r="T14" s="182" t="s">
        <v>72</v>
      </c>
      <c r="U14" s="178"/>
      <c r="V14" s="182" t="s">
        <v>73</v>
      </c>
      <c r="W14" s="178"/>
      <c r="X14" s="182" t="s">
        <v>74</v>
      </c>
      <c r="Y14" s="178"/>
      <c r="Z14" s="182" t="s">
        <v>73</v>
      </c>
    </row>
    <row r="15" spans="1:26" ht="16.5" customHeight="1" x14ac:dyDescent="0.45">
      <c r="A15" s="180"/>
      <c r="B15" s="180"/>
      <c r="C15" s="180"/>
      <c r="D15" s="184"/>
      <c r="E15" s="185"/>
      <c r="F15" s="184"/>
      <c r="G15" s="183"/>
      <c r="H15" s="184"/>
      <c r="I15" s="183"/>
      <c r="J15" s="184"/>
      <c r="K15" s="183"/>
      <c r="L15" s="184"/>
      <c r="M15" s="183"/>
      <c r="N15" s="184"/>
      <c r="O15" s="183"/>
      <c r="P15" s="184"/>
      <c r="Q15" s="183"/>
      <c r="R15" s="184"/>
      <c r="S15" s="183"/>
      <c r="T15" s="184"/>
      <c r="U15" s="183"/>
      <c r="V15" s="184"/>
      <c r="W15" s="183"/>
      <c r="X15" s="184"/>
      <c r="Y15" s="183"/>
      <c r="Z15" s="184"/>
    </row>
    <row r="16" spans="1:26" s="6" customFormat="1" ht="16.5" customHeight="1" x14ac:dyDescent="0.45">
      <c r="A16" s="23" t="s">
        <v>176</v>
      </c>
      <c r="B16" s="180"/>
      <c r="C16" s="48"/>
      <c r="D16" s="44">
        <v>30477317</v>
      </c>
      <c r="E16" s="134"/>
      <c r="F16" s="44">
        <v>7231386</v>
      </c>
      <c r="G16" s="42"/>
      <c r="H16" s="186">
        <v>-3891564</v>
      </c>
      <c r="I16" s="134"/>
      <c r="J16" s="187">
        <v>40326</v>
      </c>
      <c r="K16" s="134"/>
      <c r="L16" s="44">
        <v>1730200</v>
      </c>
      <c r="M16" s="42"/>
      <c r="N16" s="44">
        <v>13996975</v>
      </c>
      <c r="O16" s="134"/>
      <c r="P16" s="44">
        <v>682234</v>
      </c>
      <c r="Q16" s="134"/>
      <c r="R16" s="186">
        <v>-120013</v>
      </c>
      <c r="S16" s="134"/>
      <c r="T16" s="186">
        <v>-1665644</v>
      </c>
      <c r="U16" s="134"/>
      <c r="V16" s="186">
        <f>SUM(T16,R16,P16)</f>
        <v>-1103423</v>
      </c>
      <c r="W16" s="134"/>
      <c r="X16" s="44">
        <v>4310416</v>
      </c>
      <c r="Y16" s="134"/>
      <c r="Z16" s="187">
        <f>SUM(X16,V16,N16,L16,J16,H16,F16,D16)</f>
        <v>52791633</v>
      </c>
    </row>
    <row r="17" spans="1:26" s="6" customFormat="1" ht="16.5" customHeight="1" x14ac:dyDescent="0.45">
      <c r="A17" s="6" t="s">
        <v>215</v>
      </c>
      <c r="B17" s="163">
        <v>18</v>
      </c>
      <c r="C17" s="48"/>
      <c r="D17" s="44">
        <v>0</v>
      </c>
      <c r="E17" s="134"/>
      <c r="F17" s="44">
        <v>0</v>
      </c>
      <c r="G17" s="42"/>
      <c r="H17" s="44">
        <v>0</v>
      </c>
      <c r="I17" s="134"/>
      <c r="J17" s="187">
        <v>0</v>
      </c>
      <c r="K17" s="134"/>
      <c r="L17" s="44">
        <v>0</v>
      </c>
      <c r="M17" s="42"/>
      <c r="N17" s="186">
        <v>-914318</v>
      </c>
      <c r="O17" s="134"/>
      <c r="P17" s="44">
        <v>0</v>
      </c>
      <c r="Q17" s="44"/>
      <c r="R17" s="44">
        <v>0</v>
      </c>
      <c r="S17" s="44"/>
      <c r="T17" s="44">
        <v>0</v>
      </c>
      <c r="U17" s="44"/>
      <c r="V17" s="44">
        <f>SUM(P17:T17)</f>
        <v>0</v>
      </c>
      <c r="W17" s="134"/>
      <c r="X17" s="44">
        <v>0</v>
      </c>
      <c r="Y17" s="134"/>
      <c r="Z17" s="186">
        <f>+X17+V17+N17+L17+H17+F17+D17+J17</f>
        <v>-914318</v>
      </c>
    </row>
    <row r="18" spans="1:26" s="6" customFormat="1" ht="16.5" customHeight="1" x14ac:dyDescent="0.45">
      <c r="A18" s="6" t="s">
        <v>153</v>
      </c>
      <c r="B18" s="180"/>
      <c r="C18" s="48"/>
      <c r="D18" s="44">
        <v>0</v>
      </c>
      <c r="E18" s="134"/>
      <c r="F18" s="44">
        <v>0</v>
      </c>
      <c r="G18" s="42"/>
      <c r="H18" s="44">
        <v>0</v>
      </c>
      <c r="I18" s="134"/>
      <c r="J18" s="187">
        <v>0</v>
      </c>
      <c r="K18" s="134"/>
      <c r="L18" s="44">
        <v>0</v>
      </c>
      <c r="M18" s="42"/>
      <c r="N18" s="44">
        <v>3451896</v>
      </c>
      <c r="O18" s="134"/>
      <c r="P18" s="44">
        <v>0</v>
      </c>
      <c r="Q18" s="134"/>
      <c r="R18" s="44">
        <v>0</v>
      </c>
      <c r="S18" s="134"/>
      <c r="T18" s="44">
        <v>0</v>
      </c>
      <c r="U18" s="134"/>
      <c r="V18" s="44">
        <v>0</v>
      </c>
      <c r="W18" s="134"/>
      <c r="X18" s="186">
        <v>-82671</v>
      </c>
      <c r="Y18" s="134"/>
      <c r="Z18" s="187">
        <f>+X18+V18+N18+L18+H18+F18+D18+J18</f>
        <v>3369225</v>
      </c>
    </row>
    <row r="19" spans="1:26" s="6" customFormat="1" ht="16.5" customHeight="1" x14ac:dyDescent="0.45">
      <c r="A19" s="6" t="s">
        <v>158</v>
      </c>
      <c r="B19" s="180"/>
      <c r="C19" s="48"/>
      <c r="D19" s="44"/>
      <c r="E19" s="134"/>
      <c r="F19" s="44"/>
      <c r="G19" s="42"/>
      <c r="H19" s="44"/>
      <c r="I19" s="134"/>
      <c r="J19" s="187"/>
      <c r="K19" s="134"/>
      <c r="L19" s="44"/>
      <c r="M19" s="42"/>
      <c r="N19" s="186"/>
      <c r="O19" s="134"/>
      <c r="P19" s="186"/>
      <c r="Q19" s="134"/>
      <c r="R19" s="44"/>
      <c r="S19" s="134"/>
      <c r="T19" s="186"/>
      <c r="U19" s="134"/>
      <c r="V19" s="44"/>
      <c r="W19" s="134"/>
      <c r="X19" s="186"/>
      <c r="Y19" s="134"/>
      <c r="Z19" s="187"/>
    </row>
    <row r="20" spans="1:26" s="6" customFormat="1" ht="16.5" customHeight="1" x14ac:dyDescent="0.45">
      <c r="A20" s="6" t="s">
        <v>146</v>
      </c>
      <c r="B20" s="180"/>
      <c r="C20" s="48"/>
      <c r="D20" s="188">
        <v>0</v>
      </c>
      <c r="E20" s="134"/>
      <c r="F20" s="188">
        <v>0</v>
      </c>
      <c r="G20" s="42"/>
      <c r="H20" s="189">
        <v>0</v>
      </c>
      <c r="I20" s="134"/>
      <c r="J20" s="189">
        <v>0</v>
      </c>
      <c r="K20" s="134"/>
      <c r="L20" s="188">
        <v>0</v>
      </c>
      <c r="M20" s="42"/>
      <c r="N20" s="190">
        <v>-1226</v>
      </c>
      <c r="O20" s="134"/>
      <c r="P20" s="190">
        <v>-293980</v>
      </c>
      <c r="Q20" s="134"/>
      <c r="R20" s="190">
        <v>-109077</v>
      </c>
      <c r="S20" s="134"/>
      <c r="T20" s="190">
        <v>-247972</v>
      </c>
      <c r="U20" s="134"/>
      <c r="V20" s="190">
        <f>SUM(T20,R20,P20)</f>
        <v>-651029</v>
      </c>
      <c r="W20" s="134"/>
      <c r="X20" s="190">
        <v>-323992</v>
      </c>
      <c r="Y20" s="134"/>
      <c r="Z20" s="190">
        <f>+X20+V20+N20+L20+H20+F20+D20+J20</f>
        <v>-976247</v>
      </c>
    </row>
    <row r="21" spans="1:26" s="6" customFormat="1" ht="16.5" customHeight="1" x14ac:dyDescent="0.45">
      <c r="A21" s="23"/>
      <c r="B21" s="180"/>
      <c r="C21" s="48"/>
      <c r="D21" s="44"/>
      <c r="E21" s="42"/>
      <c r="F21" s="44"/>
      <c r="G21" s="42"/>
      <c r="H21" s="44"/>
      <c r="I21" s="42"/>
      <c r="J21" s="44"/>
      <c r="K21" s="42"/>
      <c r="L21" s="44"/>
      <c r="M21" s="42"/>
      <c r="N21" s="44"/>
      <c r="O21" s="42"/>
      <c r="P21" s="44"/>
      <c r="Q21" s="42"/>
      <c r="R21" s="44"/>
      <c r="S21" s="42"/>
      <c r="T21" s="44"/>
      <c r="U21" s="42"/>
      <c r="V21" s="44"/>
      <c r="W21" s="42"/>
      <c r="X21" s="44"/>
      <c r="Y21" s="42"/>
      <c r="Z21" s="44"/>
    </row>
    <row r="22" spans="1:26" s="6" customFormat="1" ht="16.5" customHeight="1" thickBot="1" x14ac:dyDescent="0.5">
      <c r="A22" s="23" t="s">
        <v>216</v>
      </c>
      <c r="B22" s="180"/>
      <c r="C22" s="48"/>
      <c r="D22" s="191">
        <f>SUM(D16:D20)</f>
        <v>30477317</v>
      </c>
      <c r="E22" s="192"/>
      <c r="F22" s="191">
        <f>SUM(F16:F20)</f>
        <v>7231386</v>
      </c>
      <c r="G22" s="42"/>
      <c r="H22" s="193">
        <f>SUM(H16:H20)</f>
        <v>-3891564</v>
      </c>
      <c r="I22" s="42"/>
      <c r="J22" s="191">
        <f>SUM(J16:J20)</f>
        <v>40326</v>
      </c>
      <c r="K22" s="42"/>
      <c r="L22" s="191">
        <f>SUM(L16:L20)</f>
        <v>1730200</v>
      </c>
      <c r="M22" s="42"/>
      <c r="N22" s="191">
        <f>SUM(N16:N20)</f>
        <v>16533327</v>
      </c>
      <c r="O22" s="42"/>
      <c r="P22" s="191">
        <f>SUM(P16:P20)</f>
        <v>388254</v>
      </c>
      <c r="Q22" s="42"/>
      <c r="R22" s="193">
        <f>SUM(R16:R20)</f>
        <v>-229090</v>
      </c>
      <c r="S22" s="134"/>
      <c r="T22" s="193">
        <f>SUM(T16:T20)</f>
        <v>-1913616</v>
      </c>
      <c r="U22" s="134"/>
      <c r="V22" s="193">
        <f>SUM(V16:V20)</f>
        <v>-1754452</v>
      </c>
      <c r="W22" s="134"/>
      <c r="X22" s="191">
        <f>SUM(X16:X20)</f>
        <v>3903753</v>
      </c>
      <c r="Y22" s="134"/>
      <c r="Z22" s="191">
        <f>SUM(Z16:Z20)</f>
        <v>54270293</v>
      </c>
    </row>
    <row r="23" spans="1:26" s="6" customFormat="1" ht="16.5" customHeight="1" thickTop="1" x14ac:dyDescent="0.45">
      <c r="A23" s="23"/>
      <c r="B23" s="180"/>
      <c r="C23" s="48"/>
      <c r="D23" s="192"/>
      <c r="E23" s="192"/>
      <c r="F23" s="194"/>
      <c r="G23" s="194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</row>
    <row r="24" spans="1:26" s="6" customFormat="1" ht="16.5" customHeight="1" x14ac:dyDescent="0.45">
      <c r="A24" s="23"/>
      <c r="B24" s="180"/>
      <c r="C24" s="48"/>
      <c r="D24" s="192"/>
      <c r="E24" s="192"/>
      <c r="F24" s="194"/>
      <c r="G24" s="194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</row>
    <row r="25" spans="1:26" s="6" customFormat="1" ht="16.5" customHeight="1" x14ac:dyDescent="0.45">
      <c r="A25" s="23" t="s">
        <v>163</v>
      </c>
      <c r="B25" s="48"/>
      <c r="C25" s="48"/>
      <c r="D25" s="166">
        <v>30477317</v>
      </c>
      <c r="E25" s="166"/>
      <c r="F25" s="166">
        <v>7231386</v>
      </c>
      <c r="G25" s="166"/>
      <c r="H25" s="166">
        <v>-3891564</v>
      </c>
      <c r="I25" s="166"/>
      <c r="J25" s="166">
        <v>40326</v>
      </c>
      <c r="K25" s="166"/>
      <c r="L25" s="166">
        <v>1647200</v>
      </c>
      <c r="M25" s="166"/>
      <c r="N25" s="166">
        <v>10648296</v>
      </c>
      <c r="O25" s="166"/>
      <c r="P25" s="166">
        <v>-71066</v>
      </c>
      <c r="Q25" s="166"/>
      <c r="R25" s="166">
        <v>-235908</v>
      </c>
      <c r="S25" s="166"/>
      <c r="T25" s="166">
        <v>-210813</v>
      </c>
      <c r="U25" s="166"/>
      <c r="V25" s="166">
        <f>SUM(P25:T25)</f>
        <v>-517787</v>
      </c>
      <c r="W25" s="166"/>
      <c r="X25" s="166">
        <v>3944132</v>
      </c>
      <c r="Y25" s="166"/>
      <c r="Z25" s="166">
        <f>+X25+V25+N25+L25+H25+F25+D25+J25</f>
        <v>49579306</v>
      </c>
    </row>
    <row r="26" spans="1:26" s="6" customFormat="1" ht="16.5" customHeight="1" x14ac:dyDescent="0.45">
      <c r="A26" s="6" t="s">
        <v>215</v>
      </c>
      <c r="B26" s="48"/>
      <c r="C26" s="48"/>
      <c r="D26" s="162">
        <v>0</v>
      </c>
      <c r="E26" s="166"/>
      <c r="F26" s="162">
        <v>0</v>
      </c>
      <c r="G26" s="166"/>
      <c r="H26" s="162">
        <v>0</v>
      </c>
      <c r="I26" s="166"/>
      <c r="J26" s="162">
        <v>0</v>
      </c>
      <c r="K26" s="166"/>
      <c r="L26" s="162">
        <v>0</v>
      </c>
      <c r="M26" s="166"/>
      <c r="N26" s="166">
        <v>-1066693</v>
      </c>
      <c r="O26" s="166"/>
      <c r="P26" s="162">
        <v>0</v>
      </c>
      <c r="Q26" s="166"/>
      <c r="R26" s="162">
        <v>0</v>
      </c>
      <c r="S26" s="166"/>
      <c r="T26" s="162">
        <v>0</v>
      </c>
      <c r="U26" s="166"/>
      <c r="V26" s="162">
        <f>SUM(P26:T26)</f>
        <v>0</v>
      </c>
      <c r="W26" s="166"/>
      <c r="X26" s="162">
        <f>SUM(R26:V26)</f>
        <v>0</v>
      </c>
      <c r="Y26" s="166"/>
      <c r="Z26" s="166">
        <f>+X26+V26+N26+L26+H26+F26+D26+J26</f>
        <v>-1066693</v>
      </c>
    </row>
    <row r="27" spans="1:26" s="6" customFormat="1" ht="16.5" customHeight="1" x14ac:dyDescent="0.45">
      <c r="A27" s="6" t="s">
        <v>153</v>
      </c>
      <c r="B27" s="48"/>
      <c r="C27" s="48"/>
      <c r="D27" s="162">
        <v>0</v>
      </c>
      <c r="E27" s="166"/>
      <c r="F27" s="162">
        <v>0</v>
      </c>
      <c r="G27" s="166"/>
      <c r="H27" s="162">
        <v>0</v>
      </c>
      <c r="I27" s="166"/>
      <c r="J27" s="162">
        <v>0</v>
      </c>
      <c r="K27" s="166"/>
      <c r="L27" s="162">
        <v>0</v>
      </c>
      <c r="M27" s="166"/>
      <c r="N27" s="166">
        <v>3603565</v>
      </c>
      <c r="O27" s="166"/>
      <c r="P27" s="162">
        <v>0</v>
      </c>
      <c r="Q27" s="166"/>
      <c r="R27" s="162">
        <v>0</v>
      </c>
      <c r="S27" s="166"/>
      <c r="T27" s="162">
        <v>0</v>
      </c>
      <c r="U27" s="166"/>
      <c r="V27" s="162">
        <f>SUM(P27:T27)</f>
        <v>0</v>
      </c>
      <c r="W27" s="166"/>
      <c r="X27" s="166">
        <v>-768717</v>
      </c>
      <c r="Y27" s="166"/>
      <c r="Z27" s="166">
        <f>+X27+V27+N27+L27+H27+F27+D27+J27</f>
        <v>2834848</v>
      </c>
    </row>
    <row r="28" spans="1:26" s="6" customFormat="1" ht="16.5" customHeight="1" x14ac:dyDescent="0.45">
      <c r="A28" s="6" t="s">
        <v>158</v>
      </c>
      <c r="B28" s="48"/>
      <c r="C28" s="48"/>
      <c r="D28" s="42"/>
      <c r="E28" s="42"/>
      <c r="F28" s="42"/>
      <c r="G28" s="42"/>
      <c r="H28" s="42"/>
      <c r="I28" s="42"/>
      <c r="J28" s="42"/>
      <c r="K28" s="42"/>
      <c r="L28" s="42"/>
      <c r="M28" s="134"/>
      <c r="N28" s="134"/>
      <c r="O28" s="134"/>
      <c r="P28" s="134"/>
      <c r="Q28" s="134"/>
      <c r="R28" s="134"/>
      <c r="S28" s="134"/>
      <c r="T28" s="134"/>
      <c r="U28" s="134"/>
      <c r="V28" s="42"/>
      <c r="W28" s="134"/>
      <c r="X28" s="42"/>
      <c r="Y28" s="134"/>
      <c r="Z28" s="192"/>
    </row>
    <row r="29" spans="1:26" s="6" customFormat="1" ht="16.5" customHeight="1" x14ac:dyDescent="0.45">
      <c r="A29" s="6" t="s">
        <v>146</v>
      </c>
      <c r="B29" s="48"/>
      <c r="C29" s="48"/>
      <c r="D29" s="226">
        <v>0</v>
      </c>
      <c r="E29" s="166"/>
      <c r="F29" s="226">
        <v>0</v>
      </c>
      <c r="G29" s="166"/>
      <c r="H29" s="226">
        <v>0</v>
      </c>
      <c r="I29" s="166"/>
      <c r="J29" s="226">
        <v>0</v>
      </c>
      <c r="K29" s="166"/>
      <c r="L29" s="226">
        <v>0</v>
      </c>
      <c r="M29" s="166"/>
      <c r="N29" s="226">
        <v>0</v>
      </c>
      <c r="O29" s="166"/>
      <c r="P29" s="227">
        <v>823025</v>
      </c>
      <c r="Q29" s="166"/>
      <c r="R29" s="227">
        <v>111601</v>
      </c>
      <c r="S29" s="166"/>
      <c r="T29" s="227">
        <v>-363802</v>
      </c>
      <c r="U29" s="166"/>
      <c r="V29" s="227">
        <f>SUM(P29:T29)</f>
        <v>570824</v>
      </c>
      <c r="W29" s="166"/>
      <c r="X29" s="227">
        <v>127747</v>
      </c>
      <c r="Y29" s="166"/>
      <c r="Z29" s="227">
        <f>+X29+V29+N29+L29+H29+F29+D29+J29</f>
        <v>698571</v>
      </c>
    </row>
    <row r="30" spans="1:26" s="6" customFormat="1" ht="16.5" customHeight="1" x14ac:dyDescent="0.45">
      <c r="A30" s="23"/>
      <c r="B30" s="48"/>
      <c r="C30" s="48"/>
      <c r="D30" s="42"/>
      <c r="E30" s="192"/>
      <c r="F30" s="42"/>
      <c r="G30" s="42"/>
      <c r="H30" s="42"/>
      <c r="I30" s="42"/>
      <c r="J30" s="42"/>
      <c r="K30" s="192"/>
      <c r="L30" s="42"/>
      <c r="M30" s="42"/>
      <c r="N30" s="42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spans="1:26" s="6" customFormat="1" ht="16.5" customHeight="1" thickBot="1" x14ac:dyDescent="0.5">
      <c r="A31" s="23" t="s">
        <v>217</v>
      </c>
      <c r="B31" s="48"/>
      <c r="C31" s="48"/>
      <c r="D31" s="228">
        <f>SUM(D25:D29)</f>
        <v>30477317</v>
      </c>
      <c r="E31" s="192"/>
      <c r="F31" s="228">
        <f>SUM(F25:F29)</f>
        <v>7231386</v>
      </c>
      <c r="G31" s="42"/>
      <c r="H31" s="195">
        <f>SUM(H25:H29)</f>
        <v>-3891564</v>
      </c>
      <c r="I31" s="42"/>
      <c r="J31" s="228">
        <f>SUM(J25:J29)</f>
        <v>40326</v>
      </c>
      <c r="K31" s="42"/>
      <c r="L31" s="228">
        <f>SUM(L25:L29)</f>
        <v>1647200</v>
      </c>
      <c r="M31" s="42"/>
      <c r="N31" s="228">
        <f>SUM(N25:N29)</f>
        <v>13185168</v>
      </c>
      <c r="O31" s="42"/>
      <c r="P31" s="228">
        <f>SUM(P25:P29)</f>
        <v>751959</v>
      </c>
      <c r="Q31" s="42"/>
      <c r="R31" s="195">
        <f>SUM(R25:R29)</f>
        <v>-124307</v>
      </c>
      <c r="S31" s="134"/>
      <c r="T31" s="195">
        <f>SUM(T25:T29)</f>
        <v>-574615</v>
      </c>
      <c r="U31" s="134"/>
      <c r="V31" s="167">
        <f>SUM(V25:V29)</f>
        <v>53037</v>
      </c>
      <c r="W31" s="166"/>
      <c r="X31" s="167">
        <f>SUM(X25:X29)</f>
        <v>3303162</v>
      </c>
      <c r="Y31" s="166"/>
      <c r="Z31" s="167">
        <f>SUM(Z25:Z29)</f>
        <v>52046032</v>
      </c>
    </row>
    <row r="32" spans="1:26" s="6" customFormat="1" ht="21.95" customHeight="1" thickTop="1" x14ac:dyDescent="0.45">
      <c r="A32" s="23"/>
      <c r="B32" s="42"/>
      <c r="C32" s="48"/>
      <c r="D32" s="40"/>
      <c r="E32" s="192"/>
      <c r="F32" s="40"/>
      <c r="G32" s="42"/>
      <c r="H32" s="40"/>
      <c r="I32" s="42"/>
      <c r="J32" s="40"/>
      <c r="K32" s="42"/>
      <c r="L32" s="40"/>
      <c r="M32" s="42"/>
      <c r="N32" s="40"/>
      <c r="O32" s="42"/>
      <c r="P32" s="40"/>
      <c r="Q32" s="42"/>
      <c r="R32" s="40"/>
      <c r="S32" s="42"/>
      <c r="T32" s="40"/>
      <c r="U32" s="42"/>
      <c r="V32" s="40"/>
      <c r="W32" s="42"/>
      <c r="X32" s="40"/>
      <c r="Y32" s="42"/>
      <c r="Z32" s="40"/>
    </row>
    <row r="33" spans="1:26" s="6" customFormat="1" ht="21.95" customHeight="1" x14ac:dyDescent="0.45">
      <c r="A33" s="23"/>
      <c r="B33" s="48"/>
      <c r="C33" s="48"/>
      <c r="D33" s="40"/>
      <c r="E33" s="192"/>
      <c r="F33" s="40"/>
      <c r="G33" s="42"/>
      <c r="H33" s="40"/>
      <c r="I33" s="42"/>
      <c r="J33" s="40"/>
      <c r="K33" s="42"/>
      <c r="L33" s="40"/>
      <c r="M33" s="42"/>
      <c r="N33" s="40"/>
      <c r="O33" s="42"/>
      <c r="P33" s="40"/>
      <c r="Q33" s="42"/>
      <c r="R33" s="40"/>
      <c r="S33" s="42"/>
      <c r="T33" s="40"/>
      <c r="U33" s="42"/>
      <c r="V33" s="40"/>
      <c r="W33" s="42"/>
      <c r="X33" s="40"/>
      <c r="Y33" s="42"/>
      <c r="Z33" s="40"/>
    </row>
    <row r="34" spans="1:26" s="6" customFormat="1" ht="21.95" customHeight="1" x14ac:dyDescent="0.45">
      <c r="A34" s="23"/>
      <c r="B34" s="48"/>
      <c r="C34" s="48"/>
      <c r="D34" s="40"/>
      <c r="E34" s="192"/>
      <c r="F34" s="40"/>
      <c r="G34" s="42"/>
      <c r="H34" s="40"/>
      <c r="I34" s="42"/>
      <c r="J34" s="40"/>
      <c r="K34" s="42"/>
      <c r="L34" s="40"/>
      <c r="M34" s="42"/>
      <c r="N34" s="40"/>
      <c r="O34" s="42"/>
      <c r="P34" s="40"/>
      <c r="Q34" s="42"/>
      <c r="R34" s="40"/>
      <c r="S34" s="42"/>
      <c r="T34" s="40"/>
      <c r="U34" s="42"/>
      <c r="V34" s="40"/>
      <c r="W34" s="42"/>
      <c r="X34" s="40"/>
      <c r="Y34" s="42"/>
      <c r="Z34" s="40"/>
    </row>
    <row r="35" spans="1:26" ht="21.95" customHeight="1" x14ac:dyDescent="0.45">
      <c r="A35" s="168"/>
      <c r="B35" s="180"/>
      <c r="C35" s="180"/>
      <c r="D35" s="196"/>
      <c r="E35" s="196"/>
      <c r="F35" s="194"/>
      <c r="G35" s="194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ht="21.95" customHeight="1" x14ac:dyDescent="0.45">
      <c r="A36" s="168"/>
      <c r="B36" s="180"/>
      <c r="C36" s="180"/>
      <c r="D36" s="196"/>
      <c r="E36" s="196"/>
      <c r="F36" s="194"/>
      <c r="G36" s="194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 ht="15" customHeight="1" x14ac:dyDescent="0.45">
      <c r="A37" s="168"/>
      <c r="B37" s="180"/>
      <c r="C37" s="180"/>
      <c r="D37" s="196"/>
      <c r="E37" s="196"/>
      <c r="F37" s="194"/>
      <c r="G37" s="194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</row>
    <row r="38" spans="1:26" ht="21.95" customHeight="1" x14ac:dyDescent="0.45">
      <c r="A38" s="197" t="str">
        <f>+'E5-6 PL-3m'!A60</f>
        <v>The condensed notes to the interim financial information are an integral part of this interim financial information.</v>
      </c>
      <c r="B38" s="174"/>
      <c r="C38" s="197"/>
      <c r="D38" s="174"/>
      <c r="E38" s="175"/>
      <c r="F38" s="174"/>
      <c r="G38" s="174"/>
      <c r="H38" s="174"/>
      <c r="I38" s="197"/>
      <c r="J38" s="197"/>
      <c r="K38" s="197"/>
      <c r="L38" s="174"/>
      <c r="M38" s="174"/>
      <c r="N38" s="174"/>
      <c r="O38" s="197"/>
      <c r="P38" s="197"/>
      <c r="Q38" s="197"/>
      <c r="R38" s="197"/>
      <c r="S38" s="197"/>
      <c r="T38" s="198"/>
      <c r="U38" s="197"/>
      <c r="V38" s="174"/>
      <c r="W38" s="197"/>
      <c r="X38" s="198"/>
      <c r="Y38" s="198"/>
      <c r="Z38" s="198"/>
    </row>
  </sheetData>
  <mergeCells count="6">
    <mergeCell ref="D7:Z7"/>
    <mergeCell ref="D8:V8"/>
    <mergeCell ref="P9:V9"/>
    <mergeCell ref="P10:T10"/>
    <mergeCell ref="L12:N12"/>
    <mergeCell ref="P11:T11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9"/>
  <sheetViews>
    <sheetView topLeftCell="A10" zoomScale="120" zoomScaleNormal="120" zoomScaleSheetLayoutView="80" workbookViewId="0">
      <selection activeCell="A15" sqref="A15"/>
    </sheetView>
  </sheetViews>
  <sheetFormatPr defaultColWidth="9.33203125" defaultRowHeight="16.5" customHeight="1" x14ac:dyDescent="0.45"/>
  <cols>
    <col min="1" max="1" width="56.33203125" style="6" customWidth="1"/>
    <col min="2" max="2" width="8" style="42" customWidth="1"/>
    <col min="3" max="3" width="1" style="6" customWidth="1"/>
    <col min="4" max="4" width="13.83203125" style="42" customWidth="1"/>
    <col min="5" max="5" width="1" style="42" customWidth="1"/>
    <col min="6" max="6" width="13.5" style="42" customWidth="1"/>
    <col min="7" max="7" width="1" style="25" customWidth="1"/>
    <col min="8" max="8" width="13.6640625" style="42" customWidth="1"/>
    <col min="9" max="9" width="1" style="25" customWidth="1"/>
    <col min="10" max="10" width="12.5" style="42" customWidth="1"/>
    <col min="11" max="11" width="1" style="42" customWidth="1"/>
    <col min="12" max="12" width="15.83203125" style="42" customWidth="1"/>
    <col min="13" max="13" width="1" style="42" customWidth="1"/>
    <col min="14" max="14" width="15.83203125" style="42" customWidth="1"/>
    <col min="15" max="15" width="1" style="42" customWidth="1"/>
    <col min="16" max="16" width="15.83203125" style="42" customWidth="1"/>
    <col min="17" max="17" width="1" style="42" customWidth="1"/>
    <col min="18" max="18" width="15.83203125" style="42" customWidth="1"/>
    <col min="19" max="19" width="1" style="25" customWidth="1"/>
    <col min="20" max="20" width="13.83203125" style="25" customWidth="1"/>
    <col min="21" max="16384" width="9.33203125" style="6"/>
  </cols>
  <sheetData>
    <row r="1" spans="1:20" ht="16.5" customHeight="1" x14ac:dyDescent="0.45">
      <c r="A1" s="23" t="s">
        <v>0</v>
      </c>
      <c r="B1" s="1"/>
      <c r="C1" s="1"/>
      <c r="G1" s="42"/>
      <c r="I1" s="42"/>
      <c r="S1" s="42"/>
      <c r="T1" s="42"/>
    </row>
    <row r="2" spans="1:20" ht="16.5" customHeight="1" x14ac:dyDescent="0.45">
      <c r="A2" s="61" t="s">
        <v>98</v>
      </c>
      <c r="B2" s="1"/>
      <c r="C2" s="1"/>
      <c r="G2" s="42"/>
      <c r="I2" s="42"/>
      <c r="S2" s="42"/>
      <c r="T2" s="42"/>
    </row>
    <row r="3" spans="1:20" ht="16.5" customHeight="1" x14ac:dyDescent="0.45">
      <c r="A3" s="59" t="str">
        <f>+'E9 Change Conso'!A3</f>
        <v xml:space="preserve">For the six-month period ended 30 June 2023 </v>
      </c>
      <c r="B3" s="7"/>
      <c r="C3" s="7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16.5" customHeight="1" x14ac:dyDescent="0.45">
      <c r="A4" s="61"/>
      <c r="B4" s="11"/>
      <c r="C4" s="1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16.5" customHeight="1" x14ac:dyDescent="0.45">
      <c r="A5" s="61"/>
      <c r="B5" s="11"/>
      <c r="C5" s="1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16.5" customHeight="1" x14ac:dyDescent="0.45">
      <c r="A6" s="61"/>
      <c r="B6" s="11"/>
      <c r="C6" s="1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15" t="s">
        <v>120</v>
      </c>
    </row>
    <row r="7" spans="1:20" ht="16.5" customHeight="1" x14ac:dyDescent="0.45">
      <c r="A7" s="11"/>
      <c r="B7" s="11"/>
      <c r="C7" s="11"/>
      <c r="D7" s="229" t="s">
        <v>75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</row>
    <row r="8" spans="1:20" ht="16.5" customHeight="1" x14ac:dyDescent="0.45">
      <c r="A8" s="11"/>
      <c r="B8" s="11"/>
      <c r="C8" s="11"/>
      <c r="D8" s="15"/>
      <c r="E8" s="15"/>
      <c r="F8" s="15"/>
      <c r="G8" s="15"/>
      <c r="H8" s="15"/>
      <c r="I8" s="15"/>
      <c r="J8" s="155"/>
      <c r="K8" s="155"/>
      <c r="L8" s="155"/>
      <c r="M8" s="155"/>
      <c r="N8" s="235" t="s">
        <v>97</v>
      </c>
      <c r="O8" s="235"/>
      <c r="P8" s="235"/>
      <c r="Q8" s="235"/>
      <c r="R8" s="235"/>
      <c r="S8" s="15"/>
      <c r="T8" s="15"/>
    </row>
    <row r="9" spans="1:20" ht="16.5" customHeight="1" x14ac:dyDescent="0.45">
      <c r="A9" s="11"/>
      <c r="B9" s="11"/>
      <c r="C9" s="11"/>
      <c r="D9" s="15"/>
      <c r="E9" s="15"/>
      <c r="F9" s="15"/>
      <c r="G9" s="15"/>
      <c r="H9" s="15"/>
      <c r="I9" s="15"/>
      <c r="J9" s="15"/>
      <c r="K9" s="15"/>
      <c r="L9" s="15"/>
      <c r="M9" s="15"/>
      <c r="N9" s="236" t="s">
        <v>102</v>
      </c>
      <c r="O9" s="236"/>
      <c r="P9" s="236"/>
      <c r="Q9" s="15"/>
      <c r="R9" s="15"/>
      <c r="S9" s="15"/>
      <c r="T9" s="15"/>
    </row>
    <row r="10" spans="1:20" ht="16.5" customHeight="1" x14ac:dyDescent="0.45">
      <c r="A10" s="48"/>
      <c r="B10" s="48"/>
      <c r="C10" s="48"/>
      <c r="D10" s="156" t="s">
        <v>57</v>
      </c>
      <c r="E10" s="156"/>
      <c r="G10" s="156"/>
      <c r="H10" s="156" t="s">
        <v>95</v>
      </c>
      <c r="I10" s="156"/>
      <c r="J10" s="229" t="s">
        <v>92</v>
      </c>
      <c r="K10" s="229"/>
      <c r="L10" s="229"/>
      <c r="M10" s="15"/>
      <c r="N10" s="237" t="s">
        <v>101</v>
      </c>
      <c r="O10" s="237"/>
      <c r="P10" s="237"/>
      <c r="Q10" s="15"/>
      <c r="R10" s="15" t="s">
        <v>56</v>
      </c>
      <c r="S10" s="156"/>
    </row>
    <row r="11" spans="1:20" ht="16.5" customHeight="1" x14ac:dyDescent="0.45">
      <c r="A11" s="48"/>
      <c r="B11" s="48"/>
      <c r="C11" s="48"/>
      <c r="D11" s="156" t="s">
        <v>61</v>
      </c>
      <c r="E11" s="156"/>
      <c r="F11" s="156" t="s">
        <v>62</v>
      </c>
      <c r="G11" s="156"/>
      <c r="H11" s="156" t="s">
        <v>96</v>
      </c>
      <c r="I11" s="156"/>
      <c r="J11" s="156" t="s">
        <v>64</v>
      </c>
      <c r="K11" s="156"/>
      <c r="L11" s="156"/>
      <c r="M11" s="156"/>
      <c r="N11" s="156" t="s">
        <v>65</v>
      </c>
      <c r="O11" s="156"/>
      <c r="P11" s="156" t="s">
        <v>66</v>
      </c>
      <c r="Q11" s="156"/>
      <c r="R11" s="156" t="s">
        <v>58</v>
      </c>
      <c r="S11" s="156"/>
      <c r="T11" s="156" t="s">
        <v>60</v>
      </c>
    </row>
    <row r="12" spans="1:20" ht="16.5" customHeight="1" x14ac:dyDescent="0.45">
      <c r="A12" s="48"/>
      <c r="B12" s="157" t="s">
        <v>5</v>
      </c>
      <c r="C12" s="48"/>
      <c r="D12" s="158" t="s">
        <v>68</v>
      </c>
      <c r="E12" s="156"/>
      <c r="F12" s="158" t="s">
        <v>68</v>
      </c>
      <c r="G12" s="156"/>
      <c r="H12" s="159" t="s">
        <v>93</v>
      </c>
      <c r="I12" s="156"/>
      <c r="J12" s="158" t="s">
        <v>70</v>
      </c>
      <c r="K12" s="15"/>
      <c r="L12" s="158" t="s">
        <v>71</v>
      </c>
      <c r="M12" s="15"/>
      <c r="N12" s="158" t="s">
        <v>119</v>
      </c>
      <c r="O12" s="15"/>
      <c r="P12" s="158" t="s">
        <v>72</v>
      </c>
      <c r="Q12" s="15"/>
      <c r="R12" s="158" t="s">
        <v>73</v>
      </c>
      <c r="S12" s="156"/>
      <c r="T12" s="158" t="s">
        <v>73</v>
      </c>
    </row>
    <row r="13" spans="1:20" ht="16.5" customHeight="1" x14ac:dyDescent="0.45">
      <c r="A13" s="160"/>
      <c r="B13" s="48"/>
      <c r="C13" s="48"/>
      <c r="D13" s="44"/>
      <c r="F13" s="44"/>
      <c r="G13" s="42"/>
      <c r="H13" s="44"/>
      <c r="I13" s="42"/>
      <c r="J13" s="44"/>
      <c r="L13" s="44"/>
      <c r="N13" s="44"/>
      <c r="P13" s="44"/>
      <c r="R13" s="44"/>
      <c r="S13" s="42"/>
      <c r="T13" s="44"/>
    </row>
    <row r="14" spans="1:20" ht="16.5" customHeight="1" x14ac:dyDescent="0.45">
      <c r="A14" s="23" t="s">
        <v>200</v>
      </c>
      <c r="B14" s="48"/>
      <c r="C14" s="48"/>
      <c r="D14" s="161">
        <v>30477317</v>
      </c>
      <c r="E14" s="162"/>
      <c r="F14" s="161">
        <v>7231386</v>
      </c>
      <c r="G14" s="162"/>
      <c r="H14" s="161">
        <v>40326</v>
      </c>
      <c r="I14" s="162"/>
      <c r="J14" s="161">
        <v>1730200</v>
      </c>
      <c r="K14" s="162"/>
      <c r="L14" s="161">
        <v>1363903</v>
      </c>
      <c r="M14" s="162"/>
      <c r="N14" s="161">
        <v>0</v>
      </c>
      <c r="O14" s="162"/>
      <c r="P14" s="161">
        <v>0</v>
      </c>
      <c r="Q14" s="162"/>
      <c r="R14" s="161">
        <f>SUM(N14:P14)</f>
        <v>0</v>
      </c>
      <c r="S14" s="162"/>
      <c r="T14" s="161">
        <f>SUM(D14:L14,R14)</f>
        <v>40843132</v>
      </c>
    </row>
    <row r="15" spans="1:20" ht="16.5" customHeight="1" x14ac:dyDescent="0.45">
      <c r="A15" s="6" t="s">
        <v>202</v>
      </c>
      <c r="B15" s="163">
        <v>4</v>
      </c>
      <c r="C15" s="48"/>
      <c r="D15" s="164">
        <v>0</v>
      </c>
      <c r="E15" s="162"/>
      <c r="F15" s="164">
        <v>0</v>
      </c>
      <c r="G15" s="162"/>
      <c r="H15" s="164">
        <v>0</v>
      </c>
      <c r="I15" s="162"/>
      <c r="J15" s="164">
        <v>0</v>
      </c>
      <c r="K15" s="162"/>
      <c r="L15" s="164">
        <v>9951625</v>
      </c>
      <c r="M15" s="162"/>
      <c r="N15" s="164">
        <v>387637</v>
      </c>
      <c r="O15" s="162"/>
      <c r="P15" s="164">
        <v>-1818</v>
      </c>
      <c r="Q15" s="162"/>
      <c r="R15" s="164">
        <f>SUM(N15:P15)</f>
        <v>385819</v>
      </c>
      <c r="S15" s="162"/>
      <c r="T15" s="164">
        <f>SUM(D15:L15,R15)</f>
        <v>10337444</v>
      </c>
    </row>
    <row r="16" spans="1:20" ht="16.5" customHeight="1" x14ac:dyDescent="0.45">
      <c r="B16" s="48"/>
      <c r="C16" s="48"/>
      <c r="D16" s="161"/>
      <c r="E16" s="162"/>
      <c r="F16" s="161"/>
      <c r="G16" s="162"/>
      <c r="H16" s="161"/>
      <c r="I16" s="162"/>
      <c r="J16" s="161"/>
      <c r="K16" s="162"/>
      <c r="L16" s="161"/>
      <c r="M16" s="162"/>
      <c r="N16" s="161"/>
      <c r="O16" s="162"/>
      <c r="P16" s="161"/>
      <c r="Q16" s="162"/>
      <c r="R16" s="161"/>
      <c r="S16" s="162"/>
      <c r="T16" s="161"/>
    </row>
    <row r="17" spans="1:20" ht="16.5" customHeight="1" x14ac:dyDescent="0.45">
      <c r="A17" s="23" t="s">
        <v>201</v>
      </c>
      <c r="B17" s="48"/>
      <c r="C17" s="48"/>
      <c r="D17" s="161">
        <f>SUM(D14:D15)</f>
        <v>30477317</v>
      </c>
      <c r="E17" s="162"/>
      <c r="F17" s="161">
        <f>SUM(F14:F15)</f>
        <v>7231386</v>
      </c>
      <c r="G17" s="162"/>
      <c r="H17" s="161">
        <f>SUM(H14:H15)</f>
        <v>40326</v>
      </c>
      <c r="I17" s="162"/>
      <c r="J17" s="161">
        <f>SUM(J14:J15)</f>
        <v>1730200</v>
      </c>
      <c r="K17" s="162"/>
      <c r="L17" s="161">
        <f>SUM(L14:L15)</f>
        <v>11315528</v>
      </c>
      <c r="M17" s="162"/>
      <c r="N17" s="161">
        <f>SUM(N14:N15)</f>
        <v>387637</v>
      </c>
      <c r="O17" s="162"/>
      <c r="P17" s="161">
        <f>SUM(P14:P15)</f>
        <v>-1818</v>
      </c>
      <c r="Q17" s="162"/>
      <c r="R17" s="161">
        <f>SUM(R14:R15)</f>
        <v>385819</v>
      </c>
      <c r="S17" s="162"/>
      <c r="T17" s="161">
        <f>SUM(T14:T15)</f>
        <v>51180576</v>
      </c>
    </row>
    <row r="18" spans="1:20" ht="16.5" customHeight="1" x14ac:dyDescent="0.45">
      <c r="A18" s="6" t="s">
        <v>215</v>
      </c>
      <c r="B18" s="163">
        <v>18</v>
      </c>
      <c r="C18" s="48"/>
      <c r="D18" s="161">
        <v>0</v>
      </c>
      <c r="E18" s="162"/>
      <c r="F18" s="161">
        <v>0</v>
      </c>
      <c r="G18" s="162"/>
      <c r="H18" s="161">
        <v>0</v>
      </c>
      <c r="I18" s="162"/>
      <c r="J18" s="161">
        <v>0</v>
      </c>
      <c r="K18" s="162"/>
      <c r="L18" s="161">
        <v>-914318</v>
      </c>
      <c r="M18" s="162"/>
      <c r="N18" s="161">
        <v>0</v>
      </c>
      <c r="O18" s="162"/>
      <c r="P18" s="161">
        <v>0</v>
      </c>
      <c r="Q18" s="162"/>
      <c r="R18" s="161">
        <f>SUM(N18:P18)</f>
        <v>0</v>
      </c>
      <c r="S18" s="162"/>
      <c r="T18" s="161">
        <f>SUM(D18:L18,R18)</f>
        <v>-914318</v>
      </c>
    </row>
    <row r="19" spans="1:20" ht="16.5" customHeight="1" x14ac:dyDescent="0.45">
      <c r="A19" s="6" t="s">
        <v>113</v>
      </c>
      <c r="B19" s="48"/>
      <c r="C19" s="48"/>
      <c r="D19" s="161">
        <v>0</v>
      </c>
      <c r="E19" s="162"/>
      <c r="F19" s="161">
        <v>0</v>
      </c>
      <c r="G19" s="162"/>
      <c r="H19" s="161">
        <v>0</v>
      </c>
      <c r="I19" s="162"/>
      <c r="J19" s="161">
        <v>0</v>
      </c>
      <c r="K19" s="162"/>
      <c r="L19" s="161">
        <v>2288364</v>
      </c>
      <c r="M19" s="162"/>
      <c r="N19" s="161">
        <v>0</v>
      </c>
      <c r="O19" s="162"/>
      <c r="P19" s="161">
        <v>0</v>
      </c>
      <c r="Q19" s="162"/>
      <c r="R19" s="161">
        <f>SUM(N19:P19)</f>
        <v>0</v>
      </c>
      <c r="S19" s="162"/>
      <c r="T19" s="161">
        <f>SUM(D19:L19,R19)</f>
        <v>2288364</v>
      </c>
    </row>
    <row r="20" spans="1:20" ht="16.5" customHeight="1" x14ac:dyDescent="0.45">
      <c r="A20" s="6" t="s">
        <v>231</v>
      </c>
      <c r="B20" s="48"/>
      <c r="C20" s="48"/>
      <c r="D20" s="164">
        <v>0</v>
      </c>
      <c r="E20" s="162"/>
      <c r="F20" s="164">
        <v>0</v>
      </c>
      <c r="G20" s="162"/>
      <c r="H20" s="164">
        <v>0</v>
      </c>
      <c r="I20" s="162"/>
      <c r="J20" s="164">
        <v>0</v>
      </c>
      <c r="K20" s="162"/>
      <c r="L20" s="164">
        <v>0</v>
      </c>
      <c r="M20" s="162"/>
      <c r="N20" s="164">
        <v>185413</v>
      </c>
      <c r="O20" s="162"/>
      <c r="P20" s="164">
        <v>6438</v>
      </c>
      <c r="Q20" s="162"/>
      <c r="R20" s="164">
        <f>SUM(N20:P20)</f>
        <v>191851</v>
      </c>
      <c r="S20" s="162"/>
      <c r="T20" s="164">
        <f>SUM(D20:L20,R20)</f>
        <v>191851</v>
      </c>
    </row>
    <row r="21" spans="1:20" ht="16.5" customHeight="1" x14ac:dyDescent="0.45">
      <c r="B21" s="48"/>
      <c r="C21" s="48"/>
      <c r="D21" s="161"/>
      <c r="E21" s="162"/>
      <c r="F21" s="161"/>
      <c r="G21" s="162"/>
      <c r="H21" s="161"/>
      <c r="I21" s="162"/>
      <c r="J21" s="161"/>
      <c r="K21" s="162"/>
      <c r="L21" s="161"/>
      <c r="M21" s="162"/>
      <c r="N21" s="161"/>
      <c r="O21" s="162"/>
      <c r="P21" s="161"/>
      <c r="Q21" s="162"/>
      <c r="R21" s="161"/>
      <c r="S21" s="162"/>
      <c r="T21" s="161"/>
    </row>
    <row r="22" spans="1:20" ht="16.5" customHeight="1" thickBot="1" x14ac:dyDescent="0.5">
      <c r="A22" s="23" t="s">
        <v>216</v>
      </c>
      <c r="B22" s="48"/>
      <c r="C22" s="48"/>
      <c r="D22" s="165">
        <f>SUM(D16:D20)</f>
        <v>30477317</v>
      </c>
      <c r="E22" s="162"/>
      <c r="F22" s="165">
        <f>SUM(F16:F20)</f>
        <v>7231386</v>
      </c>
      <c r="G22" s="162"/>
      <c r="H22" s="165">
        <f>SUM(H16:H20)</f>
        <v>40326</v>
      </c>
      <c r="I22" s="162"/>
      <c r="J22" s="165">
        <f>SUM(J16:J20)</f>
        <v>1730200</v>
      </c>
      <c r="K22" s="162"/>
      <c r="L22" s="165">
        <f>SUM(L16:L20)</f>
        <v>12689574</v>
      </c>
      <c r="M22" s="162"/>
      <c r="N22" s="165">
        <f>SUM(N16:N20)</f>
        <v>573050</v>
      </c>
      <c r="O22" s="162"/>
      <c r="P22" s="165">
        <f>SUM(P16:P20)</f>
        <v>4620</v>
      </c>
      <c r="Q22" s="162"/>
      <c r="R22" s="165">
        <f>SUM(R16:R20)</f>
        <v>577670</v>
      </c>
      <c r="S22" s="162"/>
      <c r="T22" s="165">
        <f>SUM(T16:T20)</f>
        <v>52746473</v>
      </c>
    </row>
    <row r="23" spans="1:20" ht="16.5" customHeight="1" thickTop="1" x14ac:dyDescent="0.45">
      <c r="A23" s="23"/>
      <c r="B23" s="48"/>
      <c r="C23" s="48"/>
      <c r="D23" s="40"/>
      <c r="F23" s="40"/>
      <c r="G23" s="42"/>
      <c r="H23" s="40"/>
      <c r="I23" s="42"/>
      <c r="J23" s="40"/>
      <c r="K23" s="40"/>
      <c r="L23" s="40"/>
      <c r="M23" s="40"/>
      <c r="N23" s="40"/>
      <c r="O23" s="40"/>
      <c r="P23" s="40"/>
      <c r="Q23" s="40"/>
      <c r="R23" s="40"/>
      <c r="S23" s="42"/>
      <c r="T23" s="40"/>
    </row>
    <row r="24" spans="1:20" ht="16.5" customHeight="1" x14ac:dyDescent="0.45">
      <c r="A24" s="23"/>
      <c r="B24" s="48"/>
      <c r="C24" s="48"/>
      <c r="D24" s="40"/>
      <c r="F24" s="40"/>
      <c r="G24" s="42"/>
      <c r="H24" s="40"/>
      <c r="I24" s="42"/>
      <c r="J24" s="40"/>
      <c r="K24" s="40"/>
      <c r="L24" s="40"/>
      <c r="M24" s="40"/>
      <c r="N24" s="40"/>
      <c r="O24" s="40"/>
      <c r="P24" s="40"/>
      <c r="Q24" s="40"/>
      <c r="R24" s="40"/>
      <c r="S24" s="42"/>
      <c r="T24" s="40"/>
    </row>
    <row r="25" spans="1:20" ht="16.5" customHeight="1" x14ac:dyDescent="0.45">
      <c r="A25" s="23" t="s">
        <v>203</v>
      </c>
      <c r="B25" s="48"/>
      <c r="C25" s="48"/>
      <c r="D25" s="166">
        <v>30477317</v>
      </c>
      <c r="E25" s="166"/>
      <c r="F25" s="166">
        <v>7231386</v>
      </c>
      <c r="G25" s="166"/>
      <c r="H25" s="166">
        <v>40326</v>
      </c>
      <c r="I25" s="166"/>
      <c r="J25" s="166">
        <v>1647200</v>
      </c>
      <c r="K25" s="166"/>
      <c r="L25" s="166">
        <v>2104679</v>
      </c>
      <c r="M25" s="166"/>
      <c r="N25" s="162">
        <v>0</v>
      </c>
      <c r="O25" s="162"/>
      <c r="P25" s="162">
        <v>0</v>
      </c>
      <c r="Q25" s="162"/>
      <c r="R25" s="162">
        <f>SUM(N25:P25)</f>
        <v>0</v>
      </c>
      <c r="S25" s="166"/>
      <c r="T25" s="162">
        <f>SUM(D25:L25,R25)</f>
        <v>41500908</v>
      </c>
    </row>
    <row r="26" spans="1:20" ht="16.5" customHeight="1" x14ac:dyDescent="0.45">
      <c r="A26" s="6" t="s">
        <v>202</v>
      </c>
      <c r="B26" s="163">
        <v>4</v>
      </c>
      <c r="C26" s="48"/>
      <c r="D26" s="226">
        <v>0</v>
      </c>
      <c r="E26" s="162"/>
      <c r="F26" s="226">
        <v>0</v>
      </c>
      <c r="G26" s="162"/>
      <c r="H26" s="226">
        <v>0</v>
      </c>
      <c r="I26" s="166"/>
      <c r="J26" s="226">
        <v>0</v>
      </c>
      <c r="K26" s="166"/>
      <c r="L26" s="226">
        <v>7727130</v>
      </c>
      <c r="M26" s="166"/>
      <c r="N26" s="226">
        <v>-71500</v>
      </c>
      <c r="O26" s="162"/>
      <c r="P26" s="226">
        <v>-12896</v>
      </c>
      <c r="Q26" s="166"/>
      <c r="R26" s="226">
        <f>SUM(N26:P26)</f>
        <v>-84396</v>
      </c>
      <c r="S26" s="166"/>
      <c r="T26" s="226">
        <f>SUM(D26:L26,R26)</f>
        <v>7642734</v>
      </c>
    </row>
    <row r="27" spans="1:20" ht="16.5" customHeight="1" x14ac:dyDescent="0.45">
      <c r="B27" s="48"/>
      <c r="C27" s="48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</row>
    <row r="28" spans="1:20" ht="16.5" customHeight="1" x14ac:dyDescent="0.45">
      <c r="A28" s="23" t="s">
        <v>204</v>
      </c>
      <c r="B28" s="48"/>
      <c r="C28" s="48"/>
      <c r="D28" s="166">
        <v>30477317</v>
      </c>
      <c r="E28" s="166"/>
      <c r="F28" s="166">
        <v>7231386</v>
      </c>
      <c r="G28" s="166"/>
      <c r="H28" s="166">
        <v>40326</v>
      </c>
      <c r="I28" s="166"/>
      <c r="J28" s="166">
        <v>1647200</v>
      </c>
      <c r="K28" s="166"/>
      <c r="L28" s="166">
        <v>9831809</v>
      </c>
      <c r="M28" s="166"/>
      <c r="N28" s="162">
        <v>-71500</v>
      </c>
      <c r="O28" s="162"/>
      <c r="P28" s="162">
        <v>-12896</v>
      </c>
      <c r="Q28" s="166"/>
      <c r="R28" s="166">
        <f>SUM(R25:R26)</f>
        <v>-84396</v>
      </c>
      <c r="S28" s="166"/>
      <c r="T28" s="166">
        <f>SUM(T25:T26)</f>
        <v>49143642</v>
      </c>
    </row>
    <row r="29" spans="1:20" ht="16.5" customHeight="1" x14ac:dyDescent="0.45">
      <c r="A29" s="6" t="s">
        <v>215</v>
      </c>
      <c r="B29" s="48"/>
      <c r="C29" s="48"/>
      <c r="D29" s="162">
        <v>0</v>
      </c>
      <c r="E29" s="162"/>
      <c r="F29" s="162">
        <v>0</v>
      </c>
      <c r="G29" s="162"/>
      <c r="H29" s="162">
        <v>0</v>
      </c>
      <c r="I29" s="166"/>
      <c r="J29" s="162">
        <v>0</v>
      </c>
      <c r="K29" s="166"/>
      <c r="L29" s="166">
        <v>-1066693</v>
      </c>
      <c r="M29" s="166"/>
      <c r="N29" s="162">
        <v>0</v>
      </c>
      <c r="O29" s="162"/>
      <c r="P29" s="162">
        <v>0</v>
      </c>
      <c r="Q29" s="162"/>
      <c r="R29" s="162">
        <f>SUM(N29:P29)</f>
        <v>0</v>
      </c>
      <c r="S29" s="166"/>
      <c r="T29" s="162">
        <f>SUM(D29:L29,R29)</f>
        <v>-1066693</v>
      </c>
    </row>
    <row r="30" spans="1:20" ht="16.5" customHeight="1" x14ac:dyDescent="0.45">
      <c r="A30" s="6" t="s">
        <v>205</v>
      </c>
      <c r="B30" s="48"/>
      <c r="C30" s="48"/>
      <c r="D30" s="162">
        <v>0</v>
      </c>
      <c r="E30" s="162"/>
      <c r="F30" s="162">
        <v>0</v>
      </c>
      <c r="G30" s="162"/>
      <c r="H30" s="162">
        <v>0</v>
      </c>
      <c r="I30" s="166"/>
      <c r="J30" s="162">
        <v>0</v>
      </c>
      <c r="K30" s="166"/>
      <c r="L30" s="166">
        <v>2427090</v>
      </c>
      <c r="M30" s="166"/>
      <c r="N30" s="162">
        <v>0</v>
      </c>
      <c r="O30" s="162"/>
      <c r="P30" s="162">
        <v>0</v>
      </c>
      <c r="Q30" s="162"/>
      <c r="R30" s="162">
        <f t="shared" ref="R30:R31" si="0">SUM(N30:P30)</f>
        <v>0</v>
      </c>
      <c r="S30" s="166"/>
      <c r="T30" s="162">
        <f t="shared" ref="T30:T31" si="1">SUM(D30:L30,R30)</f>
        <v>2427090</v>
      </c>
    </row>
    <row r="31" spans="1:20" ht="16.5" customHeight="1" x14ac:dyDescent="0.45">
      <c r="A31" s="6" t="s">
        <v>222</v>
      </c>
      <c r="B31" s="48"/>
      <c r="C31" s="48"/>
      <c r="D31" s="226">
        <v>0</v>
      </c>
      <c r="E31" s="162"/>
      <c r="F31" s="226">
        <v>0</v>
      </c>
      <c r="G31" s="162"/>
      <c r="H31" s="226">
        <v>0</v>
      </c>
      <c r="I31" s="166"/>
      <c r="J31" s="226">
        <v>0</v>
      </c>
      <c r="K31" s="166"/>
      <c r="L31" s="226">
        <v>0</v>
      </c>
      <c r="M31" s="166"/>
      <c r="N31" s="226">
        <v>632461</v>
      </c>
      <c r="O31" s="162"/>
      <c r="P31" s="226">
        <v>9351</v>
      </c>
      <c r="Q31" s="166"/>
      <c r="R31" s="226">
        <f t="shared" si="0"/>
        <v>641812</v>
      </c>
      <c r="S31" s="166"/>
      <c r="T31" s="226">
        <f t="shared" si="1"/>
        <v>641812</v>
      </c>
    </row>
    <row r="32" spans="1:20" ht="16.5" customHeight="1" x14ac:dyDescent="0.45">
      <c r="B32" s="48"/>
      <c r="C32" s="48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</row>
    <row r="33" spans="1:20" ht="16.5" customHeight="1" thickBot="1" x14ac:dyDescent="0.5">
      <c r="A33" s="23" t="s">
        <v>217</v>
      </c>
      <c r="B33" s="48"/>
      <c r="C33" s="48"/>
      <c r="D33" s="167">
        <f>SUM(D27:D31)</f>
        <v>30477317</v>
      </c>
      <c r="E33" s="166"/>
      <c r="F33" s="167">
        <f>SUM(F27:F31)</f>
        <v>7231386</v>
      </c>
      <c r="G33" s="166"/>
      <c r="H33" s="167">
        <f>SUM(H27:H31)</f>
        <v>40326</v>
      </c>
      <c r="I33" s="166"/>
      <c r="J33" s="167">
        <f>SUM(J27:J31)</f>
        <v>1647200</v>
      </c>
      <c r="K33" s="166"/>
      <c r="L33" s="167">
        <f>SUM(L27:L31)</f>
        <v>11192206</v>
      </c>
      <c r="M33" s="166"/>
      <c r="N33" s="167">
        <f>SUM(N27:N31)</f>
        <v>560961</v>
      </c>
      <c r="O33" s="166"/>
      <c r="P33" s="167">
        <f>SUM(P27:P31)</f>
        <v>-3545</v>
      </c>
      <c r="Q33" s="166"/>
      <c r="R33" s="167">
        <f>SUM(R27:R31)</f>
        <v>557416</v>
      </c>
      <c r="S33" s="166"/>
      <c r="T33" s="167">
        <f>SUM(T27:T31)</f>
        <v>51145851</v>
      </c>
    </row>
    <row r="34" spans="1:20" ht="16.5" customHeight="1" thickTop="1" x14ac:dyDescent="0.45">
      <c r="B34" s="48"/>
      <c r="C34" s="48"/>
      <c r="D34" s="40"/>
      <c r="F34" s="40"/>
      <c r="G34" s="42"/>
      <c r="H34" s="40"/>
      <c r="I34" s="42"/>
      <c r="J34" s="40"/>
      <c r="L34" s="40"/>
      <c r="N34" s="40"/>
      <c r="P34" s="40"/>
      <c r="R34" s="40"/>
      <c r="S34" s="42"/>
      <c r="T34" s="40"/>
    </row>
    <row r="35" spans="1:20" s="17" customFormat="1" ht="16.5" customHeight="1" x14ac:dyDescent="0.45">
      <c r="A35" s="61"/>
      <c r="B35" s="49"/>
      <c r="C35" s="4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s="17" customFormat="1" ht="16.5" customHeight="1" x14ac:dyDescent="0.45">
      <c r="A36" s="61"/>
      <c r="B36" s="49"/>
      <c r="C36" s="4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1:20" s="17" customFormat="1" ht="16.5" customHeight="1" x14ac:dyDescent="0.45">
      <c r="A37" s="61"/>
      <c r="B37" s="49"/>
      <c r="C37" s="4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s="17" customFormat="1" ht="16.5" customHeight="1" x14ac:dyDescent="0.45">
      <c r="A38" s="61"/>
      <c r="B38" s="49"/>
      <c r="C38" s="49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ht="21.95" customHeight="1" x14ac:dyDescent="0.45">
      <c r="A39" s="57" t="str">
        <f>'E2-4 BS'!A56</f>
        <v>The condensed notes to the interim financial information are an integral part of this interim financial information.</v>
      </c>
      <c r="B39" s="43"/>
      <c r="C39" s="57"/>
      <c r="D39" s="43"/>
      <c r="E39" s="43"/>
      <c r="F39" s="43"/>
      <c r="G39" s="58"/>
      <c r="H39" s="43"/>
      <c r="I39" s="58"/>
      <c r="J39" s="43"/>
      <c r="K39" s="43"/>
      <c r="L39" s="43"/>
      <c r="M39" s="43"/>
      <c r="N39" s="43"/>
      <c r="O39" s="43"/>
      <c r="P39" s="43"/>
      <c r="Q39" s="43"/>
      <c r="R39" s="43"/>
      <c r="S39" s="58"/>
      <c r="T39" s="58"/>
    </row>
  </sheetData>
  <mergeCells count="5">
    <mergeCell ref="D7:T7"/>
    <mergeCell ref="J10:L10"/>
    <mergeCell ref="N8:R8"/>
    <mergeCell ref="N9:P9"/>
    <mergeCell ref="N10:P10"/>
  </mergeCells>
  <pageMargins left="0.4" right="0.4" top="0.5" bottom="0.6" header="0.49" footer="0.4"/>
  <pageSetup paperSize="9" scale="83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2"/>
  <sheetViews>
    <sheetView tabSelected="1" topLeftCell="A49" zoomScale="140" zoomScaleNormal="140" zoomScaleSheetLayoutView="80" workbookViewId="0">
      <selection activeCell="E60" sqref="E60"/>
    </sheetView>
  </sheetViews>
  <sheetFormatPr defaultColWidth="9.33203125" defaultRowHeight="16.5" customHeight="1" x14ac:dyDescent="0.45"/>
  <cols>
    <col min="1" max="4" width="1.33203125" style="6" customWidth="1"/>
    <col min="5" max="5" width="49.1640625" style="6" customWidth="1"/>
    <col min="6" max="6" width="6.1640625" style="18" customWidth="1"/>
    <col min="7" max="7" width="1" style="6" customWidth="1"/>
    <col min="8" max="8" width="14.33203125" style="25" customWidth="1"/>
    <col min="9" max="9" width="1" style="25" customWidth="1"/>
    <col min="10" max="10" width="14.33203125" style="25" customWidth="1"/>
    <col min="11" max="11" width="1" style="25" customWidth="1"/>
    <col min="12" max="12" width="13.33203125" style="25" customWidth="1"/>
    <col min="13" max="13" width="1" style="25" customWidth="1"/>
    <col min="14" max="14" width="13.33203125" style="25" customWidth="1"/>
    <col min="15" max="15" width="9.33203125" style="6" customWidth="1"/>
    <col min="16" max="16384" width="9.33203125" style="6"/>
  </cols>
  <sheetData>
    <row r="1" spans="1:14" ht="16.5" customHeight="1" x14ac:dyDescent="0.45">
      <c r="A1" s="1" t="s">
        <v>0</v>
      </c>
      <c r="B1" s="1"/>
      <c r="C1" s="1"/>
      <c r="D1" s="1"/>
      <c r="E1" s="2"/>
      <c r="F1" s="3"/>
      <c r="G1" s="2"/>
      <c r="H1" s="4"/>
      <c r="I1" s="4"/>
      <c r="J1" s="4"/>
      <c r="K1" s="4"/>
      <c r="L1" s="4"/>
      <c r="M1" s="4"/>
      <c r="N1" s="4"/>
    </row>
    <row r="2" spans="1:14" s="17" customFormat="1" ht="16.5" customHeight="1" x14ac:dyDescent="0.45">
      <c r="A2" s="61" t="s">
        <v>129</v>
      </c>
      <c r="B2" s="61"/>
      <c r="C2" s="61"/>
      <c r="D2" s="61"/>
      <c r="F2" s="62"/>
      <c r="H2" s="26"/>
      <c r="I2" s="26"/>
      <c r="J2" s="26"/>
      <c r="K2" s="26"/>
      <c r="L2" s="26"/>
      <c r="M2" s="26"/>
      <c r="N2" s="26"/>
    </row>
    <row r="3" spans="1:14" ht="16.5" customHeight="1" x14ac:dyDescent="0.45">
      <c r="A3" s="59" t="str">
        <f>+'E10 Change Com'!A3</f>
        <v xml:space="preserve">For the six-month period ended 30 June 2023 </v>
      </c>
      <c r="B3" s="59"/>
      <c r="C3" s="59"/>
      <c r="D3" s="59"/>
      <c r="E3" s="57"/>
      <c r="F3" s="60"/>
      <c r="G3" s="57"/>
      <c r="H3" s="58"/>
      <c r="I3" s="58"/>
      <c r="J3" s="58"/>
      <c r="K3" s="58"/>
      <c r="L3" s="58"/>
      <c r="M3" s="58"/>
      <c r="N3" s="58"/>
    </row>
    <row r="6" spans="1:14" ht="16.5" customHeight="1" x14ac:dyDescent="0.45">
      <c r="A6" s="23"/>
      <c r="B6" s="23"/>
      <c r="C6" s="23"/>
      <c r="D6" s="23"/>
      <c r="H6" s="229" t="s">
        <v>99</v>
      </c>
      <c r="I6" s="229"/>
      <c r="J6" s="229"/>
      <c r="K6" s="15"/>
      <c r="L6" s="229" t="s">
        <v>100</v>
      </c>
      <c r="M6" s="229"/>
      <c r="N6" s="229"/>
    </row>
    <row r="7" spans="1:14" ht="16.5" customHeight="1" x14ac:dyDescent="0.45">
      <c r="A7" s="23"/>
      <c r="B7" s="23"/>
      <c r="C7" s="23"/>
      <c r="D7" s="23"/>
      <c r="H7" s="15"/>
      <c r="I7" s="15"/>
      <c r="J7" s="15"/>
      <c r="K7" s="15"/>
      <c r="L7" s="15"/>
      <c r="M7" s="15"/>
      <c r="N7" s="15" t="s">
        <v>191</v>
      </c>
    </row>
    <row r="8" spans="1:14" ht="16.5" customHeight="1" x14ac:dyDescent="0.45">
      <c r="A8" s="23"/>
      <c r="B8" s="23"/>
      <c r="C8" s="23"/>
      <c r="D8" s="23"/>
      <c r="H8" s="16" t="s">
        <v>175</v>
      </c>
      <c r="I8" s="19"/>
      <c r="J8" s="16" t="s">
        <v>162</v>
      </c>
      <c r="K8" s="19"/>
      <c r="L8" s="16" t="s">
        <v>175</v>
      </c>
      <c r="M8" s="19"/>
      <c r="N8" s="16" t="s">
        <v>162</v>
      </c>
    </row>
    <row r="9" spans="1:14" ht="16.5" customHeight="1" x14ac:dyDescent="0.45">
      <c r="A9" s="17"/>
      <c r="B9" s="17"/>
      <c r="C9" s="17"/>
      <c r="D9" s="17"/>
      <c r="E9" s="17"/>
      <c r="F9" s="9" t="s">
        <v>5</v>
      </c>
      <c r="G9" s="62"/>
      <c r="H9" s="20" t="s">
        <v>6</v>
      </c>
      <c r="I9" s="19"/>
      <c r="J9" s="20" t="s">
        <v>6</v>
      </c>
      <c r="K9" s="19"/>
      <c r="L9" s="20" t="s">
        <v>6</v>
      </c>
      <c r="M9" s="19"/>
      <c r="N9" s="20" t="s">
        <v>6</v>
      </c>
    </row>
    <row r="10" spans="1:14" ht="16.5" customHeight="1" x14ac:dyDescent="0.45">
      <c r="A10" s="17"/>
      <c r="B10" s="17"/>
      <c r="C10" s="17"/>
      <c r="D10" s="17"/>
      <c r="E10" s="17"/>
      <c r="F10" s="13"/>
      <c r="G10" s="62"/>
      <c r="H10" s="21"/>
      <c r="I10" s="19"/>
      <c r="J10" s="15"/>
      <c r="K10" s="19"/>
      <c r="L10" s="21"/>
      <c r="M10" s="19"/>
      <c r="N10" s="15"/>
    </row>
    <row r="11" spans="1:14" ht="16.5" customHeight="1" x14ac:dyDescent="0.45">
      <c r="A11" s="23" t="s">
        <v>76</v>
      </c>
      <c r="F11" s="62"/>
      <c r="H11" s="89"/>
      <c r="I11" s="90"/>
      <c r="J11" s="90"/>
      <c r="K11" s="90"/>
      <c r="L11" s="89"/>
      <c r="M11" s="90"/>
      <c r="N11" s="90"/>
    </row>
    <row r="12" spans="1:14" ht="16.5" customHeight="1" x14ac:dyDescent="0.45">
      <c r="A12" s="6" t="s">
        <v>114</v>
      </c>
      <c r="H12" s="91">
        <v>3376835</v>
      </c>
      <c r="I12" s="92"/>
      <c r="J12" s="93">
        <v>2702164</v>
      </c>
      <c r="K12" s="92"/>
      <c r="L12" s="91">
        <v>2296001</v>
      </c>
      <c r="M12" s="94"/>
      <c r="N12" s="93">
        <v>2436206</v>
      </c>
    </row>
    <row r="13" spans="1:14" ht="16.5" customHeight="1" x14ac:dyDescent="0.45">
      <c r="B13" s="6" t="s">
        <v>125</v>
      </c>
      <c r="H13" s="95"/>
      <c r="I13" s="96"/>
      <c r="J13" s="97"/>
      <c r="K13" s="96"/>
      <c r="L13" s="95"/>
      <c r="M13" s="98"/>
      <c r="N13" s="97"/>
    </row>
    <row r="14" spans="1:14" ht="16.5" customHeight="1" x14ac:dyDescent="0.45">
      <c r="C14" s="6" t="s">
        <v>126</v>
      </c>
      <c r="H14" s="99"/>
      <c r="I14" s="100"/>
      <c r="J14" s="101"/>
      <c r="K14" s="98"/>
      <c r="L14" s="99"/>
      <c r="M14" s="98"/>
      <c r="N14" s="101"/>
    </row>
    <row r="15" spans="1:14" ht="16.5" customHeight="1" x14ac:dyDescent="0.45">
      <c r="B15" s="102" t="s">
        <v>52</v>
      </c>
      <c r="C15" s="6" t="s">
        <v>77</v>
      </c>
      <c r="H15" s="91">
        <v>603527</v>
      </c>
      <c r="I15" s="103"/>
      <c r="J15" s="93">
        <v>608061</v>
      </c>
      <c r="K15" s="103"/>
      <c r="L15" s="91">
        <v>1099</v>
      </c>
      <c r="M15" s="104"/>
      <c r="N15" s="93">
        <v>1145</v>
      </c>
    </row>
    <row r="16" spans="1:14" ht="16.5" customHeight="1" x14ac:dyDescent="0.45">
      <c r="B16" s="102" t="s">
        <v>52</v>
      </c>
      <c r="C16" s="6" t="s">
        <v>48</v>
      </c>
      <c r="H16" s="91">
        <v>-137234</v>
      </c>
      <c r="I16" s="103"/>
      <c r="J16" s="93">
        <v>-166603</v>
      </c>
      <c r="K16" s="103"/>
      <c r="L16" s="91">
        <v>-351714</v>
      </c>
      <c r="M16" s="104"/>
      <c r="N16" s="93">
        <v>-333627</v>
      </c>
    </row>
    <row r="17" spans="1:14" ht="16.5" customHeight="1" x14ac:dyDescent="0.45">
      <c r="B17" s="102" t="s">
        <v>52</v>
      </c>
      <c r="C17" s="6" t="s">
        <v>49</v>
      </c>
      <c r="H17" s="91">
        <v>571910</v>
      </c>
      <c r="I17" s="103"/>
      <c r="J17" s="93">
        <v>359028</v>
      </c>
      <c r="K17" s="103"/>
      <c r="L17" s="91">
        <v>331272</v>
      </c>
      <c r="M17" s="104"/>
      <c r="N17" s="93">
        <v>187879</v>
      </c>
    </row>
    <row r="18" spans="1:14" ht="16.5" customHeight="1" x14ac:dyDescent="0.45">
      <c r="B18" s="102" t="s">
        <v>52</v>
      </c>
      <c r="C18" s="6" t="s">
        <v>110</v>
      </c>
      <c r="H18" s="105">
        <v>2782</v>
      </c>
      <c r="I18" s="92"/>
      <c r="J18" s="94">
        <v>3514</v>
      </c>
      <c r="K18" s="92"/>
      <c r="L18" s="105">
        <v>2782</v>
      </c>
      <c r="M18" s="94"/>
      <c r="N18" s="94">
        <v>3514</v>
      </c>
    </row>
    <row r="19" spans="1:14" ht="16.5" customHeight="1" x14ac:dyDescent="0.45">
      <c r="B19" s="102" t="s">
        <v>52</v>
      </c>
      <c r="C19" s="6" t="s">
        <v>193</v>
      </c>
      <c r="F19" s="18">
        <v>10</v>
      </c>
      <c r="H19" s="91">
        <v>-3709040</v>
      </c>
      <c r="I19" s="103"/>
      <c r="J19" s="93">
        <v>-4022700</v>
      </c>
      <c r="K19" s="103"/>
      <c r="L19" s="91">
        <v>-2160846</v>
      </c>
      <c r="M19" s="104"/>
      <c r="N19" s="93">
        <v>-1934774</v>
      </c>
    </row>
    <row r="20" spans="1:14" ht="16.5" customHeight="1" x14ac:dyDescent="0.45">
      <c r="B20" s="106" t="s">
        <v>52</v>
      </c>
      <c r="C20" s="34" t="s">
        <v>206</v>
      </c>
      <c r="D20" s="34"/>
      <c r="H20" s="91"/>
      <c r="I20" s="103"/>
      <c r="J20" s="93"/>
      <c r="K20" s="103"/>
      <c r="L20" s="91"/>
      <c r="M20" s="104"/>
      <c r="N20" s="93"/>
    </row>
    <row r="21" spans="1:14" ht="16.5" customHeight="1" x14ac:dyDescent="0.45">
      <c r="C21" s="6" t="s">
        <v>207</v>
      </c>
      <c r="H21" s="91">
        <v>2</v>
      </c>
      <c r="I21" s="103"/>
      <c r="J21" s="93">
        <v>-1</v>
      </c>
      <c r="L21" s="91">
        <v>2</v>
      </c>
      <c r="N21" s="93">
        <v>-1</v>
      </c>
    </row>
    <row r="22" spans="1:14" ht="16.5" customHeight="1" x14ac:dyDescent="0.45">
      <c r="B22" s="102" t="s">
        <v>52</v>
      </c>
      <c r="C22" s="6" t="s">
        <v>111</v>
      </c>
      <c r="F22" s="18">
        <v>11</v>
      </c>
      <c r="H22" s="107">
        <v>218043</v>
      </c>
      <c r="I22" s="103"/>
      <c r="J22" s="108">
        <v>40583</v>
      </c>
      <c r="K22" s="103"/>
      <c r="L22" s="109">
        <v>0</v>
      </c>
      <c r="M22" s="104"/>
      <c r="N22" s="104">
        <v>0</v>
      </c>
    </row>
    <row r="23" spans="1:14" ht="16.5" customHeight="1" x14ac:dyDescent="0.45">
      <c r="B23" s="102" t="s">
        <v>52</v>
      </c>
      <c r="C23" s="6" t="s">
        <v>242</v>
      </c>
      <c r="H23" s="91">
        <v>-59382</v>
      </c>
      <c r="I23" s="103"/>
      <c r="J23" s="104">
        <v>1714917</v>
      </c>
      <c r="K23" s="103"/>
      <c r="L23" s="109">
        <v>0</v>
      </c>
      <c r="M23" s="104"/>
      <c r="N23" s="104">
        <v>0</v>
      </c>
    </row>
    <row r="24" spans="1:14" ht="16.5" customHeight="1" x14ac:dyDescent="0.45">
      <c r="B24" s="102" t="s">
        <v>52</v>
      </c>
      <c r="C24" s="6" t="s">
        <v>225</v>
      </c>
      <c r="H24" s="110">
        <v>-115532</v>
      </c>
      <c r="I24" s="103"/>
      <c r="J24" s="111">
        <v>-204447</v>
      </c>
      <c r="K24" s="103"/>
      <c r="L24" s="110">
        <v>-255153</v>
      </c>
      <c r="M24" s="104"/>
      <c r="N24" s="111">
        <v>-488752</v>
      </c>
    </row>
    <row r="25" spans="1:14" ht="16.5" customHeight="1" x14ac:dyDescent="0.45">
      <c r="H25" s="73"/>
      <c r="I25" s="56"/>
      <c r="J25" s="56"/>
      <c r="K25" s="56"/>
      <c r="L25" s="73"/>
      <c r="M25" s="56"/>
      <c r="N25" s="56"/>
    </row>
    <row r="26" spans="1:14" ht="16.5" customHeight="1" x14ac:dyDescent="0.45">
      <c r="A26" s="6" t="s">
        <v>78</v>
      </c>
      <c r="G26" s="112"/>
      <c r="H26" s="89">
        <f>SUM(H12:H24)</f>
        <v>751911</v>
      </c>
      <c r="I26" s="90"/>
      <c r="J26" s="90">
        <f>SUM(J12:J24)</f>
        <v>1034516</v>
      </c>
      <c r="K26" s="90"/>
      <c r="L26" s="91">
        <f>SUM(L12:L24)</f>
        <v>-136557</v>
      </c>
      <c r="M26" s="90"/>
      <c r="N26" s="93">
        <f>SUM(N12:N24)</f>
        <v>-128410</v>
      </c>
    </row>
    <row r="27" spans="1:14" ht="16.5" customHeight="1" x14ac:dyDescent="0.45">
      <c r="B27" s="6" t="s">
        <v>157</v>
      </c>
      <c r="G27" s="112"/>
      <c r="H27" s="89"/>
      <c r="I27" s="90"/>
      <c r="J27" s="90"/>
      <c r="K27" s="90"/>
      <c r="L27" s="89"/>
      <c r="M27" s="90"/>
      <c r="N27" s="90"/>
    </row>
    <row r="28" spans="1:14" ht="16.5" customHeight="1" x14ac:dyDescent="0.45">
      <c r="C28" s="6" t="s">
        <v>79</v>
      </c>
      <c r="G28" s="112"/>
      <c r="H28" s="89"/>
      <c r="I28" s="90"/>
      <c r="J28" s="90"/>
      <c r="K28" s="90"/>
      <c r="L28" s="89"/>
      <c r="M28" s="90"/>
      <c r="N28" s="90"/>
    </row>
    <row r="29" spans="1:14" ht="16.5" customHeight="1" x14ac:dyDescent="0.45">
      <c r="B29" s="6" t="s">
        <v>52</v>
      </c>
      <c r="C29" s="6" t="s">
        <v>189</v>
      </c>
      <c r="G29" s="112"/>
      <c r="H29" s="91">
        <v>-439002</v>
      </c>
      <c r="I29" s="103"/>
      <c r="J29" s="93">
        <v>-240206</v>
      </c>
      <c r="K29" s="103"/>
      <c r="L29" s="109">
        <v>0</v>
      </c>
      <c r="M29" s="104"/>
      <c r="N29" s="104">
        <v>0</v>
      </c>
    </row>
    <row r="30" spans="1:14" ht="16.5" customHeight="1" x14ac:dyDescent="0.45">
      <c r="B30" s="102" t="s">
        <v>52</v>
      </c>
      <c r="C30" s="6" t="s">
        <v>11</v>
      </c>
      <c r="H30" s="91">
        <v>63207</v>
      </c>
      <c r="I30" s="103"/>
      <c r="J30" s="93">
        <v>25427</v>
      </c>
      <c r="K30" s="103"/>
      <c r="L30" s="91">
        <v>-26</v>
      </c>
      <c r="M30" s="104"/>
      <c r="N30" s="93">
        <v>4524</v>
      </c>
    </row>
    <row r="31" spans="1:14" ht="16.5" customHeight="1" x14ac:dyDescent="0.45">
      <c r="B31" s="102" t="s">
        <v>52</v>
      </c>
      <c r="C31" s="6" t="s">
        <v>13</v>
      </c>
      <c r="H31" s="91">
        <v>-62</v>
      </c>
      <c r="I31" s="103"/>
      <c r="J31" s="93">
        <v>-445</v>
      </c>
      <c r="K31" s="103"/>
      <c r="L31" s="91">
        <v>-62</v>
      </c>
      <c r="M31" s="104"/>
      <c r="N31" s="93">
        <v>-445</v>
      </c>
    </row>
    <row r="32" spans="1:14" ht="16.5" customHeight="1" x14ac:dyDescent="0.45">
      <c r="B32" s="102" t="s">
        <v>52</v>
      </c>
      <c r="C32" s="6" t="s">
        <v>127</v>
      </c>
      <c r="H32" s="91">
        <v>-51452</v>
      </c>
      <c r="I32" s="103"/>
      <c r="J32" s="93">
        <v>188316</v>
      </c>
      <c r="K32" s="103"/>
      <c r="L32" s="109">
        <v>0</v>
      </c>
      <c r="M32" s="104"/>
      <c r="N32" s="104">
        <v>0</v>
      </c>
    </row>
    <row r="33" spans="1:14" ht="16.5" customHeight="1" x14ac:dyDescent="0.45">
      <c r="B33" s="102" t="s">
        <v>52</v>
      </c>
      <c r="C33" s="6" t="s">
        <v>80</v>
      </c>
      <c r="H33" s="91">
        <v>6186</v>
      </c>
      <c r="I33" s="103"/>
      <c r="J33" s="93">
        <v>199087</v>
      </c>
      <c r="K33" s="103"/>
      <c r="L33" s="91">
        <v>5745</v>
      </c>
      <c r="M33" s="104"/>
      <c r="N33" s="93">
        <v>1566</v>
      </c>
    </row>
    <row r="34" spans="1:14" ht="16.5" customHeight="1" x14ac:dyDescent="0.45">
      <c r="B34" s="102" t="s">
        <v>52</v>
      </c>
      <c r="C34" s="6" t="s">
        <v>21</v>
      </c>
      <c r="H34" s="91">
        <v>-67689</v>
      </c>
      <c r="I34" s="103"/>
      <c r="J34" s="93">
        <v>-15066</v>
      </c>
      <c r="K34" s="103"/>
      <c r="L34" s="91">
        <v>-4313</v>
      </c>
      <c r="M34" s="104"/>
      <c r="N34" s="93">
        <v>-6375</v>
      </c>
    </row>
    <row r="35" spans="1:14" ht="16.5" customHeight="1" x14ac:dyDescent="0.45">
      <c r="B35" s="102" t="s">
        <v>52</v>
      </c>
      <c r="C35" s="6" t="s">
        <v>195</v>
      </c>
      <c r="H35" s="91">
        <v>107398</v>
      </c>
      <c r="I35" s="103"/>
      <c r="J35" s="93">
        <v>-132948</v>
      </c>
      <c r="K35" s="103"/>
      <c r="L35" s="109">
        <v>0</v>
      </c>
      <c r="M35" s="104"/>
      <c r="N35" s="104">
        <v>0</v>
      </c>
    </row>
    <row r="36" spans="1:14" ht="16.5" customHeight="1" x14ac:dyDescent="0.45">
      <c r="B36" s="102" t="s">
        <v>52</v>
      </c>
      <c r="C36" s="6" t="s">
        <v>26</v>
      </c>
      <c r="H36" s="91">
        <v>-353671</v>
      </c>
      <c r="I36" s="103"/>
      <c r="J36" s="93">
        <v>-179370</v>
      </c>
      <c r="K36" s="103"/>
      <c r="L36" s="91">
        <v>-81</v>
      </c>
      <c r="M36" s="104"/>
      <c r="N36" s="93">
        <v>-5387</v>
      </c>
    </row>
    <row r="37" spans="1:14" ht="16.5" customHeight="1" x14ac:dyDescent="0.45">
      <c r="B37" s="102" t="s">
        <v>52</v>
      </c>
      <c r="C37" s="6" t="s">
        <v>31</v>
      </c>
      <c r="H37" s="91">
        <v>2723</v>
      </c>
      <c r="I37" s="103"/>
      <c r="J37" s="93">
        <v>1248</v>
      </c>
      <c r="K37" s="103"/>
      <c r="L37" s="91">
        <v>2723</v>
      </c>
      <c r="M37" s="104"/>
      <c r="N37" s="93">
        <v>1248</v>
      </c>
    </row>
    <row r="38" spans="1:14" ht="16.5" customHeight="1" x14ac:dyDescent="0.45">
      <c r="B38" s="102" t="s">
        <v>52</v>
      </c>
      <c r="C38" s="6" t="s">
        <v>28</v>
      </c>
      <c r="H38" s="107">
        <v>-1054765</v>
      </c>
      <c r="I38" s="113"/>
      <c r="J38" s="108">
        <v>-440053</v>
      </c>
      <c r="K38" s="103"/>
      <c r="L38" s="107">
        <v>-54256</v>
      </c>
      <c r="M38" s="104"/>
      <c r="N38" s="108">
        <v>-20339</v>
      </c>
    </row>
    <row r="39" spans="1:14" ht="16.5" customHeight="1" x14ac:dyDescent="0.45">
      <c r="B39" s="102" t="s">
        <v>52</v>
      </c>
      <c r="C39" s="6" t="s">
        <v>165</v>
      </c>
      <c r="H39" s="110">
        <v>0</v>
      </c>
      <c r="I39" s="113"/>
      <c r="J39" s="111">
        <v>35951</v>
      </c>
      <c r="K39" s="113"/>
      <c r="L39" s="114">
        <v>0</v>
      </c>
      <c r="M39" s="115"/>
      <c r="N39" s="116">
        <v>0</v>
      </c>
    </row>
    <row r="40" spans="1:14" ht="16.5" customHeight="1" x14ac:dyDescent="0.45">
      <c r="B40" s="18"/>
      <c r="H40" s="73"/>
      <c r="I40" s="56"/>
      <c r="J40" s="56"/>
      <c r="K40" s="56"/>
      <c r="L40" s="73"/>
      <c r="M40" s="56"/>
      <c r="N40" s="56"/>
    </row>
    <row r="41" spans="1:14" ht="16.5" customHeight="1" x14ac:dyDescent="0.45">
      <c r="A41" s="6" t="s">
        <v>244</v>
      </c>
      <c r="B41" s="18"/>
      <c r="H41" s="107">
        <f>SUM(H26:H39)</f>
        <v>-1035216</v>
      </c>
      <c r="I41" s="117"/>
      <c r="J41" s="108">
        <f>SUM(J26:J39)</f>
        <v>476457</v>
      </c>
      <c r="K41" s="118"/>
      <c r="L41" s="107">
        <f>SUM(L26:L39)</f>
        <v>-186827</v>
      </c>
      <c r="M41" s="118"/>
      <c r="N41" s="108">
        <f>SUM(N26:N39)</f>
        <v>-153618</v>
      </c>
    </row>
    <row r="42" spans="1:14" ht="16.5" customHeight="1" x14ac:dyDescent="0.45">
      <c r="B42" s="18" t="s">
        <v>52</v>
      </c>
      <c r="C42" s="6" t="s">
        <v>81</v>
      </c>
      <c r="H42" s="107">
        <v>-565988</v>
      </c>
      <c r="I42" s="113"/>
      <c r="J42" s="108">
        <v>-330879</v>
      </c>
      <c r="K42" s="113"/>
      <c r="L42" s="107">
        <v>-318934</v>
      </c>
      <c r="M42" s="115"/>
      <c r="N42" s="108">
        <v>-172049</v>
      </c>
    </row>
    <row r="43" spans="1:14" ht="16.5" customHeight="1" x14ac:dyDescent="0.45">
      <c r="B43" s="18" t="s">
        <v>52</v>
      </c>
      <c r="C43" s="6" t="s">
        <v>82</v>
      </c>
      <c r="H43" s="110">
        <v>-52373</v>
      </c>
      <c r="I43" s="113"/>
      <c r="J43" s="111">
        <v>-28196</v>
      </c>
      <c r="K43" s="113"/>
      <c r="L43" s="110">
        <v>-8106</v>
      </c>
      <c r="M43" s="113"/>
      <c r="N43" s="111">
        <v>-3375</v>
      </c>
    </row>
    <row r="44" spans="1:14" ht="16.5" customHeight="1" x14ac:dyDescent="0.45">
      <c r="B44" s="18"/>
      <c r="H44" s="99"/>
      <c r="I44" s="117"/>
      <c r="J44" s="101"/>
      <c r="K44" s="118"/>
      <c r="L44" s="119"/>
      <c r="M44" s="118"/>
      <c r="N44" s="118"/>
    </row>
    <row r="45" spans="1:14" ht="16.5" customHeight="1" x14ac:dyDescent="0.45">
      <c r="A45" s="6" t="s">
        <v>232</v>
      </c>
      <c r="B45" s="18"/>
      <c r="H45" s="110">
        <f>SUM(H41:H43)</f>
        <v>-1653577</v>
      </c>
      <c r="I45" s="117"/>
      <c r="J45" s="111">
        <f>SUM(J41:J43)</f>
        <v>117382</v>
      </c>
      <c r="K45" s="118"/>
      <c r="L45" s="110">
        <f>SUM(L41:L43)</f>
        <v>-513867</v>
      </c>
      <c r="M45" s="118"/>
      <c r="N45" s="111">
        <f>SUM(N41:N43)</f>
        <v>-329042</v>
      </c>
    </row>
    <row r="46" spans="1:14" ht="16.5" customHeight="1" x14ac:dyDescent="0.45">
      <c r="B46" s="18"/>
      <c r="H46" s="101"/>
      <c r="I46" s="117"/>
      <c r="J46" s="101"/>
      <c r="K46" s="118"/>
      <c r="L46" s="101"/>
      <c r="M46" s="118"/>
      <c r="N46" s="101"/>
    </row>
    <row r="47" spans="1:14" ht="16.5" customHeight="1" x14ac:dyDescent="0.45">
      <c r="B47" s="18"/>
      <c r="H47" s="101"/>
      <c r="I47" s="117"/>
      <c r="J47" s="101"/>
      <c r="K47" s="118"/>
      <c r="L47" s="101"/>
      <c r="M47" s="118"/>
      <c r="N47" s="101"/>
    </row>
    <row r="48" spans="1:14" ht="16.5" customHeight="1" x14ac:dyDescent="0.45">
      <c r="B48" s="18"/>
      <c r="H48" s="101"/>
      <c r="I48" s="117"/>
      <c r="J48" s="101"/>
      <c r="K48" s="118"/>
      <c r="L48" s="101"/>
      <c r="M48" s="118"/>
      <c r="N48" s="101"/>
    </row>
    <row r="49" spans="1:14" ht="16.5" customHeight="1" x14ac:dyDescent="0.45">
      <c r="B49" s="18"/>
      <c r="H49" s="101"/>
      <c r="I49" s="117"/>
      <c r="J49" s="101"/>
      <c r="K49" s="118"/>
      <c r="L49" s="101"/>
      <c r="M49" s="118"/>
      <c r="N49" s="101"/>
    </row>
    <row r="50" spans="1:14" ht="16.5" customHeight="1" x14ac:dyDescent="0.45">
      <c r="B50" s="18"/>
      <c r="H50" s="101"/>
      <c r="I50" s="117"/>
      <c r="J50" s="101"/>
      <c r="K50" s="118"/>
      <c r="L50" s="101"/>
      <c r="M50" s="118"/>
      <c r="N50" s="101"/>
    </row>
    <row r="51" spans="1:14" ht="16.5" customHeight="1" x14ac:dyDescent="0.45">
      <c r="B51" s="18"/>
      <c r="H51" s="101"/>
      <c r="I51" s="117"/>
      <c r="J51" s="101"/>
      <c r="K51" s="118"/>
      <c r="L51" s="101"/>
      <c r="M51" s="118"/>
      <c r="N51" s="101"/>
    </row>
    <row r="52" spans="1:14" ht="15" customHeight="1" x14ac:dyDescent="0.45">
      <c r="B52" s="18"/>
      <c r="H52" s="101"/>
      <c r="I52" s="117"/>
      <c r="J52" s="101"/>
      <c r="K52" s="118"/>
      <c r="L52" s="101"/>
      <c r="M52" s="118"/>
      <c r="N52" s="101"/>
    </row>
    <row r="53" spans="1:14" ht="10.5" customHeight="1" x14ac:dyDescent="0.45">
      <c r="B53" s="18"/>
      <c r="H53" s="101"/>
      <c r="I53" s="117"/>
      <c r="J53" s="101"/>
      <c r="K53" s="118"/>
      <c r="L53" s="101"/>
      <c r="M53" s="118"/>
      <c r="N53" s="101"/>
    </row>
    <row r="54" spans="1:14" ht="21.95" customHeight="1" x14ac:dyDescent="0.45">
      <c r="A54" s="120" t="s">
        <v>143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</row>
    <row r="55" spans="1:14" ht="16.5" customHeight="1" x14ac:dyDescent="0.45">
      <c r="A55" s="1" t="s">
        <v>0</v>
      </c>
      <c r="B55" s="1"/>
      <c r="C55" s="1"/>
      <c r="D55" s="1"/>
      <c r="E55" s="2"/>
      <c r="F55" s="3"/>
      <c r="G55" s="2"/>
      <c r="H55" s="4"/>
      <c r="I55" s="4"/>
      <c r="J55" s="4"/>
      <c r="K55" s="4"/>
      <c r="L55" s="4"/>
      <c r="M55" s="4"/>
      <c r="N55" s="4"/>
    </row>
    <row r="56" spans="1:14" s="17" customFormat="1" ht="16.5" customHeight="1" x14ac:dyDescent="0.45">
      <c r="A56" s="61" t="s">
        <v>130</v>
      </c>
      <c r="B56" s="61"/>
      <c r="C56" s="61"/>
      <c r="D56" s="61"/>
      <c r="F56" s="62"/>
      <c r="H56" s="26"/>
      <c r="I56" s="26"/>
      <c r="J56" s="26"/>
      <c r="K56" s="26"/>
      <c r="L56" s="26"/>
      <c r="M56" s="26"/>
      <c r="N56" s="26"/>
    </row>
    <row r="57" spans="1:14" ht="16.5" customHeight="1" x14ac:dyDescent="0.45">
      <c r="A57" s="59" t="str">
        <f>+A3</f>
        <v xml:space="preserve">For the six-month period ended 30 June 2023 </v>
      </c>
      <c r="B57" s="59"/>
      <c r="C57" s="59"/>
      <c r="D57" s="59"/>
      <c r="E57" s="57"/>
      <c r="F57" s="60"/>
      <c r="G57" s="57"/>
      <c r="H57" s="58"/>
      <c r="I57" s="58"/>
      <c r="J57" s="58"/>
      <c r="K57" s="58"/>
      <c r="L57" s="58"/>
      <c r="M57" s="58"/>
      <c r="N57" s="58"/>
    </row>
    <row r="60" spans="1:14" ht="16.5" customHeight="1" x14ac:dyDescent="0.45">
      <c r="A60" s="23"/>
      <c r="B60" s="23"/>
      <c r="C60" s="23"/>
      <c r="D60" s="23"/>
      <c r="H60" s="229" t="s">
        <v>99</v>
      </c>
      <c r="I60" s="229"/>
      <c r="J60" s="229"/>
      <c r="K60" s="15"/>
      <c r="L60" s="229" t="s">
        <v>100</v>
      </c>
      <c r="M60" s="229"/>
      <c r="N60" s="229"/>
    </row>
    <row r="61" spans="1:14" ht="16.5" customHeight="1" x14ac:dyDescent="0.45">
      <c r="A61" s="23"/>
      <c r="B61" s="23"/>
      <c r="C61" s="23"/>
      <c r="D61" s="23"/>
      <c r="H61" s="15"/>
      <c r="I61" s="15"/>
      <c r="J61" s="15"/>
      <c r="K61" s="15"/>
      <c r="L61" s="15"/>
      <c r="M61" s="15"/>
      <c r="N61" s="15" t="s">
        <v>191</v>
      </c>
    </row>
    <row r="62" spans="1:14" ht="16.5" customHeight="1" x14ac:dyDescent="0.45">
      <c r="A62" s="23"/>
      <c r="B62" s="23"/>
      <c r="C62" s="23"/>
      <c r="D62" s="23"/>
      <c r="H62" s="16" t="s">
        <v>175</v>
      </c>
      <c r="I62" s="19"/>
      <c r="J62" s="16" t="s">
        <v>162</v>
      </c>
      <c r="K62" s="19"/>
      <c r="L62" s="16" t="s">
        <v>175</v>
      </c>
      <c r="M62" s="19"/>
      <c r="N62" s="16" t="s">
        <v>162</v>
      </c>
    </row>
    <row r="63" spans="1:14" ht="16.5" customHeight="1" x14ac:dyDescent="0.45">
      <c r="A63" s="17"/>
      <c r="B63" s="17"/>
      <c r="C63" s="17"/>
      <c r="D63" s="17"/>
      <c r="E63" s="17"/>
      <c r="F63" s="9" t="s">
        <v>5</v>
      </c>
      <c r="G63" s="62"/>
      <c r="H63" s="20" t="s">
        <v>6</v>
      </c>
      <c r="I63" s="19"/>
      <c r="J63" s="20" t="s">
        <v>6</v>
      </c>
      <c r="K63" s="19"/>
      <c r="L63" s="20" t="s">
        <v>6</v>
      </c>
      <c r="M63" s="19"/>
      <c r="N63" s="20" t="s">
        <v>6</v>
      </c>
    </row>
    <row r="64" spans="1:14" ht="16.5" customHeight="1" x14ac:dyDescent="0.45">
      <c r="A64" s="17"/>
      <c r="B64" s="17"/>
      <c r="C64" s="17"/>
      <c r="D64" s="17"/>
      <c r="E64" s="17"/>
      <c r="F64" s="13"/>
      <c r="G64" s="62"/>
      <c r="H64" s="122"/>
      <c r="I64" s="123"/>
      <c r="J64" s="123"/>
      <c r="K64" s="123"/>
      <c r="L64" s="122"/>
      <c r="M64" s="123"/>
      <c r="N64" s="123"/>
    </row>
    <row r="65" spans="1:14" ht="16.5" customHeight="1" x14ac:dyDescent="0.45">
      <c r="A65" s="23" t="s">
        <v>83</v>
      </c>
      <c r="H65" s="122"/>
      <c r="I65" s="123"/>
      <c r="J65" s="123"/>
      <c r="K65" s="123"/>
      <c r="L65" s="122"/>
      <c r="M65" s="123"/>
      <c r="N65" s="123"/>
    </row>
    <row r="66" spans="1:14" ht="16.5" customHeight="1" x14ac:dyDescent="0.45">
      <c r="A66" s="23"/>
      <c r="B66" s="6" t="s">
        <v>208</v>
      </c>
      <c r="H66" s="91"/>
      <c r="I66" s="124"/>
      <c r="J66" s="93"/>
      <c r="K66" s="125"/>
      <c r="L66" s="126"/>
      <c r="M66" s="125"/>
      <c r="N66" s="127"/>
    </row>
    <row r="67" spans="1:14" ht="16.5" customHeight="1" x14ac:dyDescent="0.45">
      <c r="A67" s="23"/>
      <c r="C67" s="6" t="s">
        <v>209</v>
      </c>
      <c r="H67" s="91">
        <v>301086</v>
      </c>
      <c r="I67" s="124"/>
      <c r="J67" s="93">
        <v>1395503</v>
      </c>
      <c r="K67" s="125"/>
      <c r="L67" s="126">
        <v>0</v>
      </c>
      <c r="M67" s="125"/>
      <c r="N67" s="127">
        <v>0</v>
      </c>
    </row>
    <row r="68" spans="1:14" ht="16.5" customHeight="1" x14ac:dyDescent="0.45">
      <c r="A68" s="23"/>
      <c r="B68" s="6" t="s">
        <v>210</v>
      </c>
      <c r="H68" s="91"/>
      <c r="I68" s="124"/>
      <c r="J68" s="93"/>
      <c r="K68" s="125"/>
      <c r="L68" s="126"/>
      <c r="M68" s="125"/>
      <c r="N68" s="127"/>
    </row>
    <row r="69" spans="1:14" ht="16.5" customHeight="1" x14ac:dyDescent="0.45">
      <c r="A69" s="23"/>
      <c r="C69" s="6" t="s">
        <v>209</v>
      </c>
      <c r="H69" s="91">
        <v>-403803</v>
      </c>
      <c r="I69" s="124"/>
      <c r="J69" s="93">
        <v>-1206273</v>
      </c>
      <c r="K69" s="125"/>
      <c r="L69" s="126">
        <v>0</v>
      </c>
      <c r="M69" s="125"/>
      <c r="N69" s="127">
        <v>0</v>
      </c>
    </row>
    <row r="70" spans="1:14" ht="16.5" customHeight="1" x14ac:dyDescent="0.45">
      <c r="A70" s="23"/>
      <c r="B70" s="6" t="s">
        <v>247</v>
      </c>
      <c r="H70" s="91"/>
      <c r="I70" s="124"/>
      <c r="J70" s="93"/>
      <c r="K70" s="125"/>
      <c r="L70" s="126"/>
      <c r="M70" s="125"/>
      <c r="N70" s="127"/>
    </row>
    <row r="71" spans="1:14" ht="16.5" customHeight="1" x14ac:dyDescent="0.45">
      <c r="A71" s="23"/>
      <c r="C71" s="6" t="s">
        <v>246</v>
      </c>
      <c r="H71" s="91">
        <v>-340</v>
      </c>
      <c r="I71" s="101"/>
      <c r="J71" s="93">
        <v>93</v>
      </c>
      <c r="K71" s="101"/>
      <c r="L71" s="99">
        <v>0</v>
      </c>
      <c r="M71" s="101"/>
      <c r="N71" s="101">
        <v>0</v>
      </c>
    </row>
    <row r="72" spans="1:14" ht="16.5" customHeight="1" x14ac:dyDescent="0.45">
      <c r="A72" s="23"/>
      <c r="B72" s="6" t="s">
        <v>169</v>
      </c>
      <c r="H72" s="91"/>
      <c r="I72" s="101"/>
      <c r="J72" s="93"/>
      <c r="K72" s="101"/>
      <c r="L72" s="99"/>
      <c r="M72" s="101"/>
      <c r="N72" s="101"/>
    </row>
    <row r="73" spans="1:14" ht="16.5" customHeight="1" x14ac:dyDescent="0.45">
      <c r="A73" s="23"/>
      <c r="C73" s="6" t="s">
        <v>140</v>
      </c>
      <c r="H73" s="91">
        <v>18885</v>
      </c>
      <c r="I73" s="101"/>
      <c r="J73" s="93">
        <v>20873</v>
      </c>
      <c r="K73" s="101"/>
      <c r="L73" s="99">
        <v>0</v>
      </c>
      <c r="M73" s="101"/>
      <c r="N73" s="101">
        <v>0</v>
      </c>
    </row>
    <row r="74" spans="1:14" ht="16.5" customHeight="1" x14ac:dyDescent="0.45">
      <c r="A74" s="23"/>
      <c r="B74" s="6" t="s">
        <v>142</v>
      </c>
      <c r="H74" s="91"/>
      <c r="I74" s="101"/>
      <c r="J74" s="93"/>
      <c r="K74" s="101"/>
      <c r="L74" s="99"/>
      <c r="M74" s="101"/>
      <c r="N74" s="101"/>
    </row>
    <row r="75" spans="1:14" ht="16.5" customHeight="1" x14ac:dyDescent="0.45">
      <c r="A75" s="23"/>
      <c r="C75" s="6" t="s">
        <v>140</v>
      </c>
      <c r="H75" s="91">
        <v>-23213</v>
      </c>
      <c r="I75" s="101"/>
      <c r="J75" s="93">
        <v>-24136</v>
      </c>
      <c r="K75" s="101"/>
      <c r="L75" s="99">
        <v>0</v>
      </c>
      <c r="M75" s="101"/>
      <c r="N75" s="101">
        <v>0</v>
      </c>
    </row>
    <row r="76" spans="1:14" ht="16.5" customHeight="1" x14ac:dyDescent="0.45">
      <c r="A76" s="23"/>
      <c r="B76" s="6" t="s">
        <v>190</v>
      </c>
      <c r="F76" s="18">
        <v>19</v>
      </c>
      <c r="H76" s="91">
        <v>275925</v>
      </c>
      <c r="I76" s="101"/>
      <c r="J76" s="128">
        <v>0</v>
      </c>
      <c r="K76" s="129"/>
      <c r="L76" s="130">
        <v>0</v>
      </c>
      <c r="M76" s="129"/>
      <c r="N76" s="128">
        <v>0</v>
      </c>
    </row>
    <row r="77" spans="1:14" ht="16.5" customHeight="1" x14ac:dyDescent="0.45">
      <c r="A77" s="23"/>
      <c r="B77" s="6" t="s">
        <v>243</v>
      </c>
      <c r="F77" s="18">
        <v>19</v>
      </c>
      <c r="H77" s="99">
        <v>0</v>
      </c>
      <c r="I77" s="101"/>
      <c r="J77" s="128">
        <v>0</v>
      </c>
      <c r="K77" s="101"/>
      <c r="L77" s="91">
        <v>-239930</v>
      </c>
      <c r="M77" s="101"/>
      <c r="N77" s="101">
        <v>0</v>
      </c>
    </row>
    <row r="78" spans="1:14" ht="16.5" customHeight="1" x14ac:dyDescent="0.45">
      <c r="A78" s="23"/>
      <c r="B78" s="6" t="s">
        <v>154</v>
      </c>
      <c r="F78" s="18">
        <v>19</v>
      </c>
      <c r="H78" s="91">
        <v>477247</v>
      </c>
      <c r="I78" s="101"/>
      <c r="J78" s="93">
        <v>1606441</v>
      </c>
      <c r="K78" s="101"/>
      <c r="L78" s="99">
        <v>785647</v>
      </c>
      <c r="M78" s="101"/>
      <c r="N78" s="101">
        <v>1554394</v>
      </c>
    </row>
    <row r="79" spans="1:14" ht="16.5" customHeight="1" x14ac:dyDescent="0.45">
      <c r="A79" s="23"/>
      <c r="B79" s="6" t="s">
        <v>234</v>
      </c>
      <c r="F79" s="18">
        <v>10</v>
      </c>
      <c r="H79" s="99">
        <v>0</v>
      </c>
      <c r="I79" s="101"/>
      <c r="J79" s="101">
        <v>0</v>
      </c>
      <c r="K79" s="101"/>
      <c r="L79" s="99">
        <v>44</v>
      </c>
      <c r="M79" s="101"/>
      <c r="N79" s="101">
        <v>0</v>
      </c>
    </row>
    <row r="80" spans="1:14" ht="16.5" customHeight="1" x14ac:dyDescent="0.45">
      <c r="A80" s="23"/>
      <c r="B80" s="6" t="s">
        <v>117</v>
      </c>
      <c r="H80" s="91">
        <v>-515329</v>
      </c>
      <c r="I80" s="101"/>
      <c r="J80" s="93">
        <v>-106507</v>
      </c>
      <c r="K80" s="101"/>
      <c r="L80" s="91">
        <v>-145</v>
      </c>
      <c r="M80" s="101"/>
      <c r="N80" s="131">
        <v>-367</v>
      </c>
    </row>
    <row r="81" spans="1:14" ht="16.5" customHeight="1" x14ac:dyDescent="0.45">
      <c r="A81" s="23"/>
      <c r="B81" s="6" t="s">
        <v>152</v>
      </c>
      <c r="H81" s="99">
        <v>13</v>
      </c>
      <c r="I81" s="101"/>
      <c r="J81" s="93">
        <v>7</v>
      </c>
      <c r="K81" s="101"/>
      <c r="L81" s="99">
        <v>13</v>
      </c>
      <c r="M81" s="101"/>
      <c r="N81" s="93">
        <v>7</v>
      </c>
    </row>
    <row r="82" spans="1:14" ht="16.5" customHeight="1" x14ac:dyDescent="0.45">
      <c r="A82" s="23"/>
      <c r="B82" s="6" t="s">
        <v>84</v>
      </c>
      <c r="H82" s="99">
        <v>218073</v>
      </c>
      <c r="I82" s="101"/>
      <c r="J82" s="101">
        <v>346253</v>
      </c>
      <c r="K82" s="101"/>
      <c r="L82" s="99">
        <v>195417</v>
      </c>
      <c r="M82" s="101"/>
      <c r="N82" s="101">
        <v>313269</v>
      </c>
    </row>
    <row r="83" spans="1:14" ht="16.5" customHeight="1" x14ac:dyDescent="0.45">
      <c r="A83" s="23"/>
      <c r="B83" s="6" t="s">
        <v>174</v>
      </c>
      <c r="F83" s="18">
        <v>10</v>
      </c>
      <c r="H83" s="132">
        <v>637660</v>
      </c>
      <c r="I83" s="101"/>
      <c r="J83" s="133">
        <v>803622</v>
      </c>
      <c r="K83" s="101"/>
      <c r="L83" s="132">
        <v>537660</v>
      </c>
      <c r="M83" s="101"/>
      <c r="N83" s="133">
        <v>803622</v>
      </c>
    </row>
    <row r="84" spans="1:14" ht="12" customHeight="1" x14ac:dyDescent="0.45">
      <c r="H84" s="73"/>
      <c r="I84" s="56"/>
      <c r="J84" s="56"/>
      <c r="K84" s="40"/>
      <c r="L84" s="39"/>
      <c r="M84" s="40"/>
      <c r="N84" s="40"/>
    </row>
    <row r="85" spans="1:14" ht="16.5" customHeight="1" x14ac:dyDescent="0.45">
      <c r="A85" s="6" t="s">
        <v>171</v>
      </c>
      <c r="G85" s="134"/>
      <c r="H85" s="135">
        <f>SUM(H66:H83)</f>
        <v>986204</v>
      </c>
      <c r="I85" s="42"/>
      <c r="J85" s="136">
        <f>SUM(J66:J83)</f>
        <v>2835876</v>
      </c>
      <c r="K85" s="42"/>
      <c r="L85" s="135">
        <f>SUM(L66:L83)</f>
        <v>1278706</v>
      </c>
      <c r="M85" s="42"/>
      <c r="N85" s="136">
        <f>SUM(N66:N83)</f>
        <v>2670925</v>
      </c>
    </row>
    <row r="86" spans="1:14" ht="12" customHeight="1" x14ac:dyDescent="0.45">
      <c r="G86" s="134"/>
      <c r="H86" s="73"/>
      <c r="I86" s="42"/>
      <c r="J86" s="56"/>
      <c r="K86" s="42"/>
      <c r="L86" s="73"/>
      <c r="M86" s="42"/>
      <c r="N86" s="56"/>
    </row>
    <row r="87" spans="1:14" ht="16.5" customHeight="1" x14ac:dyDescent="0.45">
      <c r="A87" s="23" t="s">
        <v>85</v>
      </c>
      <c r="H87" s="89"/>
      <c r="I87" s="90"/>
      <c r="J87" s="90"/>
      <c r="K87" s="56"/>
      <c r="L87" s="73"/>
      <c r="M87" s="56"/>
      <c r="N87" s="56"/>
    </row>
    <row r="88" spans="1:14" ht="16.5" customHeight="1" x14ac:dyDescent="0.45">
      <c r="B88" s="6" t="s">
        <v>86</v>
      </c>
      <c r="H88" s="91">
        <v>2655801</v>
      </c>
      <c r="I88" s="127"/>
      <c r="J88" s="93">
        <v>6272280</v>
      </c>
      <c r="K88" s="127"/>
      <c r="L88" s="109">
        <v>2000000</v>
      </c>
      <c r="M88" s="104"/>
      <c r="N88" s="104">
        <v>5900000</v>
      </c>
    </row>
    <row r="89" spans="1:14" ht="16.5" customHeight="1" x14ac:dyDescent="0.45">
      <c r="B89" s="6" t="s">
        <v>87</v>
      </c>
      <c r="H89" s="91">
        <v>-2287278</v>
      </c>
      <c r="I89" s="127"/>
      <c r="J89" s="93">
        <v>-9945749</v>
      </c>
      <c r="K89" s="127"/>
      <c r="L89" s="91">
        <v>-2000000</v>
      </c>
      <c r="M89" s="104"/>
      <c r="N89" s="93">
        <v>-9532467</v>
      </c>
    </row>
    <row r="90" spans="1:14" ht="16.5" customHeight="1" x14ac:dyDescent="0.45">
      <c r="B90" s="6" t="s">
        <v>118</v>
      </c>
      <c r="F90" s="137">
        <v>14</v>
      </c>
      <c r="H90" s="91">
        <v>24788</v>
      </c>
      <c r="I90" s="104"/>
      <c r="J90" s="93">
        <v>1552047</v>
      </c>
      <c r="K90" s="104"/>
      <c r="L90" s="99">
        <v>0</v>
      </c>
      <c r="M90" s="104"/>
      <c r="N90" s="93">
        <v>1500000</v>
      </c>
    </row>
    <row r="91" spans="1:14" ht="16.5" customHeight="1" x14ac:dyDescent="0.45">
      <c r="B91" s="6" t="s">
        <v>88</v>
      </c>
      <c r="F91" s="137">
        <v>14</v>
      </c>
      <c r="H91" s="91">
        <v>-500676</v>
      </c>
      <c r="I91" s="104"/>
      <c r="J91" s="93">
        <v>-588898</v>
      </c>
      <c r="K91" s="104"/>
      <c r="L91" s="91">
        <v>-375000</v>
      </c>
      <c r="M91" s="104"/>
      <c r="N91" s="93">
        <v>-375000</v>
      </c>
    </row>
    <row r="92" spans="1:14" ht="16.5" customHeight="1" x14ac:dyDescent="0.45">
      <c r="B92" s="6" t="s">
        <v>245</v>
      </c>
      <c r="F92" s="137">
        <v>19</v>
      </c>
      <c r="H92" s="99">
        <v>0</v>
      </c>
      <c r="I92" s="104"/>
      <c r="J92" s="128">
        <v>0</v>
      </c>
      <c r="K92" s="104"/>
      <c r="L92" s="91">
        <v>130000</v>
      </c>
      <c r="M92" s="104"/>
      <c r="N92" s="128">
        <v>0</v>
      </c>
    </row>
    <row r="93" spans="1:14" ht="16.5" customHeight="1" x14ac:dyDescent="0.45">
      <c r="B93" s="6" t="s">
        <v>233</v>
      </c>
      <c r="F93" s="137">
        <v>19</v>
      </c>
      <c r="H93" s="91">
        <v>275826</v>
      </c>
      <c r="I93" s="104"/>
      <c r="J93" s="101">
        <v>0</v>
      </c>
      <c r="K93" s="104"/>
      <c r="L93" s="99">
        <v>0</v>
      </c>
      <c r="M93" s="104"/>
      <c r="N93" s="101">
        <v>0</v>
      </c>
    </row>
    <row r="94" spans="1:14" ht="16.5" customHeight="1" x14ac:dyDescent="0.45">
      <c r="B94" s="34" t="s">
        <v>219</v>
      </c>
      <c r="F94" s="137"/>
      <c r="H94" s="99">
        <v>0</v>
      </c>
      <c r="I94" s="104"/>
      <c r="J94" s="93">
        <v>5500000</v>
      </c>
      <c r="K94" s="104"/>
      <c r="L94" s="130">
        <v>0</v>
      </c>
      <c r="M94" s="104"/>
      <c r="N94" s="93">
        <v>5500000</v>
      </c>
    </row>
    <row r="95" spans="1:14" ht="16.5" customHeight="1" x14ac:dyDescent="0.45">
      <c r="B95" s="6" t="s">
        <v>159</v>
      </c>
      <c r="H95" s="91">
        <v>-574</v>
      </c>
      <c r="I95" s="127"/>
      <c r="J95" s="93">
        <v>-10095</v>
      </c>
      <c r="K95" s="127"/>
      <c r="L95" s="91">
        <v>-574</v>
      </c>
      <c r="M95" s="104"/>
      <c r="N95" s="138">
        <v>-10095</v>
      </c>
    </row>
    <row r="96" spans="1:14" ht="16.5" customHeight="1" x14ac:dyDescent="0.45">
      <c r="B96" s="6" t="s">
        <v>173</v>
      </c>
      <c r="F96" s="137"/>
      <c r="H96" s="91">
        <v>-6864</v>
      </c>
      <c r="I96" s="104"/>
      <c r="J96" s="93">
        <v>-5196</v>
      </c>
      <c r="K96" s="104"/>
      <c r="L96" s="91">
        <v>-757</v>
      </c>
      <c r="M96" s="104"/>
      <c r="N96" s="93">
        <v>-756</v>
      </c>
    </row>
    <row r="97" spans="1:14" ht="16.5" customHeight="1" x14ac:dyDescent="0.45">
      <c r="B97" s="34" t="s">
        <v>218</v>
      </c>
      <c r="F97" s="137">
        <v>18</v>
      </c>
      <c r="H97" s="135">
        <v>-914318</v>
      </c>
      <c r="I97" s="104"/>
      <c r="J97" s="136">
        <v>-1066693</v>
      </c>
      <c r="K97" s="104"/>
      <c r="L97" s="135">
        <v>-914318</v>
      </c>
      <c r="M97" s="104"/>
      <c r="N97" s="136">
        <v>-1066693</v>
      </c>
    </row>
    <row r="98" spans="1:14" ht="12" customHeight="1" x14ac:dyDescent="0.45">
      <c r="H98" s="73"/>
      <c r="I98" s="56"/>
      <c r="J98" s="56"/>
      <c r="K98" s="56"/>
      <c r="L98" s="73"/>
      <c r="M98" s="56"/>
      <c r="N98" s="56"/>
    </row>
    <row r="99" spans="1:14" ht="16.5" customHeight="1" x14ac:dyDescent="0.45">
      <c r="A99" s="6" t="s">
        <v>185</v>
      </c>
      <c r="H99" s="135">
        <f>SUM(H88:H98)</f>
        <v>-753295</v>
      </c>
      <c r="I99" s="40"/>
      <c r="J99" s="136">
        <f>SUM(J88:J98)</f>
        <v>1707696</v>
      </c>
      <c r="K99" s="40"/>
      <c r="L99" s="135">
        <f>SUM(L88:L98)</f>
        <v>-1160649</v>
      </c>
      <c r="M99" s="40"/>
      <c r="N99" s="136">
        <f>SUM(N88:N98)</f>
        <v>1914989</v>
      </c>
    </row>
    <row r="100" spans="1:14" ht="16.5" customHeight="1" x14ac:dyDescent="0.45">
      <c r="A100" s="17"/>
      <c r="B100" s="17"/>
      <c r="C100" s="17"/>
      <c r="D100" s="17"/>
      <c r="E100" s="17"/>
      <c r="F100" s="13"/>
      <c r="G100" s="62"/>
      <c r="H100" s="16"/>
      <c r="I100" s="19"/>
      <c r="J100" s="16"/>
      <c r="K100" s="19"/>
      <c r="L100" s="16"/>
      <c r="M100" s="19"/>
      <c r="N100" s="16"/>
    </row>
    <row r="101" spans="1:14" ht="16.5" customHeight="1" x14ac:dyDescent="0.45">
      <c r="A101" s="17"/>
      <c r="B101" s="17"/>
      <c r="C101" s="17"/>
      <c r="D101" s="17"/>
      <c r="E101" s="17"/>
      <c r="F101" s="13"/>
      <c r="G101" s="62"/>
      <c r="H101" s="16"/>
      <c r="I101" s="19"/>
      <c r="J101" s="16"/>
      <c r="K101" s="19"/>
      <c r="L101" s="16"/>
      <c r="M101" s="19"/>
      <c r="N101" s="16"/>
    </row>
    <row r="102" spans="1:14" ht="16.5" customHeight="1" x14ac:dyDescent="0.45">
      <c r="A102" s="17"/>
      <c r="B102" s="17"/>
      <c r="C102" s="17"/>
      <c r="D102" s="17"/>
      <c r="E102" s="17"/>
      <c r="F102" s="13"/>
      <c r="G102" s="62"/>
      <c r="H102" s="16"/>
      <c r="I102" s="19"/>
      <c r="J102" s="16"/>
      <c r="K102" s="19"/>
      <c r="L102" s="16"/>
      <c r="M102" s="19"/>
      <c r="N102" s="16"/>
    </row>
    <row r="103" spans="1:14" ht="16.5" customHeight="1" x14ac:dyDescent="0.45">
      <c r="A103" s="17"/>
      <c r="B103" s="17"/>
      <c r="C103" s="17"/>
      <c r="D103" s="17"/>
      <c r="E103" s="17"/>
      <c r="F103" s="13"/>
      <c r="G103" s="62"/>
      <c r="H103" s="16"/>
      <c r="I103" s="19"/>
      <c r="J103" s="16"/>
      <c r="K103" s="19"/>
      <c r="L103" s="16"/>
      <c r="M103" s="19"/>
      <c r="N103" s="16"/>
    </row>
    <row r="104" spans="1:14" ht="16.5" customHeight="1" x14ac:dyDescent="0.45">
      <c r="A104" s="17"/>
      <c r="B104" s="17"/>
      <c r="C104" s="17"/>
      <c r="D104" s="17"/>
      <c r="E104" s="17"/>
      <c r="F104" s="13"/>
      <c r="G104" s="62"/>
      <c r="H104" s="16"/>
      <c r="I104" s="19"/>
      <c r="J104" s="16"/>
      <c r="K104" s="19"/>
      <c r="L104" s="16"/>
      <c r="M104" s="19"/>
      <c r="N104" s="16"/>
    </row>
    <row r="105" spans="1:14" ht="16.5" customHeight="1" x14ac:dyDescent="0.45">
      <c r="A105" s="17"/>
      <c r="B105" s="17"/>
      <c r="C105" s="17"/>
      <c r="D105" s="17"/>
      <c r="E105" s="17"/>
      <c r="F105" s="13"/>
      <c r="G105" s="62"/>
      <c r="H105" s="16"/>
      <c r="I105" s="19"/>
      <c r="J105" s="16"/>
      <c r="K105" s="19"/>
      <c r="L105" s="16"/>
      <c r="M105" s="19"/>
      <c r="N105" s="16"/>
    </row>
    <row r="106" spans="1:14" ht="16.5" customHeight="1" x14ac:dyDescent="0.45">
      <c r="A106" s="17"/>
      <c r="B106" s="17"/>
      <c r="C106" s="17"/>
      <c r="D106" s="17"/>
      <c r="E106" s="17"/>
      <c r="F106" s="13"/>
      <c r="G106" s="62"/>
      <c r="H106" s="16"/>
      <c r="I106" s="19"/>
      <c r="J106" s="16"/>
      <c r="K106" s="19"/>
      <c r="L106" s="16"/>
      <c r="M106" s="19"/>
      <c r="N106" s="16"/>
    </row>
    <row r="107" spans="1:14" ht="16.5" customHeight="1" x14ac:dyDescent="0.45">
      <c r="A107" s="17"/>
      <c r="B107" s="17"/>
      <c r="C107" s="17"/>
      <c r="D107" s="17"/>
      <c r="E107" s="17"/>
      <c r="F107" s="13"/>
      <c r="G107" s="62"/>
      <c r="H107" s="16"/>
      <c r="I107" s="19"/>
      <c r="J107" s="16"/>
      <c r="K107" s="19"/>
      <c r="L107" s="16"/>
      <c r="M107" s="19"/>
      <c r="N107" s="16"/>
    </row>
    <row r="108" spans="1:14" ht="6" customHeight="1" x14ac:dyDescent="0.45">
      <c r="A108" s="17"/>
      <c r="B108" s="17"/>
      <c r="C108" s="17"/>
      <c r="D108" s="17"/>
      <c r="E108" s="17"/>
      <c r="F108" s="13"/>
      <c r="G108" s="62"/>
      <c r="H108" s="16"/>
      <c r="I108" s="19"/>
      <c r="J108" s="16"/>
      <c r="K108" s="19"/>
      <c r="L108" s="16"/>
      <c r="M108" s="19"/>
      <c r="N108" s="16"/>
    </row>
    <row r="109" spans="1:14" ht="21.95" customHeight="1" x14ac:dyDescent="0.45">
      <c r="A109" s="139" t="s">
        <v>143</v>
      </c>
      <c r="B109" s="139"/>
      <c r="C109" s="139"/>
      <c r="D109" s="139"/>
      <c r="E109" s="139"/>
      <c r="F109" s="140"/>
      <c r="G109" s="141"/>
      <c r="H109" s="142"/>
      <c r="I109" s="143"/>
      <c r="J109" s="142"/>
      <c r="K109" s="143"/>
      <c r="L109" s="142"/>
      <c r="M109" s="143"/>
      <c r="N109" s="142"/>
    </row>
    <row r="110" spans="1:14" ht="16.5" customHeight="1" x14ac:dyDescent="0.45">
      <c r="A110" s="1" t="s">
        <v>0</v>
      </c>
      <c r="B110" s="1"/>
      <c r="C110" s="1"/>
      <c r="D110" s="1"/>
      <c r="E110" s="2"/>
      <c r="F110" s="3"/>
      <c r="G110" s="2"/>
      <c r="H110" s="4"/>
      <c r="I110" s="4"/>
      <c r="J110" s="4"/>
      <c r="K110" s="4"/>
      <c r="L110" s="4"/>
      <c r="M110" s="4"/>
      <c r="N110" s="4"/>
    </row>
    <row r="111" spans="1:14" s="17" customFormat="1" ht="16.5" customHeight="1" x14ac:dyDescent="0.45">
      <c r="A111" s="61" t="s">
        <v>130</v>
      </c>
      <c r="B111" s="61"/>
      <c r="C111" s="61"/>
      <c r="D111" s="61"/>
      <c r="F111" s="62"/>
      <c r="H111" s="26"/>
      <c r="I111" s="26"/>
      <c r="J111" s="26"/>
      <c r="K111" s="26"/>
      <c r="L111" s="26"/>
      <c r="M111" s="26"/>
      <c r="N111" s="26"/>
    </row>
    <row r="112" spans="1:14" ht="16.5" customHeight="1" x14ac:dyDescent="0.45">
      <c r="A112" s="59" t="str">
        <f>+A57</f>
        <v xml:space="preserve">For the six-month period ended 30 June 2023 </v>
      </c>
      <c r="B112" s="59"/>
      <c r="C112" s="59"/>
      <c r="D112" s="59"/>
      <c r="E112" s="57"/>
      <c r="F112" s="60"/>
      <c r="G112" s="57"/>
      <c r="H112" s="58"/>
      <c r="I112" s="58"/>
      <c r="J112" s="58"/>
      <c r="K112" s="58"/>
      <c r="L112" s="58"/>
      <c r="M112" s="58"/>
      <c r="N112" s="58"/>
    </row>
    <row r="115" spans="1:14" ht="16.5" customHeight="1" x14ac:dyDescent="0.45">
      <c r="A115" s="23"/>
      <c r="B115" s="23"/>
      <c r="C115" s="23"/>
      <c r="D115" s="23"/>
      <c r="H115" s="229" t="s">
        <v>99</v>
      </c>
      <c r="I115" s="229"/>
      <c r="J115" s="229"/>
      <c r="K115" s="15"/>
      <c r="L115" s="229" t="s">
        <v>100</v>
      </c>
      <c r="M115" s="229"/>
      <c r="N115" s="229"/>
    </row>
    <row r="116" spans="1:14" ht="16.5" customHeight="1" x14ac:dyDescent="0.45">
      <c r="A116" s="23"/>
      <c r="B116" s="23"/>
      <c r="C116" s="23"/>
      <c r="D116" s="23"/>
      <c r="H116" s="15"/>
      <c r="I116" s="15"/>
      <c r="J116" s="15"/>
      <c r="K116" s="15"/>
      <c r="L116" s="15"/>
      <c r="M116" s="15"/>
      <c r="N116" s="15" t="s">
        <v>191</v>
      </c>
    </row>
    <row r="117" spans="1:14" ht="16.5" customHeight="1" x14ac:dyDescent="0.45">
      <c r="A117" s="23"/>
      <c r="B117" s="23"/>
      <c r="C117" s="23"/>
      <c r="D117" s="23"/>
      <c r="H117" s="16" t="s">
        <v>175</v>
      </c>
      <c r="I117" s="19"/>
      <c r="J117" s="16" t="s">
        <v>162</v>
      </c>
      <c r="K117" s="19"/>
      <c r="L117" s="16" t="s">
        <v>175</v>
      </c>
      <c r="M117" s="19"/>
      <c r="N117" s="16" t="s">
        <v>162</v>
      </c>
    </row>
    <row r="118" spans="1:14" ht="16.5" customHeight="1" x14ac:dyDescent="0.45">
      <c r="A118" s="17"/>
      <c r="B118" s="17"/>
      <c r="C118" s="17"/>
      <c r="D118" s="17"/>
      <c r="E118" s="17"/>
      <c r="F118" s="9" t="s">
        <v>5</v>
      </c>
      <c r="G118" s="62"/>
      <c r="H118" s="20" t="s">
        <v>6</v>
      </c>
      <c r="I118" s="19"/>
      <c r="J118" s="20" t="s">
        <v>6</v>
      </c>
      <c r="K118" s="19"/>
      <c r="L118" s="20" t="s">
        <v>6</v>
      </c>
      <c r="M118" s="19"/>
      <c r="N118" s="20" t="s">
        <v>6</v>
      </c>
    </row>
    <row r="119" spans="1:14" ht="16.5" customHeight="1" x14ac:dyDescent="0.45">
      <c r="A119" s="17"/>
      <c r="B119" s="17"/>
      <c r="C119" s="17"/>
      <c r="D119" s="17"/>
      <c r="E119" s="17"/>
      <c r="F119" s="13"/>
      <c r="G119" s="62"/>
      <c r="H119" s="144"/>
      <c r="I119" s="19"/>
      <c r="J119" s="16"/>
      <c r="K119" s="19"/>
      <c r="L119" s="144"/>
      <c r="M119" s="19"/>
      <c r="N119" s="16"/>
    </row>
    <row r="120" spans="1:14" ht="16.5" customHeight="1" x14ac:dyDescent="0.45">
      <c r="A120" s="23" t="s">
        <v>235</v>
      </c>
      <c r="F120" s="62"/>
      <c r="H120" s="91">
        <v>-1420668</v>
      </c>
      <c r="I120" s="104"/>
      <c r="J120" s="93">
        <v>4660954</v>
      </c>
      <c r="K120" s="104"/>
      <c r="L120" s="91">
        <v>-395810</v>
      </c>
      <c r="M120" s="104"/>
      <c r="N120" s="93">
        <v>4256872</v>
      </c>
    </row>
    <row r="121" spans="1:14" ht="16.5" customHeight="1" x14ac:dyDescent="0.45">
      <c r="A121" s="6" t="s">
        <v>89</v>
      </c>
      <c r="F121" s="62"/>
      <c r="H121" s="91">
        <v>2327</v>
      </c>
      <c r="I121" s="127"/>
      <c r="J121" s="93">
        <v>71427</v>
      </c>
      <c r="K121" s="127"/>
      <c r="L121" s="109">
        <v>0</v>
      </c>
      <c r="M121" s="127"/>
      <c r="N121" s="104">
        <v>0</v>
      </c>
    </row>
    <row r="122" spans="1:14" ht="16.5" customHeight="1" x14ac:dyDescent="0.45">
      <c r="A122" s="6" t="s">
        <v>90</v>
      </c>
      <c r="H122" s="110">
        <v>4055323</v>
      </c>
      <c r="I122" s="113"/>
      <c r="J122" s="111">
        <v>2634854</v>
      </c>
      <c r="K122" s="145"/>
      <c r="L122" s="146">
        <v>2282821</v>
      </c>
      <c r="M122" s="145"/>
      <c r="N122" s="147">
        <v>1141799</v>
      </c>
    </row>
    <row r="123" spans="1:14" ht="16.5" customHeight="1" x14ac:dyDescent="0.45">
      <c r="H123" s="73"/>
      <c r="I123" s="56"/>
      <c r="J123" s="56"/>
      <c r="K123" s="56"/>
      <c r="L123" s="73"/>
      <c r="M123" s="56"/>
      <c r="N123" s="56"/>
    </row>
    <row r="124" spans="1:14" ht="16.5" customHeight="1" thickBot="1" x14ac:dyDescent="0.5">
      <c r="A124" s="6" t="s">
        <v>91</v>
      </c>
      <c r="H124" s="54">
        <f>SUM(H120:H122)</f>
        <v>2636982</v>
      </c>
      <c r="I124" s="56"/>
      <c r="J124" s="55">
        <f>SUM(J120:J122)</f>
        <v>7367235</v>
      </c>
      <c r="K124" s="56"/>
      <c r="L124" s="54">
        <f>SUM(L120:L122)</f>
        <v>1887011</v>
      </c>
      <c r="M124" s="56"/>
      <c r="N124" s="55">
        <f>SUM(N120:N122)</f>
        <v>5398671</v>
      </c>
    </row>
    <row r="125" spans="1:14" ht="16.5" customHeight="1" thickTop="1" x14ac:dyDescent="0.45">
      <c r="H125" s="73"/>
      <c r="I125" s="56"/>
      <c r="J125" s="56"/>
      <c r="K125" s="56"/>
      <c r="L125" s="73"/>
      <c r="M125" s="56"/>
      <c r="N125" s="56"/>
    </row>
    <row r="126" spans="1:14" ht="16.5" customHeight="1" x14ac:dyDescent="0.45">
      <c r="A126" s="23" t="s">
        <v>150</v>
      </c>
      <c r="F126" s="6"/>
      <c r="H126" s="24"/>
      <c r="L126" s="24"/>
    </row>
    <row r="127" spans="1:14" ht="16.5" customHeight="1" x14ac:dyDescent="0.45">
      <c r="A127" s="23"/>
      <c r="F127" s="6"/>
      <c r="H127" s="24"/>
      <c r="L127" s="24"/>
    </row>
    <row r="128" spans="1:14" ht="16.5" customHeight="1" x14ac:dyDescent="0.45">
      <c r="A128" s="148" t="s">
        <v>221</v>
      </c>
      <c r="B128" s="149"/>
      <c r="C128" s="149"/>
      <c r="D128" s="150"/>
      <c r="E128" s="150"/>
      <c r="F128" s="151"/>
      <c r="G128" s="152"/>
      <c r="H128" s="119"/>
      <c r="I128" s="118"/>
      <c r="J128" s="118"/>
      <c r="K128" s="118"/>
      <c r="L128" s="119"/>
      <c r="M128" s="153"/>
      <c r="N128" s="118"/>
    </row>
    <row r="129" spans="1:14" ht="16.5" customHeight="1" x14ac:dyDescent="0.45">
      <c r="A129" s="148"/>
      <c r="B129" s="149"/>
      <c r="C129" s="149"/>
      <c r="D129" s="150"/>
      <c r="E129" s="150"/>
      <c r="F129" s="151"/>
      <c r="G129" s="152"/>
      <c r="H129" s="119"/>
      <c r="I129" s="118"/>
      <c r="J129" s="118"/>
      <c r="K129" s="118"/>
      <c r="L129" s="119"/>
      <c r="M129" s="153"/>
      <c r="N129" s="118"/>
    </row>
    <row r="130" spans="1:14" ht="16.5" customHeight="1" x14ac:dyDescent="0.45">
      <c r="A130" s="6" t="s">
        <v>151</v>
      </c>
      <c r="F130" s="18">
        <v>13</v>
      </c>
      <c r="H130" s="91">
        <v>243292</v>
      </c>
      <c r="I130" s="115"/>
      <c r="J130" s="93">
        <v>286375</v>
      </c>
      <c r="K130" s="154"/>
      <c r="L130" s="109">
        <v>0</v>
      </c>
      <c r="M130" s="103"/>
      <c r="N130" s="104">
        <v>0</v>
      </c>
    </row>
    <row r="131" spans="1:14" ht="16.5" customHeight="1" x14ac:dyDescent="0.45">
      <c r="A131" s="6" t="s">
        <v>237</v>
      </c>
      <c r="H131" s="91"/>
      <c r="I131" s="115"/>
      <c r="J131" s="93"/>
      <c r="K131" s="154"/>
      <c r="L131" s="109"/>
      <c r="M131" s="103"/>
      <c r="N131" s="104"/>
    </row>
    <row r="132" spans="1:14" ht="16.5" customHeight="1" x14ac:dyDescent="0.45">
      <c r="B132" s="6" t="s">
        <v>236</v>
      </c>
      <c r="F132" s="18">
        <v>19</v>
      </c>
      <c r="H132" s="109">
        <v>0</v>
      </c>
      <c r="I132" s="115"/>
      <c r="J132" s="104">
        <v>0</v>
      </c>
      <c r="K132" s="154"/>
      <c r="L132" s="109">
        <v>130000</v>
      </c>
      <c r="M132" s="103"/>
      <c r="N132" s="104">
        <v>0</v>
      </c>
    </row>
    <row r="133" spans="1:14" ht="16.5" customHeight="1" x14ac:dyDescent="0.45">
      <c r="H133" s="93"/>
      <c r="I133" s="115"/>
      <c r="J133" s="93"/>
      <c r="K133" s="154"/>
      <c r="L133" s="104"/>
      <c r="M133" s="103"/>
      <c r="N133" s="104"/>
    </row>
    <row r="134" spans="1:14" ht="16.5" customHeight="1" x14ac:dyDescent="0.45">
      <c r="H134" s="93"/>
      <c r="I134" s="115"/>
      <c r="J134" s="93"/>
      <c r="K134" s="154"/>
      <c r="L134" s="104"/>
      <c r="M134" s="103"/>
      <c r="N134" s="104"/>
    </row>
    <row r="135" spans="1:14" ht="16.5" customHeight="1" x14ac:dyDescent="0.45">
      <c r="H135" s="93"/>
      <c r="I135" s="115"/>
      <c r="J135" s="93"/>
      <c r="K135" s="154"/>
      <c r="L135" s="104"/>
      <c r="M135" s="103"/>
      <c r="N135" s="104"/>
    </row>
    <row r="136" spans="1:14" ht="16.5" customHeight="1" x14ac:dyDescent="0.45">
      <c r="H136" s="93"/>
      <c r="I136" s="115"/>
      <c r="J136" s="93"/>
      <c r="K136" s="154"/>
      <c r="L136" s="104"/>
      <c r="M136" s="103"/>
      <c r="N136" s="104"/>
    </row>
    <row r="137" spans="1:14" ht="16.5" customHeight="1" x14ac:dyDescent="0.45">
      <c r="H137" s="93"/>
      <c r="I137" s="115"/>
      <c r="J137" s="93"/>
      <c r="K137" s="154"/>
      <c r="L137" s="104"/>
      <c r="M137" s="103"/>
      <c r="N137" s="104"/>
    </row>
    <row r="138" spans="1:14" ht="16.5" customHeight="1" x14ac:dyDescent="0.45">
      <c r="H138" s="93"/>
      <c r="I138" s="115"/>
      <c r="J138" s="93"/>
      <c r="K138" s="154"/>
      <c r="L138" s="104"/>
      <c r="M138" s="103"/>
      <c r="N138" s="104"/>
    </row>
    <row r="139" spans="1:14" ht="16.5" customHeight="1" x14ac:dyDescent="0.45">
      <c r="H139" s="93"/>
      <c r="I139" s="115"/>
      <c r="J139" s="93"/>
      <c r="K139" s="154"/>
      <c r="L139" s="104"/>
      <c r="M139" s="103"/>
      <c r="N139" s="104"/>
    </row>
    <row r="140" spans="1:14" ht="16.5" customHeight="1" x14ac:dyDescent="0.45">
      <c r="H140" s="93"/>
      <c r="I140" s="115"/>
      <c r="J140" s="93"/>
      <c r="K140" s="154"/>
      <c r="L140" s="104"/>
      <c r="M140" s="103"/>
      <c r="N140" s="104"/>
    </row>
    <row r="141" spans="1:14" ht="16.5" customHeight="1" x14ac:dyDescent="0.45">
      <c r="H141" s="93"/>
      <c r="I141" s="115"/>
      <c r="J141" s="93"/>
      <c r="K141" s="154"/>
      <c r="L141" s="104"/>
      <c r="M141" s="103"/>
      <c r="N141" s="104"/>
    </row>
    <row r="142" spans="1:14" ht="16.5" customHeight="1" x14ac:dyDescent="0.45">
      <c r="H142" s="93"/>
      <c r="I142" s="115"/>
      <c r="J142" s="93"/>
      <c r="K142" s="154"/>
      <c r="L142" s="104"/>
      <c r="M142" s="103"/>
      <c r="N142" s="104"/>
    </row>
    <row r="143" spans="1:14" ht="16.5" customHeight="1" x14ac:dyDescent="0.45">
      <c r="F143" s="6"/>
      <c r="H143" s="93"/>
      <c r="I143" s="115"/>
      <c r="J143" s="93"/>
      <c r="K143" s="154"/>
      <c r="L143" s="104"/>
      <c r="M143" s="103"/>
      <c r="N143" s="104"/>
    </row>
    <row r="144" spans="1:14" ht="16.5" customHeight="1" x14ac:dyDescent="0.45">
      <c r="F144" s="6"/>
      <c r="H144" s="93"/>
      <c r="I144" s="115"/>
      <c r="J144" s="93"/>
      <c r="K144" s="154"/>
      <c r="L144" s="104"/>
      <c r="M144" s="103"/>
      <c r="N144" s="104"/>
    </row>
    <row r="145" spans="6:14" ht="16.5" customHeight="1" x14ac:dyDescent="0.45">
      <c r="F145" s="6"/>
      <c r="H145" s="93"/>
      <c r="I145" s="115"/>
      <c r="J145" s="93"/>
      <c r="K145" s="154"/>
      <c r="L145" s="104"/>
      <c r="M145" s="103"/>
      <c r="N145" s="104"/>
    </row>
    <row r="146" spans="6:14" ht="16.5" customHeight="1" x14ac:dyDescent="0.45">
      <c r="F146" s="6"/>
      <c r="H146" s="93"/>
      <c r="I146" s="115"/>
      <c r="J146" s="93"/>
      <c r="K146" s="154"/>
      <c r="L146" s="104"/>
      <c r="M146" s="103"/>
      <c r="N146" s="104"/>
    </row>
    <row r="147" spans="6:14" ht="16.5" customHeight="1" x14ac:dyDescent="0.45">
      <c r="F147" s="6"/>
      <c r="H147" s="93"/>
      <c r="I147" s="115"/>
      <c r="J147" s="93"/>
      <c r="K147" s="154"/>
      <c r="L147" s="104"/>
      <c r="M147" s="103"/>
      <c r="N147" s="104"/>
    </row>
    <row r="148" spans="6:14" ht="16.5" customHeight="1" x14ac:dyDescent="0.45">
      <c r="F148" s="6"/>
      <c r="H148" s="93"/>
      <c r="I148" s="115"/>
      <c r="J148" s="93"/>
      <c r="K148" s="154"/>
      <c r="L148" s="104"/>
      <c r="M148" s="103"/>
      <c r="N148" s="104"/>
    </row>
    <row r="149" spans="6:14" ht="16.5" customHeight="1" x14ac:dyDescent="0.45">
      <c r="F149" s="6"/>
      <c r="H149" s="93"/>
      <c r="I149" s="115"/>
      <c r="J149" s="93"/>
      <c r="K149" s="154"/>
      <c r="L149" s="104"/>
      <c r="M149" s="103"/>
      <c r="N149" s="104"/>
    </row>
    <row r="150" spans="6:14" ht="16.5" customHeight="1" x14ac:dyDescent="0.45">
      <c r="F150" s="6"/>
      <c r="H150" s="93"/>
      <c r="I150" s="115"/>
      <c r="J150" s="93"/>
      <c r="K150" s="154"/>
      <c r="L150" s="104"/>
      <c r="M150" s="103"/>
      <c r="N150" s="104"/>
    </row>
    <row r="151" spans="6:14" ht="16.5" customHeight="1" x14ac:dyDescent="0.45">
      <c r="F151" s="6"/>
      <c r="H151" s="93"/>
      <c r="I151" s="115"/>
      <c r="J151" s="93"/>
      <c r="K151" s="154"/>
      <c r="L151" s="104"/>
      <c r="M151" s="103"/>
      <c r="N151" s="104"/>
    </row>
    <row r="152" spans="6:14" ht="16.5" customHeight="1" x14ac:dyDescent="0.45">
      <c r="F152" s="6"/>
      <c r="H152" s="93"/>
      <c r="I152" s="115"/>
      <c r="J152" s="93"/>
      <c r="K152" s="154"/>
      <c r="L152" s="104"/>
      <c r="M152" s="103"/>
      <c r="N152" s="104"/>
    </row>
    <row r="153" spans="6:14" ht="16.5" customHeight="1" x14ac:dyDescent="0.45">
      <c r="F153" s="6"/>
      <c r="H153" s="93"/>
      <c r="I153" s="115"/>
      <c r="J153" s="93"/>
      <c r="K153" s="154"/>
      <c r="L153" s="104"/>
      <c r="M153" s="103"/>
      <c r="N153" s="104"/>
    </row>
    <row r="154" spans="6:14" ht="16.5" customHeight="1" x14ac:dyDescent="0.45">
      <c r="F154" s="6"/>
      <c r="H154" s="93"/>
      <c r="I154" s="115"/>
      <c r="J154" s="93"/>
      <c r="K154" s="154"/>
      <c r="L154" s="104"/>
      <c r="M154" s="103"/>
      <c r="N154" s="104"/>
    </row>
    <row r="155" spans="6:14" ht="16.5" customHeight="1" x14ac:dyDescent="0.45">
      <c r="F155" s="6"/>
      <c r="H155" s="93"/>
      <c r="I155" s="115"/>
      <c r="J155" s="93"/>
      <c r="K155" s="154"/>
      <c r="L155" s="104"/>
      <c r="M155" s="103"/>
      <c r="N155" s="104"/>
    </row>
    <row r="156" spans="6:14" ht="16.5" customHeight="1" x14ac:dyDescent="0.45">
      <c r="F156" s="6"/>
      <c r="H156" s="93"/>
      <c r="I156" s="115"/>
      <c r="J156" s="93"/>
      <c r="K156" s="154"/>
      <c r="L156" s="104"/>
      <c r="M156" s="103"/>
      <c r="N156" s="104"/>
    </row>
    <row r="157" spans="6:14" ht="16.5" customHeight="1" x14ac:dyDescent="0.45">
      <c r="F157" s="6"/>
      <c r="H157" s="93"/>
      <c r="I157" s="115"/>
      <c r="J157" s="93"/>
      <c r="K157" s="154"/>
      <c r="L157" s="104"/>
      <c r="M157" s="103"/>
      <c r="N157" s="104"/>
    </row>
    <row r="158" spans="6:14" ht="16.5" customHeight="1" x14ac:dyDescent="0.45">
      <c r="F158" s="6"/>
      <c r="H158" s="93"/>
      <c r="I158" s="115"/>
      <c r="J158" s="93"/>
      <c r="K158" s="154"/>
      <c r="L158" s="104"/>
      <c r="M158" s="103"/>
      <c r="N158" s="104"/>
    </row>
    <row r="159" spans="6:14" ht="16.5" customHeight="1" x14ac:dyDescent="0.45">
      <c r="F159" s="6"/>
      <c r="H159" s="93"/>
      <c r="I159" s="115"/>
      <c r="J159" s="93"/>
      <c r="K159" s="154"/>
      <c r="L159" s="104"/>
      <c r="M159" s="103"/>
      <c r="N159" s="104"/>
    </row>
    <row r="160" spans="6:14" ht="19.5" customHeight="1" x14ac:dyDescent="0.45"/>
    <row r="161" spans="1:14" ht="18" customHeight="1" x14ac:dyDescent="0.45">
      <c r="H161" s="93"/>
      <c r="I161" s="115"/>
      <c r="J161" s="93"/>
      <c r="K161" s="154"/>
      <c r="L161" s="104"/>
      <c r="M161" s="103"/>
      <c r="N161" s="104"/>
    </row>
    <row r="162" spans="1:14" ht="21.95" customHeight="1" x14ac:dyDescent="0.45">
      <c r="A162" s="57" t="s">
        <v>143</v>
      </c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</row>
  </sheetData>
  <mergeCells count="6"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  <ignoredErrors>
    <ignoredError sqref="K85:M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PL-6m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</cp:lastModifiedBy>
  <cp:lastPrinted>2023-08-10T02:51:56Z</cp:lastPrinted>
  <dcterms:created xsi:type="dcterms:W3CDTF">1998-11-11T12:57:53Z</dcterms:created>
  <dcterms:modified xsi:type="dcterms:W3CDTF">2023-08-10T03:34:13Z</dcterms:modified>
</cp:coreProperties>
</file>