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2\บางกอกชีทเม็ททัล\"/>
    </mc:Choice>
  </mc:AlternateContent>
  <xr:revisionPtr revIDLastSave="0" documentId="13_ncr:1_{68702544-BFBC-4934-97B2-FEE9239C10B9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แสดงฐานะการเงิน" sheetId="4" r:id="rId1"/>
    <sheet name="งบกำไรขาดทุนเบ็ดเสร็จ 3 เดือน" sheetId="17" r:id="rId2"/>
    <sheet name="งบกำไรขาดทุนเบ็ดเสร็จ 6 เดือน" sheetId="18" r:id="rId3"/>
    <sheet name="งบแสดงการเปลี่ยนแปลงฯ (งบรวม)" sheetId="16" r:id="rId4"/>
    <sheet name="งบแสดงการเปลี่ยนแปลงฯ(งบเฉพาะ)" sheetId="10" r:id="rId5"/>
    <sheet name="งบกระแสเงินสด" sheetId="14" r:id="rId6"/>
  </sheets>
  <definedNames>
    <definedName name="_xlnm.Print_Area" localSheetId="5">งบกระแสเงินสด!$A$1:$M$91</definedName>
    <definedName name="_xlnm.Print_Area" localSheetId="1">'งบกำไรขาดทุนเบ็ดเสร็จ 3 เดือน'!$A$1:$N$44</definedName>
    <definedName name="_xlnm.Print_Area" localSheetId="2">'งบกำไรขาดทุนเบ็ดเสร็จ 6 เดือน'!$A$1:$N$60</definedName>
    <definedName name="_xlnm.Print_Area" localSheetId="3">'งบแสดงการเปลี่ยนแปลงฯ (งบรวม)'!$A$1:$W$31</definedName>
    <definedName name="_xlnm.Print_Area" localSheetId="4">'งบแสดงการเปลี่ยนแปลงฯ(งบเฉพาะ)'!$A$1:$O$28</definedName>
    <definedName name="_xlnm.Print_Area" localSheetId="0">งบแสดงฐานะการเงิน!$A$1:$N$98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7" l="1"/>
  <c r="J22" i="17"/>
  <c r="M20" i="16"/>
  <c r="F26" i="14"/>
  <c r="L22" i="17" l="1"/>
  <c r="H22" i="17"/>
  <c r="H24" i="17" s="1"/>
  <c r="H29" i="17" s="1"/>
  <c r="N92" i="4"/>
  <c r="L92" i="4"/>
  <c r="J92" i="4"/>
  <c r="H92" i="4"/>
  <c r="U21" i="16" l="1"/>
  <c r="M27" i="10" l="1"/>
  <c r="K27" i="10"/>
  <c r="I27" i="10"/>
  <c r="G27" i="10"/>
  <c r="O21" i="10"/>
  <c r="O27" i="10" s="1"/>
  <c r="U30" i="16"/>
  <c r="S30" i="16"/>
  <c r="Q30" i="16"/>
  <c r="O30" i="16"/>
  <c r="M30" i="16"/>
  <c r="K30" i="16"/>
  <c r="I30" i="16"/>
  <c r="G30" i="16"/>
  <c r="W24" i="16"/>
  <c r="W30" i="16" s="1"/>
  <c r="J67" i="14" l="1"/>
  <c r="F67" i="14"/>
  <c r="O14" i="10" l="1"/>
  <c r="O15" i="10"/>
  <c r="O17" i="10"/>
  <c r="O18" i="10"/>
  <c r="S17" i="16"/>
  <c r="W17" i="16" s="1"/>
  <c r="S18" i="16"/>
  <c r="W18" i="16" s="1"/>
  <c r="S20" i="16"/>
  <c r="W20" i="16" s="1"/>
  <c r="S21" i="16"/>
  <c r="W21" i="16" s="1"/>
  <c r="S16" i="16"/>
  <c r="H52" i="4"/>
  <c r="H17" i="4"/>
  <c r="H94" i="4" l="1"/>
  <c r="L67" i="14"/>
  <c r="H67" i="14"/>
  <c r="L57" i="14"/>
  <c r="H57" i="14"/>
  <c r="J57" i="14"/>
  <c r="F57" i="14"/>
  <c r="O13" i="10"/>
  <c r="H26" i="14"/>
  <c r="N39" i="17"/>
  <c r="N34" i="17"/>
  <c r="N24" i="17"/>
  <c r="N29" i="17" s="1"/>
  <c r="N18" i="17"/>
  <c r="N13" i="17"/>
  <c r="J39" i="17"/>
  <c r="J34" i="17"/>
  <c r="J24" i="17"/>
  <c r="J29" i="17" s="1"/>
  <c r="J18" i="17"/>
  <c r="J13" i="17"/>
  <c r="N51" i="18"/>
  <c r="N46" i="18"/>
  <c r="J51" i="18"/>
  <c r="J46" i="18"/>
  <c r="N28" i="18"/>
  <c r="N18" i="18"/>
  <c r="N13" i="18"/>
  <c r="H13" i="18"/>
  <c r="H18" i="18"/>
  <c r="H28" i="18"/>
  <c r="J28" i="18"/>
  <c r="J18" i="18"/>
  <c r="J13" i="18"/>
  <c r="J19" i="18" s="1"/>
  <c r="J22" i="18" s="1"/>
  <c r="J24" i="18" s="1"/>
  <c r="L51" i="18"/>
  <c r="H51" i="18"/>
  <c r="L46" i="18"/>
  <c r="H46" i="18"/>
  <c r="L28" i="18"/>
  <c r="L18" i="18"/>
  <c r="L13" i="18"/>
  <c r="L39" i="17"/>
  <c r="H39" i="17"/>
  <c r="L34" i="17"/>
  <c r="H34" i="17"/>
  <c r="L24" i="17"/>
  <c r="L29" i="17" s="1"/>
  <c r="L18" i="17"/>
  <c r="H18" i="17"/>
  <c r="L13" i="17"/>
  <c r="H13" i="17"/>
  <c r="J47" i="4"/>
  <c r="J52" i="4" s="1"/>
  <c r="N47" i="4"/>
  <c r="N52" i="4" s="1"/>
  <c r="J15" i="4"/>
  <c r="J17" i="4" s="1"/>
  <c r="N15" i="4"/>
  <c r="K19" i="10"/>
  <c r="M22" i="16"/>
  <c r="M32" i="16" s="1"/>
  <c r="I19" i="10"/>
  <c r="G19" i="10"/>
  <c r="U22" i="16"/>
  <c r="U32" i="16" s="1"/>
  <c r="Q22" i="16"/>
  <c r="O22" i="16"/>
  <c r="O32" i="16" s="1"/>
  <c r="K22" i="16"/>
  <c r="I22" i="16"/>
  <c r="G22" i="16"/>
  <c r="J27" i="4"/>
  <c r="N94" i="4"/>
  <c r="L94" i="4"/>
  <c r="J94" i="4"/>
  <c r="J26" i="14"/>
  <c r="J35" i="14" s="1"/>
  <c r="J50" i="14" s="1"/>
  <c r="J57" i="4"/>
  <c r="L52" i="4"/>
  <c r="N27" i="4"/>
  <c r="N17" i="4"/>
  <c r="L17" i="4"/>
  <c r="L26" i="14"/>
  <c r="L35" i="14" s="1"/>
  <c r="L50" i="14" s="1"/>
  <c r="F35" i="14"/>
  <c r="F50" i="14" s="1"/>
  <c r="N57" i="4"/>
  <c r="L57" i="4"/>
  <c r="L27" i="4"/>
  <c r="H57" i="4"/>
  <c r="H58" i="4" s="1"/>
  <c r="H27" i="4"/>
  <c r="H28" i="4" s="1"/>
  <c r="M19" i="10"/>
  <c r="M30" i="10" s="1"/>
  <c r="W16" i="16"/>
  <c r="S22" i="16"/>
  <c r="S32" i="16" s="1"/>
  <c r="N19" i="18" l="1"/>
  <c r="N22" i="18" s="1"/>
  <c r="N24" i="18" s="1"/>
  <c r="N29" i="18" s="1"/>
  <c r="L19" i="18"/>
  <c r="L22" i="18" s="1"/>
  <c r="L24" i="18" s="1"/>
  <c r="L29" i="18" s="1"/>
  <c r="J58" i="4"/>
  <c r="J95" i="4" s="1"/>
  <c r="J99" i="4" s="1"/>
  <c r="H19" i="18"/>
  <c r="H22" i="18" s="1"/>
  <c r="N28" i="4"/>
  <c r="J28" i="4"/>
  <c r="N58" i="4"/>
  <c r="N95" i="4" s="1"/>
  <c r="N99" i="4" s="1"/>
  <c r="O19" i="10"/>
  <c r="O30" i="10" s="1"/>
  <c r="W22" i="16"/>
  <c r="W32" i="16" s="1"/>
  <c r="H95" i="4"/>
  <c r="H99" i="4" s="1"/>
  <c r="L58" i="4"/>
  <c r="L95" i="4" s="1"/>
  <c r="L28" i="4"/>
  <c r="J29" i="18"/>
  <c r="L68" i="14"/>
  <c r="L72" i="14" s="1"/>
  <c r="J68" i="14"/>
  <c r="J72" i="14" s="1"/>
  <c r="P72" i="14" s="1"/>
  <c r="H35" i="14"/>
  <c r="F68" i="14"/>
  <c r="F72" i="14" s="1"/>
  <c r="Q72" i="14" s="1"/>
  <c r="H24" i="18" l="1"/>
  <c r="L99" i="4"/>
  <c r="H50" i="14"/>
  <c r="H68" i="14" s="1"/>
  <c r="H72" i="14" s="1"/>
  <c r="H29" i="18" l="1"/>
</calcChain>
</file>

<file path=xl/sharedStrings.xml><?xml version="1.0" encoding="utf-8"?>
<sst xmlns="http://schemas.openxmlformats.org/spreadsheetml/2006/main" count="356" uniqueCount="198">
  <si>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</si>
  <si>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</si>
  <si>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</si>
  <si>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</si>
  <si>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</si>
  <si>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</si>
  <si>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</si>
  <si>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</si>
  <si>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</si>
  <si>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</si>
  <si>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</si>
  <si>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</si>
  <si>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</si>
  <si>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</si>
  <si>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</si>
  <si>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</si>
  <si>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</si>
  <si>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</si>
  <si>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</si>
  <si>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</si>
  <si>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</si>
  <si>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</si>
  <si>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</si>
  <si>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</si>
  <si>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</si>
  <si>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</si>
  <si>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</si>
  <si>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</si>
  <si>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</si>
  <si>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</si>
  <si>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</si>
  <si>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</si>
  <si>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</si>
  <si>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</si>
  <si>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</si>
  <si>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</si>
  <si>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</si>
  <si>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</si>
  <si>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</si>
  <si>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</si>
  <si>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</si>
  <si>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</si>
  <si>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</si>
  <si>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กิจกรรมดำเนินงาน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</si>
  <si>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</si>
  <si>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</si>
  <si>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</si>
  <si>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</si>
  <si>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</si>
  <si>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</si>
  <si>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</si>
  <si>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</si>
  <si>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</si>
  <si>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</si>
  <si>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</si>
  <si>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>รวมเงินสดสุทธิได้มาจาก (ใช้ไปใน) กิจกรรมลงทุน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</si>
  <si>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</si>
  <si>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</si>
  <si>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 </t>
  </si>
  <si>
    <t>ค่าใช้จ่ายในการบริหาร</t>
  </si>
  <si>
    <t>เงินสดรับ (จ่าย) จากการดำเนินงาน</t>
  </si>
  <si>
    <t>งบการเงินเฉพาะกิจการ</t>
  </si>
  <si>
    <t xml:space="preserve"> - 9 -</t>
  </si>
  <si>
    <t xml:space="preserve"> - 10 -</t>
  </si>
  <si>
    <t>งบแสดงฐานะการเงิน (ต่อ)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</si>
  <si>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</si>
  <si>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</si>
  <si>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</si>
  <si>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</si>
  <si>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</si>
  <si>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</si>
  <si>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</si>
  <si>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</si>
  <si>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</si>
  <si>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</si>
  <si>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</si>
  <si>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</si>
  <si>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</si>
  <si>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ส่วนแบ่ง (กำไร) ขาดทุนจากเงินลงทุนในบริษัทร่วม</t>
  </si>
  <si>
    <t>ค่าใช้จ่ายภาษีเงินได้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</si>
  <si>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</si>
  <si>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</si>
  <si>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</si>
  <si>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</si>
  <si>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</si>
  <si>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</si>
  <si>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</si>
  <si>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</si>
  <si>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</si>
  <si>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</si>
  <si>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</si>
  <si>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</si>
  <si>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ค่าเผื่อมูลค่าลดลงของสินค้า</t>
  </si>
  <si>
    <t>รายการที่ไม่ใช่เงินสด</t>
  </si>
  <si>
    <t>เจ้าหนี้ค่าซื้อสินทรัพย์</t>
  </si>
  <si>
    <t>เงินฝากธนาคารสกุลเงินตราต่างประเทศ</t>
  </si>
  <si>
    <t>(กำไร) ขาดทุนจากอัตราแลกเปลี่ยนที่ยังไม่เกิดขึ้นจริง</t>
  </si>
  <si>
    <t>สินทรัพย์ไม่มีตัวตน</t>
  </si>
  <si>
    <t>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</si>
  <si>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</si>
  <si>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</si>
  <si>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</si>
  <si>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</si>
  <si>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</si>
  <si>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</si>
  <si>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</si>
  <si>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</si>
  <si>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</si>
  <si>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</si>
  <si>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</si>
  <si>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</si>
  <si>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</si>
  <si>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</si>
  <si>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ค่าใช้จ่าย (รายได้) ภาษีเงินได้</t>
  </si>
  <si>
    <t>ต้นทุนในการจัดจำหน่าย</t>
  </si>
  <si>
    <t>เงินสดรับจากการกู้ยืมระยะยาว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</si>
  <si>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</si>
  <si>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</si>
  <si>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</si>
  <si>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</si>
  <si>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</si>
  <si>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</si>
  <si>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</si>
  <si>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</si>
  <si>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</si>
  <si>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</si>
  <si>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</si>
  <si>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</si>
  <si>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</si>
  <si>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</si>
  <si>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</si>
  <si>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>การแบ่งปันกำไร (ขาดทุน)</t>
  </si>
  <si>
    <t xml:space="preserve">กำไรต่อหุ้น </t>
  </si>
  <si>
    <t>กำไรต่อหุ้นขั้นพื้นฐาน (บาท)</t>
  </si>
  <si>
    <t>การแบ่งปันกำไร (ขาดทุน) เบ็ดเสร็จรวม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</si>
  <si>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</si>
  <si>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</si>
  <si>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</si>
  <si>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ค่าเผื่อผลขาดทุนด้านเครดิตที่คาดว่าจะเกิดขึ้น (โอนกลับ)</t>
  </si>
  <si>
    <t>กำไรจากการจำหน่ายที่ดิน อาคารและอุปกรณ์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</si>
  <si>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</si>
  <si>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</si>
  <si>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</si>
  <si>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</si>
  <si>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</si>
  <si>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</si>
  <si>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</si>
  <si>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</si>
  <si>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>พันบาท</t>
  </si>
  <si>
    <t xml:space="preserve"> - 7 -</t>
  </si>
  <si>
    <t>ยอดยกมา ณ วันที่ 1 มกราคม 2565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</si>
  <si>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</si>
  <si>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</si>
  <si>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</si>
  <si>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</si>
  <si>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กำไร (ขาดทุน) จากอัตราแลกเปลี่ยนที่ยังไม่เกิดขึ้นจริงจากการแปลงค่า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</si>
  <si>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</si>
  <si>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</si>
  <si>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</si>
  <si>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</si>
  <si>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ธันวาคม 2565</t>
  </si>
  <si>
    <t>ภาษีเงินได้นิติบุคคลค้างจ่าย</t>
  </si>
  <si>
    <t>หุ้นสามัญ 518,458,758 หุ้น มูลค่าหุ้นละ 0.50 บาท</t>
  </si>
  <si>
    <t>ยอดยกมา ณ วันที่ 1 มกราคม 2566</t>
  </si>
  <si>
    <t>หุ้นสามัญ 686,296,202 หุ้น มูลค่าหุ้นละ 0.50 บาท</t>
  </si>
  <si>
    <t>เงินสดจ่ายเพื่อซื้อสินทรัพย์ไม่มีตัวตน</t>
  </si>
  <si>
    <t>งบกำไรขาดทุนเบ็ดเสร็จ (ต่อ)</t>
  </si>
  <si>
    <t xml:space="preserve">กำไรขาดทุนเบ็ดเสร็จอื่นสำหรับงวด </t>
  </si>
  <si>
    <t xml:space="preserve">กำไรสำหรับงวด </t>
  </si>
  <si>
    <t>ณ วันที่ 30</t>
  </si>
  <si>
    <t>มิถุนายน 2566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</si>
  <si>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</si>
  <si>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</si>
  <si>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</si>
  <si>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</si>
  <si>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</si>
  <si>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ณ 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</si>
  <si>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</si>
  <si>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</si>
  <si>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เพิ่มทุนจากใบสำคัญแสดงสิทธิ</t>
  </si>
  <si>
    <t>เงินปันผลจ่าย</t>
  </si>
  <si>
    <t>สินทรัพย์หมุนเวียนอื่น</t>
  </si>
  <si>
    <t>หนี้สินหมุนเวียนอื่น</t>
  </si>
  <si>
    <t>เงินสดจ่ายเพื่อซื้อสินทรัพย์สิทธิการใช้</t>
  </si>
  <si>
    <t xml:space="preserve">เงินเบิกเกินบัญชีและเงินกู้ยืมระยะสั้นจากสถาบันการเงินเพิ่มขึ้น (ลดลง) </t>
  </si>
  <si>
    <t>เงินสดรับเงินกู้ยืมระยะสั้นจากบุคคลที่เกี่ยวข้องกัน</t>
  </si>
  <si>
    <t>เงินสดรับค่าหุ้นเพิ่มทุนจากใบสำคัญแสดงสิทธิ</t>
  </si>
  <si>
    <t>เงินสดจ่ายเงินปันผล</t>
  </si>
  <si>
    <t>ซื้อสินทรัพย์ภายใต้สัญญาเช่าการเงิน</t>
  </si>
  <si>
    <t xml:space="preserve"> - 11 -</t>
  </si>
  <si>
    <t xml:space="preserve"> - 12 -</t>
  </si>
  <si>
    <t xml:space="preserve">กำไร (ขาดทุน) สำหรับงวด </t>
  </si>
  <si>
    <t>หุ้นสามัญ 776,469,344 หุ้น มูลค่าหุ้นละ 0.50 บาท</t>
  </si>
  <si>
    <t>หุ้นสามัญ 602,498,275 หุ้น มูลค่าหุ้นละ 0.50 บาท</t>
  </si>
  <si>
    <t>กำไร (ขาดทุน) จากกิจกรรมดำเนินงาน</t>
  </si>
  <si>
    <t>เงินสดจ่ายดอกเบี้ย</t>
  </si>
  <si>
    <t>กำไร (ขาดทุน) ก่อนค่าใช้จ่ายภาษีเงินได้</t>
  </si>
  <si>
    <t>ลูกหนี้ค่าขายสินทรัพย์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</si>
</sst>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1"/>
      <name val="Angsana New"/>
      <family val="1"/>
    </font>
    <font>
      <b/>
      <u/>
      <sz val="11"/>
      <name val="Angsana New"/>
      <family val="1"/>
    </font>
    <font>
      <b/>
      <u/>
      <sz val="14"/>
      <name val="Angsana New"/>
      <family val="1"/>
    </font>
    <font>
      <i/>
      <sz val="13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20" fillId="0" borderId="0"/>
  </cellStyleXfs>
  <cellXfs count="210">
    <xf numFmtId="0" fontId="0" fillId="0" borderId="0" xfId="0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88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188" fontId="7" fillId="0" borderId="1" xfId="1" applyNumberFormat="1" applyFont="1" applyFill="1" applyBorder="1" applyAlignment="1">
      <alignment horizontal="right" vertical="center"/>
    </xf>
    <xf numFmtId="188" fontId="7" fillId="0" borderId="2" xfId="1" applyNumberFormat="1" applyFont="1" applyFill="1" applyBorder="1" applyAlignment="1">
      <alignment vertical="center"/>
    </xf>
    <xf numFmtId="188" fontId="7" fillId="0" borderId="3" xfId="1" applyNumberFormat="1" applyFont="1" applyFill="1" applyBorder="1" applyAlignment="1">
      <alignment horizontal="right" vertical="center"/>
    </xf>
    <xf numFmtId="3" fontId="7" fillId="0" borderId="0" xfId="0" quotePrefix="1" applyNumberFormat="1" applyFont="1" applyAlignment="1">
      <alignment vertical="center"/>
    </xf>
    <xf numFmtId="188" fontId="7" fillId="0" borderId="0" xfId="1" applyNumberFormat="1" applyFont="1" applyFill="1" applyAlignment="1">
      <alignment horizontal="center" vertical="center"/>
    </xf>
    <xf numFmtId="188" fontId="7" fillId="0" borderId="2" xfId="1" applyNumberFormat="1" applyFont="1" applyFill="1" applyBorder="1" applyAlignment="1">
      <alignment horizontal="center" vertical="center"/>
    </xf>
    <xf numFmtId="188" fontId="7" fillId="0" borderId="4" xfId="1" applyNumberFormat="1" applyFont="1" applyFill="1" applyBorder="1" applyAlignment="1">
      <alignment horizontal="right" vertical="center"/>
    </xf>
    <xf numFmtId="193" fontId="7" fillId="0" borderId="0" xfId="0" applyNumberFormat="1" applyFont="1" applyAlignment="1">
      <alignment horizontal="right" vertical="center"/>
    </xf>
    <xf numFmtId="3" fontId="7" fillId="0" borderId="0" xfId="8" applyNumberFormat="1" applyFont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41" fontId="7" fillId="0" borderId="0" xfId="8" applyNumberFormat="1" applyFont="1" applyAlignment="1">
      <alignment vertical="center"/>
    </xf>
    <xf numFmtId="0" fontId="7" fillId="0" borderId="0" xfId="8" applyFont="1" applyAlignment="1">
      <alignment vertical="center"/>
    </xf>
    <xf numFmtId="3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5" fillId="0" borderId="0" xfId="8" applyFont="1" applyAlignment="1">
      <alignment vertical="top"/>
    </xf>
    <xf numFmtId="3" fontId="5" fillId="0" borderId="0" xfId="8" applyNumberFormat="1" applyFont="1" applyAlignment="1">
      <alignment vertical="top"/>
    </xf>
    <xf numFmtId="3" fontId="11" fillId="0" borderId="0" xfId="8" applyNumberFormat="1" applyFont="1" applyAlignment="1">
      <alignment horizontal="center" vertical="top"/>
    </xf>
    <xf numFmtId="3" fontId="11" fillId="0" borderId="0" xfId="8" applyNumberFormat="1" applyFont="1" applyAlignment="1">
      <alignment vertical="top"/>
    </xf>
    <xf numFmtId="3" fontId="3" fillId="0" borderId="0" xfId="8" applyNumberFormat="1" applyFont="1" applyAlignment="1">
      <alignment vertical="center"/>
    </xf>
    <xf numFmtId="41" fontId="3" fillId="0" borderId="0" xfId="8" applyNumberFormat="1" applyFont="1" applyAlignment="1">
      <alignment vertical="center"/>
    </xf>
    <xf numFmtId="188" fontId="3" fillId="0" borderId="0" xfId="6" applyNumberFormat="1" applyFont="1" applyBorder="1" applyAlignment="1">
      <alignment vertical="center"/>
    </xf>
    <xf numFmtId="0" fontId="3" fillId="0" borderId="0" xfId="8" applyFont="1" applyAlignment="1">
      <alignment vertical="center"/>
    </xf>
    <xf numFmtId="3" fontId="3" fillId="0" borderId="0" xfId="6" applyNumberFormat="1" applyFont="1" applyBorder="1" applyAlignment="1">
      <alignment horizontal="center" vertical="center"/>
    </xf>
    <xf numFmtId="195" fontId="3" fillId="0" borderId="0" xfId="8" applyNumberFormat="1" applyFont="1" applyAlignment="1">
      <alignment vertical="center"/>
    </xf>
    <xf numFmtId="41" fontId="10" fillId="0" borderId="0" xfId="8" applyNumberFormat="1" applyFont="1" applyAlignment="1">
      <alignment vertical="top"/>
    </xf>
    <xf numFmtId="3" fontId="7" fillId="0" borderId="0" xfId="8" applyNumberFormat="1" applyFont="1" applyAlignment="1">
      <alignment horizontal="center" vertical="center"/>
    </xf>
    <xf numFmtId="3" fontId="4" fillId="0" borderId="0" xfId="8" applyNumberFormat="1" applyFont="1" applyAlignment="1">
      <alignment vertical="center"/>
    </xf>
    <xf numFmtId="41" fontId="7" fillId="0" borderId="0" xfId="8" applyNumberFormat="1" applyFont="1" applyAlignment="1">
      <alignment horizontal="right" vertical="center"/>
    </xf>
    <xf numFmtId="3" fontId="7" fillId="0" borderId="0" xfId="8" applyNumberFormat="1" applyFont="1" applyAlignment="1">
      <alignment horizontal="left" vertical="center"/>
    </xf>
    <xf numFmtId="191" fontId="7" fillId="0" borderId="0" xfId="8" applyNumberFormat="1" applyFont="1" applyAlignment="1">
      <alignment vertical="center"/>
    </xf>
    <xf numFmtId="188" fontId="7" fillId="0" borderId="0" xfId="6" applyNumberFormat="1" applyFont="1" applyFill="1" applyAlignment="1">
      <alignment vertical="center"/>
    </xf>
    <xf numFmtId="190" fontId="7" fillId="0" borderId="0" xfId="8" applyNumberFormat="1" applyFont="1" applyAlignment="1">
      <alignment vertical="center"/>
    </xf>
    <xf numFmtId="190" fontId="7" fillId="0" borderId="1" xfId="8" applyNumberFormat="1" applyFont="1" applyBorder="1" applyAlignment="1">
      <alignment vertical="center"/>
    </xf>
    <xf numFmtId="191" fontId="7" fillId="0" borderId="1" xfId="8" applyNumberFormat="1" applyFont="1" applyBorder="1" applyAlignment="1">
      <alignment horizontal="right" vertical="center"/>
    </xf>
    <xf numFmtId="189" fontId="7" fillId="0" borderId="0" xfId="8" applyNumberFormat="1" applyFont="1" applyAlignment="1">
      <alignment horizontal="right" vertical="center"/>
    </xf>
    <xf numFmtId="187" fontId="7" fillId="0" borderId="0" xfId="8" applyNumberFormat="1" applyFont="1" applyAlignment="1">
      <alignment horizontal="right" vertical="center"/>
    </xf>
    <xf numFmtId="191" fontId="7" fillId="0" borderId="0" xfId="8" applyNumberFormat="1" applyFont="1" applyAlignment="1">
      <alignment horizontal="right" vertical="center"/>
    </xf>
    <xf numFmtId="41" fontId="7" fillId="0" borderId="1" xfId="8" applyNumberFormat="1" applyFont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37" fontId="7" fillId="0" borderId="0" xfId="6" applyNumberFormat="1" applyFont="1" applyFill="1" applyAlignment="1">
      <alignment vertical="center"/>
    </xf>
    <xf numFmtId="188" fontId="7" fillId="0" borderId="2" xfId="1" applyNumberFormat="1" applyFont="1" applyFill="1" applyBorder="1" applyAlignment="1">
      <alignment horizontal="right" vertical="center"/>
    </xf>
    <xf numFmtId="195" fontId="7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top"/>
    </xf>
    <xf numFmtId="43" fontId="10" fillId="0" borderId="0" xfId="1" applyFont="1" applyFill="1" applyBorder="1" applyAlignment="1">
      <alignment horizontal="center" vertical="top"/>
    </xf>
    <xf numFmtId="191" fontId="7" fillId="0" borderId="1" xfId="8" applyNumberFormat="1" applyFont="1" applyBorder="1" applyAlignment="1">
      <alignment vertical="center"/>
    </xf>
    <xf numFmtId="188" fontId="7" fillId="0" borderId="5" xfId="1" applyNumberFormat="1" applyFont="1" applyFill="1" applyBorder="1" applyAlignment="1">
      <alignment horizontal="right" vertical="center"/>
    </xf>
    <xf numFmtId="3" fontId="7" fillId="0" borderId="0" xfId="8" applyNumberFormat="1" applyFont="1" applyAlignment="1">
      <alignment horizontal="right" vertical="center"/>
    </xf>
    <xf numFmtId="3" fontId="5" fillId="0" borderId="0" xfId="8" applyNumberFormat="1" applyFont="1" applyAlignment="1">
      <alignment horizontal="center" vertical="top"/>
    </xf>
    <xf numFmtId="194" fontId="5" fillId="0" borderId="0" xfId="10" applyNumberFormat="1" applyFont="1" applyAlignment="1">
      <alignment horizontal="right" vertical="top"/>
    </xf>
    <xf numFmtId="194" fontId="5" fillId="0" borderId="0" xfId="10" applyNumberFormat="1" applyFont="1" applyAlignment="1">
      <alignment horizontal="right" vertical="center"/>
    </xf>
    <xf numFmtId="43" fontId="3" fillId="0" borderId="0" xfId="4" applyFont="1" applyAlignment="1">
      <alignment vertical="top"/>
    </xf>
    <xf numFmtId="41" fontId="7" fillId="0" borderId="3" xfId="7" applyNumberFormat="1" applyFont="1" applyFill="1" applyBorder="1" applyAlignment="1">
      <alignment vertical="center"/>
    </xf>
    <xf numFmtId="3" fontId="16" fillId="0" borderId="0" xfId="8" applyNumberFormat="1" applyFont="1" applyAlignment="1">
      <alignment horizontal="center" vertical="center"/>
    </xf>
    <xf numFmtId="3" fontId="13" fillId="0" borderId="1" xfId="8" applyNumberFormat="1" applyFont="1" applyBorder="1" applyAlignment="1">
      <alignment horizontal="center" vertical="center"/>
    </xf>
    <xf numFmtId="0" fontId="16" fillId="0" borderId="0" xfId="8" applyFont="1" applyAlignment="1">
      <alignment vertical="center"/>
    </xf>
    <xf numFmtId="3" fontId="13" fillId="0" borderId="0" xfId="8" applyNumberFormat="1" applyFont="1" applyAlignment="1">
      <alignment vertical="center"/>
    </xf>
    <xf numFmtId="3" fontId="13" fillId="0" borderId="0" xfId="8" applyNumberFormat="1" applyFont="1" applyAlignment="1">
      <alignment horizontal="center" vertical="center"/>
    </xf>
    <xf numFmtId="0" fontId="13" fillId="0" borderId="0" xfId="8" applyFont="1" applyAlignment="1">
      <alignment vertical="center"/>
    </xf>
    <xf numFmtId="3" fontId="17" fillId="0" borderId="0" xfId="8" applyNumberFormat="1" applyFont="1" applyAlignment="1">
      <alignment horizontal="center" vertical="center"/>
    </xf>
    <xf numFmtId="3" fontId="13" fillId="0" borderId="0" xfId="8" applyNumberFormat="1" applyFont="1" applyAlignment="1">
      <alignment horizontal="right" vertical="center"/>
    </xf>
    <xf numFmtId="0" fontId="13" fillId="0" borderId="0" xfId="8" applyFont="1" applyAlignment="1">
      <alignment horizontal="center" vertical="center"/>
    </xf>
    <xf numFmtId="0" fontId="13" fillId="0" borderId="1" xfId="8" applyFont="1" applyBorder="1" applyAlignment="1">
      <alignment vertical="center"/>
    </xf>
    <xf numFmtId="193" fontId="13" fillId="0" borderId="0" xfId="8" applyNumberFormat="1" applyFont="1" applyAlignment="1">
      <alignment horizontal="right" vertical="center"/>
    </xf>
    <xf numFmtId="41" fontId="13" fillId="0" borderId="0" xfId="8" applyNumberFormat="1" applyFont="1" applyAlignment="1">
      <alignment vertical="center"/>
    </xf>
    <xf numFmtId="195" fontId="13" fillId="0" borderId="0" xfId="8" applyNumberFormat="1" applyFont="1" applyAlignment="1">
      <alignment vertical="center"/>
    </xf>
    <xf numFmtId="188" fontId="13" fillId="0" borderId="0" xfId="6" applyNumberFormat="1" applyFont="1" applyBorder="1" applyAlignment="1">
      <alignment vertical="center"/>
    </xf>
    <xf numFmtId="41" fontId="13" fillId="0" borderId="0" xfId="9" applyNumberFormat="1" applyFont="1" applyAlignment="1">
      <alignment vertical="center"/>
    </xf>
    <xf numFmtId="3" fontId="13" fillId="0" borderId="0" xfId="6" applyNumberFormat="1" applyFont="1" applyBorder="1" applyAlignment="1">
      <alignment horizontal="right" vertical="center"/>
    </xf>
    <xf numFmtId="43" fontId="13" fillId="0" borderId="0" xfId="8" applyNumberFormat="1" applyFont="1" applyAlignment="1">
      <alignment horizontal="center" vertical="center"/>
    </xf>
    <xf numFmtId="188" fontId="13" fillId="0" borderId="0" xfId="6" applyNumberFormat="1" applyFont="1" applyFill="1" applyBorder="1" applyAlignment="1">
      <alignment vertical="center"/>
    </xf>
    <xf numFmtId="188" fontId="13" fillId="0" borderId="0" xfId="8" applyNumberFormat="1" applyFont="1" applyAlignment="1">
      <alignment horizontal="center" vertical="center"/>
    </xf>
    <xf numFmtId="3" fontId="13" fillId="0" borderId="0" xfId="6" applyNumberFormat="1" applyFont="1" applyBorder="1" applyAlignment="1">
      <alignment vertical="center"/>
    </xf>
    <xf numFmtId="41" fontId="13" fillId="0" borderId="3" xfId="8" applyNumberFormat="1" applyFont="1" applyBorder="1" applyAlignment="1">
      <alignment vertical="center"/>
    </xf>
    <xf numFmtId="41" fontId="13" fillId="0" borderId="5" xfId="8" applyNumberFormat="1" applyFont="1" applyBorder="1" applyAlignment="1">
      <alignment vertical="center"/>
    </xf>
    <xf numFmtId="3" fontId="8" fillId="0" borderId="0" xfId="8" applyNumberFormat="1" applyFont="1" applyAlignment="1">
      <alignment vertical="top"/>
    </xf>
    <xf numFmtId="3" fontId="8" fillId="0" borderId="0" xfId="8" applyNumberFormat="1" applyFont="1" applyAlignment="1">
      <alignment horizontal="center" vertical="top"/>
    </xf>
    <xf numFmtId="3" fontId="8" fillId="0" borderId="1" xfId="8" applyNumberFormat="1" applyFont="1" applyBorder="1" applyAlignment="1">
      <alignment horizontal="center" vertical="top"/>
    </xf>
    <xf numFmtId="0" fontId="8" fillId="0" borderId="0" xfId="8" applyFont="1" applyAlignment="1">
      <alignment vertical="top"/>
    </xf>
    <xf numFmtId="3" fontId="18" fillId="0" borderId="0" xfId="8" applyNumberFormat="1" applyFont="1" applyAlignment="1">
      <alignment horizontal="center" vertical="top"/>
    </xf>
    <xf numFmtId="3" fontId="8" fillId="0" borderId="0" xfId="8" applyNumberFormat="1" applyFont="1" applyAlignment="1">
      <alignment horizontal="right" vertical="top"/>
    </xf>
    <xf numFmtId="3" fontId="8" fillId="0" borderId="0" xfId="8" applyNumberFormat="1" applyFont="1" applyAlignment="1">
      <alignment vertical="center"/>
    </xf>
    <xf numFmtId="3" fontId="8" fillId="0" borderId="0" xfId="6" applyNumberFormat="1" applyFont="1" applyBorder="1" applyAlignment="1">
      <alignment horizontal="center" vertical="center"/>
    </xf>
    <xf numFmtId="41" fontId="8" fillId="0" borderId="0" xfId="8" applyNumberFormat="1" applyFont="1" applyAlignment="1">
      <alignment vertical="center"/>
    </xf>
    <xf numFmtId="188" fontId="8" fillId="0" borderId="0" xfId="6" applyNumberFormat="1" applyFont="1" applyBorder="1" applyAlignment="1">
      <alignment vertical="center"/>
    </xf>
    <xf numFmtId="195" fontId="8" fillId="0" borderId="0" xfId="8" applyNumberFormat="1" applyFont="1" applyAlignment="1">
      <alignment vertical="center"/>
    </xf>
    <xf numFmtId="188" fontId="8" fillId="0" borderId="0" xfId="8" applyNumberFormat="1" applyFont="1" applyAlignment="1">
      <alignment vertical="center"/>
    </xf>
    <xf numFmtId="0" fontId="8" fillId="0" borderId="0" xfId="6" applyNumberFormat="1" applyFont="1" applyBorder="1" applyAlignment="1">
      <alignment horizontal="right" vertical="center"/>
    </xf>
    <xf numFmtId="41" fontId="8" fillId="0" borderId="0" xfId="8" applyNumberFormat="1" applyFont="1" applyAlignment="1">
      <alignment horizontal="right" vertical="center"/>
    </xf>
    <xf numFmtId="0" fontId="8" fillId="0" borderId="0" xfId="8" applyFont="1" applyAlignment="1">
      <alignment horizontal="right" vertical="center"/>
    </xf>
    <xf numFmtId="43" fontId="8" fillId="0" borderId="0" xfId="8" applyNumberFormat="1" applyFont="1" applyAlignment="1">
      <alignment horizontal="center" vertical="center"/>
    </xf>
    <xf numFmtId="43" fontId="8" fillId="0" borderId="0" xfId="8" applyNumberFormat="1" applyFont="1" applyAlignment="1">
      <alignment vertical="center"/>
    </xf>
    <xf numFmtId="43" fontId="8" fillId="0" borderId="0" xfId="6" applyFont="1" applyBorder="1" applyAlignment="1"/>
    <xf numFmtId="188" fontId="8" fillId="0" borderId="3" xfId="8" applyNumberFormat="1" applyFont="1" applyBorder="1" applyAlignment="1">
      <alignment horizontal="center" vertical="center"/>
    </xf>
    <xf numFmtId="188" fontId="8" fillId="0" borderId="0" xfId="6" applyNumberFormat="1" applyFont="1" applyBorder="1" applyAlignment="1"/>
    <xf numFmtId="41" fontId="7" fillId="0" borderId="0" xfId="7" applyNumberFormat="1" applyFont="1" applyFill="1" applyBorder="1" applyAlignment="1">
      <alignment vertical="center"/>
    </xf>
    <xf numFmtId="17" fontId="7" fillId="0" borderId="1" xfId="0" quotePrefix="1" applyNumberFormat="1" applyFont="1" applyBorder="1" applyAlignment="1">
      <alignment horizontal="center" vertical="center"/>
    </xf>
    <xf numFmtId="188" fontId="3" fillId="0" borderId="0" xfId="6" applyNumberFormat="1" applyFont="1" applyFill="1" applyAlignment="1">
      <alignment horizontal="right" vertical="center"/>
    </xf>
    <xf numFmtId="188" fontId="8" fillId="0" borderId="0" xfId="8" applyNumberFormat="1" applyFont="1" applyAlignment="1">
      <alignment horizontal="center" vertical="center"/>
    </xf>
    <xf numFmtId="188" fontId="3" fillId="0" borderId="0" xfId="1" applyNumberFormat="1" applyFont="1" applyAlignment="1">
      <alignment vertical="top"/>
    </xf>
    <xf numFmtId="3" fontId="5" fillId="0" borderId="0" xfId="0" applyNumberFormat="1" applyFont="1" applyAlignment="1">
      <alignment vertical="center"/>
    </xf>
    <xf numFmtId="43" fontId="7" fillId="0" borderId="0" xfId="2" applyFont="1" applyFill="1" applyBorder="1" applyAlignment="1">
      <alignment vertical="center"/>
    </xf>
    <xf numFmtId="43" fontId="8" fillId="0" borderId="0" xfId="6" applyFont="1" applyFill="1" applyBorder="1" applyAlignment="1"/>
    <xf numFmtId="41" fontId="7" fillId="0" borderId="0" xfId="9" applyNumberFormat="1" applyFont="1" applyAlignment="1">
      <alignment horizontal="right" vertical="center"/>
    </xf>
    <xf numFmtId="190" fontId="7" fillId="0" borderId="0" xfId="9" applyNumberFormat="1" applyFont="1" applyAlignment="1">
      <alignment vertical="center"/>
    </xf>
    <xf numFmtId="191" fontId="7" fillId="0" borderId="2" xfId="8" applyNumberFormat="1" applyFont="1" applyBorder="1" applyAlignment="1">
      <alignment horizontal="right" vertical="center"/>
    </xf>
    <xf numFmtId="190" fontId="7" fillId="0" borderId="2" xfId="8" applyNumberFormat="1" applyFont="1" applyBorder="1" applyAlignment="1">
      <alignment horizontal="right" vertical="center"/>
    </xf>
    <xf numFmtId="191" fontId="7" fillId="0" borderId="0" xfId="9" applyNumberFormat="1" applyFont="1" applyAlignment="1">
      <alignment horizontal="right" vertical="center"/>
    </xf>
    <xf numFmtId="194" fontId="5" fillId="0" borderId="0" xfId="10" applyNumberFormat="1" applyFont="1" applyAlignment="1">
      <alignment horizontal="right"/>
    </xf>
    <xf numFmtId="3" fontId="7" fillId="0" borderId="0" xfId="8" quotePrefix="1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194" fontId="8" fillId="0" borderId="0" xfId="6" applyNumberFormat="1" applyFont="1" applyAlignment="1">
      <alignment vertical="center"/>
    </xf>
    <xf numFmtId="188" fontId="3" fillId="0" borderId="0" xfId="2" applyNumberFormat="1" applyFont="1" applyFill="1" applyBorder="1" applyAlignment="1">
      <alignment horizontal="center" vertical="center"/>
    </xf>
    <xf numFmtId="192" fontId="3" fillId="0" borderId="0" xfId="8" applyNumberFormat="1" applyFont="1" applyAlignment="1">
      <alignment vertical="center"/>
    </xf>
    <xf numFmtId="0" fontId="3" fillId="0" borderId="2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3" fontId="3" fillId="0" borderId="0" xfId="8" applyNumberFormat="1" applyFont="1" applyAlignment="1">
      <alignment horizontal="right" vertical="center"/>
    </xf>
    <xf numFmtId="41" fontId="3" fillId="0" borderId="2" xfId="8" applyNumberFormat="1" applyFont="1" applyBorder="1" applyAlignment="1">
      <alignment vertical="center"/>
    </xf>
    <xf numFmtId="193" fontId="3" fillId="0" borderId="0" xfId="8" applyNumberFormat="1" applyFont="1" applyAlignment="1">
      <alignment horizontal="right" vertical="center"/>
    </xf>
    <xf numFmtId="195" fontId="3" fillId="0" borderId="1" xfId="8" applyNumberFormat="1" applyFont="1" applyBorder="1" applyAlignment="1">
      <alignment vertical="center"/>
    </xf>
    <xf numFmtId="43" fontId="3" fillId="0" borderId="1" xfId="6" applyFont="1" applyBorder="1" applyAlignment="1">
      <alignment vertical="center"/>
    </xf>
    <xf numFmtId="43" fontId="3" fillId="0" borderId="0" xfId="2" applyFont="1" applyAlignment="1">
      <alignment vertical="center"/>
    </xf>
    <xf numFmtId="41" fontId="3" fillId="0" borderId="4" xfId="8" applyNumberFormat="1" applyFont="1" applyBorder="1" applyAlignment="1">
      <alignment vertical="center"/>
    </xf>
    <xf numFmtId="191" fontId="3" fillId="0" borderId="0" xfId="8" applyNumberFormat="1" applyFont="1" applyAlignment="1">
      <alignment vertical="center"/>
    </xf>
    <xf numFmtId="41" fontId="3" fillId="0" borderId="3" xfId="9" applyNumberFormat="1" applyFont="1" applyBorder="1" applyAlignment="1">
      <alignment vertical="center"/>
    </xf>
    <xf numFmtId="41" fontId="3" fillId="0" borderId="3" xfId="8" applyNumberFormat="1" applyFont="1" applyBorder="1" applyAlignment="1">
      <alignment vertical="center"/>
    </xf>
    <xf numFmtId="3" fontId="3" fillId="0" borderId="0" xfId="8" quotePrefix="1" applyNumberFormat="1" applyFont="1" applyAlignment="1">
      <alignment horizontal="right" vertical="center"/>
    </xf>
    <xf numFmtId="37" fontId="3" fillId="0" borderId="0" xfId="8" applyNumberFormat="1" applyFont="1" applyAlignment="1">
      <alignment vertical="center"/>
    </xf>
    <xf numFmtId="0" fontId="19" fillId="0" borderId="0" xfId="8" applyFont="1" applyAlignment="1">
      <alignment horizontal="center" vertical="center"/>
    </xf>
    <xf numFmtId="196" fontId="3" fillId="0" borderId="4" xfId="8" applyNumberFormat="1" applyFont="1" applyBorder="1" applyAlignment="1">
      <alignment vertical="center"/>
    </xf>
    <xf numFmtId="43" fontId="3" fillId="0" borderId="0" xfId="6" applyFont="1" applyFill="1" applyAlignment="1">
      <alignment vertical="center"/>
    </xf>
    <xf numFmtId="194" fontId="3" fillId="0" borderId="0" xfId="6" applyNumberFormat="1" applyFont="1" applyAlignment="1">
      <alignment vertical="center"/>
    </xf>
    <xf numFmtId="197" fontId="3" fillId="0" borderId="0" xfId="8" applyNumberFormat="1" applyFont="1" applyAlignment="1">
      <alignment vertical="center"/>
    </xf>
    <xf numFmtId="188" fontId="3" fillId="0" borderId="0" xfId="5" applyNumberFormat="1" applyFont="1" applyFill="1" applyBorder="1" applyAlignment="1">
      <alignment horizontal="center" vertical="center"/>
    </xf>
    <xf numFmtId="43" fontId="3" fillId="0" borderId="0" xfId="6" applyFont="1" applyBorder="1" applyAlignment="1">
      <alignment vertical="center"/>
    </xf>
    <xf numFmtId="188" fontId="3" fillId="0" borderId="1" xfId="6" applyNumberFormat="1" applyFont="1" applyBorder="1" applyAlignment="1">
      <alignment vertical="center"/>
    </xf>
    <xf numFmtId="194" fontId="7" fillId="0" borderId="0" xfId="6" applyNumberFormat="1" applyFont="1" applyAlignment="1">
      <alignment vertical="center"/>
    </xf>
    <xf numFmtId="43" fontId="13" fillId="0" borderId="1" xfId="8" applyNumberFormat="1" applyFont="1" applyBorder="1" applyAlignment="1">
      <alignment horizontal="center" vertical="center"/>
    </xf>
    <xf numFmtId="191" fontId="3" fillId="0" borderId="0" xfId="8" applyNumberFormat="1" applyFont="1" applyAlignment="1">
      <alignment horizontal="right" vertical="center"/>
    </xf>
    <xf numFmtId="191" fontId="3" fillId="0" borderId="1" xfId="8" applyNumberFormat="1" applyFont="1" applyBorder="1" applyAlignment="1">
      <alignment horizontal="right" vertical="center"/>
    </xf>
    <xf numFmtId="3" fontId="4" fillId="0" borderId="0" xfId="8" applyNumberFormat="1" applyFont="1" applyAlignment="1">
      <alignment horizontal="center" vertical="center"/>
    </xf>
    <xf numFmtId="191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3" fontId="3" fillId="0" borderId="0" xfId="8" applyNumberFormat="1" applyFont="1" applyAlignment="1">
      <alignment horizontal="center" vertical="center"/>
    </xf>
    <xf numFmtId="193" fontId="7" fillId="0" borderId="0" xfId="11" applyNumberFormat="1" applyFont="1" applyAlignment="1">
      <alignment horizontal="right" vertical="center"/>
    </xf>
    <xf numFmtId="0" fontId="13" fillId="0" borderId="0" xfId="8" applyFont="1" applyAlignment="1">
      <alignment horizontal="right" vertical="center"/>
    </xf>
    <xf numFmtId="189" fontId="13" fillId="0" borderId="0" xfId="8" applyNumberFormat="1" applyFont="1" applyAlignment="1">
      <alignment vertical="center"/>
    </xf>
    <xf numFmtId="43" fontId="13" fillId="0" borderId="0" xfId="8" applyNumberFormat="1" applyFont="1" applyAlignment="1">
      <alignment vertical="center"/>
    </xf>
    <xf numFmtId="3" fontId="3" fillId="0" borderId="0" xfId="9" applyNumberFormat="1" applyFont="1" applyAlignment="1">
      <alignment vertical="center"/>
    </xf>
    <xf numFmtId="3" fontId="8" fillId="0" borderId="0" xfId="6" applyNumberFormat="1" applyFont="1" applyBorder="1" applyAlignment="1">
      <alignment horizontal="right" vertical="center"/>
    </xf>
    <xf numFmtId="191" fontId="8" fillId="0" borderId="0" xfId="6" applyNumberFormat="1" applyFont="1" applyBorder="1" applyAlignment="1">
      <alignment vertical="center"/>
    </xf>
    <xf numFmtId="0" fontId="7" fillId="0" borderId="2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3" fontId="3" fillId="0" borderId="0" xfId="1" applyFont="1" applyFill="1" applyBorder="1" applyAlignment="1">
      <alignment vertical="center"/>
    </xf>
    <xf numFmtId="195" fontId="3" fillId="0" borderId="5" xfId="8" applyNumberFormat="1" applyFont="1" applyBorder="1" applyAlignment="1">
      <alignment vertical="center"/>
    </xf>
    <xf numFmtId="195" fontId="3" fillId="0" borderId="4" xfId="8" applyNumberFormat="1" applyFont="1" applyBorder="1" applyAlignment="1">
      <alignment vertical="center"/>
    </xf>
    <xf numFmtId="195" fontId="3" fillId="0" borderId="3" xfId="8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3" fontId="3" fillId="0" borderId="2" xfId="6" applyFont="1" applyBorder="1" applyAlignment="1">
      <alignment vertical="center"/>
    </xf>
    <xf numFmtId="188" fontId="7" fillId="0" borderId="6" xfId="1" applyNumberFormat="1" applyFont="1" applyFill="1" applyBorder="1" applyAlignment="1">
      <alignment horizontal="right" vertical="center"/>
    </xf>
    <xf numFmtId="196" fontId="3" fillId="0" borderId="0" xfId="8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188" fontId="7" fillId="0" borderId="2" xfId="1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192" fontId="3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188" fontId="3" fillId="0" borderId="1" xfId="6" applyNumberFormat="1" applyFont="1" applyFill="1" applyBorder="1" applyAlignment="1">
      <alignment horizontal="center" vertical="center"/>
    </xf>
    <xf numFmtId="188" fontId="3" fillId="0" borderId="2" xfId="2" applyNumberFormat="1" applyFont="1" applyFill="1" applyBorder="1" applyAlignment="1">
      <alignment horizontal="center" vertical="center"/>
    </xf>
    <xf numFmtId="188" fontId="3" fillId="0" borderId="2" xfId="5" applyNumberFormat="1" applyFont="1" applyFill="1" applyBorder="1" applyAlignment="1">
      <alignment horizontal="center" vertical="center"/>
    </xf>
    <xf numFmtId="3" fontId="13" fillId="0" borderId="1" xfId="8" applyNumberFormat="1" applyFont="1" applyBorder="1" applyAlignment="1">
      <alignment horizontal="center" vertical="center"/>
    </xf>
    <xf numFmtId="3" fontId="13" fillId="0" borderId="2" xfId="8" applyNumberFormat="1" applyFont="1" applyBorder="1" applyAlignment="1">
      <alignment horizontal="center" vertical="center"/>
    </xf>
    <xf numFmtId="3" fontId="13" fillId="0" borderId="0" xfId="8" applyNumberFormat="1" applyFont="1" applyAlignment="1">
      <alignment horizontal="center" vertical="center"/>
    </xf>
    <xf numFmtId="3" fontId="4" fillId="0" borderId="0" xfId="8" applyNumberFormat="1" applyFont="1" applyAlignment="1">
      <alignment horizontal="center" vertical="top"/>
    </xf>
    <xf numFmtId="3" fontId="5" fillId="0" borderId="0" xfId="8" applyNumberFormat="1" applyFont="1" applyAlignment="1">
      <alignment horizontal="center" vertical="top"/>
    </xf>
    <xf numFmtId="3" fontId="8" fillId="0" borderId="0" xfId="8" applyNumberFormat="1" applyFont="1" applyAlignment="1">
      <alignment horizontal="right" vertical="center"/>
    </xf>
    <xf numFmtId="3" fontId="8" fillId="0" borderId="1" xfId="8" applyNumberFormat="1" applyFont="1" applyBorder="1" applyAlignment="1">
      <alignment horizontal="center" vertical="top"/>
    </xf>
    <xf numFmtId="3" fontId="3" fillId="0" borderId="0" xfId="8" applyNumberFormat="1" applyFont="1" applyAlignment="1">
      <alignment horizontal="center" vertical="top"/>
    </xf>
    <xf numFmtId="3" fontId="8" fillId="0" borderId="2" xfId="8" applyNumberFormat="1" applyFont="1" applyBorder="1" applyAlignment="1">
      <alignment horizontal="center" vertical="top"/>
    </xf>
    <xf numFmtId="3" fontId="7" fillId="0" borderId="0" xfId="8" applyNumberFormat="1" applyFont="1" applyAlignment="1">
      <alignment horizontal="left" vertical="center"/>
    </xf>
    <xf numFmtId="3" fontId="4" fillId="0" borderId="0" xfId="8" applyNumberFormat="1" applyFont="1" applyAlignment="1">
      <alignment horizontal="center" vertical="center"/>
    </xf>
    <xf numFmtId="3" fontId="3" fillId="0" borderId="1" xfId="8" applyNumberFormat="1" applyFont="1" applyBorder="1" applyAlignment="1">
      <alignment horizontal="center" vertical="center"/>
    </xf>
    <xf numFmtId="3" fontId="7" fillId="0" borderId="1" xfId="8" applyNumberFormat="1" applyFont="1" applyBorder="1" applyAlignment="1">
      <alignment horizontal="center" vertical="center"/>
    </xf>
  </cellXfs>
  <cellStyles count="12">
    <cellStyle name="Comma" xfId="1" builtinId="3"/>
    <cellStyle name="Comma 12 2" xfId="2" xr:uid="{00000000-0005-0000-0000-000001000000}"/>
    <cellStyle name="Comma 2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5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4 3 2" xfId="11" xr:uid="{00000000-0005-0000-0000-00000A000000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08"/>
  <sheetViews>
    <sheetView tabSelected="1" view="pageBreakPreview" zoomScale="145" zoomScaleNormal="130" zoomScaleSheetLayoutView="145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32.7109375" style="1" customWidth="1"/>
    <col min="5" max="5" width="5.85546875" style="11" customWidth="1"/>
    <col min="6" max="6" width="1.85546875" style="11" customWidth="1"/>
    <col min="7" max="7" width="0.7109375" style="11" customWidth="1"/>
    <col min="8" max="8" width="11.5703125" style="14" customWidth="1"/>
    <col min="9" max="9" width="0.7109375" style="14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69" t="s">
        <v>141</v>
      </c>
    </row>
    <row r="2" spans="1:16" ht="24" customHeight="1" x14ac:dyDescent="0.5">
      <c r="N2" s="69" t="s">
        <v>142</v>
      </c>
    </row>
    <row r="3" spans="1:16" s="4" customFormat="1" ht="23.1" customHeight="1" x14ac:dyDescent="0.5">
      <c r="A3" s="183" t="s">
        <v>143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6" s="4" customFormat="1" ht="23.1" customHeight="1" x14ac:dyDescent="0.5">
      <c r="A4" s="182" t="s">
        <v>129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20"/>
      <c r="P4" s="120"/>
    </row>
    <row r="5" spans="1:16" s="4" customFormat="1" ht="23.1" customHeight="1" x14ac:dyDescent="0.5">
      <c r="A5" s="182" t="s">
        <v>65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6" s="4" customFormat="1" ht="23.1" customHeight="1" x14ac:dyDescent="0.5">
      <c r="A6" s="182" t="s">
        <v>176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6" s="4" customFormat="1" ht="10.1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6" s="4" customFormat="1" ht="23.1" customHeight="1" x14ac:dyDescent="0.5">
      <c r="A8" s="184" t="s">
        <v>18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</row>
    <row r="9" spans="1:16" ht="22.15" customHeight="1" x14ac:dyDescent="0.5">
      <c r="H9" s="185" t="s">
        <v>148</v>
      </c>
      <c r="I9" s="185"/>
      <c r="J9" s="185"/>
      <c r="K9" s="185"/>
      <c r="L9" s="185"/>
      <c r="M9" s="185"/>
      <c r="N9" s="185"/>
    </row>
    <row r="10" spans="1:16" ht="22.15" customHeight="1" x14ac:dyDescent="0.5">
      <c r="H10" s="186" t="s">
        <v>116</v>
      </c>
      <c r="I10" s="186"/>
      <c r="J10" s="186"/>
      <c r="K10" s="13"/>
      <c r="L10" s="186" t="s">
        <v>61</v>
      </c>
      <c r="M10" s="186"/>
      <c r="N10" s="186"/>
    </row>
    <row r="11" spans="1:16" ht="22.15" customHeight="1" x14ac:dyDescent="0.5">
      <c r="H11" s="13" t="s">
        <v>169</v>
      </c>
      <c r="I11" s="13"/>
      <c r="J11" s="13" t="s">
        <v>81</v>
      </c>
      <c r="K11" s="13"/>
      <c r="L11" s="13" t="s">
        <v>169</v>
      </c>
      <c r="M11" s="13"/>
      <c r="N11" s="13" t="s">
        <v>81</v>
      </c>
    </row>
    <row r="12" spans="1:16" s="2" customFormat="1" ht="22.15" customHeight="1" x14ac:dyDescent="0.5">
      <c r="E12" s="187" t="s">
        <v>0</v>
      </c>
      <c r="F12" s="187"/>
      <c r="G12" s="11"/>
      <c r="H12" s="116" t="s">
        <v>170</v>
      </c>
      <c r="I12" s="8"/>
      <c r="J12" s="116" t="s">
        <v>160</v>
      </c>
      <c r="K12" s="8"/>
      <c r="L12" s="116" t="s">
        <v>170</v>
      </c>
      <c r="M12" s="8"/>
      <c r="N12" s="116" t="s">
        <v>160</v>
      </c>
    </row>
    <row r="13" spans="1:16" ht="22.15" customHeight="1" x14ac:dyDescent="0.5">
      <c r="A13" s="1" t="s">
        <v>19</v>
      </c>
      <c r="J13" s="14"/>
      <c r="K13" s="14"/>
      <c r="L13" s="14"/>
    </row>
    <row r="14" spans="1:16" ht="22.15" customHeight="1" x14ac:dyDescent="0.5">
      <c r="B14" s="1" t="s">
        <v>20</v>
      </c>
      <c r="E14" s="15"/>
      <c r="F14" s="15"/>
      <c r="G14" s="15"/>
      <c r="H14" s="14">
        <v>47965</v>
      </c>
      <c r="J14" s="25">
        <v>35777</v>
      </c>
      <c r="K14" s="14"/>
      <c r="L14" s="14">
        <v>46323</v>
      </c>
      <c r="M14" s="14"/>
      <c r="N14" s="25">
        <v>31684</v>
      </c>
    </row>
    <row r="15" spans="1:16" ht="22.15" customHeight="1" x14ac:dyDescent="0.5">
      <c r="B15" s="1" t="s">
        <v>158</v>
      </c>
      <c r="E15" s="15">
        <v>5</v>
      </c>
      <c r="F15" s="15"/>
      <c r="G15" s="15"/>
      <c r="H15" s="14">
        <v>280759</v>
      </c>
      <c r="J15" s="25">
        <f>208149+48515</f>
        <v>256664</v>
      </c>
      <c r="K15" s="14"/>
      <c r="L15" s="14">
        <v>280677</v>
      </c>
      <c r="M15" s="14"/>
      <c r="N15" s="25">
        <f>211008+48511</f>
        <v>259519</v>
      </c>
    </row>
    <row r="16" spans="1:16" ht="22.15" customHeight="1" x14ac:dyDescent="0.5">
      <c r="B16" s="1" t="s">
        <v>86</v>
      </c>
      <c r="E16" s="11">
        <v>6</v>
      </c>
      <c r="F16" s="15"/>
      <c r="G16" s="15"/>
      <c r="H16" s="14">
        <v>216377</v>
      </c>
      <c r="J16" s="25">
        <v>205112</v>
      </c>
      <c r="K16" s="14"/>
      <c r="L16" s="14">
        <v>216377</v>
      </c>
      <c r="M16" s="7"/>
      <c r="N16" s="25">
        <v>205112</v>
      </c>
    </row>
    <row r="17" spans="1:14" ht="22.15" customHeight="1" x14ac:dyDescent="0.5">
      <c r="C17" s="1" t="s">
        <v>21</v>
      </c>
      <c r="E17" s="15"/>
      <c r="F17" s="15"/>
      <c r="G17" s="15"/>
      <c r="H17" s="61">
        <f>SUM(H14:H16)</f>
        <v>545101</v>
      </c>
      <c r="J17" s="61">
        <f>SUM(J14:J16)</f>
        <v>497553</v>
      </c>
      <c r="K17" s="14"/>
      <c r="L17" s="61">
        <f>SUM(L14:L16)</f>
        <v>543377</v>
      </c>
      <c r="M17" s="7"/>
      <c r="N17" s="61">
        <f>SUM(N14:N16)</f>
        <v>496315</v>
      </c>
    </row>
    <row r="18" spans="1:14" ht="22.15" customHeight="1" x14ac:dyDescent="0.5">
      <c r="A18" s="1" t="s">
        <v>22</v>
      </c>
      <c r="E18" s="15"/>
      <c r="F18" s="15"/>
      <c r="G18" s="15"/>
      <c r="J18" s="25"/>
      <c r="K18" s="14"/>
      <c r="L18" s="14"/>
      <c r="M18" s="14"/>
      <c r="N18" s="25"/>
    </row>
    <row r="19" spans="1:14" ht="22.15" customHeight="1" x14ac:dyDescent="0.5">
      <c r="B19" s="1" t="s">
        <v>98</v>
      </c>
      <c r="E19" s="15">
        <v>7</v>
      </c>
      <c r="F19" s="15"/>
      <c r="G19" s="15"/>
      <c r="H19" s="25">
        <v>16000</v>
      </c>
      <c r="J19" s="14">
        <v>14300</v>
      </c>
      <c r="K19" s="14"/>
      <c r="L19" s="25">
        <v>16000</v>
      </c>
      <c r="M19" s="14"/>
      <c r="N19" s="14">
        <v>14300</v>
      </c>
    </row>
    <row r="20" spans="1:14" ht="22.15" customHeight="1" x14ac:dyDescent="0.5">
      <c r="B20" s="1" t="s">
        <v>117</v>
      </c>
      <c r="E20" s="15">
        <v>8</v>
      </c>
      <c r="F20" s="15"/>
      <c r="G20" s="15"/>
      <c r="H20" s="117">
        <v>0</v>
      </c>
      <c r="J20" s="117">
        <v>0</v>
      </c>
      <c r="K20" s="14"/>
      <c r="L20" s="25">
        <v>700</v>
      </c>
      <c r="M20" s="14"/>
      <c r="N20" s="14">
        <v>700</v>
      </c>
    </row>
    <row r="21" spans="1:14" ht="22.15" customHeight="1" x14ac:dyDescent="0.5">
      <c r="B21" s="1" t="s">
        <v>69</v>
      </c>
      <c r="E21" s="15">
        <v>9</v>
      </c>
      <c r="F21" s="15"/>
      <c r="G21" s="15"/>
      <c r="H21" s="14">
        <v>38499</v>
      </c>
      <c r="J21" s="25">
        <v>45253</v>
      </c>
      <c r="K21" s="14"/>
      <c r="L21" s="25">
        <v>72000</v>
      </c>
      <c r="M21" s="14"/>
      <c r="N21" s="25">
        <v>72000</v>
      </c>
    </row>
    <row r="22" spans="1:14" ht="22.15" customHeight="1" x14ac:dyDescent="0.5">
      <c r="B22" s="1" t="s">
        <v>68</v>
      </c>
      <c r="E22" s="15">
        <v>10</v>
      </c>
      <c r="F22" s="15"/>
      <c r="G22" s="15"/>
      <c r="H22" s="14">
        <v>884832</v>
      </c>
      <c r="J22" s="25">
        <v>842517</v>
      </c>
      <c r="K22" s="14"/>
      <c r="L22" s="14">
        <v>884832</v>
      </c>
      <c r="M22" s="14"/>
      <c r="N22" s="25">
        <v>842517</v>
      </c>
    </row>
    <row r="23" spans="1:14" ht="22.15" customHeight="1" x14ac:dyDescent="0.5">
      <c r="B23" s="1" t="s">
        <v>137</v>
      </c>
      <c r="E23" s="15">
        <v>11</v>
      </c>
      <c r="F23" s="15"/>
      <c r="G23" s="15"/>
      <c r="H23" s="14">
        <v>9665</v>
      </c>
      <c r="J23" s="14">
        <v>5051</v>
      </c>
      <c r="K23" s="14"/>
      <c r="L23" s="14">
        <v>9665</v>
      </c>
      <c r="M23" s="14"/>
      <c r="N23" s="14">
        <v>5051</v>
      </c>
    </row>
    <row r="24" spans="1:14" ht="22.15" customHeight="1" x14ac:dyDescent="0.5">
      <c r="B24" s="1" t="s">
        <v>97</v>
      </c>
      <c r="E24" s="15">
        <v>12</v>
      </c>
      <c r="F24" s="15"/>
      <c r="G24" s="15"/>
      <c r="H24" s="14">
        <v>4394</v>
      </c>
      <c r="J24" s="25">
        <v>4646</v>
      </c>
      <c r="K24" s="14"/>
      <c r="L24" s="14">
        <v>4394</v>
      </c>
      <c r="M24" s="14"/>
      <c r="N24" s="25">
        <v>4646</v>
      </c>
    </row>
    <row r="25" spans="1:14" ht="22.15" customHeight="1" x14ac:dyDescent="0.5">
      <c r="B25" s="1" t="s">
        <v>72</v>
      </c>
      <c r="E25" s="15">
        <v>13</v>
      </c>
      <c r="F25" s="15"/>
      <c r="G25" s="15"/>
      <c r="H25" s="14">
        <v>14968</v>
      </c>
      <c r="J25" s="25">
        <v>15511</v>
      </c>
      <c r="K25" s="14"/>
      <c r="L25" s="14">
        <v>14968</v>
      </c>
      <c r="M25" s="14"/>
      <c r="N25" s="25">
        <v>15511</v>
      </c>
    </row>
    <row r="26" spans="1:14" ht="22.15" customHeight="1" x14ac:dyDescent="0.5">
      <c r="B26" s="1" t="s">
        <v>11</v>
      </c>
      <c r="E26" s="15"/>
      <c r="F26" s="15"/>
      <c r="G26" s="15"/>
      <c r="H26" s="27">
        <v>50</v>
      </c>
      <c r="J26" s="27">
        <v>50</v>
      </c>
      <c r="K26" s="14"/>
      <c r="L26" s="27">
        <v>50</v>
      </c>
      <c r="M26" s="14"/>
      <c r="N26" s="27">
        <v>50</v>
      </c>
    </row>
    <row r="27" spans="1:14" ht="22.15" customHeight="1" x14ac:dyDescent="0.5">
      <c r="C27" s="1" t="s">
        <v>23</v>
      </c>
      <c r="H27" s="16">
        <f>SUM(H19:H26)</f>
        <v>968408</v>
      </c>
      <c r="J27" s="16">
        <f>SUM(J19:J26)</f>
        <v>927328</v>
      </c>
      <c r="K27" s="14"/>
      <c r="L27" s="16">
        <f>SUM(L19:L26)</f>
        <v>1002609</v>
      </c>
      <c r="M27" s="14"/>
      <c r="N27" s="16">
        <f>SUM(N19:N26)</f>
        <v>954775</v>
      </c>
    </row>
    <row r="28" spans="1:14" ht="22.15" customHeight="1" thickBot="1" x14ac:dyDescent="0.55000000000000004">
      <c r="A28" s="1" t="s">
        <v>24</v>
      </c>
      <c r="H28" s="18">
        <f>H17+H27</f>
        <v>1513509</v>
      </c>
      <c r="J28" s="18">
        <f>J17+J27</f>
        <v>1424881</v>
      </c>
      <c r="K28" s="14"/>
      <c r="L28" s="18">
        <f>L17+L27</f>
        <v>1545986</v>
      </c>
      <c r="M28" s="14"/>
      <c r="N28" s="18">
        <f>N17+N27</f>
        <v>1451090</v>
      </c>
    </row>
    <row r="29" spans="1:14" ht="22.15" customHeight="1" thickTop="1" x14ac:dyDescent="0.5">
      <c r="H29" s="7"/>
      <c r="J29" s="26"/>
      <c r="K29" s="14"/>
      <c r="L29" s="26"/>
      <c r="N29" s="6"/>
    </row>
    <row r="30" spans="1:14" s="4" customFormat="1" ht="23.25" x14ac:dyDescent="0.5"/>
    <row r="31" spans="1:14" s="4" customFormat="1" ht="23.25" x14ac:dyDescent="0.5"/>
    <row r="32" spans="1:14" s="4" customFormat="1" ht="23.25" x14ac:dyDescent="0.5"/>
    <row r="33" spans="1:17" s="4" customFormat="1" ht="23.25" x14ac:dyDescent="0.5">
      <c r="N33" s="69" t="s">
        <v>141</v>
      </c>
    </row>
    <row r="34" spans="1:17" s="4" customFormat="1" ht="23.25" x14ac:dyDescent="0.5">
      <c r="N34" s="69" t="s">
        <v>142</v>
      </c>
    </row>
    <row r="35" spans="1:17" s="4" customFormat="1" ht="23.1" customHeight="1" x14ac:dyDescent="0.5">
      <c r="A35" s="183" t="s">
        <v>144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0"/>
      <c r="P35" s="10"/>
      <c r="Q35" s="10"/>
    </row>
    <row r="36" spans="1:17" s="4" customFormat="1" ht="23.1" customHeight="1" x14ac:dyDescent="0.5">
      <c r="A36" s="182" t="s">
        <v>129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</row>
    <row r="37" spans="1:17" s="4" customFormat="1" ht="23.1" customHeight="1" x14ac:dyDescent="0.5">
      <c r="A37" s="182" t="s">
        <v>64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</row>
    <row r="38" spans="1:17" s="4" customFormat="1" ht="23.1" customHeight="1" x14ac:dyDescent="0.5">
      <c r="A38" s="182" t="s">
        <v>176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</row>
    <row r="39" spans="1:17" s="4" customFormat="1" ht="23.1" customHeight="1" x14ac:dyDescent="0.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7" s="4" customFormat="1" ht="23.1" customHeight="1" x14ac:dyDescent="0.5">
      <c r="A40" s="184" t="s">
        <v>25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</row>
    <row r="41" spans="1:17" ht="22.15" customHeight="1" x14ac:dyDescent="0.5">
      <c r="H41" s="185" t="s">
        <v>148</v>
      </c>
      <c r="I41" s="185"/>
      <c r="J41" s="185"/>
      <c r="K41" s="185"/>
      <c r="L41" s="185"/>
      <c r="M41" s="185"/>
      <c r="N41" s="185"/>
    </row>
    <row r="42" spans="1:17" ht="22.15" customHeight="1" x14ac:dyDescent="0.5">
      <c r="H42" s="186" t="s">
        <v>116</v>
      </c>
      <c r="I42" s="186"/>
      <c r="J42" s="186"/>
      <c r="K42" s="13"/>
      <c r="L42" s="186" t="s">
        <v>61</v>
      </c>
      <c r="M42" s="186"/>
      <c r="N42" s="186"/>
    </row>
    <row r="43" spans="1:17" ht="22.15" customHeight="1" x14ac:dyDescent="0.5">
      <c r="H43" s="13" t="s">
        <v>169</v>
      </c>
      <c r="I43" s="13"/>
      <c r="J43" s="13" t="s">
        <v>81</v>
      </c>
      <c r="K43" s="13"/>
      <c r="L43" s="13" t="s">
        <v>169</v>
      </c>
      <c r="M43" s="13"/>
      <c r="N43" s="13" t="s">
        <v>81</v>
      </c>
    </row>
    <row r="44" spans="1:17" s="2" customFormat="1" ht="22.15" customHeight="1" x14ac:dyDescent="0.5">
      <c r="E44" s="188" t="s">
        <v>0</v>
      </c>
      <c r="F44" s="188"/>
      <c r="G44" s="11"/>
      <c r="H44" s="116" t="s">
        <v>170</v>
      </c>
      <c r="I44" s="8"/>
      <c r="J44" s="116" t="s">
        <v>160</v>
      </c>
      <c r="K44" s="8"/>
      <c r="L44" s="116" t="s">
        <v>170</v>
      </c>
      <c r="M44" s="8"/>
      <c r="N44" s="116" t="s">
        <v>160</v>
      </c>
    </row>
    <row r="45" spans="1:17" ht="22.15" customHeight="1" x14ac:dyDescent="0.5">
      <c r="A45" s="1" t="s">
        <v>26</v>
      </c>
      <c r="J45" s="14"/>
      <c r="K45" s="14"/>
      <c r="L45" s="14"/>
    </row>
    <row r="46" spans="1:17" ht="22.15" customHeight="1" x14ac:dyDescent="0.5">
      <c r="B46" s="1" t="s">
        <v>85</v>
      </c>
      <c r="E46" s="11">
        <v>14</v>
      </c>
      <c r="H46" s="14">
        <v>130668</v>
      </c>
      <c r="J46" s="5">
        <v>60000</v>
      </c>
      <c r="K46" s="14"/>
      <c r="L46" s="14">
        <v>130668</v>
      </c>
      <c r="N46" s="5">
        <v>60000</v>
      </c>
    </row>
    <row r="47" spans="1:17" ht="22.15" customHeight="1" x14ac:dyDescent="0.5">
      <c r="B47" s="1" t="s">
        <v>159</v>
      </c>
      <c r="C47" s="19"/>
      <c r="E47" s="15">
        <v>15</v>
      </c>
      <c r="F47" s="15"/>
      <c r="G47" s="15"/>
      <c r="H47" s="5">
        <v>243493</v>
      </c>
      <c r="I47" s="5"/>
      <c r="J47" s="5">
        <f>241954+7366</f>
        <v>249320</v>
      </c>
      <c r="L47" s="5">
        <v>243438</v>
      </c>
      <c r="N47" s="5">
        <f>241889+7360</f>
        <v>249249</v>
      </c>
    </row>
    <row r="48" spans="1:17" ht="22.15" customHeight="1" x14ac:dyDescent="0.5">
      <c r="B48" s="1" t="s">
        <v>100</v>
      </c>
      <c r="E48" s="15"/>
      <c r="F48" s="15"/>
      <c r="G48" s="15"/>
      <c r="H48" s="5"/>
      <c r="I48" s="5"/>
    </row>
    <row r="49" spans="1:14" ht="22.15" customHeight="1" x14ac:dyDescent="0.5">
      <c r="C49" s="1" t="s">
        <v>87</v>
      </c>
      <c r="E49" s="15">
        <v>16</v>
      </c>
      <c r="F49" s="15"/>
      <c r="G49" s="15"/>
      <c r="H49" s="5">
        <v>20891</v>
      </c>
      <c r="I49" s="5"/>
      <c r="J49" s="5">
        <v>20115</v>
      </c>
      <c r="L49" s="5">
        <v>20891</v>
      </c>
      <c r="N49" s="5">
        <v>20115</v>
      </c>
    </row>
    <row r="50" spans="1:14" ht="22.15" customHeight="1" x14ac:dyDescent="0.5">
      <c r="B50" s="1" t="s">
        <v>103</v>
      </c>
      <c r="E50" s="15">
        <v>17</v>
      </c>
      <c r="F50" s="15"/>
      <c r="G50" s="15"/>
      <c r="H50" s="5">
        <v>27923</v>
      </c>
      <c r="I50" s="5"/>
      <c r="J50" s="5">
        <v>28960</v>
      </c>
      <c r="L50" s="5">
        <v>27923</v>
      </c>
      <c r="N50" s="5">
        <v>28960</v>
      </c>
    </row>
    <row r="51" spans="1:14" ht="22.15" customHeight="1" x14ac:dyDescent="0.5">
      <c r="B51" s="1" t="s">
        <v>161</v>
      </c>
      <c r="E51" s="15"/>
      <c r="F51" s="15"/>
      <c r="G51" s="15"/>
      <c r="H51" s="5">
        <v>3324</v>
      </c>
      <c r="I51" s="5"/>
      <c r="J51" s="5">
        <v>2564</v>
      </c>
      <c r="L51" s="5">
        <v>3301</v>
      </c>
      <c r="N51" s="5">
        <v>2564</v>
      </c>
    </row>
    <row r="52" spans="1:14" ht="22.15" customHeight="1" x14ac:dyDescent="0.5">
      <c r="C52" s="1" t="s">
        <v>27</v>
      </c>
      <c r="E52" s="15"/>
      <c r="F52" s="15"/>
      <c r="G52" s="15"/>
      <c r="H52" s="17">
        <f>SUM(H46:H51)</f>
        <v>426299</v>
      </c>
      <c r="I52" s="5"/>
      <c r="J52" s="17">
        <f>SUM(J46:J51)</f>
        <v>360959</v>
      </c>
      <c r="L52" s="17">
        <f>SUM(L46:L51)</f>
        <v>426221</v>
      </c>
      <c r="N52" s="17">
        <f>SUM(N46:N51)</f>
        <v>360888</v>
      </c>
    </row>
    <row r="53" spans="1:14" ht="22.15" customHeight="1" x14ac:dyDescent="0.5">
      <c r="A53" s="1" t="s">
        <v>28</v>
      </c>
      <c r="E53" s="15"/>
      <c r="F53" s="15"/>
      <c r="G53" s="15"/>
      <c r="H53" s="5"/>
      <c r="I53" s="5"/>
    </row>
    <row r="54" spans="1:14" ht="22.15" customHeight="1" x14ac:dyDescent="0.5">
      <c r="B54" s="1" t="s">
        <v>101</v>
      </c>
      <c r="E54" s="15">
        <v>16</v>
      </c>
      <c r="F54" s="15"/>
      <c r="G54" s="15"/>
      <c r="H54" s="5">
        <v>16733</v>
      </c>
      <c r="I54" s="5"/>
      <c r="J54" s="5">
        <v>24815</v>
      </c>
      <c r="L54" s="5">
        <v>16733</v>
      </c>
      <c r="N54" s="5">
        <v>24815</v>
      </c>
    </row>
    <row r="55" spans="1:14" ht="22.15" customHeight="1" x14ac:dyDescent="0.5">
      <c r="B55" s="1" t="s">
        <v>104</v>
      </c>
      <c r="E55" s="15">
        <v>17</v>
      </c>
      <c r="F55" s="15"/>
      <c r="G55" s="15"/>
      <c r="H55" s="5">
        <v>142027</v>
      </c>
      <c r="I55" s="5"/>
      <c r="J55" s="5">
        <v>134570</v>
      </c>
      <c r="L55" s="5">
        <v>142027</v>
      </c>
      <c r="N55" s="5">
        <v>134570</v>
      </c>
    </row>
    <row r="56" spans="1:14" ht="22.15" customHeight="1" x14ac:dyDescent="0.5">
      <c r="B56" s="1" t="s">
        <v>105</v>
      </c>
      <c r="E56" s="15">
        <v>18</v>
      </c>
      <c r="F56" s="15"/>
      <c r="G56" s="15"/>
      <c r="H56" s="13">
        <v>38851</v>
      </c>
      <c r="I56" s="3"/>
      <c r="J56" s="13">
        <v>36582</v>
      </c>
      <c r="K56" s="3"/>
      <c r="L56" s="13">
        <v>38851</v>
      </c>
      <c r="M56" s="3"/>
      <c r="N56" s="13">
        <v>36582</v>
      </c>
    </row>
    <row r="57" spans="1:14" ht="22.15" customHeight="1" x14ac:dyDescent="0.5">
      <c r="C57" s="1" t="s">
        <v>50</v>
      </c>
      <c r="H57" s="21">
        <f>SUM(H54:H56)</f>
        <v>197611</v>
      </c>
      <c r="I57" s="5"/>
      <c r="J57" s="21">
        <f>SUM(J54:J56)</f>
        <v>195967</v>
      </c>
      <c r="L57" s="21">
        <f>SUM(L54:L56)</f>
        <v>197611</v>
      </c>
      <c r="N57" s="21">
        <f>SUM(N54:N56)</f>
        <v>195967</v>
      </c>
    </row>
    <row r="58" spans="1:14" ht="22.15" customHeight="1" x14ac:dyDescent="0.5">
      <c r="A58" s="1" t="s">
        <v>29</v>
      </c>
      <c r="H58" s="17">
        <f>H52+H57</f>
        <v>623910</v>
      </c>
      <c r="I58" s="5"/>
      <c r="J58" s="17">
        <f>J52+J57</f>
        <v>556926</v>
      </c>
      <c r="L58" s="17">
        <f>L52+L57</f>
        <v>623832</v>
      </c>
      <c r="N58" s="17">
        <f>N52+N57</f>
        <v>556855</v>
      </c>
    </row>
    <row r="59" spans="1:14" ht="20.100000000000001" customHeight="1" x14ac:dyDescent="0.5">
      <c r="H59" s="3"/>
      <c r="I59" s="5"/>
      <c r="J59" s="3"/>
      <c r="K59" s="14"/>
      <c r="L59" s="3"/>
      <c r="N59" s="3"/>
    </row>
    <row r="60" spans="1:14" ht="20.100000000000001" customHeight="1" x14ac:dyDescent="0.5">
      <c r="H60" s="3"/>
      <c r="I60" s="5"/>
      <c r="J60" s="3"/>
      <c r="K60" s="14"/>
      <c r="L60" s="3"/>
      <c r="N60" s="3"/>
    </row>
    <row r="61" spans="1:14" ht="20.100000000000001" customHeight="1" x14ac:dyDescent="0.5">
      <c r="H61" s="3"/>
      <c r="I61" s="5"/>
      <c r="J61" s="3"/>
      <c r="K61" s="14"/>
      <c r="L61" s="3"/>
      <c r="N61" s="3"/>
    </row>
    <row r="62" spans="1:14" ht="20.100000000000001" customHeight="1" x14ac:dyDescent="0.5">
      <c r="H62" s="3"/>
      <c r="I62" s="5"/>
      <c r="J62" s="3"/>
      <c r="K62" s="14"/>
      <c r="L62" s="3"/>
      <c r="N62" s="3"/>
    </row>
    <row r="63" spans="1:14" ht="20.100000000000001" customHeight="1" x14ac:dyDescent="0.5">
      <c r="H63" s="3"/>
      <c r="I63" s="5"/>
      <c r="J63" s="3"/>
      <c r="K63" s="14"/>
      <c r="L63" s="3"/>
      <c r="N63" s="3"/>
    </row>
    <row r="64" spans="1:14" ht="20.100000000000001" customHeight="1" x14ac:dyDescent="0.5">
      <c r="H64" s="3"/>
      <c r="I64" s="5"/>
      <c r="J64" s="3"/>
      <c r="K64" s="14"/>
      <c r="L64" s="3"/>
      <c r="N64" s="3"/>
    </row>
    <row r="65" spans="1:17" ht="20.100000000000001" customHeight="1" x14ac:dyDescent="0.5">
      <c r="H65" s="3"/>
      <c r="I65" s="5"/>
      <c r="J65" s="3"/>
      <c r="K65" s="14"/>
      <c r="L65" s="3"/>
      <c r="N65" s="3"/>
    </row>
    <row r="66" spans="1:17" ht="20.100000000000001" customHeight="1" x14ac:dyDescent="0.5">
      <c r="H66" s="3"/>
      <c r="I66" s="5"/>
      <c r="J66" s="3"/>
      <c r="K66" s="14"/>
      <c r="L66" s="3"/>
      <c r="N66" s="3"/>
    </row>
    <row r="67" spans="1:17" ht="20.100000000000001" customHeight="1" x14ac:dyDescent="0.5">
      <c r="H67" s="3"/>
      <c r="I67" s="5"/>
      <c r="J67" s="3"/>
      <c r="K67" s="14"/>
      <c r="L67" s="3"/>
      <c r="N67" s="69" t="s">
        <v>141</v>
      </c>
    </row>
    <row r="68" spans="1:17" ht="20.100000000000001" customHeight="1" x14ac:dyDescent="0.5">
      <c r="H68" s="3"/>
      <c r="I68" s="5"/>
      <c r="J68" s="3"/>
      <c r="K68" s="14"/>
      <c r="L68" s="3"/>
      <c r="N68" s="69" t="s">
        <v>142</v>
      </c>
    </row>
    <row r="69" spans="1:17" s="4" customFormat="1" ht="23.1" customHeight="1" x14ac:dyDescent="0.5">
      <c r="A69" s="183" t="s">
        <v>145</v>
      </c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0"/>
      <c r="P69" s="10"/>
      <c r="Q69" s="10"/>
    </row>
    <row r="70" spans="1:17" s="4" customFormat="1" ht="23.1" customHeight="1" x14ac:dyDescent="0.5">
      <c r="A70" s="182" t="s">
        <v>129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</row>
    <row r="71" spans="1:17" s="4" customFormat="1" ht="23.1" customHeight="1" x14ac:dyDescent="0.5">
      <c r="A71" s="182" t="s">
        <v>64</v>
      </c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</row>
    <row r="72" spans="1:17" s="4" customFormat="1" ht="23.1" customHeight="1" x14ac:dyDescent="0.5">
      <c r="A72" s="182" t="s">
        <v>176</v>
      </c>
      <c r="B72" s="182"/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</row>
    <row r="73" spans="1:17" s="4" customFormat="1" ht="23.1" customHeight="1" x14ac:dyDescent="0.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7" s="4" customFormat="1" ht="23.1" customHeight="1" x14ac:dyDescent="0.5">
      <c r="A74" s="184" t="s">
        <v>30</v>
      </c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</row>
    <row r="75" spans="1:17" ht="22.15" customHeight="1" x14ac:dyDescent="0.5">
      <c r="H75" s="185" t="s">
        <v>148</v>
      </c>
      <c r="I75" s="185"/>
      <c r="J75" s="185"/>
      <c r="K75" s="185"/>
      <c r="L75" s="185"/>
      <c r="M75" s="185"/>
      <c r="N75" s="185"/>
    </row>
    <row r="76" spans="1:17" ht="22.15" customHeight="1" x14ac:dyDescent="0.5">
      <c r="H76" s="186" t="s">
        <v>116</v>
      </c>
      <c r="I76" s="186"/>
      <c r="J76" s="186"/>
      <c r="K76" s="13"/>
      <c r="L76" s="186" t="s">
        <v>61</v>
      </c>
      <c r="M76" s="186"/>
      <c r="N76" s="186"/>
    </row>
    <row r="77" spans="1:17" ht="22.15" customHeight="1" x14ac:dyDescent="0.5">
      <c r="H77" s="13" t="s">
        <v>169</v>
      </c>
      <c r="I77" s="13"/>
      <c r="J77" s="13" t="s">
        <v>81</v>
      </c>
      <c r="K77" s="13"/>
      <c r="L77" s="13" t="s">
        <v>169</v>
      </c>
      <c r="M77" s="13"/>
      <c r="N77" s="13" t="s">
        <v>81</v>
      </c>
    </row>
    <row r="78" spans="1:17" s="2" customFormat="1" ht="22.15" customHeight="1" x14ac:dyDescent="0.5">
      <c r="E78" s="188" t="s">
        <v>0</v>
      </c>
      <c r="F78" s="188"/>
      <c r="G78" s="11"/>
      <c r="H78" s="116" t="s">
        <v>170</v>
      </c>
      <c r="I78" s="8"/>
      <c r="J78" s="116" t="s">
        <v>160</v>
      </c>
      <c r="K78" s="8"/>
      <c r="L78" s="116" t="s">
        <v>170</v>
      </c>
      <c r="M78" s="8"/>
      <c r="N78" s="116" t="s">
        <v>160</v>
      </c>
    </row>
    <row r="79" spans="1:17" ht="22.15" customHeight="1" x14ac:dyDescent="0.5">
      <c r="A79" s="1" t="s">
        <v>31</v>
      </c>
      <c r="J79" s="14"/>
      <c r="K79" s="14"/>
      <c r="L79" s="14"/>
    </row>
    <row r="80" spans="1:17" ht="22.15" customHeight="1" x14ac:dyDescent="0.5">
      <c r="B80" s="1" t="s">
        <v>6</v>
      </c>
      <c r="J80" s="14"/>
      <c r="K80" s="14"/>
      <c r="L80" s="14"/>
    </row>
    <row r="81" spans="1:19" ht="22.15" customHeight="1" x14ac:dyDescent="0.5">
      <c r="C81" s="1" t="s">
        <v>32</v>
      </c>
      <c r="J81" s="14"/>
      <c r="K81" s="14"/>
      <c r="L81" s="14"/>
    </row>
    <row r="82" spans="1:19" ht="22.15" customHeight="1" thickBot="1" x14ac:dyDescent="0.55000000000000004">
      <c r="D82" s="178" t="s">
        <v>192</v>
      </c>
      <c r="E82" s="11">
        <v>21</v>
      </c>
      <c r="H82" s="22">
        <v>388235</v>
      </c>
      <c r="J82" s="14"/>
      <c r="K82" s="14"/>
      <c r="L82" s="22">
        <v>388235</v>
      </c>
    </row>
    <row r="83" spans="1:19" ht="22.15" customHeight="1" thickTop="1" thickBot="1" x14ac:dyDescent="0.55000000000000004">
      <c r="D83" s="1" t="s">
        <v>164</v>
      </c>
      <c r="H83" s="180"/>
      <c r="J83" s="22">
        <v>343148.10100000002</v>
      </c>
      <c r="K83" s="14"/>
      <c r="L83" s="180"/>
      <c r="N83" s="22">
        <v>343148.10100000002</v>
      </c>
    </row>
    <row r="84" spans="1:19" ht="22.15" customHeight="1" thickTop="1" x14ac:dyDescent="0.5">
      <c r="C84" s="1" t="s">
        <v>33</v>
      </c>
      <c r="J84" s="14"/>
      <c r="K84" s="14"/>
      <c r="L84" s="14"/>
      <c r="M84" s="3"/>
      <c r="N84" s="14"/>
    </row>
    <row r="85" spans="1:19" ht="22.15" customHeight="1" x14ac:dyDescent="0.5">
      <c r="D85" s="178" t="s">
        <v>193</v>
      </c>
      <c r="E85" s="11">
        <v>21</v>
      </c>
      <c r="H85" s="14">
        <v>301249</v>
      </c>
      <c r="J85" s="14"/>
      <c r="K85" s="14"/>
      <c r="L85" s="14">
        <v>301249</v>
      </c>
      <c r="M85" s="3"/>
      <c r="N85" s="14"/>
    </row>
    <row r="86" spans="1:19" ht="22.15" customHeight="1" x14ac:dyDescent="0.5">
      <c r="D86" s="178" t="s">
        <v>162</v>
      </c>
      <c r="J86" s="14">
        <v>259229</v>
      </c>
      <c r="K86" s="14"/>
      <c r="L86" s="14"/>
      <c r="M86" s="3"/>
      <c r="N86" s="14">
        <v>259229</v>
      </c>
    </row>
    <row r="87" spans="1:19" ht="22.15" customHeight="1" x14ac:dyDescent="0.5">
      <c r="B87" s="1" t="s">
        <v>39</v>
      </c>
      <c r="C87" s="19"/>
      <c r="H87" s="14">
        <v>439090</v>
      </c>
      <c r="J87" s="14">
        <v>413290</v>
      </c>
      <c r="K87" s="14"/>
      <c r="L87" s="14">
        <v>439090</v>
      </c>
      <c r="M87" s="14"/>
      <c r="N87" s="14">
        <v>413290</v>
      </c>
    </row>
    <row r="88" spans="1:19" ht="22.15" customHeight="1" x14ac:dyDescent="0.5">
      <c r="B88" s="1" t="s">
        <v>34</v>
      </c>
      <c r="J88" s="14"/>
      <c r="K88" s="14"/>
      <c r="L88" s="14"/>
      <c r="M88" s="14"/>
      <c r="N88" s="14"/>
    </row>
    <row r="89" spans="1:19" ht="22.15" customHeight="1" x14ac:dyDescent="0.5">
      <c r="C89" s="19"/>
      <c r="D89" s="1" t="s">
        <v>35</v>
      </c>
      <c r="H89" s="14">
        <v>28482</v>
      </c>
      <c r="J89" s="14">
        <v>28482</v>
      </c>
      <c r="K89" s="14"/>
      <c r="L89" s="14">
        <v>28482</v>
      </c>
      <c r="M89" s="14"/>
      <c r="N89" s="14">
        <v>28482</v>
      </c>
    </row>
    <row r="90" spans="1:19" ht="22.15" customHeight="1" x14ac:dyDescent="0.5">
      <c r="C90" s="19"/>
      <c r="D90" s="1" t="s">
        <v>36</v>
      </c>
      <c r="E90" s="23"/>
      <c r="H90" s="14">
        <v>120237</v>
      </c>
      <c r="J90" s="14">
        <v>166557</v>
      </c>
      <c r="K90" s="14"/>
      <c r="L90" s="14">
        <v>153333</v>
      </c>
      <c r="M90" s="14"/>
      <c r="N90" s="14">
        <v>193234</v>
      </c>
    </row>
    <row r="91" spans="1:19" ht="22.15" customHeight="1" x14ac:dyDescent="0.5">
      <c r="C91" s="1" t="s">
        <v>70</v>
      </c>
      <c r="H91" s="62">
        <v>47</v>
      </c>
      <c r="J91" s="62">
        <v>47</v>
      </c>
      <c r="K91" s="14"/>
      <c r="L91" s="14">
        <v>0</v>
      </c>
      <c r="M91" s="14"/>
      <c r="N91" s="14">
        <v>0</v>
      </c>
    </row>
    <row r="92" spans="1:19" ht="22.15" customHeight="1" x14ac:dyDescent="0.5">
      <c r="B92" s="1" t="s">
        <v>118</v>
      </c>
      <c r="H92" s="66">
        <f>SUM(H85:H91)</f>
        <v>889105</v>
      </c>
      <c r="J92" s="66">
        <f>SUM(J85:J91)</f>
        <v>867605</v>
      </c>
      <c r="K92" s="14"/>
      <c r="L92" s="66">
        <f>SUM(L85:L91)</f>
        <v>922154</v>
      </c>
      <c r="M92" s="14"/>
      <c r="N92" s="66">
        <f>SUM(N85:N91)</f>
        <v>894235</v>
      </c>
    </row>
    <row r="93" spans="1:19" ht="22.15" customHeight="1" x14ac:dyDescent="0.5">
      <c r="B93" s="1" t="s">
        <v>119</v>
      </c>
      <c r="E93" s="23"/>
      <c r="H93" s="62">
        <v>494</v>
      </c>
      <c r="J93" s="14">
        <v>350</v>
      </c>
      <c r="K93" s="14"/>
      <c r="L93" s="14">
        <v>0</v>
      </c>
      <c r="M93" s="14"/>
      <c r="N93" s="14">
        <v>0</v>
      </c>
    </row>
    <row r="94" spans="1:19" ht="22.15" customHeight="1" x14ac:dyDescent="0.5">
      <c r="A94" s="1" t="s">
        <v>37</v>
      </c>
      <c r="H94" s="61">
        <f>SUM(H92:H93)</f>
        <v>889599</v>
      </c>
      <c r="J94" s="61">
        <f>SUM(J92:J93)</f>
        <v>867955</v>
      </c>
      <c r="K94" s="14"/>
      <c r="L94" s="61">
        <f>SUM(L92:L93)</f>
        <v>922154</v>
      </c>
      <c r="M94" s="14"/>
      <c r="N94" s="61">
        <f>SUM(N92:N93)</f>
        <v>894235</v>
      </c>
    </row>
    <row r="95" spans="1:19" ht="22.15" customHeight="1" thickBot="1" x14ac:dyDescent="0.55000000000000004">
      <c r="A95" s="1" t="s">
        <v>38</v>
      </c>
      <c r="H95" s="22">
        <f>H58+H94</f>
        <v>1513509</v>
      </c>
      <c r="J95" s="22">
        <f>J58+J94</f>
        <v>1424881</v>
      </c>
      <c r="K95" s="14"/>
      <c r="L95" s="22">
        <f>+L58+L94</f>
        <v>1545986</v>
      </c>
      <c r="M95" s="14"/>
      <c r="N95" s="22">
        <f>N58+N94</f>
        <v>1451090</v>
      </c>
      <c r="S95" s="9"/>
    </row>
    <row r="96" spans="1:19" ht="20.100000000000001" customHeight="1" thickTop="1" x14ac:dyDescent="0.5">
      <c r="H96" s="7"/>
      <c r="J96" s="7"/>
      <c r="K96" s="14"/>
      <c r="L96" s="7"/>
      <c r="N96" s="7"/>
      <c r="S96" s="9"/>
    </row>
    <row r="97" spans="2:19" ht="20.100000000000001" customHeight="1" x14ac:dyDescent="0.5">
      <c r="H97" s="7"/>
      <c r="J97" s="7"/>
      <c r="K97" s="14"/>
      <c r="L97" s="7"/>
      <c r="N97" s="7"/>
      <c r="S97" s="9"/>
    </row>
    <row r="98" spans="2:19" ht="20.100000000000001" customHeight="1" x14ac:dyDescent="0.5">
      <c r="H98" s="7"/>
      <c r="J98" s="7"/>
      <c r="K98" s="14"/>
      <c r="L98" s="7"/>
      <c r="N98" s="7"/>
      <c r="S98" s="9"/>
    </row>
    <row r="99" spans="2:19" ht="20.100000000000001" customHeight="1" x14ac:dyDescent="0.5">
      <c r="H99" s="5">
        <f>H95-H28</f>
        <v>0</v>
      </c>
      <c r="J99" s="5">
        <f>J95-J28</f>
        <v>0</v>
      </c>
      <c r="L99" s="5">
        <f>L95-L28</f>
        <v>0</v>
      </c>
      <c r="N99" s="5">
        <f>N95-N28</f>
        <v>0</v>
      </c>
    </row>
    <row r="100" spans="2:19" ht="24" customHeight="1" x14ac:dyDescent="0.5">
      <c r="L100" s="14"/>
    </row>
    <row r="101" spans="2:19" ht="24" customHeight="1" x14ac:dyDescent="0.5">
      <c r="E101" s="1"/>
      <c r="F101" s="1"/>
      <c r="G101" s="1"/>
      <c r="H101" s="5"/>
      <c r="I101" s="5"/>
    </row>
    <row r="102" spans="2:19" ht="24" customHeight="1" x14ac:dyDescent="0.5">
      <c r="E102" s="1"/>
      <c r="F102" s="1"/>
      <c r="G102" s="1"/>
      <c r="H102" s="5"/>
      <c r="I102" s="5"/>
    </row>
    <row r="108" spans="2:19" ht="24" customHeight="1" x14ac:dyDescent="0.5">
      <c r="B108" s="2"/>
      <c r="C108" s="2"/>
      <c r="D108" s="2"/>
      <c r="J108" s="20"/>
      <c r="K108" s="20"/>
      <c r="L108" s="20"/>
      <c r="M108" s="20"/>
      <c r="N108" s="20"/>
    </row>
  </sheetData>
  <mergeCells count="27">
    <mergeCell ref="E78:F78"/>
    <mergeCell ref="H75:N75"/>
    <mergeCell ref="L76:N76"/>
    <mergeCell ref="E44:F44"/>
    <mergeCell ref="A72:N72"/>
    <mergeCell ref="A70:N70"/>
    <mergeCell ref="A69:N69"/>
    <mergeCell ref="A74:N74"/>
    <mergeCell ref="A71:N71"/>
    <mergeCell ref="H76:J76"/>
    <mergeCell ref="L42:N42"/>
    <mergeCell ref="E12:F12"/>
    <mergeCell ref="L10:N10"/>
    <mergeCell ref="A36:N36"/>
    <mergeCell ref="H41:N41"/>
    <mergeCell ref="A37:N37"/>
    <mergeCell ref="A40:N40"/>
    <mergeCell ref="H10:J10"/>
    <mergeCell ref="H42:J42"/>
    <mergeCell ref="A5:N5"/>
    <mergeCell ref="A3:N3"/>
    <mergeCell ref="A35:N35"/>
    <mergeCell ref="A6:N6"/>
    <mergeCell ref="A38:N38"/>
    <mergeCell ref="A8:N8"/>
    <mergeCell ref="H9:N9"/>
    <mergeCell ref="A4:N4"/>
  </mergeCells>
  <phoneticPr fontId="2" type="noConversion"/>
  <printOptions horizontalCentered="1"/>
  <pageMargins left="1.181102362204724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5"/>
  <sheetViews>
    <sheetView view="pageBreakPreview" zoomScale="115" zoomScaleNormal="130" zoomScaleSheetLayoutView="115" workbookViewId="0">
      <selection activeCell="D1" sqref="D1"/>
    </sheetView>
  </sheetViews>
  <sheetFormatPr defaultColWidth="9.140625" defaultRowHeight="21" x14ac:dyDescent="0.5"/>
  <cols>
    <col min="1" max="3" width="1.7109375" style="28" customWidth="1"/>
    <col min="4" max="4" width="37.7109375" style="28" customWidth="1"/>
    <col min="5" max="5" width="5.5703125" style="28" customWidth="1"/>
    <col min="6" max="6" width="2" style="28" customWidth="1"/>
    <col min="7" max="7" width="0.7109375" style="28" customWidth="1"/>
    <col min="8" max="8" width="10.7109375" style="28" customWidth="1"/>
    <col min="9" max="9" width="0.7109375" style="28" customWidth="1"/>
    <col min="10" max="10" width="10.7109375" style="131" customWidth="1"/>
    <col min="11" max="11" width="0.7109375" style="28" customWidth="1"/>
    <col min="12" max="12" width="10.7109375" style="28" customWidth="1"/>
    <col min="13" max="13" width="0.7109375" style="28" customWidth="1"/>
    <col min="14" max="14" width="10.7109375" style="28" customWidth="1"/>
    <col min="15" max="16384" width="9.140625" style="28"/>
  </cols>
  <sheetData>
    <row r="1" spans="1:15" ht="23.25" x14ac:dyDescent="0.5">
      <c r="N1" s="70" t="s">
        <v>141</v>
      </c>
    </row>
    <row r="2" spans="1:15" ht="23.25" x14ac:dyDescent="0.5">
      <c r="N2" s="70" t="s">
        <v>142</v>
      </c>
    </row>
    <row r="3" spans="1:15" ht="23.25" x14ac:dyDescent="0.5">
      <c r="A3" s="190" t="s">
        <v>146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5" s="29" customFormat="1" ht="23.25" x14ac:dyDescent="0.5">
      <c r="A4" s="192" t="s">
        <v>129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5" s="29" customFormat="1" ht="23.25" x14ac:dyDescent="0.5">
      <c r="A5" s="193" t="s">
        <v>66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5" s="29" customFormat="1" ht="23.25" x14ac:dyDescent="0.5">
      <c r="A6" s="192" t="s">
        <v>174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5" s="42" customFormat="1" ht="18.600000000000001" customHeight="1" x14ac:dyDescent="0.5">
      <c r="A7" s="42" t="s">
        <v>58</v>
      </c>
      <c r="H7" s="194" t="s">
        <v>148</v>
      </c>
      <c r="I7" s="194"/>
      <c r="J7" s="194"/>
      <c r="K7" s="194"/>
      <c r="L7" s="194"/>
      <c r="M7" s="194"/>
      <c r="N7" s="194"/>
    </row>
    <row r="8" spans="1:15" s="42" customFormat="1" ht="18.600000000000001" customHeight="1" x14ac:dyDescent="0.5">
      <c r="H8" s="195" t="s">
        <v>116</v>
      </c>
      <c r="I8" s="195"/>
      <c r="J8" s="195"/>
      <c r="K8" s="132"/>
      <c r="L8" s="195" t="s">
        <v>61</v>
      </c>
      <c r="M8" s="195"/>
      <c r="N8" s="195"/>
    </row>
    <row r="9" spans="1:15" s="42" customFormat="1" ht="18.600000000000001" customHeight="1" x14ac:dyDescent="0.5">
      <c r="E9" s="189" t="s">
        <v>0</v>
      </c>
      <c r="F9" s="189"/>
      <c r="G9" s="133"/>
      <c r="H9" s="134">
        <v>2566</v>
      </c>
      <c r="I9" s="135"/>
      <c r="J9" s="173">
        <v>2565</v>
      </c>
      <c r="K9" s="135"/>
      <c r="L9" s="134">
        <v>2566</v>
      </c>
      <c r="M9" s="135"/>
      <c r="N9" s="173">
        <v>2565</v>
      </c>
    </row>
    <row r="10" spans="1:15" s="39" customFormat="1" ht="18.600000000000001" customHeight="1" x14ac:dyDescent="0.5">
      <c r="A10" s="39" t="s">
        <v>1</v>
      </c>
      <c r="E10" s="136"/>
    </row>
    <row r="11" spans="1:15" s="39" customFormat="1" ht="18.600000000000001" customHeight="1" x14ac:dyDescent="0.5">
      <c r="B11" s="39" t="s">
        <v>40</v>
      </c>
      <c r="E11" s="136">
        <v>4</v>
      </c>
      <c r="H11" s="40">
        <v>296254</v>
      </c>
      <c r="I11" s="40"/>
      <c r="J11" s="40">
        <v>337073</v>
      </c>
      <c r="K11" s="40"/>
      <c r="L11" s="40">
        <v>296220</v>
      </c>
      <c r="M11" s="40"/>
      <c r="N11" s="40">
        <v>337073</v>
      </c>
    </row>
    <row r="12" spans="1:15" s="39" customFormat="1" ht="18.600000000000001" customHeight="1" x14ac:dyDescent="0.5">
      <c r="B12" s="39" t="s">
        <v>2</v>
      </c>
      <c r="E12" s="164"/>
      <c r="H12" s="40">
        <v>1780</v>
      </c>
      <c r="I12" s="40"/>
      <c r="J12" s="40">
        <v>3825</v>
      </c>
      <c r="K12" s="40"/>
      <c r="L12" s="40">
        <v>1776</v>
      </c>
      <c r="M12" s="40"/>
      <c r="N12" s="40">
        <v>3830</v>
      </c>
      <c r="O12" s="40"/>
    </row>
    <row r="13" spans="1:15" s="39" customFormat="1" ht="18.600000000000001" customHeight="1" x14ac:dyDescent="0.5">
      <c r="C13" s="39" t="s">
        <v>3</v>
      </c>
      <c r="H13" s="137">
        <f>SUM(H11:H12)</f>
        <v>298034</v>
      </c>
      <c r="I13" s="40"/>
      <c r="J13" s="137">
        <f>SUM(J11:J12)</f>
        <v>340898</v>
      </c>
      <c r="K13" s="40"/>
      <c r="L13" s="137">
        <f>SUM(L11:L12)</f>
        <v>297996</v>
      </c>
      <c r="M13" s="40"/>
      <c r="N13" s="137">
        <f>SUM(N11:N12)</f>
        <v>340903</v>
      </c>
    </row>
    <row r="14" spans="1:15" s="39" customFormat="1" ht="18.600000000000001" customHeight="1" x14ac:dyDescent="0.5">
      <c r="A14" s="39" t="s">
        <v>4</v>
      </c>
      <c r="E14" s="136"/>
      <c r="H14" s="40"/>
      <c r="I14" s="42"/>
      <c r="J14" s="40"/>
      <c r="K14" s="42"/>
      <c r="L14" s="40"/>
      <c r="M14" s="42"/>
      <c r="N14" s="40"/>
    </row>
    <row r="15" spans="1:15" s="39" customFormat="1" ht="18.600000000000001" customHeight="1" x14ac:dyDescent="0.5">
      <c r="B15" s="39" t="s">
        <v>41</v>
      </c>
      <c r="E15" s="136">
        <v>4</v>
      </c>
      <c r="H15" s="40">
        <v>258135</v>
      </c>
      <c r="I15" s="40"/>
      <c r="J15" s="40">
        <v>276564</v>
      </c>
      <c r="K15" s="40"/>
      <c r="L15" s="40">
        <v>258175</v>
      </c>
      <c r="M15" s="40"/>
      <c r="N15" s="40">
        <v>276564</v>
      </c>
    </row>
    <row r="16" spans="1:15" s="39" customFormat="1" ht="18.600000000000001" customHeight="1" x14ac:dyDescent="0.5">
      <c r="B16" s="39" t="s">
        <v>114</v>
      </c>
      <c r="E16" s="136"/>
      <c r="H16" s="40">
        <v>13693</v>
      </c>
      <c r="I16" s="40"/>
      <c r="J16" s="40">
        <v>13326</v>
      </c>
      <c r="K16" s="40"/>
      <c r="L16" s="40">
        <v>13693</v>
      </c>
      <c r="M16" s="40"/>
      <c r="N16" s="40">
        <v>13326</v>
      </c>
    </row>
    <row r="17" spans="1:14" s="39" customFormat="1" ht="18.600000000000001" customHeight="1" x14ac:dyDescent="0.5">
      <c r="B17" s="39" t="s">
        <v>59</v>
      </c>
      <c r="E17" s="136"/>
      <c r="H17" s="40">
        <v>27388</v>
      </c>
      <c r="I17" s="40"/>
      <c r="J17" s="40">
        <v>18663</v>
      </c>
      <c r="K17" s="40"/>
      <c r="L17" s="40">
        <v>27211</v>
      </c>
      <c r="M17" s="40"/>
      <c r="N17" s="40">
        <v>18661</v>
      </c>
    </row>
    <row r="18" spans="1:14" s="39" customFormat="1" ht="18.600000000000001" customHeight="1" x14ac:dyDescent="0.5">
      <c r="C18" s="39" t="s">
        <v>5</v>
      </c>
      <c r="H18" s="137">
        <f>SUM(H15:H17)</f>
        <v>299216</v>
      </c>
      <c r="I18" s="40"/>
      <c r="J18" s="137">
        <f>SUM(J15:J17)</f>
        <v>308553</v>
      </c>
      <c r="K18" s="40"/>
      <c r="L18" s="137">
        <f>SUM(L15:L17)</f>
        <v>299079</v>
      </c>
      <c r="M18" s="40"/>
      <c r="N18" s="137">
        <f>SUM(N15:N17)</f>
        <v>308551</v>
      </c>
    </row>
    <row r="19" spans="1:14" s="39" customFormat="1" ht="18.600000000000001" customHeight="1" x14ac:dyDescent="0.5">
      <c r="A19" s="39" t="s">
        <v>194</v>
      </c>
      <c r="H19" s="44">
        <v>-1182</v>
      </c>
      <c r="I19" s="40"/>
      <c r="J19" s="44">
        <v>32345</v>
      </c>
      <c r="K19" s="40"/>
      <c r="L19" s="44">
        <v>-1083</v>
      </c>
      <c r="M19" s="40"/>
      <c r="N19" s="44">
        <v>32352</v>
      </c>
    </row>
    <row r="20" spans="1:14" s="39" customFormat="1" ht="18.600000000000001" customHeight="1" x14ac:dyDescent="0.5">
      <c r="A20" s="39" t="s">
        <v>112</v>
      </c>
      <c r="E20" s="138"/>
      <c r="H20" s="40">
        <v>2244</v>
      </c>
      <c r="I20" s="40"/>
      <c r="J20" s="40">
        <v>1995</v>
      </c>
      <c r="K20" s="40"/>
      <c r="L20" s="40">
        <v>2244</v>
      </c>
      <c r="M20" s="40"/>
      <c r="N20" s="40">
        <v>1995</v>
      </c>
    </row>
    <row r="21" spans="1:14" s="39" customFormat="1" ht="18.600000000000001" customHeight="1" x14ac:dyDescent="0.5">
      <c r="A21" s="39" t="s">
        <v>99</v>
      </c>
      <c r="E21" s="138">
        <v>9.1999999999999993</v>
      </c>
      <c r="H21" s="44">
        <v>-3630</v>
      </c>
      <c r="I21" s="40"/>
      <c r="J21" s="139">
        <v>-2679</v>
      </c>
      <c r="K21" s="40"/>
      <c r="L21" s="140">
        <v>0</v>
      </c>
      <c r="M21" s="154"/>
      <c r="N21" s="140">
        <v>0</v>
      </c>
    </row>
    <row r="22" spans="1:14" s="39" customFormat="1" ht="18.600000000000001" customHeight="1" x14ac:dyDescent="0.5">
      <c r="A22" s="39" t="s">
        <v>196</v>
      </c>
      <c r="E22" s="136"/>
      <c r="H22" s="175">
        <f>H19-H20+H21</f>
        <v>-7056</v>
      </c>
      <c r="I22" s="44"/>
      <c r="J22" s="40">
        <f>J19-J20+J21</f>
        <v>27671</v>
      </c>
      <c r="K22" s="44"/>
      <c r="L22" s="175">
        <f>L19-L20+L21</f>
        <v>-3327</v>
      </c>
      <c r="M22" s="44"/>
      <c r="N22" s="40">
        <f>N19-N20+N21</f>
        <v>30357</v>
      </c>
    </row>
    <row r="23" spans="1:14" s="39" customFormat="1" ht="18.600000000000001" customHeight="1" x14ac:dyDescent="0.5">
      <c r="A23" s="39" t="s">
        <v>113</v>
      </c>
      <c r="E23" s="136">
        <v>20</v>
      </c>
      <c r="H23" s="44">
        <v>1018</v>
      </c>
      <c r="I23" s="40"/>
      <c r="J23" s="44">
        <v>3960</v>
      </c>
      <c r="K23" s="40"/>
      <c r="L23" s="40">
        <v>1034</v>
      </c>
      <c r="M23" s="40"/>
      <c r="N23" s="40">
        <v>3960</v>
      </c>
    </row>
    <row r="24" spans="1:14" s="39" customFormat="1" ht="18.600000000000001" customHeight="1" x14ac:dyDescent="0.5">
      <c r="A24" s="39" t="s">
        <v>171</v>
      </c>
      <c r="E24" s="136"/>
      <c r="H24" s="175">
        <f>H22-H23</f>
        <v>-8074</v>
      </c>
      <c r="I24" s="44"/>
      <c r="J24" s="175">
        <f>J22-J23</f>
        <v>23711</v>
      </c>
      <c r="K24" s="44"/>
      <c r="L24" s="175">
        <f>L22-L23</f>
        <v>-4361</v>
      </c>
      <c r="M24" s="44"/>
      <c r="N24" s="175">
        <f>N22-N23</f>
        <v>26397</v>
      </c>
    </row>
    <row r="25" spans="1:14" s="39" customFormat="1" ht="18.600000000000001" customHeight="1" x14ac:dyDescent="0.5">
      <c r="A25" s="39" t="s">
        <v>172</v>
      </c>
      <c r="E25" s="136"/>
      <c r="H25" s="140">
        <v>0</v>
      </c>
      <c r="I25" s="141"/>
      <c r="J25" s="140">
        <v>0</v>
      </c>
      <c r="K25" s="141"/>
      <c r="L25" s="140">
        <v>0</v>
      </c>
      <c r="M25" s="141"/>
      <c r="N25" s="140">
        <v>0</v>
      </c>
    </row>
    <row r="26" spans="1:14" s="39" customFormat="1" ht="18.75" hidden="1" x14ac:dyDescent="0.5">
      <c r="A26" s="39" t="s">
        <v>135</v>
      </c>
      <c r="E26" s="136"/>
      <c r="H26" s="40"/>
      <c r="I26" s="40"/>
      <c r="J26" s="40"/>
      <c r="K26" s="40"/>
      <c r="L26" s="40"/>
      <c r="M26" s="40"/>
      <c r="N26" s="40"/>
    </row>
    <row r="27" spans="1:14" s="39" customFormat="1" ht="18.75" hidden="1" x14ac:dyDescent="0.5">
      <c r="B27" s="39" t="s">
        <v>136</v>
      </c>
      <c r="E27" s="138">
        <v>9.1999999999999993</v>
      </c>
      <c r="H27" s="140">
        <v>0</v>
      </c>
      <c r="I27" s="40"/>
      <c r="J27" s="140">
        <v>0</v>
      </c>
      <c r="K27" s="40"/>
      <c r="L27" s="140">
        <v>0</v>
      </c>
      <c r="M27" s="40"/>
      <c r="N27" s="140">
        <v>0</v>
      </c>
    </row>
    <row r="28" spans="1:14" s="39" customFormat="1" ht="18.75" hidden="1" x14ac:dyDescent="0.5">
      <c r="A28" s="39" t="s">
        <v>172</v>
      </c>
      <c r="E28" s="136"/>
      <c r="H28" s="179">
        <v>0</v>
      </c>
      <c r="I28" s="154"/>
      <c r="J28" s="179">
        <v>0</v>
      </c>
      <c r="K28" s="154"/>
      <c r="L28" s="179">
        <v>0</v>
      </c>
      <c r="M28" s="154"/>
      <c r="N28" s="179">
        <v>0</v>
      </c>
    </row>
    <row r="29" spans="1:14" s="39" customFormat="1" ht="18.600000000000001" customHeight="1" thickBot="1" x14ac:dyDescent="0.55000000000000004">
      <c r="A29" s="39" t="s">
        <v>173</v>
      </c>
      <c r="E29" s="136"/>
      <c r="H29" s="176">
        <f>H24+H28</f>
        <v>-8074</v>
      </c>
      <c r="I29" s="44"/>
      <c r="J29" s="176">
        <f>J24+J28</f>
        <v>23711</v>
      </c>
      <c r="K29" s="44"/>
      <c r="L29" s="176">
        <f>L24+L28</f>
        <v>-4361</v>
      </c>
      <c r="M29" s="44"/>
      <c r="N29" s="176">
        <f>N24+N28</f>
        <v>26397</v>
      </c>
    </row>
    <row r="30" spans="1:14" s="39" customFormat="1" ht="7.5" customHeight="1" thickTop="1" x14ac:dyDescent="0.5">
      <c r="E30" s="136"/>
      <c r="H30" s="40"/>
      <c r="I30" s="42"/>
      <c r="J30" s="40"/>
      <c r="K30" s="42"/>
      <c r="L30" s="40"/>
      <c r="M30" s="42"/>
      <c r="N30" s="40"/>
    </row>
    <row r="31" spans="1:14" s="39" customFormat="1" ht="18" customHeight="1" x14ac:dyDescent="0.5">
      <c r="A31" s="42" t="s">
        <v>131</v>
      </c>
      <c r="B31" s="42"/>
      <c r="C31" s="42"/>
      <c r="E31" s="136"/>
      <c r="H31" s="40"/>
      <c r="I31" s="42"/>
      <c r="J31" s="40"/>
      <c r="K31" s="42"/>
      <c r="L31" s="40"/>
      <c r="M31" s="42"/>
      <c r="N31" s="40"/>
    </row>
    <row r="32" spans="1:14" s="39" customFormat="1" ht="18" customHeight="1" x14ac:dyDescent="0.5">
      <c r="A32" s="42"/>
      <c r="B32" s="42" t="s">
        <v>120</v>
      </c>
      <c r="C32" s="42"/>
      <c r="E32" s="136"/>
      <c r="H32" s="44">
        <v>-8057</v>
      </c>
      <c r="I32" s="44"/>
      <c r="J32" s="44">
        <v>23713</v>
      </c>
      <c r="K32" s="44"/>
      <c r="L32" s="44">
        <v>-4361</v>
      </c>
      <c r="M32" s="44"/>
      <c r="N32" s="44">
        <v>26397</v>
      </c>
    </row>
    <row r="33" spans="1:14" s="39" customFormat="1" ht="18" customHeight="1" x14ac:dyDescent="0.5">
      <c r="A33" s="42"/>
      <c r="B33" s="42" t="s">
        <v>121</v>
      </c>
      <c r="C33" s="42"/>
      <c r="E33" s="136"/>
      <c r="H33" s="44">
        <v>-17</v>
      </c>
      <c r="I33" s="44"/>
      <c r="J33" s="44">
        <v>-2</v>
      </c>
      <c r="K33" s="44"/>
      <c r="L33" s="140">
        <v>0</v>
      </c>
      <c r="M33" s="40"/>
      <c r="N33" s="140">
        <v>0</v>
      </c>
    </row>
    <row r="34" spans="1:14" s="39" customFormat="1" ht="18" customHeight="1" thickBot="1" x14ac:dyDescent="0.55000000000000004">
      <c r="A34" s="42"/>
      <c r="B34" s="42"/>
      <c r="C34" s="42"/>
      <c r="E34" s="136"/>
      <c r="H34" s="177">
        <f>SUM(H32:H33)</f>
        <v>-8074</v>
      </c>
      <c r="I34" s="42"/>
      <c r="J34" s="144">
        <f>SUM(J32:J33)</f>
        <v>23711</v>
      </c>
      <c r="K34" s="42"/>
      <c r="L34" s="177">
        <f>SUM(L32:L33)</f>
        <v>-4361</v>
      </c>
      <c r="M34" s="42"/>
      <c r="N34" s="144">
        <f>SUM(N32:N33)</f>
        <v>26397</v>
      </c>
    </row>
    <row r="35" spans="1:14" s="39" customFormat="1" ht="8.25" customHeight="1" thickTop="1" x14ac:dyDescent="0.5">
      <c r="E35" s="136"/>
      <c r="H35" s="40"/>
      <c r="I35" s="42"/>
      <c r="J35" s="40"/>
      <c r="K35" s="42"/>
      <c r="L35" s="40"/>
      <c r="M35" s="42"/>
      <c r="N35" s="40"/>
    </row>
    <row r="36" spans="1:14" s="39" customFormat="1" ht="18" customHeight="1" x14ac:dyDescent="0.5">
      <c r="A36" s="42" t="s">
        <v>134</v>
      </c>
      <c r="B36" s="42"/>
      <c r="C36" s="42"/>
      <c r="E36" s="136"/>
      <c r="H36" s="40"/>
      <c r="I36" s="42"/>
      <c r="J36" s="40"/>
      <c r="K36" s="42"/>
      <c r="L36" s="40"/>
      <c r="M36" s="42"/>
      <c r="N36" s="40"/>
    </row>
    <row r="37" spans="1:14" s="39" customFormat="1" ht="18" customHeight="1" x14ac:dyDescent="0.5">
      <c r="A37" s="42"/>
      <c r="B37" s="42" t="s">
        <v>120</v>
      </c>
      <c r="C37" s="42"/>
      <c r="E37" s="136"/>
      <c r="H37" s="44">
        <v>-8057</v>
      </c>
      <c r="I37" s="44"/>
      <c r="J37" s="44">
        <v>23713</v>
      </c>
      <c r="K37" s="44"/>
      <c r="L37" s="44">
        <v>-4361</v>
      </c>
      <c r="M37" s="44"/>
      <c r="N37" s="44">
        <v>26397</v>
      </c>
    </row>
    <row r="38" spans="1:14" s="39" customFormat="1" ht="18" customHeight="1" x14ac:dyDescent="0.5">
      <c r="A38" s="42"/>
      <c r="B38" s="42" t="s">
        <v>121</v>
      </c>
      <c r="C38" s="42"/>
      <c r="E38" s="136"/>
      <c r="H38" s="44">
        <v>-17</v>
      </c>
      <c r="I38" s="44"/>
      <c r="J38" s="44">
        <v>-2</v>
      </c>
      <c r="K38" s="44"/>
      <c r="L38" s="140">
        <v>0</v>
      </c>
      <c r="M38" s="154"/>
      <c r="N38" s="140">
        <v>0</v>
      </c>
    </row>
    <row r="39" spans="1:14" s="39" customFormat="1" ht="18" customHeight="1" thickBot="1" x14ac:dyDescent="0.55000000000000004">
      <c r="E39" s="136"/>
      <c r="H39" s="177">
        <f>SUM(H37:H38)</f>
        <v>-8074</v>
      </c>
      <c r="I39" s="42"/>
      <c r="J39" s="145">
        <f>SUM(J37:J38)</f>
        <v>23711</v>
      </c>
      <c r="K39" s="42"/>
      <c r="L39" s="177">
        <f>SUM(L37:L38)</f>
        <v>-4361</v>
      </c>
      <c r="M39" s="42"/>
      <c r="N39" s="145">
        <f>SUM(N37:N38)</f>
        <v>26397</v>
      </c>
    </row>
    <row r="40" spans="1:14" s="39" customFormat="1" ht="8.25" customHeight="1" thickTop="1" x14ac:dyDescent="0.5">
      <c r="E40" s="136"/>
      <c r="H40" s="40"/>
      <c r="I40" s="42"/>
      <c r="J40" s="40"/>
      <c r="K40" s="42"/>
      <c r="L40" s="40"/>
      <c r="M40" s="42"/>
      <c r="N40" s="40"/>
    </row>
    <row r="41" spans="1:14" s="39" customFormat="1" ht="18" customHeight="1" x14ac:dyDescent="0.5">
      <c r="A41" s="39" t="s">
        <v>132</v>
      </c>
      <c r="E41" s="136">
        <v>23</v>
      </c>
      <c r="F41" s="146"/>
      <c r="H41" s="147"/>
      <c r="I41" s="148"/>
      <c r="J41" s="147"/>
      <c r="K41" s="148"/>
      <c r="L41" s="147"/>
      <c r="M41" s="148"/>
      <c r="N41" s="147"/>
    </row>
    <row r="42" spans="1:14" s="39" customFormat="1" ht="18" customHeight="1" thickBot="1" x14ac:dyDescent="0.55000000000000004">
      <c r="B42" s="39" t="s">
        <v>133</v>
      </c>
      <c r="H42" s="149">
        <v>-1.5319962538771242E-2</v>
      </c>
      <c r="I42" s="181"/>
      <c r="J42" s="149">
        <v>0.05</v>
      </c>
      <c r="K42" s="181"/>
      <c r="L42" s="149">
        <v>-8.2935033103427678E-3</v>
      </c>
      <c r="M42" s="181"/>
      <c r="N42" s="149">
        <v>5.6000000000000001E-2</v>
      </c>
    </row>
    <row r="43" spans="1:14" s="39" customFormat="1" ht="18" customHeight="1" thickTop="1" thickBot="1" x14ac:dyDescent="0.55000000000000004">
      <c r="B43" s="39" t="s">
        <v>140</v>
      </c>
      <c r="E43" s="136"/>
      <c r="H43" s="149">
        <v>-1.2399921264350598E-2</v>
      </c>
      <c r="I43" s="181"/>
      <c r="J43" s="149">
        <v>4.2000000000000003E-2</v>
      </c>
      <c r="K43" s="181"/>
      <c r="L43" s="149">
        <v>-6.7127310392320122E-3</v>
      </c>
      <c r="M43" s="181"/>
      <c r="N43" s="149">
        <v>4.7E-2</v>
      </c>
    </row>
    <row r="44" spans="1:14" s="42" customFormat="1" ht="29.45" customHeight="1" thickTop="1" x14ac:dyDescent="0.5">
      <c r="J44" s="151"/>
    </row>
    <row r="45" spans="1:14" s="42" customFormat="1" ht="18.75" x14ac:dyDescent="0.5">
      <c r="D45" s="152"/>
      <c r="J45" s="151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U59"/>
  <sheetViews>
    <sheetView view="pageBreakPreview" zoomScale="110" zoomScaleNormal="130" zoomScaleSheetLayoutView="110" workbookViewId="0">
      <selection activeCell="D1" sqref="D1"/>
    </sheetView>
  </sheetViews>
  <sheetFormatPr defaultColWidth="9.140625" defaultRowHeight="24" customHeight="1" x14ac:dyDescent="0.5"/>
  <cols>
    <col min="1" max="3" width="1.7109375" style="28" customWidth="1"/>
    <col min="4" max="4" width="40.85546875" style="28" customWidth="1"/>
    <col min="5" max="5" width="5.5703125" style="28" customWidth="1"/>
    <col min="6" max="6" width="2" style="28" customWidth="1"/>
    <col min="7" max="7" width="0.7109375" style="28" customWidth="1"/>
    <col min="8" max="8" width="10.7109375" style="28" customWidth="1"/>
    <col min="9" max="9" width="0.7109375" style="28" customWidth="1"/>
    <col min="10" max="10" width="10.7109375" style="131" customWidth="1"/>
    <col min="11" max="11" width="0.7109375" style="28" customWidth="1"/>
    <col min="12" max="12" width="10.7109375" style="28" customWidth="1"/>
    <col min="13" max="13" width="0.7109375" style="28" customWidth="1"/>
    <col min="14" max="14" width="10.7109375" style="28" customWidth="1"/>
    <col min="15" max="16384" width="9.140625" style="28"/>
  </cols>
  <sheetData>
    <row r="1" spans="1:15" ht="24" customHeight="1" x14ac:dyDescent="0.5">
      <c r="N1" s="70" t="s">
        <v>141</v>
      </c>
    </row>
    <row r="2" spans="1:15" ht="24" customHeight="1" x14ac:dyDescent="0.5">
      <c r="N2" s="70" t="s">
        <v>142</v>
      </c>
    </row>
    <row r="3" spans="1:15" ht="24" customHeight="1" x14ac:dyDescent="0.5">
      <c r="A3" s="190" t="s">
        <v>147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5" s="29" customFormat="1" ht="24" customHeight="1" x14ac:dyDescent="0.5">
      <c r="A4" s="192" t="s">
        <v>129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5" s="29" customFormat="1" ht="24" customHeight="1" x14ac:dyDescent="0.5">
      <c r="A5" s="193" t="s">
        <v>66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5" s="29" customFormat="1" ht="24" customHeight="1" x14ac:dyDescent="0.5">
      <c r="A6" s="192" t="s">
        <v>175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5" s="42" customFormat="1" ht="18.95" customHeight="1" x14ac:dyDescent="0.5">
      <c r="A7" s="42" t="s">
        <v>58</v>
      </c>
      <c r="H7" s="194" t="s">
        <v>148</v>
      </c>
      <c r="I7" s="194"/>
      <c r="J7" s="194"/>
      <c r="K7" s="194"/>
      <c r="L7" s="194"/>
      <c r="M7" s="194"/>
      <c r="N7" s="194"/>
    </row>
    <row r="8" spans="1:15" s="42" customFormat="1" ht="18.95" customHeight="1" x14ac:dyDescent="0.5">
      <c r="H8" s="196" t="s">
        <v>116</v>
      </c>
      <c r="I8" s="196"/>
      <c r="J8" s="196"/>
      <c r="K8" s="153"/>
      <c r="L8" s="196" t="s">
        <v>61</v>
      </c>
      <c r="M8" s="196"/>
      <c r="N8" s="196"/>
    </row>
    <row r="9" spans="1:15" s="42" customFormat="1" ht="18.75" x14ac:dyDescent="0.5">
      <c r="E9" s="189" t="s">
        <v>0</v>
      </c>
      <c r="F9" s="189"/>
      <c r="G9" s="133"/>
      <c r="H9" s="134">
        <v>2566</v>
      </c>
      <c r="I9" s="135"/>
      <c r="J9" s="134">
        <v>2565</v>
      </c>
      <c r="K9" s="135"/>
      <c r="L9" s="134">
        <v>2566</v>
      </c>
      <c r="M9" s="135"/>
      <c r="N9" s="134">
        <v>2565</v>
      </c>
    </row>
    <row r="10" spans="1:15" s="39" customFormat="1" ht="18.95" customHeight="1" x14ac:dyDescent="0.5">
      <c r="A10" s="39" t="s">
        <v>1</v>
      </c>
      <c r="E10" s="136"/>
    </row>
    <row r="11" spans="1:15" s="39" customFormat="1" ht="18.95" customHeight="1" x14ac:dyDescent="0.5">
      <c r="B11" s="39" t="s">
        <v>40</v>
      </c>
      <c r="E11" s="136">
        <v>4</v>
      </c>
      <c r="H11" s="40">
        <v>606500</v>
      </c>
      <c r="I11" s="40"/>
      <c r="J11" s="40">
        <v>637968</v>
      </c>
      <c r="K11" s="40"/>
      <c r="L11" s="40">
        <v>605745</v>
      </c>
      <c r="M11" s="40"/>
      <c r="N11" s="40">
        <v>637968</v>
      </c>
    </row>
    <row r="12" spans="1:15" s="39" customFormat="1" ht="18.95" customHeight="1" x14ac:dyDescent="0.5">
      <c r="B12" s="39" t="s">
        <v>2</v>
      </c>
      <c r="E12" s="136"/>
      <c r="H12" s="41">
        <v>4487</v>
      </c>
      <c r="I12" s="40"/>
      <c r="J12" s="41">
        <v>8046</v>
      </c>
      <c r="K12" s="40"/>
      <c r="L12" s="40">
        <v>4489</v>
      </c>
      <c r="M12" s="40"/>
      <c r="N12" s="40">
        <v>8057</v>
      </c>
      <c r="O12" s="40"/>
    </row>
    <row r="13" spans="1:15" s="39" customFormat="1" ht="18.95" customHeight="1" x14ac:dyDescent="0.5">
      <c r="C13" s="39" t="s">
        <v>3</v>
      </c>
      <c r="H13" s="137">
        <f>SUM(H11:H12)</f>
        <v>610987</v>
      </c>
      <c r="I13" s="40"/>
      <c r="J13" s="137">
        <f>SUM(J11:J12)</f>
        <v>646014</v>
      </c>
      <c r="K13" s="40"/>
      <c r="L13" s="137">
        <f>SUM(L11:L12)</f>
        <v>610234</v>
      </c>
      <c r="M13" s="40"/>
      <c r="N13" s="137">
        <f>SUM(N11:N12)</f>
        <v>646025</v>
      </c>
    </row>
    <row r="14" spans="1:15" s="39" customFormat="1" ht="18.95" customHeight="1" x14ac:dyDescent="0.5">
      <c r="A14" s="39" t="s">
        <v>4</v>
      </c>
      <c r="E14" s="136"/>
      <c r="H14" s="40"/>
      <c r="I14" s="42"/>
      <c r="J14" s="40"/>
      <c r="K14" s="42"/>
      <c r="L14" s="40"/>
      <c r="M14" s="42"/>
      <c r="N14" s="40"/>
    </row>
    <row r="15" spans="1:15" s="39" customFormat="1" ht="18.95" customHeight="1" x14ac:dyDescent="0.5">
      <c r="B15" s="39" t="s">
        <v>41</v>
      </c>
      <c r="E15" s="136">
        <v>4</v>
      </c>
      <c r="H15" s="40">
        <v>512669</v>
      </c>
      <c r="I15" s="40"/>
      <c r="J15" s="40">
        <v>530726</v>
      </c>
      <c r="K15" s="40"/>
      <c r="L15" s="40">
        <v>512709</v>
      </c>
      <c r="M15" s="40"/>
      <c r="N15" s="40">
        <v>530726</v>
      </c>
    </row>
    <row r="16" spans="1:15" s="39" customFormat="1" ht="18.75" customHeight="1" x14ac:dyDescent="0.5">
      <c r="B16" s="39" t="s">
        <v>114</v>
      </c>
      <c r="E16" s="136"/>
      <c r="H16" s="40">
        <v>27811</v>
      </c>
      <c r="I16" s="40"/>
      <c r="J16" s="40">
        <v>25907</v>
      </c>
      <c r="K16" s="40"/>
      <c r="L16" s="40">
        <v>27811</v>
      </c>
      <c r="M16" s="40"/>
      <c r="N16" s="40">
        <v>25907</v>
      </c>
    </row>
    <row r="17" spans="1:14" s="39" customFormat="1" ht="18.75" customHeight="1" x14ac:dyDescent="0.5">
      <c r="B17" s="39" t="s">
        <v>59</v>
      </c>
      <c r="E17" s="136"/>
      <c r="H17" s="40">
        <v>49848</v>
      </c>
      <c r="I17" s="40"/>
      <c r="J17" s="40">
        <v>34564</v>
      </c>
      <c r="K17" s="40"/>
      <c r="L17" s="40">
        <v>49557</v>
      </c>
      <c r="M17" s="40"/>
      <c r="N17" s="40">
        <v>34548</v>
      </c>
    </row>
    <row r="18" spans="1:14" s="39" customFormat="1" ht="18.75" customHeight="1" x14ac:dyDescent="0.5">
      <c r="C18" s="39" t="s">
        <v>5</v>
      </c>
      <c r="H18" s="137">
        <f>SUM(H15:H17)</f>
        <v>590328</v>
      </c>
      <c r="I18" s="40"/>
      <c r="J18" s="137">
        <f>SUM(J15:J17)</f>
        <v>591197</v>
      </c>
      <c r="K18" s="40"/>
      <c r="L18" s="137">
        <f>SUM(L15:L17)</f>
        <v>590077</v>
      </c>
      <c r="M18" s="40"/>
      <c r="N18" s="137">
        <f>SUM(N15:N17)</f>
        <v>591181</v>
      </c>
    </row>
    <row r="19" spans="1:14" s="39" customFormat="1" ht="18.75" customHeight="1" x14ac:dyDescent="0.5">
      <c r="A19" s="39" t="s">
        <v>130</v>
      </c>
      <c r="H19" s="44">
        <f>H13-H18</f>
        <v>20659</v>
      </c>
      <c r="I19" s="40"/>
      <c r="J19" s="44">
        <f>J13-J18</f>
        <v>54817</v>
      </c>
      <c r="K19" s="40"/>
      <c r="L19" s="44">
        <f>L13-L18</f>
        <v>20157</v>
      </c>
      <c r="M19" s="40"/>
      <c r="N19" s="44">
        <f>N13-N18</f>
        <v>54844</v>
      </c>
    </row>
    <row r="20" spans="1:14" s="39" customFormat="1" ht="18.75" customHeight="1" x14ac:dyDescent="0.5">
      <c r="A20" s="39" t="s">
        <v>112</v>
      </c>
      <c r="E20" s="138"/>
      <c r="H20" s="40">
        <v>4297</v>
      </c>
      <c r="I20" s="42"/>
      <c r="J20" s="40">
        <v>4014</v>
      </c>
      <c r="K20" s="42"/>
      <c r="L20" s="40">
        <v>4297</v>
      </c>
      <c r="M20" s="42"/>
      <c r="N20" s="40">
        <v>4014</v>
      </c>
    </row>
    <row r="21" spans="1:14" s="39" customFormat="1" ht="18.75" customHeight="1" x14ac:dyDescent="0.5">
      <c r="A21" s="39" t="s">
        <v>99</v>
      </c>
      <c r="E21" s="138">
        <v>9.1999999999999993</v>
      </c>
      <c r="H21" s="139">
        <v>-6754</v>
      </c>
      <c r="I21" s="40"/>
      <c r="J21" s="139">
        <v>-5328</v>
      </c>
      <c r="K21" s="40"/>
      <c r="L21" s="140">
        <v>0</v>
      </c>
      <c r="M21" s="40"/>
      <c r="N21" s="140">
        <v>0</v>
      </c>
    </row>
    <row r="22" spans="1:14" s="39" customFormat="1" ht="18.75" customHeight="1" x14ac:dyDescent="0.5">
      <c r="A22" s="39" t="s">
        <v>88</v>
      </c>
      <c r="E22" s="136"/>
      <c r="H22" s="40">
        <f>H19-H20+H21</f>
        <v>9608</v>
      </c>
      <c r="I22" s="40"/>
      <c r="J22" s="40">
        <f>J19-J20+J21</f>
        <v>45475</v>
      </c>
      <c r="K22" s="40"/>
      <c r="L22" s="40">
        <f>L19-L20+L21</f>
        <v>15860</v>
      </c>
      <c r="M22" s="40"/>
      <c r="N22" s="40">
        <f>N19-N20+N21</f>
        <v>50830</v>
      </c>
    </row>
    <row r="23" spans="1:14" s="39" customFormat="1" ht="18.75" customHeight="1" x14ac:dyDescent="0.5">
      <c r="A23" s="39" t="s">
        <v>113</v>
      </c>
      <c r="E23" s="136">
        <v>20</v>
      </c>
      <c r="H23" s="139">
        <v>3938</v>
      </c>
      <c r="I23" s="40"/>
      <c r="J23" s="139">
        <v>7572</v>
      </c>
      <c r="K23" s="40"/>
      <c r="L23" s="139">
        <v>3915</v>
      </c>
      <c r="M23" s="40"/>
      <c r="N23" s="139">
        <v>7572</v>
      </c>
    </row>
    <row r="24" spans="1:14" s="39" customFormat="1" ht="18.75" customHeight="1" x14ac:dyDescent="0.5">
      <c r="A24" s="39" t="s">
        <v>152</v>
      </c>
      <c r="E24" s="136"/>
      <c r="H24" s="137">
        <f>H22-H23</f>
        <v>5670</v>
      </c>
      <c r="I24" s="40"/>
      <c r="J24" s="137">
        <f>J22-J23</f>
        <v>37903</v>
      </c>
      <c r="K24" s="40"/>
      <c r="L24" s="137">
        <f>L22-L23</f>
        <v>11945</v>
      </c>
      <c r="M24" s="40"/>
      <c r="N24" s="137">
        <f>N22-N23</f>
        <v>43258</v>
      </c>
    </row>
    <row r="25" spans="1:14" s="39" customFormat="1" ht="18.75" customHeight="1" x14ac:dyDescent="0.5">
      <c r="A25" s="39" t="s">
        <v>172</v>
      </c>
      <c r="E25" s="136"/>
      <c r="H25" s="44"/>
      <c r="I25" s="40"/>
      <c r="J25" s="44"/>
      <c r="K25" s="40"/>
      <c r="L25" s="44"/>
      <c r="M25" s="40"/>
      <c r="N25" s="44"/>
    </row>
    <row r="26" spans="1:14" s="39" customFormat="1" ht="18.75" customHeight="1" x14ac:dyDescent="0.5">
      <c r="A26" s="39" t="s">
        <v>135</v>
      </c>
      <c r="E26" s="136"/>
      <c r="H26" s="44"/>
      <c r="I26" s="40"/>
      <c r="J26" s="44"/>
      <c r="K26" s="40"/>
      <c r="L26" s="44"/>
      <c r="M26" s="40"/>
      <c r="N26" s="44"/>
    </row>
    <row r="27" spans="1:14" s="39" customFormat="1" ht="18.75" customHeight="1" x14ac:dyDescent="0.5">
      <c r="B27" s="39" t="s">
        <v>136</v>
      </c>
      <c r="E27" s="138">
        <v>9.1999999999999993</v>
      </c>
      <c r="H27" s="155">
        <v>0</v>
      </c>
      <c r="I27" s="40"/>
      <c r="J27" s="155">
        <v>1</v>
      </c>
      <c r="K27" s="42"/>
      <c r="L27" s="155">
        <v>0</v>
      </c>
      <c r="M27" s="42"/>
      <c r="N27" s="155">
        <v>0</v>
      </c>
    </row>
    <row r="28" spans="1:14" s="39" customFormat="1" ht="18.75" customHeight="1" x14ac:dyDescent="0.5">
      <c r="A28" s="39" t="s">
        <v>172</v>
      </c>
      <c r="E28" s="136"/>
      <c r="H28" s="155">
        <f>SUM(H27:H27)</f>
        <v>0</v>
      </c>
      <c r="I28" s="42"/>
      <c r="J28" s="155">
        <f>SUM(J27:J27)</f>
        <v>1</v>
      </c>
      <c r="K28" s="42"/>
      <c r="L28" s="155">
        <f>SUM(L27:L27)</f>
        <v>0</v>
      </c>
      <c r="M28" s="42"/>
      <c r="N28" s="155">
        <f>SUM(N27:N27)</f>
        <v>0</v>
      </c>
    </row>
    <row r="29" spans="1:14" s="39" customFormat="1" ht="18.75" customHeight="1" thickBot="1" x14ac:dyDescent="0.55000000000000004">
      <c r="A29" s="39" t="s">
        <v>173</v>
      </c>
      <c r="E29" s="136"/>
      <c r="H29" s="142">
        <f>H24+H28</f>
        <v>5670</v>
      </c>
      <c r="I29" s="42"/>
      <c r="J29" s="142">
        <f>J24+J28</f>
        <v>37904</v>
      </c>
      <c r="K29" s="42"/>
      <c r="L29" s="142">
        <f>L24+L28</f>
        <v>11945</v>
      </c>
      <c r="M29" s="42"/>
      <c r="N29" s="142">
        <f>N24+N28</f>
        <v>43258</v>
      </c>
    </row>
    <row r="30" spans="1:14" s="39" customFormat="1" ht="18.75" customHeight="1" thickTop="1" x14ac:dyDescent="0.5">
      <c r="E30" s="136"/>
      <c r="H30" s="40"/>
      <c r="I30" s="42"/>
      <c r="J30" s="40"/>
      <c r="K30" s="42"/>
      <c r="L30" s="40"/>
      <c r="M30" s="42"/>
      <c r="N30" s="40"/>
    </row>
    <row r="31" spans="1:14" s="39" customFormat="1" ht="18.75" customHeight="1" x14ac:dyDescent="0.5">
      <c r="E31" s="136"/>
      <c r="H31" s="40"/>
      <c r="I31" s="42"/>
      <c r="J31" s="40"/>
      <c r="K31" s="42"/>
      <c r="L31" s="40"/>
      <c r="M31" s="42"/>
      <c r="N31" s="40"/>
    </row>
    <row r="32" spans="1:14" s="39" customFormat="1" ht="18.95" customHeight="1" x14ac:dyDescent="0.5">
      <c r="E32" s="136"/>
      <c r="H32" s="40"/>
      <c r="I32" s="42"/>
      <c r="J32" s="40"/>
      <c r="K32" s="42"/>
      <c r="L32" s="40"/>
      <c r="M32" s="42"/>
      <c r="N32" s="40"/>
    </row>
    <row r="33" spans="1:21" s="24" customFormat="1" ht="18.95" customHeight="1" x14ac:dyDescent="0.5">
      <c r="E33" s="67"/>
      <c r="H33" s="30"/>
      <c r="I33" s="31"/>
      <c r="J33" s="30"/>
      <c r="K33" s="31"/>
      <c r="L33" s="30"/>
      <c r="M33" s="31"/>
      <c r="N33" s="30"/>
    </row>
    <row r="34" spans="1:21" s="24" customFormat="1" ht="18.95" customHeight="1" x14ac:dyDescent="0.5">
      <c r="E34" s="67"/>
      <c r="H34" s="30"/>
      <c r="I34" s="31"/>
      <c r="J34" s="30"/>
      <c r="K34" s="31"/>
      <c r="L34" s="30"/>
      <c r="M34" s="31"/>
      <c r="N34" s="70" t="s">
        <v>141</v>
      </c>
    </row>
    <row r="35" spans="1:21" s="24" customFormat="1" ht="18.95" customHeight="1" x14ac:dyDescent="0.5">
      <c r="E35" s="67"/>
      <c r="H35" s="30"/>
      <c r="I35" s="31"/>
      <c r="J35" s="30"/>
      <c r="K35" s="31"/>
      <c r="L35" s="30"/>
      <c r="M35" s="31"/>
      <c r="N35" s="70" t="s">
        <v>142</v>
      </c>
    </row>
    <row r="36" spans="1:21" ht="24" customHeight="1" x14ac:dyDescent="0.5">
      <c r="A36" s="190" t="s">
        <v>149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</row>
    <row r="37" spans="1:21" s="29" customFormat="1" ht="24" customHeight="1" x14ac:dyDescent="0.5">
      <c r="A37" s="192" t="s">
        <v>129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</row>
    <row r="38" spans="1:21" s="29" customFormat="1" ht="24" customHeight="1" x14ac:dyDescent="0.5">
      <c r="A38" s="193" t="s">
        <v>166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</row>
    <row r="39" spans="1:21" s="29" customFormat="1" ht="24" customHeight="1" x14ac:dyDescent="0.5">
      <c r="A39" s="192" t="s">
        <v>175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</row>
    <row r="40" spans="1:21" s="42" customFormat="1" ht="18.95" customHeight="1" x14ac:dyDescent="0.5">
      <c r="A40" s="42" t="s">
        <v>58</v>
      </c>
      <c r="H40" s="194" t="s">
        <v>148</v>
      </c>
      <c r="I40" s="194"/>
      <c r="J40" s="194"/>
      <c r="K40" s="194"/>
      <c r="L40" s="194"/>
      <c r="M40" s="194"/>
      <c r="N40" s="194"/>
    </row>
    <row r="41" spans="1:21" s="42" customFormat="1" ht="18.95" customHeight="1" x14ac:dyDescent="0.5">
      <c r="D41" s="143"/>
      <c r="H41" s="196" t="s">
        <v>116</v>
      </c>
      <c r="I41" s="196"/>
      <c r="J41" s="196"/>
      <c r="K41" s="153"/>
      <c r="L41" s="196" t="s">
        <v>61</v>
      </c>
      <c r="M41" s="196"/>
      <c r="N41" s="196"/>
    </row>
    <row r="42" spans="1:21" s="42" customFormat="1" ht="18.75" x14ac:dyDescent="0.5">
      <c r="E42" s="189" t="s">
        <v>0</v>
      </c>
      <c r="F42" s="189"/>
      <c r="G42" s="133"/>
      <c r="H42" s="134">
        <v>2566</v>
      </c>
      <c r="I42" s="135"/>
      <c r="J42" s="134">
        <v>2565</v>
      </c>
      <c r="K42" s="135"/>
      <c r="L42" s="134">
        <v>2566</v>
      </c>
      <c r="M42" s="135"/>
      <c r="N42" s="134">
        <v>2565</v>
      </c>
    </row>
    <row r="43" spans="1:21" s="39" customFormat="1" ht="18.95" customHeight="1" x14ac:dyDescent="0.5">
      <c r="A43" s="42" t="s">
        <v>131</v>
      </c>
      <c r="B43" s="42"/>
      <c r="C43" s="42"/>
      <c r="E43" s="136"/>
      <c r="H43" s="40"/>
      <c r="I43" s="42"/>
      <c r="J43" s="40"/>
      <c r="K43" s="42"/>
      <c r="L43" s="40"/>
      <c r="M43" s="42"/>
      <c r="N43" s="40"/>
    </row>
    <row r="44" spans="1:21" s="39" customFormat="1" ht="18.95" customHeight="1" x14ac:dyDescent="0.5">
      <c r="A44" s="42"/>
      <c r="B44" s="42" t="s">
        <v>120</v>
      </c>
      <c r="C44" s="42"/>
      <c r="E44" s="136"/>
      <c r="H44" s="40">
        <v>5526</v>
      </c>
      <c r="I44" s="42"/>
      <c r="J44" s="40">
        <v>37911</v>
      </c>
      <c r="K44" s="42"/>
      <c r="L44" s="44">
        <v>11945</v>
      </c>
      <c r="M44" s="42"/>
      <c r="N44" s="44">
        <v>43258</v>
      </c>
      <c r="O44" s="152"/>
      <c r="P44" s="152"/>
      <c r="Q44" s="152"/>
      <c r="R44" s="152"/>
      <c r="S44" s="152"/>
      <c r="T44" s="152"/>
      <c r="U44" s="152"/>
    </row>
    <row r="45" spans="1:21" s="39" customFormat="1" ht="18.95" customHeight="1" x14ac:dyDescent="0.5">
      <c r="A45" s="42"/>
      <c r="B45" s="42" t="s">
        <v>121</v>
      </c>
      <c r="C45" s="42"/>
      <c r="E45" s="136"/>
      <c r="H45" s="143">
        <v>144</v>
      </c>
      <c r="I45" s="42"/>
      <c r="J45" s="143">
        <v>-8</v>
      </c>
      <c r="K45" s="42"/>
      <c r="L45" s="140">
        <v>0</v>
      </c>
      <c r="M45" s="42"/>
      <c r="N45" s="140">
        <v>0</v>
      </c>
      <c r="O45" s="152"/>
      <c r="P45" s="152"/>
      <c r="Q45" s="152"/>
      <c r="R45" s="152"/>
      <c r="S45" s="152"/>
      <c r="T45" s="152"/>
      <c r="U45" s="152"/>
    </row>
    <row r="46" spans="1:21" s="39" customFormat="1" ht="18.95" customHeight="1" thickBot="1" x14ac:dyDescent="0.55000000000000004">
      <c r="A46" s="42"/>
      <c r="B46" s="42"/>
      <c r="C46" s="42"/>
      <c r="E46" s="136"/>
      <c r="H46" s="144">
        <f>SUM(H44:H45)</f>
        <v>5670</v>
      </c>
      <c r="I46" s="42"/>
      <c r="J46" s="144">
        <f>SUM(J44:J45)</f>
        <v>37903</v>
      </c>
      <c r="K46" s="42"/>
      <c r="L46" s="144">
        <f>SUM(L44:L45)</f>
        <v>11945</v>
      </c>
      <c r="M46" s="42"/>
      <c r="N46" s="144">
        <f>SUM(N44:N45)</f>
        <v>43258</v>
      </c>
      <c r="O46" s="152"/>
      <c r="P46" s="152"/>
      <c r="Q46" s="152"/>
      <c r="R46" s="152"/>
      <c r="S46" s="152"/>
      <c r="T46" s="152"/>
      <c r="U46" s="152"/>
    </row>
    <row r="47" spans="1:21" s="39" customFormat="1" ht="18.95" customHeight="1" thickTop="1" x14ac:dyDescent="0.5">
      <c r="A47" s="42"/>
      <c r="B47" s="42"/>
      <c r="C47" s="42"/>
      <c r="E47" s="136"/>
      <c r="H47" s="40"/>
      <c r="I47" s="42"/>
      <c r="J47" s="40"/>
      <c r="K47" s="42"/>
      <c r="L47" s="40"/>
      <c r="M47" s="42"/>
      <c r="N47" s="40"/>
      <c r="O47" s="152"/>
      <c r="P47" s="152"/>
      <c r="Q47" s="152"/>
      <c r="R47" s="152"/>
      <c r="S47" s="152"/>
      <c r="T47" s="152"/>
      <c r="U47" s="152"/>
    </row>
    <row r="48" spans="1:21" s="39" customFormat="1" ht="18.95" customHeight="1" x14ac:dyDescent="0.5">
      <c r="A48" s="42" t="s">
        <v>134</v>
      </c>
      <c r="B48" s="42"/>
      <c r="C48" s="42"/>
      <c r="E48" s="136"/>
      <c r="H48" s="40"/>
      <c r="I48" s="42"/>
      <c r="J48" s="40"/>
      <c r="K48" s="42"/>
      <c r="L48" s="40"/>
      <c r="M48" s="42"/>
      <c r="N48" s="40"/>
      <c r="O48" s="152"/>
      <c r="P48" s="152"/>
      <c r="Q48" s="152"/>
      <c r="R48" s="152"/>
      <c r="S48" s="152"/>
      <c r="T48" s="152"/>
      <c r="U48" s="152"/>
    </row>
    <row r="49" spans="1:21" s="39" customFormat="1" ht="18.95" customHeight="1" x14ac:dyDescent="0.5">
      <c r="A49" s="42"/>
      <c r="B49" s="42" t="s">
        <v>120</v>
      </c>
      <c r="C49" s="42"/>
      <c r="E49" s="136"/>
      <c r="H49" s="40">
        <v>5526</v>
      </c>
      <c r="I49" s="42"/>
      <c r="J49" s="40">
        <v>37912</v>
      </c>
      <c r="K49" s="42"/>
      <c r="L49" s="44">
        <v>11945</v>
      </c>
      <c r="M49" s="42"/>
      <c r="N49" s="44">
        <v>43258</v>
      </c>
      <c r="O49" s="152"/>
      <c r="P49" s="152"/>
      <c r="Q49" s="152"/>
      <c r="R49" s="152"/>
      <c r="S49" s="152"/>
      <c r="T49" s="152"/>
      <c r="U49" s="152"/>
    </row>
    <row r="50" spans="1:21" s="39" customFormat="1" ht="18.95" customHeight="1" x14ac:dyDescent="0.5">
      <c r="A50" s="42"/>
      <c r="B50" s="42" t="s">
        <v>121</v>
      </c>
      <c r="C50" s="42"/>
      <c r="E50" s="136"/>
      <c r="H50" s="143">
        <v>144</v>
      </c>
      <c r="I50" s="42"/>
      <c r="J50" s="143">
        <v>-8</v>
      </c>
      <c r="K50" s="42"/>
      <c r="L50" s="140">
        <v>0</v>
      </c>
      <c r="M50" s="42"/>
      <c r="N50" s="140">
        <v>0</v>
      </c>
      <c r="O50" s="152"/>
      <c r="P50" s="152"/>
      <c r="Q50" s="152"/>
      <c r="R50" s="152"/>
      <c r="S50" s="152"/>
      <c r="T50" s="152"/>
      <c r="U50" s="152"/>
    </row>
    <row r="51" spans="1:21" s="39" customFormat="1" ht="18.95" customHeight="1" thickBot="1" x14ac:dyDescent="0.55000000000000004">
      <c r="E51" s="136"/>
      <c r="H51" s="145">
        <f>SUM(H49:H50)</f>
        <v>5670</v>
      </c>
      <c r="I51" s="42"/>
      <c r="J51" s="145">
        <f>SUM(J49:J50)</f>
        <v>37904</v>
      </c>
      <c r="K51" s="42"/>
      <c r="L51" s="145">
        <f>SUM(L49:L50)</f>
        <v>11945</v>
      </c>
      <c r="M51" s="42"/>
      <c r="N51" s="145">
        <f>SUM(N49:N50)</f>
        <v>43258</v>
      </c>
      <c r="O51" s="152"/>
      <c r="P51" s="152"/>
      <c r="Q51" s="152"/>
      <c r="R51" s="152"/>
      <c r="S51" s="152"/>
      <c r="T51" s="152"/>
      <c r="U51" s="152"/>
    </row>
    <row r="52" spans="1:21" s="39" customFormat="1" ht="18.95" customHeight="1" thickTop="1" x14ac:dyDescent="0.5">
      <c r="E52" s="136"/>
      <c r="H52" s="40"/>
      <c r="I52" s="42"/>
      <c r="J52" s="40"/>
      <c r="K52" s="42"/>
      <c r="L52" s="40"/>
      <c r="M52" s="42"/>
      <c r="N52" s="40"/>
      <c r="O52" s="152"/>
      <c r="P52" s="152"/>
      <c r="Q52" s="152"/>
      <c r="R52" s="152"/>
      <c r="S52" s="152"/>
      <c r="T52" s="152"/>
      <c r="U52" s="152"/>
    </row>
    <row r="53" spans="1:21" s="39" customFormat="1" ht="18.95" customHeight="1" x14ac:dyDescent="0.5">
      <c r="A53" s="39" t="s">
        <v>132</v>
      </c>
      <c r="E53" s="136">
        <v>23</v>
      </c>
      <c r="F53" s="146"/>
      <c r="H53" s="147"/>
      <c r="I53" s="148"/>
      <c r="J53" s="147"/>
      <c r="K53" s="148"/>
      <c r="L53" s="147"/>
      <c r="M53" s="148"/>
      <c r="N53" s="147"/>
      <c r="O53" s="152"/>
      <c r="P53" s="152"/>
      <c r="Q53" s="152"/>
      <c r="R53" s="152"/>
      <c r="S53" s="152"/>
      <c r="T53" s="152"/>
      <c r="U53" s="152"/>
    </row>
    <row r="54" spans="1:21" s="39" customFormat="1" ht="18.95" customHeight="1" thickBot="1" x14ac:dyDescent="0.55000000000000004">
      <c r="B54" s="39" t="s">
        <v>133</v>
      </c>
      <c r="H54" s="149">
        <v>1.0583663607339529E-2</v>
      </c>
      <c r="I54" s="150"/>
      <c r="J54" s="149">
        <v>0.08</v>
      </c>
      <c r="K54" s="150"/>
      <c r="L54" s="149">
        <v>2.2875647735837442E-2</v>
      </c>
      <c r="M54" s="150"/>
      <c r="N54" s="149">
        <v>9.1999999999999998E-2</v>
      </c>
      <c r="O54" s="152"/>
      <c r="P54" s="152"/>
      <c r="Q54" s="152"/>
      <c r="R54" s="152"/>
      <c r="S54" s="152"/>
      <c r="T54" s="152"/>
      <c r="U54" s="152"/>
    </row>
    <row r="55" spans="1:21" s="39" customFormat="1" ht="18.95" customHeight="1" thickTop="1" thickBot="1" x14ac:dyDescent="0.55000000000000004">
      <c r="B55" s="39" t="s">
        <v>140</v>
      </c>
      <c r="E55" s="136"/>
      <c r="H55" s="149">
        <v>8.5549946454931969E-3</v>
      </c>
      <c r="I55" s="150"/>
      <c r="J55" s="149">
        <v>6.8000000000000005E-2</v>
      </c>
      <c r="K55" s="150"/>
      <c r="L55" s="149">
        <v>1.849086017402931E-2</v>
      </c>
      <c r="M55" s="150"/>
      <c r="N55" s="149">
        <v>7.6999999999999999E-2</v>
      </c>
      <c r="O55" s="152"/>
      <c r="P55" s="152"/>
      <c r="Q55" s="152"/>
      <c r="R55" s="152"/>
      <c r="S55" s="152"/>
      <c r="T55" s="152"/>
      <c r="U55" s="152"/>
    </row>
    <row r="56" spans="1:21" s="42" customFormat="1" ht="18.95" customHeight="1" thickTop="1" x14ac:dyDescent="0.5">
      <c r="J56" s="151"/>
    </row>
    <row r="57" spans="1:21" s="42" customFormat="1" ht="18.95" customHeight="1" x14ac:dyDescent="0.5">
      <c r="J57" s="151"/>
    </row>
    <row r="58" spans="1:21" s="42" customFormat="1" ht="18.95" customHeight="1" x14ac:dyDescent="0.5">
      <c r="J58" s="151"/>
    </row>
    <row r="59" spans="1:21" s="31" customFormat="1" ht="18.95" customHeight="1" x14ac:dyDescent="0.5">
      <c r="J59" s="156"/>
    </row>
  </sheetData>
  <mergeCells count="16">
    <mergeCell ref="H41:J41"/>
    <mergeCell ref="L41:N41"/>
    <mergeCell ref="E42:F42"/>
    <mergeCell ref="E9:F9"/>
    <mergeCell ref="A36:N36"/>
    <mergeCell ref="A37:N37"/>
    <mergeCell ref="A38:N38"/>
    <mergeCell ref="A39:N39"/>
    <mergeCell ref="H40:N40"/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75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7109375" style="32" customWidth="1"/>
    <col min="3" max="3" width="20.7109375" style="32" customWidth="1"/>
    <col min="4" max="4" width="4.42578125" style="32" customWidth="1"/>
    <col min="5" max="5" width="2" style="32" customWidth="1"/>
    <col min="6" max="6" width="1.140625" style="32" customWidth="1"/>
    <col min="7" max="7" width="11" style="32" customWidth="1"/>
    <col min="8" max="8" width="0.7109375" style="32" customWidth="1"/>
    <col min="9" max="9" width="11" style="32" customWidth="1"/>
    <col min="10" max="10" width="0.7109375" style="32" customWidth="1"/>
    <col min="11" max="11" width="11" style="32" customWidth="1"/>
    <col min="12" max="12" width="0.7109375" style="32" customWidth="1"/>
    <col min="13" max="13" width="10.85546875" style="32" customWidth="1"/>
    <col min="14" max="14" width="0.7109375" style="32" customWidth="1"/>
    <col min="15" max="15" width="13.28515625" style="32" customWidth="1"/>
    <col min="16" max="16" width="0.7109375" style="32" customWidth="1"/>
    <col min="17" max="17" width="12" style="32" customWidth="1"/>
    <col min="18" max="18" width="0.7109375" style="32" customWidth="1"/>
    <col min="19" max="19" width="10.140625" style="32" customWidth="1"/>
    <col min="20" max="20" width="0.7109375" style="32" customWidth="1"/>
    <col min="21" max="21" width="10.7109375" style="32" customWidth="1"/>
    <col min="22" max="22" width="0.7109375" style="32" customWidth="1"/>
    <col min="23" max="23" width="10.42578125" style="32" customWidth="1"/>
    <col min="24" max="16384" width="9.140625" style="33"/>
  </cols>
  <sheetData>
    <row r="1" spans="1:23" ht="23.25" x14ac:dyDescent="0.5">
      <c r="Q1" s="69"/>
      <c r="S1" s="69"/>
      <c r="U1" s="69" t="s">
        <v>141</v>
      </c>
    </row>
    <row r="2" spans="1:23" ht="23.25" x14ac:dyDescent="0.5">
      <c r="Q2" s="69"/>
      <c r="S2" s="69"/>
      <c r="U2" s="69" t="s">
        <v>142</v>
      </c>
    </row>
    <row r="3" spans="1:23" s="34" customFormat="1" ht="20.25" customHeight="1" x14ac:dyDescent="0.5">
      <c r="A3" s="200" t="s">
        <v>151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</row>
    <row r="4" spans="1:23" s="35" customFormat="1" ht="21.75" customHeight="1" x14ac:dyDescent="0.5">
      <c r="A4" s="201" t="s">
        <v>129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23" s="35" customFormat="1" ht="21.75" customHeight="1" x14ac:dyDescent="0.5">
      <c r="A5" s="201" t="s">
        <v>56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</row>
    <row r="6" spans="1:23" s="35" customFormat="1" ht="21.75" customHeight="1" x14ac:dyDescent="0.5">
      <c r="A6" s="201" t="s">
        <v>175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</row>
    <row r="7" spans="1:23" s="35" customFormat="1" ht="3.75" customHeight="1" x14ac:dyDescent="0.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</row>
    <row r="8" spans="1:23" s="75" customFormat="1" ht="15.6" customHeight="1" x14ac:dyDescent="0.5">
      <c r="A8" s="73"/>
      <c r="B8" s="73"/>
      <c r="C8" s="73"/>
      <c r="D8" s="73"/>
      <c r="E8" s="73"/>
      <c r="F8" s="73"/>
      <c r="G8" s="197" t="s">
        <v>148</v>
      </c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</row>
    <row r="9" spans="1:23" s="78" customFormat="1" ht="15.6" customHeight="1" x14ac:dyDescent="0.5">
      <c r="A9" s="76"/>
      <c r="B9" s="76"/>
      <c r="C9" s="76"/>
      <c r="D9" s="76"/>
      <c r="E9" s="77"/>
      <c r="F9" s="77"/>
      <c r="G9" s="198" t="s">
        <v>116</v>
      </c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</row>
    <row r="10" spans="1:23" s="78" customFormat="1" ht="15.6" customHeight="1" x14ac:dyDescent="0.5">
      <c r="A10" s="79"/>
      <c r="B10" s="79"/>
      <c r="C10" s="79"/>
      <c r="D10" s="77"/>
      <c r="E10" s="80"/>
      <c r="F10" s="79"/>
      <c r="G10" s="77" t="s">
        <v>47</v>
      </c>
      <c r="H10" s="77"/>
      <c r="I10" s="77" t="s">
        <v>48</v>
      </c>
      <c r="J10" s="77"/>
      <c r="K10" s="197" t="s">
        <v>34</v>
      </c>
      <c r="L10" s="197"/>
      <c r="M10" s="197"/>
      <c r="N10" s="77"/>
      <c r="O10" s="198" t="s">
        <v>89</v>
      </c>
      <c r="P10" s="198"/>
      <c r="Q10" s="198"/>
      <c r="R10" s="77"/>
      <c r="S10" s="77" t="s">
        <v>122</v>
      </c>
      <c r="T10" s="77"/>
      <c r="U10" s="77" t="s">
        <v>125</v>
      </c>
      <c r="V10" s="77"/>
      <c r="W10" s="81" t="s">
        <v>7</v>
      </c>
    </row>
    <row r="11" spans="1:23" s="78" customFormat="1" ht="15.6" customHeight="1" x14ac:dyDescent="0.5">
      <c r="A11" s="79"/>
      <c r="B11" s="79"/>
      <c r="C11" s="79"/>
      <c r="F11" s="77"/>
      <c r="G11" s="77" t="s">
        <v>8</v>
      </c>
      <c r="H11" s="77"/>
      <c r="I11" s="77" t="s">
        <v>49</v>
      </c>
      <c r="J11" s="77"/>
      <c r="K11" s="77" t="s">
        <v>45</v>
      </c>
      <c r="L11" s="79"/>
      <c r="M11" s="77" t="s">
        <v>36</v>
      </c>
      <c r="N11" s="77"/>
      <c r="O11" s="74" t="s">
        <v>67</v>
      </c>
      <c r="P11" s="77"/>
      <c r="Q11" s="77"/>
      <c r="R11" s="77"/>
      <c r="S11" s="77" t="s">
        <v>123</v>
      </c>
      <c r="T11" s="77"/>
      <c r="U11" s="77" t="s">
        <v>126</v>
      </c>
      <c r="V11" s="77"/>
      <c r="W11" s="81"/>
    </row>
    <row r="12" spans="1:23" s="78" customFormat="1" ht="15.6" customHeight="1" x14ac:dyDescent="0.5">
      <c r="A12" s="79"/>
      <c r="B12" s="79"/>
      <c r="C12" s="79"/>
      <c r="G12" s="81"/>
      <c r="H12" s="81"/>
      <c r="I12" s="81"/>
      <c r="J12" s="81"/>
      <c r="K12" s="77" t="s">
        <v>46</v>
      </c>
      <c r="L12" s="81"/>
      <c r="M12" s="81"/>
      <c r="N12" s="81"/>
      <c r="O12" s="81" t="s">
        <v>108</v>
      </c>
      <c r="P12" s="81"/>
      <c r="Q12" s="77" t="s">
        <v>90</v>
      </c>
      <c r="R12" s="81"/>
      <c r="S12" s="77" t="s">
        <v>124</v>
      </c>
      <c r="T12" s="81"/>
      <c r="U12" s="77" t="s">
        <v>128</v>
      </c>
      <c r="V12" s="81"/>
      <c r="W12" s="81"/>
    </row>
    <row r="13" spans="1:23" s="78" customFormat="1" ht="15.6" customHeight="1" x14ac:dyDescent="0.5">
      <c r="A13" s="79"/>
      <c r="B13" s="79"/>
      <c r="C13" s="79"/>
      <c r="G13" s="81"/>
      <c r="H13" s="81"/>
      <c r="I13" s="81"/>
      <c r="J13" s="81"/>
      <c r="K13" s="81"/>
      <c r="L13" s="81"/>
      <c r="M13" s="81"/>
      <c r="N13" s="81"/>
      <c r="O13" s="81" t="s">
        <v>109</v>
      </c>
      <c r="P13" s="81"/>
      <c r="Q13" s="81" t="s">
        <v>91</v>
      </c>
      <c r="R13" s="81"/>
      <c r="S13" s="81"/>
      <c r="T13" s="81"/>
      <c r="U13" s="81" t="s">
        <v>127</v>
      </c>
      <c r="V13" s="81"/>
      <c r="W13" s="81"/>
    </row>
    <row r="14" spans="1:23" s="78" customFormat="1" ht="15.6" customHeight="1" x14ac:dyDescent="0.5">
      <c r="A14" s="79"/>
      <c r="B14" s="79"/>
      <c r="C14" s="79"/>
      <c r="G14" s="81"/>
      <c r="H14" s="81"/>
      <c r="I14" s="81"/>
      <c r="J14" s="81"/>
      <c r="K14" s="81"/>
      <c r="L14" s="81"/>
      <c r="M14" s="81"/>
      <c r="N14" s="81"/>
      <c r="O14" s="81" t="s">
        <v>110</v>
      </c>
      <c r="P14" s="81"/>
      <c r="Q14" s="81"/>
      <c r="R14" s="81"/>
      <c r="S14" s="81"/>
      <c r="T14" s="81"/>
      <c r="U14" s="81"/>
      <c r="V14" s="81"/>
      <c r="W14" s="81"/>
    </row>
    <row r="15" spans="1:23" s="78" customFormat="1" ht="15.6" customHeight="1" x14ac:dyDescent="0.5">
      <c r="A15" s="76"/>
      <c r="B15" s="76"/>
      <c r="C15" s="76"/>
      <c r="D15" s="199" t="s">
        <v>0</v>
      </c>
      <c r="E15" s="199"/>
      <c r="F15" s="77"/>
      <c r="G15" s="74"/>
      <c r="H15" s="77"/>
      <c r="I15" s="74"/>
      <c r="J15" s="77"/>
      <c r="K15" s="82"/>
      <c r="L15" s="77"/>
      <c r="M15" s="74"/>
      <c r="N15" s="77"/>
      <c r="O15" s="74" t="s">
        <v>111</v>
      </c>
      <c r="P15" s="77"/>
      <c r="Q15" s="74"/>
      <c r="R15" s="76"/>
      <c r="S15" s="74"/>
      <c r="T15" s="76"/>
      <c r="U15" s="74"/>
      <c r="V15" s="76"/>
      <c r="W15" s="82"/>
    </row>
    <row r="16" spans="1:23" s="78" customFormat="1" ht="15.6" customHeight="1" x14ac:dyDescent="0.5">
      <c r="A16" s="76" t="s">
        <v>163</v>
      </c>
      <c r="B16" s="76"/>
      <c r="C16" s="76"/>
      <c r="D16" s="83"/>
      <c r="E16" s="77"/>
      <c r="F16" s="77"/>
      <c r="G16" s="84">
        <v>259229</v>
      </c>
      <c r="H16" s="84"/>
      <c r="I16" s="84">
        <v>413290</v>
      </c>
      <c r="J16" s="84"/>
      <c r="K16" s="84">
        <v>28482</v>
      </c>
      <c r="L16" s="84"/>
      <c r="M16" s="84">
        <v>166557</v>
      </c>
      <c r="N16" s="84"/>
      <c r="O16" s="85">
        <v>47</v>
      </c>
      <c r="P16" s="84"/>
      <c r="Q16" s="85">
        <v>47</v>
      </c>
      <c r="R16" s="84"/>
      <c r="S16" s="86">
        <f>SUM(G16:O16)</f>
        <v>867605</v>
      </c>
      <c r="T16" s="84"/>
      <c r="U16" s="86">
        <v>350</v>
      </c>
      <c r="V16" s="84"/>
      <c r="W16" s="87">
        <f>SUM(S16:U16)</f>
        <v>867955</v>
      </c>
    </row>
    <row r="17" spans="1:24" s="78" customFormat="1" ht="15.6" customHeight="1" x14ac:dyDescent="0.5">
      <c r="A17" s="76" t="s">
        <v>179</v>
      </c>
      <c r="B17" s="76"/>
      <c r="C17" s="76"/>
      <c r="D17" s="165">
        <v>22</v>
      </c>
      <c r="E17" s="77"/>
      <c r="F17" s="77"/>
      <c r="G17" s="84">
        <v>42020</v>
      </c>
      <c r="H17" s="84"/>
      <c r="I17" s="84">
        <v>25800</v>
      </c>
      <c r="J17" s="84"/>
      <c r="K17" s="89">
        <v>0</v>
      </c>
      <c r="L17" s="84"/>
      <c r="M17" s="89">
        <v>0</v>
      </c>
      <c r="N17" s="84"/>
      <c r="O17" s="89">
        <v>0</v>
      </c>
      <c r="P17" s="84"/>
      <c r="Q17" s="89">
        <v>0</v>
      </c>
      <c r="R17" s="84"/>
      <c r="S17" s="86">
        <f t="shared" ref="S17:W21" si="0">SUM(G17:O17)</f>
        <v>67820</v>
      </c>
      <c r="T17" s="84"/>
      <c r="U17" s="86">
        <v>0</v>
      </c>
      <c r="V17" s="84"/>
      <c r="W17" s="87">
        <f t="shared" ref="W17:W20" si="1">SUM(S17:U17)</f>
        <v>67820</v>
      </c>
    </row>
    <row r="18" spans="1:24" s="78" customFormat="1" ht="15.6" customHeight="1" x14ac:dyDescent="0.5">
      <c r="A18" s="76" t="s">
        <v>180</v>
      </c>
      <c r="B18" s="76"/>
      <c r="C18" s="76"/>
      <c r="D18" s="165">
        <v>24</v>
      </c>
      <c r="E18" s="77"/>
      <c r="F18" s="77"/>
      <c r="G18" s="89">
        <v>0</v>
      </c>
      <c r="H18" s="84"/>
      <c r="I18" s="89">
        <v>0</v>
      </c>
      <c r="J18" s="84"/>
      <c r="K18" s="89">
        <v>0</v>
      </c>
      <c r="L18" s="84"/>
      <c r="M18" s="166">
        <v>-51846</v>
      </c>
      <c r="N18" s="84"/>
      <c r="O18" s="89">
        <v>0</v>
      </c>
      <c r="P18" s="84"/>
      <c r="Q18" s="89">
        <v>0</v>
      </c>
      <c r="R18" s="84"/>
      <c r="S18" s="166">
        <f t="shared" si="0"/>
        <v>-51846</v>
      </c>
      <c r="T18" s="84"/>
      <c r="U18" s="86">
        <v>0</v>
      </c>
      <c r="V18" s="84"/>
      <c r="W18" s="166">
        <f t="shared" si="1"/>
        <v>-51846</v>
      </c>
    </row>
    <row r="19" spans="1:24" s="78" customFormat="1" ht="15.6" customHeight="1" x14ac:dyDescent="0.5">
      <c r="A19" s="76" t="s">
        <v>77</v>
      </c>
      <c r="B19" s="76"/>
      <c r="C19" s="76"/>
      <c r="D19" s="83"/>
      <c r="E19" s="77"/>
      <c r="F19" s="77"/>
      <c r="G19" s="84"/>
      <c r="H19" s="84"/>
      <c r="I19" s="84"/>
      <c r="J19" s="84"/>
      <c r="K19" s="89"/>
      <c r="L19" s="84"/>
      <c r="M19" s="89"/>
      <c r="N19" s="84"/>
      <c r="O19" s="84"/>
      <c r="P19" s="84"/>
      <c r="Q19" s="84"/>
      <c r="R19" s="84"/>
      <c r="S19" s="86"/>
      <c r="T19" s="84"/>
      <c r="U19" s="84"/>
      <c r="V19" s="84"/>
      <c r="W19" s="87"/>
    </row>
    <row r="20" spans="1:24" s="78" customFormat="1" ht="15.6" customHeight="1" x14ac:dyDescent="0.5">
      <c r="B20" s="76" t="s">
        <v>168</v>
      </c>
      <c r="C20" s="76"/>
      <c r="D20" s="88"/>
      <c r="E20" s="76"/>
      <c r="F20" s="76"/>
      <c r="G20" s="89">
        <v>0</v>
      </c>
      <c r="H20" s="84"/>
      <c r="I20" s="89">
        <v>0</v>
      </c>
      <c r="J20" s="84"/>
      <c r="K20" s="89">
        <v>0</v>
      </c>
      <c r="M20" s="91">
        <f>'งบกำไรขาดทุนเบ็ดเสร็จ 6 เดือน'!H44</f>
        <v>5526</v>
      </c>
      <c r="N20" s="86"/>
      <c r="O20" s="89">
        <v>0</v>
      </c>
      <c r="P20" s="89"/>
      <c r="Q20" s="89">
        <v>0</v>
      </c>
      <c r="R20" s="86"/>
      <c r="S20" s="86">
        <f t="shared" si="0"/>
        <v>5526</v>
      </c>
      <c r="T20" s="86"/>
      <c r="U20" s="91">
        <v>144</v>
      </c>
      <c r="V20" s="86"/>
      <c r="W20" s="87">
        <f t="shared" si="1"/>
        <v>5670</v>
      </c>
    </row>
    <row r="21" spans="1:24" s="78" customFormat="1" ht="15.6" customHeight="1" x14ac:dyDescent="0.5">
      <c r="B21" s="76" t="s">
        <v>167</v>
      </c>
      <c r="C21" s="76"/>
      <c r="D21" s="88"/>
      <c r="E21" s="76"/>
      <c r="F21" s="76"/>
      <c r="G21" s="89">
        <v>0</v>
      </c>
      <c r="H21" s="84"/>
      <c r="I21" s="89">
        <v>0</v>
      </c>
      <c r="J21" s="84"/>
      <c r="K21" s="89">
        <v>0</v>
      </c>
      <c r="L21" s="84"/>
      <c r="M21" s="86">
        <v>0</v>
      </c>
      <c r="N21" s="85"/>
      <c r="O21" s="86">
        <v>0</v>
      </c>
      <c r="P21" s="89"/>
      <c r="Q21" s="86">
        <v>0</v>
      </c>
      <c r="R21" s="84"/>
      <c r="S21" s="86">
        <f t="shared" si="0"/>
        <v>0</v>
      </c>
      <c r="T21" s="84"/>
      <c r="U21" s="86">
        <f t="shared" si="0"/>
        <v>0</v>
      </c>
      <c r="V21" s="84"/>
      <c r="W21" s="86">
        <f t="shared" si="0"/>
        <v>0</v>
      </c>
    </row>
    <row r="22" spans="1:24" s="78" customFormat="1" ht="15.6" customHeight="1" thickBot="1" x14ac:dyDescent="0.55000000000000004">
      <c r="A22" s="76" t="s">
        <v>177</v>
      </c>
      <c r="B22" s="76"/>
      <c r="C22" s="76"/>
      <c r="D22" s="92"/>
      <c r="E22" s="76"/>
      <c r="F22" s="76"/>
      <c r="G22" s="93">
        <f>SUM(G16:G21)</f>
        <v>301249</v>
      </c>
      <c r="H22" s="84"/>
      <c r="I22" s="93">
        <f>SUM(I16:I21)</f>
        <v>439090</v>
      </c>
      <c r="J22" s="84"/>
      <c r="K22" s="93">
        <f>SUM(K16:K21)</f>
        <v>28482</v>
      </c>
      <c r="L22" s="84"/>
      <c r="M22" s="93">
        <f>SUM(M16:M21)</f>
        <v>120237</v>
      </c>
      <c r="N22" s="84"/>
      <c r="O22" s="93">
        <f>SUM(O16:O21)</f>
        <v>47</v>
      </c>
      <c r="P22" s="89"/>
      <c r="Q22" s="93">
        <f>SUM(Q16:Q21)</f>
        <v>47</v>
      </c>
      <c r="R22" s="84"/>
      <c r="S22" s="93">
        <f>SUM(S16:S21)</f>
        <v>889105</v>
      </c>
      <c r="T22" s="84"/>
      <c r="U22" s="93">
        <f>SUM(U16:U21)</f>
        <v>494</v>
      </c>
      <c r="V22" s="84"/>
      <c r="W22" s="93">
        <f>SUM(W16:W21)</f>
        <v>889599</v>
      </c>
    </row>
    <row r="23" spans="1:24" s="78" customFormat="1" ht="15.6" customHeight="1" thickTop="1" x14ac:dyDescent="0.5">
      <c r="A23" s="76"/>
      <c r="B23" s="76"/>
      <c r="C23" s="76"/>
      <c r="D23" s="92"/>
      <c r="E23" s="76"/>
      <c r="F23" s="76"/>
      <c r="G23" s="84"/>
      <c r="H23" s="84"/>
      <c r="I23" s="84"/>
      <c r="J23" s="84"/>
      <c r="K23" s="84"/>
      <c r="L23" s="84"/>
      <c r="M23" s="84"/>
      <c r="N23" s="84"/>
      <c r="O23" s="90"/>
      <c r="P23" s="89"/>
      <c r="Q23" s="86"/>
      <c r="R23" s="84"/>
      <c r="S23" s="86"/>
      <c r="T23" s="84"/>
      <c r="U23" s="86"/>
      <c r="V23" s="84"/>
      <c r="W23" s="84"/>
    </row>
    <row r="24" spans="1:24" s="78" customFormat="1" ht="15.6" customHeight="1" x14ac:dyDescent="0.5">
      <c r="A24" s="76" t="s">
        <v>150</v>
      </c>
      <c r="B24" s="76"/>
      <c r="C24" s="76"/>
      <c r="D24" s="83"/>
      <c r="E24" s="77"/>
      <c r="F24" s="77"/>
      <c r="G24" s="84">
        <v>235946</v>
      </c>
      <c r="H24" s="84"/>
      <c r="I24" s="84">
        <v>390006</v>
      </c>
      <c r="J24" s="84"/>
      <c r="K24" s="84">
        <v>25222</v>
      </c>
      <c r="L24" s="84"/>
      <c r="M24" s="84">
        <v>132638</v>
      </c>
      <c r="N24" s="84"/>
      <c r="O24" s="85">
        <v>46</v>
      </c>
      <c r="P24" s="84"/>
      <c r="Q24" s="85">
        <v>46</v>
      </c>
      <c r="R24" s="84"/>
      <c r="S24" s="86">
        <v>783858</v>
      </c>
      <c r="T24" s="84"/>
      <c r="U24" s="86">
        <v>276</v>
      </c>
      <c r="V24" s="84"/>
      <c r="W24" s="87">
        <f>SUM(S24:U24)</f>
        <v>784134</v>
      </c>
    </row>
    <row r="25" spans="1:24" s="78" customFormat="1" ht="15.6" customHeight="1" x14ac:dyDescent="0.5">
      <c r="A25" s="76" t="s">
        <v>179</v>
      </c>
      <c r="B25" s="76"/>
      <c r="C25" s="76"/>
      <c r="D25" s="165"/>
      <c r="E25" s="77"/>
      <c r="F25" s="77"/>
      <c r="G25" s="84">
        <v>1588</v>
      </c>
      <c r="H25" s="84"/>
      <c r="I25" s="84">
        <v>1589</v>
      </c>
      <c r="J25" s="84"/>
      <c r="K25" s="89">
        <v>0</v>
      </c>
      <c r="L25" s="89"/>
      <c r="M25" s="89">
        <v>0</v>
      </c>
      <c r="N25" s="89"/>
      <c r="O25" s="89">
        <v>0</v>
      </c>
      <c r="P25" s="89"/>
      <c r="Q25" s="89">
        <v>0</v>
      </c>
      <c r="R25" s="84"/>
      <c r="S25" s="84">
        <v>3177</v>
      </c>
      <c r="T25" s="84"/>
      <c r="U25" s="89">
        <v>0</v>
      </c>
      <c r="V25" s="84"/>
      <c r="W25" s="87">
        <v>3177</v>
      </c>
    </row>
    <row r="26" spans="1:24" s="78" customFormat="1" ht="15.6" customHeight="1" x14ac:dyDescent="0.5">
      <c r="A26" s="76" t="s">
        <v>180</v>
      </c>
      <c r="B26" s="76"/>
      <c r="C26" s="76"/>
      <c r="D26" s="165"/>
      <c r="E26" s="77"/>
      <c r="F26" s="77"/>
      <c r="G26" s="89">
        <v>0</v>
      </c>
      <c r="H26" s="89"/>
      <c r="I26" s="89">
        <v>0</v>
      </c>
      <c r="J26" s="89"/>
      <c r="K26" s="89">
        <v>0</v>
      </c>
      <c r="L26" s="84"/>
      <c r="M26" s="166">
        <v>-18876</v>
      </c>
      <c r="N26" s="84"/>
      <c r="O26" s="89">
        <v>0</v>
      </c>
      <c r="P26" s="89"/>
      <c r="Q26" s="89">
        <v>0</v>
      </c>
      <c r="R26" s="84"/>
      <c r="S26" s="166">
        <v>-18876</v>
      </c>
      <c r="T26" s="84"/>
      <c r="U26" s="89">
        <v>0</v>
      </c>
      <c r="V26" s="84"/>
      <c r="W26" s="166">
        <v>-18876</v>
      </c>
    </row>
    <row r="27" spans="1:24" s="78" customFormat="1" ht="15.6" customHeight="1" x14ac:dyDescent="0.5">
      <c r="A27" s="76" t="s">
        <v>77</v>
      </c>
      <c r="B27" s="76"/>
      <c r="C27" s="76"/>
      <c r="D27" s="83"/>
      <c r="E27" s="77"/>
      <c r="F27" s="77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7"/>
    </row>
    <row r="28" spans="1:24" s="78" customFormat="1" ht="15.6" customHeight="1" x14ac:dyDescent="0.5">
      <c r="B28" s="76" t="s">
        <v>191</v>
      </c>
      <c r="C28" s="76"/>
      <c r="D28" s="88"/>
      <c r="E28" s="76"/>
      <c r="F28" s="76"/>
      <c r="G28" s="89">
        <v>0</v>
      </c>
      <c r="H28" s="84"/>
      <c r="I28" s="89">
        <v>0</v>
      </c>
      <c r="J28" s="84"/>
      <c r="K28" s="89">
        <v>0</v>
      </c>
      <c r="L28" s="167"/>
      <c r="M28" s="86">
        <v>37911</v>
      </c>
      <c r="N28" s="86"/>
      <c r="O28" s="89">
        <v>0</v>
      </c>
      <c r="P28" s="89"/>
      <c r="Q28" s="89">
        <v>0</v>
      </c>
      <c r="R28" s="86"/>
      <c r="S28" s="86">
        <v>37911</v>
      </c>
      <c r="T28" s="86"/>
      <c r="U28" s="85">
        <v>-8</v>
      </c>
      <c r="V28" s="86"/>
      <c r="W28" s="91">
        <v>37903</v>
      </c>
    </row>
    <row r="29" spans="1:24" s="78" customFormat="1" ht="15.6" customHeight="1" x14ac:dyDescent="0.5">
      <c r="B29" s="76" t="s">
        <v>167</v>
      </c>
      <c r="C29" s="76"/>
      <c r="D29" s="88"/>
      <c r="E29" s="76"/>
      <c r="F29" s="76"/>
      <c r="G29" s="89">
        <v>0</v>
      </c>
      <c r="H29" s="84"/>
      <c r="I29" s="89">
        <v>0</v>
      </c>
      <c r="J29" s="84"/>
      <c r="K29" s="89">
        <v>0</v>
      </c>
      <c r="L29" s="84"/>
      <c r="M29" s="89">
        <v>0</v>
      </c>
      <c r="N29" s="85"/>
      <c r="O29" s="90">
        <v>1</v>
      </c>
      <c r="P29" s="89"/>
      <c r="Q29" s="86">
        <v>1</v>
      </c>
      <c r="R29" s="84"/>
      <c r="S29" s="86">
        <v>1</v>
      </c>
      <c r="T29" s="84"/>
      <c r="U29" s="157">
        <v>0</v>
      </c>
      <c r="V29" s="84"/>
      <c r="W29" s="91">
        <v>1</v>
      </c>
    </row>
    <row r="30" spans="1:24" s="78" customFormat="1" ht="15.6" customHeight="1" thickBot="1" x14ac:dyDescent="0.55000000000000004">
      <c r="A30" s="76" t="s">
        <v>178</v>
      </c>
      <c r="B30" s="76"/>
      <c r="C30" s="76"/>
      <c r="D30" s="92"/>
      <c r="E30" s="76"/>
      <c r="F30" s="76"/>
      <c r="G30" s="93">
        <f>SUM(G24:G29)</f>
        <v>237534</v>
      </c>
      <c r="H30" s="84"/>
      <c r="I30" s="93">
        <f>SUM(I24:I29)</f>
        <v>391595</v>
      </c>
      <c r="J30" s="84"/>
      <c r="K30" s="93">
        <f>SUM(K24:K29)</f>
        <v>25222</v>
      </c>
      <c r="L30" s="84"/>
      <c r="M30" s="93">
        <f>SUM(M24:M29)</f>
        <v>151673</v>
      </c>
      <c r="N30" s="84"/>
      <c r="O30" s="93">
        <f>SUM(O24:O29)</f>
        <v>47</v>
      </c>
      <c r="P30" s="89"/>
      <c r="Q30" s="93">
        <f>SUM(Q24:Q29)</f>
        <v>47</v>
      </c>
      <c r="R30" s="84"/>
      <c r="S30" s="93">
        <f>SUM(S24:S29)</f>
        <v>806071</v>
      </c>
      <c r="T30" s="84"/>
      <c r="U30" s="93">
        <f>SUM(U24:U29)</f>
        <v>268</v>
      </c>
      <c r="V30" s="84"/>
      <c r="W30" s="93">
        <f>SUM(W24:W29)</f>
        <v>806339</v>
      </c>
    </row>
    <row r="31" spans="1:24" s="78" customFormat="1" ht="15.6" customHeight="1" thickTop="1" x14ac:dyDescent="0.5">
      <c r="A31" s="76"/>
      <c r="B31" s="76"/>
      <c r="C31" s="76"/>
      <c r="D31" s="92"/>
      <c r="E31" s="76"/>
      <c r="F31" s="76"/>
      <c r="G31" s="94"/>
      <c r="H31" s="84"/>
      <c r="I31" s="94"/>
      <c r="J31" s="84"/>
      <c r="K31" s="94"/>
      <c r="L31" s="84"/>
      <c r="M31" s="94"/>
      <c r="N31" s="84"/>
      <c r="O31" s="94"/>
      <c r="P31" s="84"/>
      <c r="Q31" s="94"/>
      <c r="R31" s="84"/>
      <c r="S31" s="94"/>
      <c r="T31" s="84"/>
      <c r="U31" s="84"/>
      <c r="V31" s="84"/>
      <c r="W31" s="94"/>
    </row>
    <row r="32" spans="1:24" ht="24" customHeight="1" x14ac:dyDescent="0.5">
      <c r="K32" s="71"/>
      <c r="L32" s="71"/>
      <c r="M32" s="71">
        <f>+M22-งบแสดงฐานะการเงิน!H90</f>
        <v>0</v>
      </c>
      <c r="N32" s="71"/>
      <c r="O32" s="71">
        <f>+O22-งบแสดงฐานะการเงิน!H91</f>
        <v>0</v>
      </c>
      <c r="P32" s="71"/>
      <c r="Q32" s="71"/>
      <c r="R32" s="71"/>
      <c r="S32" s="71">
        <f>+S22-งบแสดงฐานะการเงิน!H92</f>
        <v>0</v>
      </c>
      <c r="T32" s="71"/>
      <c r="U32" s="71">
        <f>+U22-งบแสดงฐานะการเงิน!H93</f>
        <v>0</v>
      </c>
      <c r="V32" s="71"/>
      <c r="W32" s="71">
        <f>+W22-งบแสดงฐานะการเงิน!H94</f>
        <v>0</v>
      </c>
      <c r="X32" s="71"/>
    </row>
    <row r="75" spans="14:24" s="32" customFormat="1" ht="24" customHeight="1" x14ac:dyDescent="0.5">
      <c r="N75" s="32">
        <v>1145324</v>
      </c>
      <c r="X75" s="33"/>
    </row>
  </sheetData>
  <mergeCells count="9">
    <mergeCell ref="K10:M10"/>
    <mergeCell ref="O10:Q10"/>
    <mergeCell ref="D15:E15"/>
    <mergeCell ref="A3:W3"/>
    <mergeCell ref="A4:W4"/>
    <mergeCell ref="A5:W5"/>
    <mergeCell ref="A6:W6"/>
    <mergeCell ref="G8:W8"/>
    <mergeCell ref="G9:W9"/>
  </mergeCells>
  <printOptions horizontalCentered="1"/>
  <pageMargins left="0.98425196850393704" right="0.78740157480314965" top="0.98425196850393704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77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7109375" style="32" customWidth="1"/>
    <col min="3" max="3" width="37.7109375" style="32" customWidth="1"/>
    <col min="4" max="4" width="6.42578125" style="32" customWidth="1"/>
    <col min="5" max="5" width="3.140625" style="32" customWidth="1"/>
    <col min="6" max="6" width="1.140625" style="32" customWidth="1"/>
    <col min="7" max="7" width="16.28515625" style="32" customWidth="1"/>
    <col min="8" max="8" width="1.140625" style="32" customWidth="1"/>
    <col min="9" max="9" width="16.28515625" style="32" customWidth="1"/>
    <col min="10" max="10" width="1.140625" style="32" customWidth="1"/>
    <col min="11" max="11" width="16.28515625" style="32" customWidth="1"/>
    <col min="12" max="12" width="1.140625" style="32" customWidth="1"/>
    <col min="13" max="13" width="16.28515625" style="32" customWidth="1"/>
    <col min="14" max="14" width="1.140625" style="32" customWidth="1"/>
    <col min="15" max="15" width="16.28515625" style="32" customWidth="1"/>
    <col min="16" max="16384" width="9.140625" style="33"/>
  </cols>
  <sheetData>
    <row r="1" spans="1:17" ht="22.5" customHeight="1" x14ac:dyDescent="0.5">
      <c r="M1" s="69" t="s">
        <v>141</v>
      </c>
    </row>
    <row r="2" spans="1:17" ht="22.5" customHeight="1" x14ac:dyDescent="0.5">
      <c r="M2" s="69" t="s">
        <v>142</v>
      </c>
    </row>
    <row r="3" spans="1:17" ht="22.5" customHeight="1" x14ac:dyDescent="0.5">
      <c r="A3" s="200" t="s">
        <v>62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7" s="35" customFormat="1" ht="22.5" customHeight="1" x14ac:dyDescent="0.5">
      <c r="A4" s="201" t="s">
        <v>129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7" s="35" customFormat="1" ht="22.5" customHeight="1" x14ac:dyDescent="0.5">
      <c r="A5" s="201" t="s">
        <v>57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7" s="34" customFormat="1" ht="22.5" customHeight="1" x14ac:dyDescent="0.5">
      <c r="A6" s="201" t="s">
        <v>175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36"/>
      <c r="Q6" s="36"/>
    </row>
    <row r="7" spans="1:17" ht="3" customHeight="1" x14ac:dyDescent="0.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  <c r="Q7" s="38"/>
    </row>
    <row r="8" spans="1:17" s="98" customFormat="1" ht="17.100000000000001" customHeight="1" x14ac:dyDescent="0.5">
      <c r="A8" s="95"/>
      <c r="B8" s="95"/>
      <c r="C8" s="95"/>
      <c r="D8" s="95"/>
      <c r="E8" s="95"/>
      <c r="F8" s="96"/>
      <c r="G8" s="203" t="s">
        <v>148</v>
      </c>
      <c r="H8" s="203"/>
      <c r="I8" s="203"/>
      <c r="J8" s="203"/>
      <c r="K8" s="203"/>
      <c r="L8" s="203"/>
      <c r="M8" s="203"/>
      <c r="N8" s="203"/>
      <c r="O8" s="203"/>
    </row>
    <row r="9" spans="1:17" s="98" customFormat="1" ht="17.100000000000001" customHeight="1" x14ac:dyDescent="0.5">
      <c r="A9" s="95"/>
      <c r="B9" s="95"/>
      <c r="C9" s="95"/>
      <c r="D9" s="95"/>
      <c r="E9" s="95"/>
      <c r="F9" s="95"/>
      <c r="G9" s="205" t="s">
        <v>73</v>
      </c>
      <c r="H9" s="205"/>
      <c r="I9" s="205"/>
      <c r="J9" s="205"/>
      <c r="K9" s="205"/>
      <c r="L9" s="205"/>
      <c r="M9" s="205"/>
      <c r="N9" s="205"/>
      <c r="O9" s="205"/>
    </row>
    <row r="10" spans="1:17" s="98" customFormat="1" ht="17.100000000000001" customHeight="1" x14ac:dyDescent="0.5">
      <c r="A10" s="99"/>
      <c r="B10" s="99"/>
      <c r="C10" s="99"/>
      <c r="D10" s="96"/>
      <c r="E10" s="100"/>
      <c r="F10" s="99"/>
      <c r="G10" s="96" t="s">
        <v>47</v>
      </c>
      <c r="H10" s="96"/>
      <c r="I10" s="96" t="s">
        <v>48</v>
      </c>
      <c r="J10" s="96"/>
      <c r="K10" s="203" t="s">
        <v>51</v>
      </c>
      <c r="L10" s="203"/>
      <c r="M10" s="203"/>
      <c r="N10" s="96"/>
      <c r="O10" s="96" t="s">
        <v>7</v>
      </c>
    </row>
    <row r="11" spans="1:17" s="98" customFormat="1" ht="17.100000000000001" customHeight="1" x14ac:dyDescent="0.5">
      <c r="A11" s="99"/>
      <c r="B11" s="99"/>
      <c r="C11" s="99"/>
      <c r="F11" s="99"/>
      <c r="G11" s="96" t="s">
        <v>8</v>
      </c>
      <c r="H11" s="96"/>
      <c r="I11" s="96" t="s">
        <v>49</v>
      </c>
      <c r="J11" s="96"/>
      <c r="K11" s="96" t="s">
        <v>45</v>
      </c>
      <c r="L11" s="99"/>
      <c r="M11" s="96" t="s">
        <v>36</v>
      </c>
      <c r="N11" s="96"/>
    </row>
    <row r="12" spans="1:17" s="98" customFormat="1" ht="17.100000000000001" customHeight="1" x14ac:dyDescent="0.5">
      <c r="A12" s="95"/>
      <c r="B12" s="95"/>
      <c r="C12" s="95"/>
      <c r="D12" s="202" t="s">
        <v>0</v>
      </c>
      <c r="E12" s="202"/>
      <c r="F12" s="96"/>
      <c r="G12" s="97"/>
      <c r="H12" s="96"/>
      <c r="I12" s="97"/>
      <c r="J12" s="96"/>
      <c r="K12" s="97" t="s">
        <v>46</v>
      </c>
      <c r="L12" s="96"/>
      <c r="M12" s="97"/>
      <c r="N12" s="96"/>
      <c r="O12" s="97"/>
    </row>
    <row r="13" spans="1:17" s="28" customFormat="1" ht="17.100000000000001" customHeight="1" x14ac:dyDescent="0.5">
      <c r="A13" s="101" t="s">
        <v>163</v>
      </c>
      <c r="B13" s="101"/>
      <c r="C13" s="101"/>
      <c r="D13" s="102"/>
      <c r="E13" s="102"/>
      <c r="F13" s="101"/>
      <c r="G13" s="103">
        <v>259229</v>
      </c>
      <c r="H13" s="103"/>
      <c r="I13" s="103">
        <v>413290</v>
      </c>
      <c r="J13" s="103"/>
      <c r="K13" s="103">
        <v>28482</v>
      </c>
      <c r="L13" s="103"/>
      <c r="M13" s="104">
        <v>193234</v>
      </c>
      <c r="N13" s="105"/>
      <c r="O13" s="104">
        <f>SUM(G13:M13)</f>
        <v>894235</v>
      </c>
      <c r="P13" s="103"/>
      <c r="Q13" s="106"/>
    </row>
    <row r="14" spans="1:17" s="28" customFormat="1" ht="17.100000000000001" customHeight="1" x14ac:dyDescent="0.5">
      <c r="A14" s="101" t="s">
        <v>179</v>
      </c>
      <c r="B14" s="101"/>
      <c r="C14" s="101"/>
      <c r="D14" s="109">
        <v>22</v>
      </c>
      <c r="E14" s="102"/>
      <c r="F14" s="101"/>
      <c r="G14" s="103">
        <v>42020</v>
      </c>
      <c r="H14" s="103"/>
      <c r="I14" s="103">
        <v>25800</v>
      </c>
      <c r="J14" s="103"/>
      <c r="K14" s="110">
        <v>0</v>
      </c>
      <c r="L14" s="103"/>
      <c r="M14" s="110">
        <v>0</v>
      </c>
      <c r="N14" s="105"/>
      <c r="O14" s="104">
        <f t="shared" ref="O14:O18" si="0">SUM(G14:M14)</f>
        <v>67820</v>
      </c>
      <c r="P14" s="103"/>
      <c r="Q14" s="106"/>
    </row>
    <row r="15" spans="1:17" s="28" customFormat="1" ht="17.100000000000001" customHeight="1" x14ac:dyDescent="0.5">
      <c r="A15" s="101" t="s">
        <v>180</v>
      </c>
      <c r="B15" s="101"/>
      <c r="C15" s="101"/>
      <c r="D15" s="109">
        <v>24</v>
      </c>
      <c r="E15" s="102"/>
      <c r="F15" s="101"/>
      <c r="G15" s="110">
        <v>0</v>
      </c>
      <c r="H15" s="110"/>
      <c r="I15" s="110">
        <v>0</v>
      </c>
      <c r="J15" s="103"/>
      <c r="K15" s="110">
        <v>0</v>
      </c>
      <c r="L15" s="103"/>
      <c r="M15" s="170">
        <v>-51846</v>
      </c>
      <c r="N15" s="105"/>
      <c r="O15" s="170">
        <f t="shared" si="0"/>
        <v>-51846</v>
      </c>
      <c r="P15" s="103"/>
      <c r="Q15" s="106"/>
    </row>
    <row r="16" spans="1:17" s="28" customFormat="1" ht="17.100000000000001" customHeight="1" x14ac:dyDescent="0.5">
      <c r="A16" s="101" t="s">
        <v>77</v>
      </c>
      <c r="B16" s="101"/>
      <c r="C16" s="101"/>
      <c r="D16" s="107"/>
      <c r="E16" s="107"/>
      <c r="F16" s="101"/>
      <c r="G16" s="103"/>
      <c r="H16" s="103"/>
      <c r="I16" s="103"/>
      <c r="J16" s="103"/>
      <c r="K16" s="103"/>
      <c r="L16" s="103"/>
      <c r="M16" s="103"/>
      <c r="N16" s="108"/>
      <c r="O16" s="104"/>
    </row>
    <row r="17" spans="1:17" s="28" customFormat="1" ht="17.100000000000001" customHeight="1" x14ac:dyDescent="0.45">
      <c r="A17" s="101"/>
      <c r="B17" s="101" t="s">
        <v>168</v>
      </c>
      <c r="C17" s="101"/>
      <c r="D17" s="109"/>
      <c r="E17" s="109"/>
      <c r="F17" s="101"/>
      <c r="G17" s="110">
        <v>0</v>
      </c>
      <c r="H17" s="109"/>
      <c r="I17" s="110">
        <v>0</v>
      </c>
      <c r="J17" s="110"/>
      <c r="K17" s="110">
        <v>0</v>
      </c>
      <c r="M17" s="118">
        <v>11945</v>
      </c>
      <c r="N17" s="108"/>
      <c r="O17" s="104">
        <f t="shared" si="0"/>
        <v>11945</v>
      </c>
      <c r="P17" s="111"/>
      <c r="Q17" s="112"/>
    </row>
    <row r="18" spans="1:17" s="28" customFormat="1" ht="17.100000000000001" customHeight="1" x14ac:dyDescent="0.45">
      <c r="A18" s="101"/>
      <c r="B18" s="101" t="s">
        <v>167</v>
      </c>
      <c r="C18" s="101"/>
      <c r="D18" s="109"/>
      <c r="E18" s="109"/>
      <c r="F18" s="101"/>
      <c r="G18" s="110">
        <v>0</v>
      </c>
      <c r="H18" s="109"/>
      <c r="I18" s="110">
        <v>0</v>
      </c>
      <c r="J18" s="110"/>
      <c r="K18" s="110">
        <v>0</v>
      </c>
      <c r="L18" s="109"/>
      <c r="M18" s="110">
        <v>0</v>
      </c>
      <c r="N18" s="103"/>
      <c r="O18" s="104">
        <f t="shared" si="0"/>
        <v>0</v>
      </c>
      <c r="P18" s="111"/>
      <c r="Q18" s="122"/>
    </row>
    <row r="19" spans="1:17" s="28" customFormat="1" ht="17.100000000000001" customHeight="1" thickBot="1" x14ac:dyDescent="0.5">
      <c r="A19" s="101" t="s">
        <v>177</v>
      </c>
      <c r="B19" s="101"/>
      <c r="C19" s="101"/>
      <c r="D19" s="109"/>
      <c r="E19" s="109"/>
      <c r="F19" s="101"/>
      <c r="G19" s="113">
        <f>SUM(G13:G18)</f>
        <v>301249</v>
      </c>
      <c r="H19" s="109"/>
      <c r="I19" s="113">
        <f>SUM(I13:I18)</f>
        <v>439090</v>
      </c>
      <c r="J19" s="110"/>
      <c r="K19" s="113">
        <f>SUM(K13:K18)</f>
        <v>28482</v>
      </c>
      <c r="L19" s="109"/>
      <c r="M19" s="113">
        <f>SUM(M13:M18)</f>
        <v>153333</v>
      </c>
      <c r="N19" s="103"/>
      <c r="O19" s="113">
        <f>SUM(O13:O18)</f>
        <v>922154</v>
      </c>
      <c r="P19" s="111"/>
      <c r="Q19" s="112"/>
    </row>
    <row r="20" spans="1:17" s="28" customFormat="1" ht="11.25" customHeight="1" thickTop="1" x14ac:dyDescent="0.45">
      <c r="A20" s="101"/>
      <c r="B20" s="101"/>
      <c r="C20" s="101"/>
      <c r="D20" s="109"/>
      <c r="E20" s="109"/>
      <c r="F20" s="101"/>
      <c r="G20" s="110"/>
      <c r="H20" s="109"/>
      <c r="I20" s="110"/>
      <c r="J20" s="110"/>
      <c r="K20" s="110"/>
      <c r="L20" s="109"/>
      <c r="M20" s="114"/>
      <c r="N20" s="103"/>
      <c r="O20" s="114"/>
      <c r="P20" s="111"/>
      <c r="Q20" s="112"/>
    </row>
    <row r="21" spans="1:17" s="28" customFormat="1" ht="17.100000000000001" customHeight="1" x14ac:dyDescent="0.5">
      <c r="A21" s="101" t="s">
        <v>150</v>
      </c>
      <c r="B21" s="101"/>
      <c r="C21" s="101"/>
      <c r="D21" s="102"/>
      <c r="E21" s="102"/>
      <c r="F21" s="101"/>
      <c r="G21" s="103">
        <v>235946</v>
      </c>
      <c r="H21" s="103"/>
      <c r="I21" s="103">
        <v>390006</v>
      </c>
      <c r="J21" s="103"/>
      <c r="K21" s="103">
        <v>25222</v>
      </c>
      <c r="L21" s="103"/>
      <c r="M21" s="104">
        <v>149193</v>
      </c>
      <c r="N21" s="105"/>
      <c r="O21" s="104">
        <f>SUM(G21:M21)</f>
        <v>800367</v>
      </c>
      <c r="P21" s="103"/>
      <c r="Q21" s="106"/>
    </row>
    <row r="22" spans="1:17" s="28" customFormat="1" ht="17.100000000000001" customHeight="1" x14ac:dyDescent="0.5">
      <c r="A22" s="168" t="s">
        <v>179</v>
      </c>
      <c r="B22" s="101"/>
      <c r="C22" s="101"/>
      <c r="D22" s="169"/>
      <c r="E22" s="102"/>
      <c r="F22" s="101"/>
      <c r="G22" s="103">
        <v>1588</v>
      </c>
      <c r="H22" s="103"/>
      <c r="I22" s="103">
        <v>1589</v>
      </c>
      <c r="J22" s="103"/>
      <c r="K22" s="110">
        <v>0</v>
      </c>
      <c r="L22" s="103"/>
      <c r="M22" s="104">
        <v>0</v>
      </c>
      <c r="N22" s="105"/>
      <c r="O22" s="104">
        <v>3177</v>
      </c>
      <c r="P22" s="103"/>
      <c r="Q22" s="106"/>
    </row>
    <row r="23" spans="1:17" s="28" customFormat="1" ht="17.100000000000001" customHeight="1" x14ac:dyDescent="0.5">
      <c r="A23" s="168" t="s">
        <v>180</v>
      </c>
      <c r="B23" s="101"/>
      <c r="C23" s="101"/>
      <c r="D23" s="169"/>
      <c r="E23" s="102"/>
      <c r="F23" s="101"/>
      <c r="G23" s="110">
        <v>0</v>
      </c>
      <c r="H23" s="110"/>
      <c r="I23" s="110">
        <v>0</v>
      </c>
      <c r="J23" s="103"/>
      <c r="K23" s="110">
        <v>0</v>
      </c>
      <c r="L23" s="103"/>
      <c r="M23" s="170">
        <v>-18876</v>
      </c>
      <c r="N23" s="105"/>
      <c r="O23" s="170">
        <v>-18876</v>
      </c>
      <c r="P23" s="103"/>
      <c r="Q23" s="106"/>
    </row>
    <row r="24" spans="1:17" s="28" customFormat="1" ht="17.100000000000001" customHeight="1" x14ac:dyDescent="0.5">
      <c r="A24" s="101" t="s">
        <v>77</v>
      </c>
      <c r="B24" s="101"/>
      <c r="C24" s="101"/>
      <c r="D24" s="107"/>
      <c r="E24" s="107"/>
      <c r="F24" s="101"/>
      <c r="G24" s="103"/>
      <c r="H24" s="103"/>
      <c r="I24" s="103"/>
      <c r="J24" s="103"/>
      <c r="K24" s="103"/>
      <c r="L24" s="103"/>
      <c r="M24" s="103"/>
      <c r="N24" s="108"/>
      <c r="O24" s="104"/>
    </row>
    <row r="25" spans="1:17" s="28" customFormat="1" ht="17.100000000000001" customHeight="1" x14ac:dyDescent="0.45">
      <c r="A25" s="101"/>
      <c r="B25" s="101" t="s">
        <v>191</v>
      </c>
      <c r="C25" s="101"/>
      <c r="D25" s="109"/>
      <c r="E25" s="109"/>
      <c r="F25" s="101"/>
      <c r="G25" s="110">
        <v>0</v>
      </c>
      <c r="H25" s="109"/>
      <c r="I25" s="110">
        <v>0</v>
      </c>
      <c r="J25" s="110"/>
      <c r="K25" s="110">
        <v>0</v>
      </c>
      <c r="L25" s="109"/>
      <c r="M25" s="105">
        <v>43258</v>
      </c>
      <c r="N25" s="108"/>
      <c r="O25" s="104">
        <v>43258</v>
      </c>
      <c r="P25" s="111"/>
      <c r="Q25" s="112"/>
    </row>
    <row r="26" spans="1:17" s="28" customFormat="1" ht="17.100000000000001" customHeight="1" x14ac:dyDescent="0.45">
      <c r="A26" s="101"/>
      <c r="B26" s="101" t="s">
        <v>167</v>
      </c>
      <c r="C26" s="101"/>
      <c r="D26" s="109"/>
      <c r="E26" s="109"/>
      <c r="F26" s="101"/>
      <c r="G26" s="110">
        <v>0</v>
      </c>
      <c r="H26" s="109"/>
      <c r="I26" s="110">
        <v>0</v>
      </c>
      <c r="J26" s="110"/>
      <c r="K26" s="110">
        <v>0</v>
      </c>
      <c r="L26" s="109"/>
      <c r="M26" s="110">
        <v>0</v>
      </c>
      <c r="N26" s="103"/>
      <c r="O26" s="104">
        <v>0</v>
      </c>
      <c r="P26" s="111"/>
      <c r="Q26" s="112"/>
    </row>
    <row r="27" spans="1:17" s="28" customFormat="1" ht="17.100000000000001" customHeight="1" thickBot="1" x14ac:dyDescent="0.5">
      <c r="A27" s="101" t="s">
        <v>178</v>
      </c>
      <c r="B27" s="101"/>
      <c r="C27" s="101"/>
      <c r="D27" s="109"/>
      <c r="E27" s="109"/>
      <c r="F27" s="101"/>
      <c r="G27" s="113">
        <f>SUM(G21:G26)</f>
        <v>237534</v>
      </c>
      <c r="H27" s="109"/>
      <c r="I27" s="113">
        <f>SUM(I21:I26)</f>
        <v>391595</v>
      </c>
      <c r="J27" s="110"/>
      <c r="K27" s="113">
        <f>SUM(K21:K26)</f>
        <v>25222</v>
      </c>
      <c r="L27" s="109"/>
      <c r="M27" s="113">
        <f>SUM(M21:M26)</f>
        <v>173575</v>
      </c>
      <c r="N27" s="103"/>
      <c r="O27" s="113">
        <f>SUM(O21:O26)</f>
        <v>827926</v>
      </c>
      <c r="P27" s="111"/>
      <c r="Q27" s="112"/>
    </row>
    <row r="28" spans="1:17" s="28" customFormat="1" ht="17.100000000000001" customHeight="1" thickTop="1" x14ac:dyDescent="0.45">
      <c r="A28" s="101"/>
      <c r="B28" s="101"/>
      <c r="C28" s="101"/>
      <c r="D28" s="109"/>
      <c r="E28" s="109"/>
      <c r="F28" s="101"/>
      <c r="G28" s="110"/>
      <c r="H28" s="109"/>
      <c r="I28" s="110"/>
      <c r="J28" s="110"/>
      <c r="K28" s="110"/>
      <c r="L28" s="109"/>
      <c r="M28" s="114"/>
      <c r="N28" s="103"/>
      <c r="O28" s="104"/>
      <c r="P28" s="111"/>
      <c r="Q28" s="112"/>
    </row>
    <row r="29" spans="1:17" s="42" customFormat="1" ht="17.100000000000001" customHeight="1" x14ac:dyDescent="0.5">
      <c r="A29" s="39"/>
      <c r="B29" s="39"/>
      <c r="C29" s="39"/>
      <c r="D29" s="43"/>
      <c r="E29" s="43"/>
      <c r="F29" s="39"/>
      <c r="G29" s="40"/>
      <c r="H29" s="40"/>
      <c r="I29" s="40"/>
      <c r="J29" s="40"/>
      <c r="K29" s="40"/>
      <c r="L29" s="40"/>
      <c r="M29" s="40"/>
      <c r="N29" s="44"/>
      <c r="O29" s="41"/>
    </row>
    <row r="30" spans="1:17" ht="17.100000000000001" customHeight="1" x14ac:dyDescent="0.5">
      <c r="M30" s="63">
        <f>+M19-งบแสดงฐานะการเงิน!L90</f>
        <v>0</v>
      </c>
      <c r="N30" s="64"/>
      <c r="O30" s="119">
        <f>O19-งบแสดงฐานะการเงิน!L94</f>
        <v>0</v>
      </c>
    </row>
    <row r="31" spans="1:17" ht="24" customHeight="1" x14ac:dyDescent="0.5">
      <c r="N31" s="45"/>
    </row>
    <row r="32" spans="1:17" ht="24" customHeight="1" x14ac:dyDescent="0.5">
      <c r="N32" s="45"/>
    </row>
    <row r="77" spans="14:14" ht="24" customHeight="1" x14ac:dyDescent="0.5">
      <c r="N77" s="32">
        <v>1145324</v>
      </c>
    </row>
  </sheetData>
  <mergeCells count="8">
    <mergeCell ref="D12:E12"/>
    <mergeCell ref="K10:M10"/>
    <mergeCell ref="A3:O3"/>
    <mergeCell ref="A4:O4"/>
    <mergeCell ref="A5:O5"/>
    <mergeCell ref="A6:O6"/>
    <mergeCell ref="G8:O8"/>
    <mergeCell ref="G9:O9"/>
  </mergeCells>
  <pageMargins left="0.98425196850393704" right="0.78740157480314965" top="0.98425196850393704" bottom="0.59055118110236227" header="0.51181102362204722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104"/>
  <sheetViews>
    <sheetView view="pageBreakPreview" zoomScale="106" zoomScaleNormal="106" zoomScaleSheetLayoutView="106" workbookViewId="0">
      <selection activeCell="E1" sqref="E1"/>
    </sheetView>
  </sheetViews>
  <sheetFormatPr defaultColWidth="9.140625" defaultRowHeight="24" customHeight="1" x14ac:dyDescent="0.5"/>
  <cols>
    <col min="1" max="1" width="1.42578125" style="24" customWidth="1"/>
    <col min="2" max="3" width="1.42578125" style="46" customWidth="1"/>
    <col min="4" max="4" width="1.42578125" style="24" customWidth="1"/>
    <col min="5" max="5" width="43" style="24" customWidth="1"/>
    <col min="6" max="6" width="10.85546875" style="24" customWidth="1"/>
    <col min="7" max="7" width="0.85546875" style="24" customWidth="1"/>
    <col min="8" max="8" width="10.85546875" style="24" customWidth="1"/>
    <col min="9" max="9" width="0.85546875" style="24" customWidth="1"/>
    <col min="10" max="10" width="10.85546875" style="24" customWidth="1"/>
    <col min="11" max="11" width="0.85546875" style="24" customWidth="1"/>
    <col min="12" max="12" width="10.85546875" style="24" customWidth="1"/>
    <col min="13" max="15" width="9.140625" style="24" hidden="1" customWidth="1"/>
    <col min="16" max="16" width="9.140625" style="24"/>
    <col min="17" max="17" width="13.28515625" style="24" customWidth="1"/>
    <col min="18" max="16384" width="9.140625" style="24"/>
  </cols>
  <sheetData>
    <row r="1" spans="1:15" ht="24" customHeight="1" x14ac:dyDescent="0.5">
      <c r="L1" s="69" t="s">
        <v>141</v>
      </c>
    </row>
    <row r="2" spans="1:15" ht="24" customHeight="1" x14ac:dyDescent="0.5">
      <c r="L2" s="128" t="s">
        <v>142</v>
      </c>
    </row>
    <row r="3" spans="1:15" s="47" customFormat="1" ht="24" customHeight="1" x14ac:dyDescent="0.5">
      <c r="A3" s="207" t="s">
        <v>63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5" s="47" customFormat="1" ht="24" customHeight="1" x14ac:dyDescent="0.5">
      <c r="A4" s="192" t="s">
        <v>129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s="47" customFormat="1" ht="24" customHeight="1" x14ac:dyDescent="0.5">
      <c r="A5" s="192" t="s">
        <v>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5" s="47" customFormat="1" ht="24" customHeight="1" x14ac:dyDescent="0.5">
      <c r="A6" s="192" t="s">
        <v>175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</row>
    <row r="7" spans="1:15" s="47" customFormat="1" ht="18" customHeight="1" x14ac:dyDescent="0.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15" ht="17.45" customHeight="1" x14ac:dyDescent="0.5">
      <c r="F8" s="209" t="s">
        <v>148</v>
      </c>
      <c r="G8" s="209"/>
      <c r="H8" s="209"/>
      <c r="I8" s="209"/>
      <c r="J8" s="209"/>
      <c r="K8" s="209"/>
      <c r="L8" s="209"/>
    </row>
    <row r="9" spans="1:15" ht="17.45" customHeight="1" x14ac:dyDescent="0.5">
      <c r="F9" s="186" t="s">
        <v>116</v>
      </c>
      <c r="G9" s="186"/>
      <c r="H9" s="186"/>
      <c r="I9" s="13"/>
      <c r="J9" s="186" t="s">
        <v>61</v>
      </c>
      <c r="K9" s="186"/>
      <c r="L9" s="186"/>
    </row>
    <row r="10" spans="1:15" s="46" customFormat="1" ht="18" x14ac:dyDescent="0.5">
      <c r="F10" s="171">
        <v>2566</v>
      </c>
      <c r="G10" s="172"/>
      <c r="H10" s="173">
        <v>2565</v>
      </c>
      <c r="I10" s="172"/>
      <c r="J10" s="171">
        <v>2566</v>
      </c>
      <c r="K10" s="172"/>
      <c r="L10" s="173">
        <v>2565</v>
      </c>
    </row>
    <row r="11" spans="1:15" ht="17.45" customHeight="1" x14ac:dyDescent="0.5">
      <c r="A11" s="24" t="s">
        <v>10</v>
      </c>
      <c r="F11" s="48"/>
      <c r="G11" s="30"/>
      <c r="H11" s="48"/>
      <c r="I11" s="30"/>
      <c r="J11" s="48"/>
      <c r="K11" s="30"/>
      <c r="L11" s="48"/>
    </row>
    <row r="12" spans="1:15" ht="17.45" customHeight="1" x14ac:dyDescent="0.5">
      <c r="B12" s="49" t="s">
        <v>152</v>
      </c>
      <c r="C12" s="49"/>
      <c r="F12" s="50">
        <v>5670</v>
      </c>
      <c r="G12" s="50"/>
      <c r="H12" s="50">
        <v>37903</v>
      </c>
      <c r="I12" s="50"/>
      <c r="J12" s="50">
        <v>11945</v>
      </c>
      <c r="K12" s="50"/>
      <c r="L12" s="50">
        <v>43258</v>
      </c>
    </row>
    <row r="13" spans="1:15" ht="17.45" customHeight="1" x14ac:dyDescent="0.5">
      <c r="B13" s="49" t="s">
        <v>82</v>
      </c>
      <c r="C13" s="49"/>
      <c r="G13" s="30"/>
      <c r="I13" s="30"/>
      <c r="J13" s="50"/>
      <c r="K13" s="30"/>
      <c r="L13" s="50"/>
    </row>
    <row r="14" spans="1:15" ht="17.45" customHeight="1" x14ac:dyDescent="0.5">
      <c r="C14" s="24" t="s">
        <v>76</v>
      </c>
      <c r="J14" s="50"/>
      <c r="L14" s="50"/>
    </row>
    <row r="15" spans="1:15" ht="17.45" customHeight="1" x14ac:dyDescent="0.5">
      <c r="D15" s="24" t="s">
        <v>42</v>
      </c>
      <c r="F15" s="50">
        <v>26500</v>
      </c>
      <c r="G15" s="50"/>
      <c r="H15" s="50">
        <v>26559</v>
      </c>
      <c r="I15" s="50"/>
      <c r="J15" s="50">
        <v>26500</v>
      </c>
      <c r="K15" s="50"/>
      <c r="L15" s="50">
        <v>26559</v>
      </c>
    </row>
    <row r="16" spans="1:15" ht="17.45" customHeight="1" x14ac:dyDescent="0.5">
      <c r="D16" s="24" t="s">
        <v>138</v>
      </c>
      <c r="F16" s="50">
        <v>-8948</v>
      </c>
      <c r="G16" s="51"/>
      <c r="H16" s="50">
        <v>-3494</v>
      </c>
      <c r="I16" s="51"/>
      <c r="J16" s="50">
        <v>-8948</v>
      </c>
      <c r="K16" s="51"/>
      <c r="L16" s="50">
        <v>-3494</v>
      </c>
    </row>
    <row r="17" spans="2:12" ht="17.45" customHeight="1" x14ac:dyDescent="0.5">
      <c r="D17" s="24" t="s">
        <v>92</v>
      </c>
      <c r="F17" s="50">
        <v>3967</v>
      </c>
      <c r="G17" s="51"/>
      <c r="H17" s="50">
        <v>777</v>
      </c>
      <c r="I17" s="51"/>
      <c r="J17" s="50">
        <v>3967</v>
      </c>
      <c r="K17" s="51"/>
      <c r="L17" s="50">
        <v>777</v>
      </c>
    </row>
    <row r="18" spans="2:12" ht="17.45" customHeight="1" x14ac:dyDescent="0.5">
      <c r="D18" s="24" t="s">
        <v>139</v>
      </c>
      <c r="F18" s="50">
        <v>-59</v>
      </c>
      <c r="G18" s="51"/>
      <c r="H18" s="50">
        <v>-413</v>
      </c>
      <c r="I18" s="51"/>
      <c r="J18" s="50">
        <v>-59</v>
      </c>
      <c r="K18" s="51"/>
      <c r="L18" s="50">
        <v>-413</v>
      </c>
    </row>
    <row r="19" spans="2:12" ht="17.45" customHeight="1" x14ac:dyDescent="0.5">
      <c r="D19" s="24" t="s">
        <v>96</v>
      </c>
      <c r="F19" s="50">
        <v>4499</v>
      </c>
      <c r="G19" s="51"/>
      <c r="H19" s="50">
        <v>-2355</v>
      </c>
      <c r="I19" s="51"/>
      <c r="J19" s="50">
        <v>4499</v>
      </c>
      <c r="K19" s="51"/>
      <c r="L19" s="50">
        <v>-2355</v>
      </c>
    </row>
    <row r="20" spans="2:12" ht="17.45" customHeight="1" x14ac:dyDescent="0.5">
      <c r="D20" s="24" t="s">
        <v>78</v>
      </c>
      <c r="F20" s="50">
        <v>6754</v>
      </c>
      <c r="G20" s="51"/>
      <c r="H20" s="50">
        <v>5328</v>
      </c>
      <c r="I20" s="51"/>
      <c r="J20" s="121">
        <v>0</v>
      </c>
      <c r="K20" s="51"/>
      <c r="L20" s="174">
        <v>0</v>
      </c>
    </row>
    <row r="21" spans="2:12" ht="17.45" customHeight="1" x14ac:dyDescent="0.5">
      <c r="D21" s="24" t="s">
        <v>52</v>
      </c>
      <c r="F21" s="50">
        <v>-74</v>
      </c>
      <c r="G21" s="30"/>
      <c r="H21" s="50">
        <v>-25</v>
      </c>
      <c r="I21" s="30"/>
      <c r="J21" s="50">
        <v>-74</v>
      </c>
      <c r="K21" s="30"/>
      <c r="L21" s="50">
        <v>-25</v>
      </c>
    </row>
    <row r="22" spans="2:12" ht="17.45" customHeight="1" x14ac:dyDescent="0.5">
      <c r="D22" s="24" t="s">
        <v>106</v>
      </c>
      <c r="F22" s="50">
        <v>2269</v>
      </c>
      <c r="G22" s="30"/>
      <c r="H22" s="50">
        <v>2220</v>
      </c>
      <c r="I22" s="30"/>
      <c r="J22" s="50">
        <v>2269</v>
      </c>
      <c r="K22" s="30"/>
      <c r="L22" s="50">
        <v>2220</v>
      </c>
    </row>
    <row r="23" spans="2:12" ht="17.45" customHeight="1" x14ac:dyDescent="0.5">
      <c r="D23" s="24" t="s">
        <v>83</v>
      </c>
      <c r="F23" s="50">
        <v>4297</v>
      </c>
      <c r="G23" s="30"/>
      <c r="H23" s="50">
        <v>4014</v>
      </c>
      <c r="I23" s="30"/>
      <c r="J23" s="50">
        <v>4297</v>
      </c>
      <c r="K23" s="30"/>
      <c r="L23" s="50">
        <v>4014</v>
      </c>
    </row>
    <row r="24" spans="2:12" ht="17.45" customHeight="1" x14ac:dyDescent="0.5">
      <c r="D24" s="24" t="s">
        <v>79</v>
      </c>
      <c r="F24" s="65">
        <v>3938</v>
      </c>
      <c r="G24" s="30"/>
      <c r="H24" s="65">
        <v>7572</v>
      </c>
      <c r="I24" s="30"/>
      <c r="J24" s="65">
        <v>3915</v>
      </c>
      <c r="K24" s="30"/>
      <c r="L24" s="65">
        <v>7572</v>
      </c>
    </row>
    <row r="25" spans="2:12" ht="17.45" customHeight="1" x14ac:dyDescent="0.5">
      <c r="B25" s="49" t="s">
        <v>75</v>
      </c>
      <c r="G25" s="30"/>
      <c r="I25" s="30"/>
      <c r="K25" s="30"/>
    </row>
    <row r="26" spans="2:12" ht="17.45" customHeight="1" x14ac:dyDescent="0.5">
      <c r="C26" s="24" t="s">
        <v>74</v>
      </c>
      <c r="F26" s="123">
        <f>SUM(F12:F24)</f>
        <v>48813</v>
      </c>
      <c r="G26" s="30"/>
      <c r="H26" s="123">
        <f>SUM(H12:H24)</f>
        <v>78086</v>
      </c>
      <c r="I26" s="30"/>
      <c r="J26" s="123">
        <f>SUM(J12:J24)</f>
        <v>48311</v>
      </c>
      <c r="K26" s="30"/>
      <c r="L26" s="123">
        <f>SUM(L12:L24)</f>
        <v>78113</v>
      </c>
    </row>
    <row r="27" spans="2:12" ht="17.45" customHeight="1" x14ac:dyDescent="0.5">
      <c r="B27" s="49" t="s">
        <v>53</v>
      </c>
      <c r="G27" s="30"/>
      <c r="I27" s="30"/>
      <c r="K27" s="30"/>
    </row>
    <row r="28" spans="2:12" ht="17.45" customHeight="1" x14ac:dyDescent="0.5">
      <c r="D28" s="24" t="s">
        <v>158</v>
      </c>
      <c r="F28" s="50">
        <v>-16601</v>
      </c>
      <c r="G28" s="30"/>
      <c r="H28" s="50">
        <v>-40654</v>
      </c>
      <c r="I28" s="30"/>
      <c r="J28" s="50">
        <v>-13443</v>
      </c>
      <c r="K28" s="30"/>
      <c r="L28" s="50">
        <v>-40645</v>
      </c>
    </row>
    <row r="29" spans="2:12" ht="17.45" customHeight="1" x14ac:dyDescent="0.5">
      <c r="D29" s="24" t="s">
        <v>86</v>
      </c>
      <c r="F29" s="50">
        <v>-15232</v>
      </c>
      <c r="G29" s="30"/>
      <c r="H29" s="50">
        <v>-34859</v>
      </c>
      <c r="I29" s="30"/>
      <c r="J29" s="50">
        <v>-15232</v>
      </c>
      <c r="K29" s="30"/>
      <c r="L29" s="50">
        <v>-34859</v>
      </c>
    </row>
    <row r="30" spans="2:12" ht="17.45" customHeight="1" x14ac:dyDescent="0.5">
      <c r="D30" s="24" t="s">
        <v>181</v>
      </c>
      <c r="F30" s="50">
        <v>0</v>
      </c>
      <c r="G30" s="30"/>
      <c r="H30" s="50">
        <v>-8521</v>
      </c>
      <c r="I30" s="30"/>
      <c r="J30" s="50">
        <v>0</v>
      </c>
      <c r="K30" s="30"/>
      <c r="L30" s="50">
        <v>-8520</v>
      </c>
    </row>
    <row r="31" spans="2:12" ht="17.45" customHeight="1" x14ac:dyDescent="0.5">
      <c r="B31" s="49" t="s">
        <v>13</v>
      </c>
    </row>
    <row r="32" spans="2:12" ht="17.45" customHeight="1" x14ac:dyDescent="0.5">
      <c r="D32" s="24" t="s">
        <v>159</v>
      </c>
      <c r="F32" s="52">
        <v>-6178</v>
      </c>
      <c r="G32" s="30"/>
      <c r="H32" s="52">
        <v>135802</v>
      </c>
      <c r="I32" s="30"/>
      <c r="J32" s="52">
        <v>-6162</v>
      </c>
      <c r="K32" s="30"/>
      <c r="L32" s="52">
        <v>135814</v>
      </c>
    </row>
    <row r="33" spans="1:15" ht="17.45" customHeight="1" x14ac:dyDescent="0.5">
      <c r="D33" s="24" t="s">
        <v>182</v>
      </c>
      <c r="F33" s="50">
        <v>0</v>
      </c>
      <c r="G33" s="30"/>
      <c r="H33" s="52">
        <v>-1400</v>
      </c>
      <c r="I33" s="30"/>
      <c r="J33" s="50">
        <v>0</v>
      </c>
      <c r="K33" s="30"/>
      <c r="L33" s="52">
        <v>-1401</v>
      </c>
    </row>
    <row r="34" spans="1:15" ht="17.45" customHeight="1" x14ac:dyDescent="0.5">
      <c r="D34" s="24" t="s">
        <v>107</v>
      </c>
      <c r="F34" s="65">
        <v>0</v>
      </c>
      <c r="G34" s="30"/>
      <c r="H34" s="53">
        <v>-759</v>
      </c>
      <c r="I34" s="30"/>
      <c r="J34" s="65">
        <v>0</v>
      </c>
      <c r="K34" s="30"/>
      <c r="L34" s="53">
        <v>-759</v>
      </c>
    </row>
    <row r="35" spans="1:15" ht="17.45" customHeight="1" x14ac:dyDescent="0.5">
      <c r="B35" s="49" t="s">
        <v>60</v>
      </c>
      <c r="F35" s="124">
        <f>SUM(F26:F34)</f>
        <v>10802</v>
      </c>
      <c r="H35" s="124">
        <f>SUM(H26:H34)</f>
        <v>127695</v>
      </c>
      <c r="J35" s="124">
        <f>SUM(J26:J34)</f>
        <v>13474</v>
      </c>
      <c r="L35" s="124">
        <f>SUM(L26:L34)</f>
        <v>127743</v>
      </c>
    </row>
    <row r="36" spans="1:15" ht="17.45" customHeight="1" x14ac:dyDescent="0.5">
      <c r="F36" s="50"/>
      <c r="G36" s="30"/>
      <c r="H36" s="50"/>
      <c r="I36" s="30"/>
      <c r="J36" s="50"/>
      <c r="K36" s="30"/>
      <c r="L36" s="50"/>
    </row>
    <row r="37" spans="1:15" ht="17.45" customHeight="1" x14ac:dyDescent="0.5">
      <c r="F37" s="50"/>
      <c r="G37" s="30"/>
      <c r="H37" s="50"/>
      <c r="I37" s="30"/>
      <c r="J37" s="50"/>
      <c r="K37" s="30"/>
      <c r="L37" s="50"/>
    </row>
    <row r="38" spans="1:15" ht="17.45" customHeight="1" x14ac:dyDescent="0.5">
      <c r="F38" s="50"/>
      <c r="G38" s="30"/>
      <c r="H38" s="50"/>
      <c r="I38" s="30"/>
      <c r="J38" s="50"/>
      <c r="K38" s="30"/>
      <c r="L38" s="69" t="s">
        <v>141</v>
      </c>
    </row>
    <row r="39" spans="1:15" ht="17.45" customHeight="1" x14ac:dyDescent="0.5">
      <c r="F39" s="50"/>
      <c r="G39" s="30"/>
      <c r="H39" s="50"/>
      <c r="I39" s="30"/>
      <c r="J39" s="50"/>
      <c r="K39" s="30"/>
      <c r="L39" s="69" t="s">
        <v>142</v>
      </c>
    </row>
    <row r="40" spans="1:15" s="47" customFormat="1" ht="23.1" customHeight="1" x14ac:dyDescent="0.5">
      <c r="A40" s="207" t="s">
        <v>189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</row>
    <row r="41" spans="1:15" s="47" customFormat="1" ht="23.1" customHeight="1" x14ac:dyDescent="0.5">
      <c r="A41" s="192" t="s">
        <v>129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</row>
    <row r="42" spans="1:15" s="47" customFormat="1" ht="23.1" customHeight="1" x14ac:dyDescent="0.5">
      <c r="A42" s="192" t="s">
        <v>12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</row>
    <row r="43" spans="1:15" s="47" customFormat="1" ht="23.1" customHeight="1" x14ac:dyDescent="0.5">
      <c r="A43" s="192" t="s">
        <v>175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5" s="47" customFormat="1" ht="17.100000000000001" customHeight="1" x14ac:dyDescent="0.5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</row>
    <row r="45" spans="1:15" ht="17.100000000000001" customHeight="1" x14ac:dyDescent="0.5">
      <c r="F45" s="209" t="s">
        <v>148</v>
      </c>
      <c r="G45" s="209"/>
      <c r="H45" s="209"/>
      <c r="I45" s="209"/>
      <c r="J45" s="209"/>
      <c r="K45" s="209"/>
      <c r="L45" s="209"/>
    </row>
    <row r="46" spans="1:15" ht="17.100000000000001" customHeight="1" x14ac:dyDescent="0.5">
      <c r="F46" s="186" t="s">
        <v>116</v>
      </c>
      <c r="G46" s="186"/>
      <c r="H46" s="186"/>
      <c r="I46" s="13"/>
      <c r="J46" s="186" t="s">
        <v>61</v>
      </c>
      <c r="K46" s="186"/>
      <c r="L46" s="186"/>
    </row>
    <row r="47" spans="1:15" s="46" customFormat="1" ht="18" x14ac:dyDescent="0.5">
      <c r="F47" s="171">
        <v>2566</v>
      </c>
      <c r="G47" s="172"/>
      <c r="H47" s="173">
        <v>2565</v>
      </c>
      <c r="I47" s="172"/>
      <c r="J47" s="171">
        <v>2566</v>
      </c>
      <c r="K47" s="172"/>
      <c r="L47" s="173">
        <v>2565</v>
      </c>
    </row>
    <row r="48" spans="1:15" ht="17.100000000000001" customHeight="1" x14ac:dyDescent="0.5">
      <c r="B48" s="49" t="s">
        <v>71</v>
      </c>
      <c r="F48" s="57">
        <v>-2635</v>
      </c>
      <c r="G48" s="30"/>
      <c r="H48" s="158">
        <v>-76</v>
      </c>
      <c r="I48" s="30"/>
      <c r="J48" s="57">
        <v>-2635</v>
      </c>
      <c r="K48" s="30"/>
      <c r="L48" s="158">
        <v>-76</v>
      </c>
    </row>
    <row r="49" spans="1:12" ht="17.100000000000001" customHeight="1" x14ac:dyDescent="0.5">
      <c r="B49" s="49" t="s">
        <v>54</v>
      </c>
      <c r="F49" s="54">
        <v>275</v>
      </c>
      <c r="G49" s="30"/>
      <c r="H49" s="159">
        <v>34</v>
      </c>
      <c r="I49" s="30"/>
      <c r="J49" s="54">
        <v>54</v>
      </c>
      <c r="K49" s="30"/>
      <c r="L49" s="159">
        <v>25</v>
      </c>
    </row>
    <row r="50" spans="1:12" ht="17.100000000000001" customHeight="1" x14ac:dyDescent="0.5">
      <c r="E50" s="24" t="s">
        <v>43</v>
      </c>
      <c r="F50" s="53">
        <f>SUM(F48:F49,F35)</f>
        <v>8442</v>
      </c>
      <c r="G50" s="30"/>
      <c r="H50" s="53">
        <f>SUM(H48:H49,H35)</f>
        <v>127653</v>
      </c>
      <c r="I50" s="30"/>
      <c r="J50" s="53">
        <f>SUM(J48:J49,J35)</f>
        <v>10893</v>
      </c>
      <c r="K50" s="30"/>
      <c r="L50" s="53">
        <f>SUM(L48:O49,L35)</f>
        <v>127692</v>
      </c>
    </row>
    <row r="51" spans="1:12" ht="17.100000000000001" customHeight="1" x14ac:dyDescent="0.5">
      <c r="A51" s="24" t="s">
        <v>14</v>
      </c>
      <c r="L51" s="60"/>
    </row>
    <row r="52" spans="1:12" ht="17.100000000000001" customHeight="1" x14ac:dyDescent="0.5">
      <c r="D52" s="24" t="s">
        <v>153</v>
      </c>
      <c r="F52" s="50">
        <v>-1700</v>
      </c>
      <c r="H52" s="52">
        <v>0</v>
      </c>
      <c r="J52" s="50">
        <v>-1700</v>
      </c>
      <c r="L52" s="52">
        <v>0</v>
      </c>
    </row>
    <row r="53" spans="1:12" ht="17.100000000000001" customHeight="1" x14ac:dyDescent="0.5">
      <c r="D53" s="24" t="s">
        <v>80</v>
      </c>
      <c r="F53" s="50">
        <v>-66183</v>
      </c>
      <c r="H53" s="50">
        <v>-63150</v>
      </c>
      <c r="J53" s="50">
        <v>-66183</v>
      </c>
      <c r="L53" s="52">
        <v>-63150</v>
      </c>
    </row>
    <row r="54" spans="1:12" ht="17.100000000000001" customHeight="1" x14ac:dyDescent="0.5">
      <c r="D54" s="24" t="s">
        <v>154</v>
      </c>
      <c r="F54" s="50">
        <v>0</v>
      </c>
      <c r="H54" s="50">
        <v>487</v>
      </c>
      <c r="J54" s="50">
        <v>0</v>
      </c>
      <c r="L54" s="52">
        <v>487</v>
      </c>
    </row>
    <row r="55" spans="1:12" ht="17.100000000000001" customHeight="1" x14ac:dyDescent="0.5">
      <c r="D55" s="24" t="s">
        <v>183</v>
      </c>
      <c r="F55" s="52">
        <v>-3217</v>
      </c>
      <c r="G55" s="31"/>
      <c r="H55" s="52">
        <v>-1614</v>
      </c>
      <c r="I55" s="31"/>
      <c r="J55" s="52">
        <v>-3217</v>
      </c>
      <c r="K55" s="31"/>
      <c r="L55" s="52">
        <v>-1614</v>
      </c>
    </row>
    <row r="56" spans="1:12" ht="17.100000000000001" customHeight="1" x14ac:dyDescent="0.5">
      <c r="D56" s="206" t="s">
        <v>165</v>
      </c>
      <c r="E56" s="206"/>
      <c r="F56" s="52">
        <v>-404</v>
      </c>
      <c r="G56" s="31"/>
      <c r="H56" s="52">
        <v>-3540</v>
      </c>
      <c r="I56" s="31"/>
      <c r="J56" s="52">
        <v>-404</v>
      </c>
      <c r="K56" s="31"/>
      <c r="L56" s="52">
        <v>-3540</v>
      </c>
    </row>
    <row r="57" spans="1:12" ht="17.100000000000001" customHeight="1" x14ac:dyDescent="0.5">
      <c r="E57" s="24" t="s">
        <v>55</v>
      </c>
      <c r="F57" s="125">
        <f>SUM(F52:F56)</f>
        <v>-71504</v>
      </c>
      <c r="G57" s="31"/>
      <c r="H57" s="125">
        <f>SUM(H52:H56)</f>
        <v>-67817</v>
      </c>
      <c r="I57" s="31"/>
      <c r="J57" s="125">
        <f>SUM(J52:J56)</f>
        <v>-71504</v>
      </c>
      <c r="K57" s="31"/>
      <c r="L57" s="125">
        <f>SUM(L52:O56)</f>
        <v>-67817</v>
      </c>
    </row>
    <row r="58" spans="1:12" ht="17.100000000000001" customHeight="1" x14ac:dyDescent="0.5">
      <c r="A58" s="24" t="s">
        <v>15</v>
      </c>
      <c r="F58" s="56"/>
      <c r="G58" s="31"/>
      <c r="H58" s="56"/>
      <c r="I58" s="31"/>
      <c r="J58" s="56"/>
      <c r="K58" s="31"/>
      <c r="L58" s="55"/>
    </row>
    <row r="59" spans="1:12" ht="17.100000000000001" customHeight="1" x14ac:dyDescent="0.5">
      <c r="D59" s="24" t="s">
        <v>184</v>
      </c>
      <c r="F59" s="50">
        <v>70668</v>
      </c>
      <c r="G59" s="31"/>
      <c r="H59" s="50">
        <v>-17118</v>
      </c>
      <c r="I59" s="31"/>
      <c r="J59" s="50">
        <v>70668</v>
      </c>
      <c r="K59" s="31"/>
      <c r="L59" s="50">
        <v>-17118</v>
      </c>
    </row>
    <row r="60" spans="1:12" ht="17.100000000000001" customHeight="1" x14ac:dyDescent="0.5">
      <c r="D60" s="24" t="s">
        <v>185</v>
      </c>
      <c r="F60" s="50">
        <v>0</v>
      </c>
      <c r="G60" s="31"/>
      <c r="H60" s="50">
        <v>300</v>
      </c>
      <c r="I60" s="31"/>
      <c r="J60" s="50">
        <v>0</v>
      </c>
      <c r="K60" s="31"/>
      <c r="L60" s="50">
        <v>300</v>
      </c>
    </row>
    <row r="61" spans="1:12" ht="17.100000000000001" customHeight="1" x14ac:dyDescent="0.5">
      <c r="D61" s="24" t="s">
        <v>102</v>
      </c>
      <c r="F61" s="50">
        <v>-10156</v>
      </c>
      <c r="H61" s="50">
        <v>-10929</v>
      </c>
      <c r="J61" s="50">
        <v>-10156</v>
      </c>
      <c r="L61" s="50">
        <v>-10929</v>
      </c>
    </row>
    <row r="62" spans="1:12" ht="17.100000000000001" customHeight="1" x14ac:dyDescent="0.5">
      <c r="D62" s="24" t="s">
        <v>115</v>
      </c>
      <c r="F62" s="50">
        <v>20302</v>
      </c>
      <c r="H62" s="50">
        <v>54350</v>
      </c>
      <c r="J62" s="50">
        <v>20302</v>
      </c>
      <c r="L62" s="50">
        <v>54350</v>
      </c>
    </row>
    <row r="63" spans="1:12" ht="17.100000000000001" customHeight="1" x14ac:dyDescent="0.5">
      <c r="D63" s="24" t="s">
        <v>84</v>
      </c>
      <c r="F63" s="50">
        <v>-13882</v>
      </c>
      <c r="G63" s="31"/>
      <c r="H63" s="56">
        <v>-7590</v>
      </c>
      <c r="I63" s="31"/>
      <c r="J63" s="50">
        <v>-13882</v>
      </c>
      <c r="K63" s="31"/>
      <c r="L63" s="56">
        <v>-7590</v>
      </c>
    </row>
    <row r="64" spans="1:12" ht="17.100000000000001" customHeight="1" x14ac:dyDescent="0.5">
      <c r="D64" s="24" t="s">
        <v>186</v>
      </c>
      <c r="F64" s="57">
        <v>67820</v>
      </c>
      <c r="G64" s="31"/>
      <c r="H64" s="57">
        <v>3177</v>
      </c>
      <c r="I64" s="31"/>
      <c r="J64" s="57">
        <v>67820</v>
      </c>
      <c r="K64" s="31"/>
      <c r="L64" s="57">
        <v>3177</v>
      </c>
    </row>
    <row r="65" spans="1:17" ht="17.100000000000001" customHeight="1" x14ac:dyDescent="0.5">
      <c r="D65" s="24" t="s">
        <v>187</v>
      </c>
      <c r="F65" s="57">
        <v>-51846</v>
      </c>
      <c r="G65" s="31"/>
      <c r="H65" s="57">
        <v>-18876</v>
      </c>
      <c r="I65" s="31"/>
      <c r="J65" s="57">
        <v>-51846</v>
      </c>
      <c r="K65" s="31"/>
      <c r="L65" s="57">
        <v>-18876</v>
      </c>
    </row>
    <row r="66" spans="1:17" ht="17.100000000000001" customHeight="1" x14ac:dyDescent="0.5">
      <c r="D66" s="24" t="s">
        <v>195</v>
      </c>
      <c r="F66" s="57">
        <v>-4292</v>
      </c>
      <c r="G66" s="31"/>
      <c r="H66" s="57">
        <v>-2947</v>
      </c>
      <c r="I66" s="31"/>
      <c r="J66" s="57">
        <v>-4292</v>
      </c>
      <c r="K66" s="31"/>
      <c r="L66" s="57">
        <v>-2947</v>
      </c>
    </row>
    <row r="67" spans="1:17" ht="17.100000000000001" customHeight="1" x14ac:dyDescent="0.5">
      <c r="E67" s="24" t="s">
        <v>44</v>
      </c>
      <c r="F67" s="126">
        <f>SUM(F59:F66)</f>
        <v>78614</v>
      </c>
      <c r="G67" s="31"/>
      <c r="H67" s="126">
        <f>SUM(H59:H66)</f>
        <v>367</v>
      </c>
      <c r="I67" s="31"/>
      <c r="J67" s="126">
        <f>SUM(J59:J66)</f>
        <v>78614</v>
      </c>
      <c r="K67" s="31"/>
      <c r="L67" s="126">
        <f>SUM(L59:L66)</f>
        <v>367</v>
      </c>
    </row>
    <row r="68" spans="1:17" ht="17.100000000000001" customHeight="1" x14ac:dyDescent="0.5">
      <c r="A68" s="24" t="s">
        <v>16</v>
      </c>
      <c r="F68" s="127">
        <f>F67+F57+F50</f>
        <v>15552</v>
      </c>
      <c r="G68" s="31"/>
      <c r="H68" s="127">
        <f>H67+H57+H50</f>
        <v>60203</v>
      </c>
      <c r="I68" s="31"/>
      <c r="J68" s="127">
        <f>J67+J57+J50</f>
        <v>18003</v>
      </c>
      <c r="K68" s="31"/>
      <c r="L68" s="127">
        <f>L67+L57+L50</f>
        <v>60242</v>
      </c>
    </row>
    <row r="69" spans="1:17" ht="17.100000000000001" customHeight="1" x14ac:dyDescent="0.5">
      <c r="A69" s="24" t="s">
        <v>155</v>
      </c>
      <c r="F69" s="57"/>
      <c r="G69" s="31"/>
      <c r="H69" s="57"/>
      <c r="I69" s="31"/>
      <c r="J69" s="57"/>
      <c r="K69" s="31"/>
      <c r="L69" s="57"/>
    </row>
    <row r="70" spans="1:17" ht="17.100000000000001" customHeight="1" x14ac:dyDescent="0.5">
      <c r="B70" s="49" t="s">
        <v>95</v>
      </c>
      <c r="F70" s="57">
        <v>-3364</v>
      </c>
      <c r="G70" s="31"/>
      <c r="H70" s="48">
        <v>894</v>
      </c>
      <c r="I70" s="31"/>
      <c r="J70" s="57">
        <v>-3364</v>
      </c>
      <c r="K70" s="31"/>
      <c r="L70" s="48">
        <v>894</v>
      </c>
    </row>
    <row r="71" spans="1:17" ht="17.100000000000001" customHeight="1" x14ac:dyDescent="0.5">
      <c r="A71" s="24" t="s">
        <v>156</v>
      </c>
      <c r="F71" s="58">
        <v>35777</v>
      </c>
      <c r="G71" s="31"/>
      <c r="H71" s="58">
        <v>23460</v>
      </c>
      <c r="I71" s="31"/>
      <c r="J71" s="58">
        <v>31684</v>
      </c>
      <c r="K71" s="31"/>
      <c r="L71" s="58">
        <v>22530</v>
      </c>
    </row>
    <row r="72" spans="1:17" ht="17.100000000000001" customHeight="1" thickBot="1" x14ac:dyDescent="0.55000000000000004">
      <c r="A72" s="24" t="s">
        <v>157</v>
      </c>
      <c r="F72" s="72">
        <f>SUM(F68:F71)</f>
        <v>47965</v>
      </c>
      <c r="G72" s="31"/>
      <c r="H72" s="72">
        <f>SUM(H68:H71)</f>
        <v>84557</v>
      </c>
      <c r="I72" s="31"/>
      <c r="J72" s="72">
        <f>SUM(J68:J71)</f>
        <v>46323</v>
      </c>
      <c r="K72" s="31"/>
      <c r="L72" s="72">
        <f>SUM(L68:L71)</f>
        <v>83666</v>
      </c>
      <c r="P72" s="9">
        <f>+J72-งบแสดงฐานะการเงิน!L14</f>
        <v>0</v>
      </c>
      <c r="Q72" s="9">
        <f>F72-งบแสดงฐานะการเงิน!H14</f>
        <v>0</v>
      </c>
    </row>
    <row r="73" spans="1:17" ht="17.100000000000001" customHeight="1" thickTop="1" x14ac:dyDescent="0.5">
      <c r="F73" s="115"/>
      <c r="G73" s="31"/>
      <c r="H73" s="115"/>
      <c r="I73" s="31"/>
      <c r="J73" s="115"/>
      <c r="K73" s="31"/>
      <c r="L73" s="59"/>
      <c r="P73" s="9"/>
    </row>
    <row r="74" spans="1:17" ht="16.5" customHeight="1" x14ac:dyDescent="0.5">
      <c r="F74" s="115"/>
      <c r="G74" s="31"/>
      <c r="H74" s="115"/>
      <c r="I74" s="31"/>
      <c r="J74" s="115"/>
      <c r="K74" s="31"/>
      <c r="L74" s="59"/>
      <c r="P74" s="9"/>
    </row>
    <row r="75" spans="1:17" ht="23.25" x14ac:dyDescent="0.5">
      <c r="A75" s="47"/>
      <c r="B75" s="160"/>
      <c r="C75" s="160"/>
      <c r="D75" s="47"/>
      <c r="E75" s="47"/>
      <c r="F75" s="161"/>
      <c r="G75" s="162"/>
      <c r="H75" s="161"/>
      <c r="I75" s="162"/>
      <c r="J75" s="161"/>
      <c r="K75" s="162"/>
      <c r="L75" s="69" t="s">
        <v>141</v>
      </c>
      <c r="M75" s="47"/>
      <c r="N75" s="47"/>
      <c r="O75" s="47"/>
      <c r="P75" s="9"/>
    </row>
    <row r="76" spans="1:17" ht="23.25" x14ac:dyDescent="0.5">
      <c r="A76" s="47"/>
      <c r="B76" s="160"/>
      <c r="C76" s="160"/>
      <c r="D76" s="47"/>
      <c r="E76" s="47"/>
      <c r="F76" s="161"/>
      <c r="G76" s="162"/>
      <c r="H76" s="161"/>
      <c r="I76" s="162"/>
      <c r="J76" s="161"/>
      <c r="K76" s="162"/>
      <c r="L76" s="69" t="s">
        <v>142</v>
      </c>
      <c r="M76" s="47"/>
      <c r="N76" s="47"/>
      <c r="O76" s="47"/>
      <c r="P76" s="9"/>
    </row>
    <row r="77" spans="1:17" ht="18" customHeight="1" x14ac:dyDescent="0.5">
      <c r="A77" s="207" t="s">
        <v>190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47"/>
      <c r="N77" s="47"/>
      <c r="O77" s="47"/>
      <c r="P77" s="9"/>
    </row>
    <row r="78" spans="1:17" ht="18" customHeight="1" x14ac:dyDescent="0.5">
      <c r="A78" s="192" t="s">
        <v>129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9"/>
    </row>
    <row r="79" spans="1:17" ht="18" customHeight="1" x14ac:dyDescent="0.5">
      <c r="A79" s="192" t="s">
        <v>12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47"/>
      <c r="N79" s="47"/>
      <c r="O79" s="47"/>
      <c r="P79" s="9"/>
    </row>
    <row r="80" spans="1:17" ht="18" customHeight="1" x14ac:dyDescent="0.5">
      <c r="A80" s="192" t="s">
        <v>175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47"/>
      <c r="N80" s="47"/>
      <c r="O80" s="47"/>
      <c r="P80" s="9"/>
    </row>
    <row r="81" spans="1:16" ht="16.5" customHeight="1" x14ac:dyDescent="0.5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47"/>
      <c r="N81" s="47"/>
      <c r="O81" s="47"/>
      <c r="P81" s="9"/>
    </row>
    <row r="82" spans="1:16" ht="16.5" customHeight="1" x14ac:dyDescent="0.5">
      <c r="A82" s="39"/>
      <c r="B82" s="163"/>
      <c r="C82" s="163"/>
      <c r="D82" s="39"/>
      <c r="E82" s="39"/>
      <c r="F82" s="208" t="s">
        <v>148</v>
      </c>
      <c r="G82" s="208"/>
      <c r="H82" s="208"/>
      <c r="I82" s="208"/>
      <c r="J82" s="208"/>
      <c r="K82" s="208"/>
      <c r="L82" s="208"/>
      <c r="M82" s="39"/>
      <c r="N82" s="39"/>
      <c r="O82" s="39"/>
      <c r="P82" s="9"/>
    </row>
    <row r="83" spans="1:16" ht="16.5" customHeight="1" x14ac:dyDescent="0.5">
      <c r="A83" s="39"/>
      <c r="B83" s="163"/>
      <c r="C83" s="163"/>
      <c r="D83" s="39"/>
      <c r="E83" s="39"/>
      <c r="F83" s="195" t="s">
        <v>116</v>
      </c>
      <c r="G83" s="195"/>
      <c r="H83" s="195"/>
      <c r="I83" s="132"/>
      <c r="J83" s="195" t="s">
        <v>61</v>
      </c>
      <c r="K83" s="195"/>
      <c r="L83" s="195"/>
      <c r="M83" s="39"/>
      <c r="N83" s="39"/>
      <c r="O83" s="39"/>
      <c r="P83" s="9"/>
    </row>
    <row r="84" spans="1:16" ht="18.75" x14ac:dyDescent="0.5">
      <c r="A84" s="163"/>
      <c r="B84" s="163"/>
      <c r="C84" s="163"/>
      <c r="D84" s="163"/>
      <c r="E84" s="163"/>
      <c r="F84" s="171">
        <v>2566</v>
      </c>
      <c r="G84" s="172"/>
      <c r="H84" s="173">
        <v>2565</v>
      </c>
      <c r="I84" s="172"/>
      <c r="J84" s="171">
        <v>2566</v>
      </c>
      <c r="K84" s="172"/>
      <c r="L84" s="173">
        <v>2565</v>
      </c>
      <c r="M84" s="163"/>
      <c r="N84" s="163"/>
      <c r="O84" s="163"/>
      <c r="P84" s="9"/>
    </row>
    <row r="85" spans="1:16" ht="17.100000000000001" customHeight="1" x14ac:dyDescent="0.5">
      <c r="A85" s="24" t="s">
        <v>17</v>
      </c>
      <c r="F85" s="48"/>
      <c r="G85" s="31"/>
      <c r="H85" s="48"/>
      <c r="I85" s="31"/>
      <c r="J85" s="48"/>
      <c r="K85" s="31"/>
    </row>
    <row r="86" spans="1:16" ht="19.5" customHeight="1" x14ac:dyDescent="0.5">
      <c r="A86" s="129"/>
      <c r="B86" s="49" t="s">
        <v>93</v>
      </c>
      <c r="F86" s="48"/>
      <c r="G86" s="31"/>
      <c r="H86" s="48"/>
      <c r="I86" s="31"/>
      <c r="J86" s="48"/>
      <c r="K86" s="31"/>
    </row>
    <row r="87" spans="1:16" ht="19.5" customHeight="1" x14ac:dyDescent="0.5">
      <c r="A87" s="129"/>
      <c r="B87" s="49"/>
      <c r="C87" s="49" t="s">
        <v>197</v>
      </c>
      <c r="F87" s="48">
        <v>110</v>
      </c>
      <c r="G87" s="31"/>
      <c r="H87" s="52">
        <v>0</v>
      </c>
      <c r="I87" s="31"/>
      <c r="J87" s="48">
        <v>110</v>
      </c>
      <c r="K87" s="31"/>
      <c r="L87" s="52">
        <v>0</v>
      </c>
    </row>
    <row r="88" spans="1:16" ht="19.5" customHeight="1" x14ac:dyDescent="0.5">
      <c r="C88" s="24" t="s">
        <v>94</v>
      </c>
      <c r="F88" s="48">
        <v>573.90099999999995</v>
      </c>
      <c r="G88" s="31"/>
      <c r="H88" s="48">
        <v>3559</v>
      </c>
      <c r="I88" s="31"/>
      <c r="J88" s="48">
        <v>573.90099999999995</v>
      </c>
      <c r="K88" s="31"/>
      <c r="L88" s="24">
        <v>3559</v>
      </c>
    </row>
    <row r="89" spans="1:16" ht="19.5" customHeight="1" x14ac:dyDescent="0.5">
      <c r="C89" s="24" t="s">
        <v>188</v>
      </c>
      <c r="F89" s="48">
        <v>2850</v>
      </c>
      <c r="G89" s="31"/>
      <c r="H89" s="48">
        <v>1961</v>
      </c>
      <c r="I89" s="31"/>
      <c r="J89" s="48">
        <v>2850</v>
      </c>
      <c r="K89" s="31"/>
      <c r="L89" s="24">
        <v>1961</v>
      </c>
    </row>
    <row r="90" spans="1:16" s="47" customFormat="1" ht="23.1" customHeight="1" x14ac:dyDescent="0.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6" s="47" customFormat="1" ht="23.1" customHeight="1" x14ac:dyDescent="0.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6" s="47" customFormat="1" ht="23.1" customHeight="1" x14ac:dyDescent="0.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6" s="47" customFormat="1" ht="23.1" customHeight="1" x14ac:dyDescent="0.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6" ht="17.45" customHeight="1" x14ac:dyDescent="0.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6" ht="17.45" customHeight="1" x14ac:dyDescent="0.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6" s="46" customFormat="1" ht="17.45" customHeight="1" x14ac:dyDescent="0.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ht="18.95" customHeight="1" x14ac:dyDescent="0.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ht="18.95" customHeight="1" x14ac:dyDescent="0.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ht="18.95" customHeight="1" x14ac:dyDescent="0.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ht="18.95" customHeight="1" x14ac:dyDescent="0.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ht="18.95" customHeight="1" x14ac:dyDescent="0.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ht="24" customHeight="1" x14ac:dyDescent="0.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ht="24" customHeight="1" x14ac:dyDescent="0.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ht="24" customHeight="1" x14ac:dyDescent="0.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</sheetData>
  <mergeCells count="22">
    <mergeCell ref="J9:L9"/>
    <mergeCell ref="F9:H9"/>
    <mergeCell ref="A42:L42"/>
    <mergeCell ref="A43:L43"/>
    <mergeCell ref="F45:L45"/>
    <mergeCell ref="A3:L3"/>
    <mergeCell ref="A4:O4"/>
    <mergeCell ref="A5:L5"/>
    <mergeCell ref="A6:L6"/>
    <mergeCell ref="F8:L8"/>
    <mergeCell ref="D56:E56"/>
    <mergeCell ref="F83:H83"/>
    <mergeCell ref="J83:L83"/>
    <mergeCell ref="A40:L40"/>
    <mergeCell ref="A41:O41"/>
    <mergeCell ref="J46:L46"/>
    <mergeCell ref="F46:H46"/>
    <mergeCell ref="A77:L77"/>
    <mergeCell ref="A78:O78"/>
    <mergeCell ref="A79:L79"/>
    <mergeCell ref="A80:L80"/>
    <mergeCell ref="F82:L82"/>
  </mergeCells>
  <printOptions horizontalCentered="1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2" man="1"/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DAA-HTZJ772</cp:lastModifiedBy>
  <cp:lastPrinted>2023-08-13T03:27:07Z</cp:lastPrinted>
  <dcterms:created xsi:type="dcterms:W3CDTF">2006-05-04T02:44:01Z</dcterms:created>
  <dcterms:modified xsi:type="dcterms:W3CDTF">2023-08-14T06:53:16Z</dcterms:modified>
</cp:coreProperties>
</file>