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A\ASN Broker Public Company Limited - 1001197007\1415061 - 2023 Dec-FSA-ASN Broker PCL\Financial Statement\Quarter\Q2\SET\"/>
    </mc:Choice>
  </mc:AlternateContent>
  <xr:revisionPtr revIDLastSave="0" documentId="13_ncr:1_{E0760938-37D8-440D-B491-9D902D37612A}" xr6:coauthVersionLast="47" xr6:coauthVersionMax="47" xr10:uidLastSave="{00000000-0000-0000-0000-000000000000}"/>
  <bookViews>
    <workbookView xWindow="-110" yWindow="-110" windowWidth="19420" windowHeight="10420" tabRatio="781" activeTab="5" xr2:uid="{00000000-000D-0000-FFFF-FFFF00000000}"/>
  </bookViews>
  <sheets>
    <sheet name="BS 3-4" sheetId="22" r:id="rId1"/>
    <sheet name="PL3 5" sheetId="5" r:id="rId2"/>
    <sheet name="PL6 6" sheetId="25" r:id="rId3"/>
    <sheet name="SH Consolidated 7-8" sheetId="6" r:id="rId4"/>
    <sheet name="SH The Company 9-10" sheetId="3" r:id="rId5"/>
    <sheet name="CF 11-12" sheetId="24" r:id="rId6"/>
    <sheet name="CI (1 statement)" sheetId="4" state="hidden" r:id="rId7"/>
  </sheets>
  <definedNames>
    <definedName name="_xlnm.Print_Area" localSheetId="5">'CF 11-12'!$A$1:$H$57</definedName>
    <definedName name="_xlnm.Print_Area" localSheetId="6">'CI (1 statement)'!$A$1:$L$64</definedName>
    <definedName name="_xlnm.Print_Area" localSheetId="1">'PL3 5'!$A$1:$J$43</definedName>
    <definedName name="_xlnm.Print_Area" localSheetId="2">'PL6 6'!$A$1:$J$43</definedName>
    <definedName name="_xlnm.Print_Area" localSheetId="3">'SH Consolidated 7-8'!$A$1:$M$39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24" l="1"/>
  <c r="B21" i="24" s="1"/>
  <c r="F21" i="24"/>
  <c r="C45" i="22"/>
  <c r="I38" i="6" l="1"/>
  <c r="G38" i="6"/>
  <c r="E38" i="6"/>
  <c r="C38" i="6"/>
  <c r="K33" i="6"/>
  <c r="K34" i="6" s="1"/>
  <c r="I34" i="6"/>
  <c r="I39" i="6" s="1"/>
  <c r="G34" i="6"/>
  <c r="G39" i="6" s="1"/>
  <c r="E34" i="6"/>
  <c r="E39" i="6" s="1"/>
  <c r="C34" i="6"/>
  <c r="C39" i="6" s="1"/>
  <c r="M33" i="6" l="1"/>
  <c r="M34" i="6" s="1"/>
  <c r="G38" i="3"/>
  <c r="E38" i="3"/>
  <c r="C38" i="3"/>
  <c r="K33" i="3"/>
  <c r="K34" i="3" s="1"/>
  <c r="I34" i="3"/>
  <c r="G34" i="3"/>
  <c r="E34" i="3"/>
  <c r="C34" i="3"/>
  <c r="E39" i="3" l="1"/>
  <c r="G39" i="3"/>
  <c r="C39" i="3"/>
  <c r="D24" i="25" l="1"/>
  <c r="D12" i="25"/>
  <c r="C53" i="22"/>
  <c r="C27" i="22"/>
  <c r="C25" i="22"/>
  <c r="C24" i="22"/>
  <c r="C16" i="22"/>
  <c r="C15" i="22"/>
  <c r="C14" i="22"/>
  <c r="I18" i="3" l="1"/>
  <c r="I19" i="3" s="1"/>
  <c r="G18" i="3"/>
  <c r="G19" i="3" s="1"/>
  <c r="E18" i="3"/>
  <c r="E19" i="3" s="1"/>
  <c r="C18" i="3"/>
  <c r="C19" i="3" s="1"/>
  <c r="K17" i="3"/>
  <c r="K18" i="6"/>
  <c r="K19" i="6" s="1"/>
  <c r="I18" i="6"/>
  <c r="I19" i="6" s="1"/>
  <c r="G18" i="6"/>
  <c r="G19" i="6" s="1"/>
  <c r="E18" i="6"/>
  <c r="E19" i="6" s="1"/>
  <c r="C18" i="6"/>
  <c r="C19" i="6" s="1"/>
  <c r="M17" i="6"/>
  <c r="M18" i="6" s="1"/>
  <c r="H52" i="24"/>
  <c r="F52" i="24"/>
  <c r="B52" i="24"/>
  <c r="D52" i="24"/>
  <c r="H46" i="24"/>
  <c r="D46" i="24"/>
  <c r="D30" i="24"/>
  <c r="D32" i="24" s="1"/>
  <c r="D54" i="24" s="1"/>
  <c r="D56" i="24" s="1"/>
  <c r="H21" i="24"/>
  <c r="H30" i="24" s="1"/>
  <c r="H32" i="24" s="1"/>
  <c r="D21" i="24"/>
  <c r="K30" i="3"/>
  <c r="K13" i="3"/>
  <c r="M30" i="6"/>
  <c r="M13" i="6"/>
  <c r="L36" i="25"/>
  <c r="J21" i="25"/>
  <c r="H21" i="25"/>
  <c r="F21" i="25"/>
  <c r="D21" i="25"/>
  <c r="J16" i="25"/>
  <c r="J23" i="25" s="1"/>
  <c r="J26" i="25" s="1"/>
  <c r="J28" i="25" s="1"/>
  <c r="H16" i="25"/>
  <c r="F16" i="25"/>
  <c r="D16" i="25"/>
  <c r="K10" i="3"/>
  <c r="M10" i="6"/>
  <c r="M19" i="6" s="1"/>
  <c r="I18" i="22"/>
  <c r="J21" i="5"/>
  <c r="J16" i="5"/>
  <c r="F21" i="5"/>
  <c r="F16" i="5"/>
  <c r="I70" i="22"/>
  <c r="I55" i="22"/>
  <c r="I49" i="22"/>
  <c r="E70" i="22"/>
  <c r="E55" i="22"/>
  <c r="E49" i="22"/>
  <c r="I31" i="22"/>
  <c r="E31" i="22"/>
  <c r="E18" i="22"/>
  <c r="H54" i="24" l="1"/>
  <c r="H56" i="24" s="1"/>
  <c r="F23" i="25"/>
  <c r="F26" i="25" s="1"/>
  <c r="F28" i="25" s="1"/>
  <c r="F43" i="25" s="1"/>
  <c r="D23" i="25"/>
  <c r="D26" i="25" s="1"/>
  <c r="H23" i="25"/>
  <c r="H26" i="25" s="1"/>
  <c r="K18" i="3"/>
  <c r="K19" i="3" s="1"/>
  <c r="F40" i="25"/>
  <c r="J43" i="25"/>
  <c r="J40" i="25"/>
  <c r="J23" i="5"/>
  <c r="J26" i="5" s="1"/>
  <c r="J28" i="5" s="1"/>
  <c r="J43" i="5" s="1"/>
  <c r="F23" i="5"/>
  <c r="F26" i="5" s="1"/>
  <c r="F28" i="5" s="1"/>
  <c r="F43" i="5" s="1"/>
  <c r="I56" i="22"/>
  <c r="I72" i="22" s="1"/>
  <c r="E56" i="22"/>
  <c r="E72" i="22" s="1"/>
  <c r="I33" i="22"/>
  <c r="E33" i="22"/>
  <c r="D28" i="25" l="1"/>
  <c r="H28" i="25"/>
  <c r="H43" i="25" s="1"/>
  <c r="F10" i="24"/>
  <c r="D40" i="25"/>
  <c r="K37" i="6"/>
  <c r="D43" i="25"/>
  <c r="J40" i="5"/>
  <c r="F40" i="5"/>
  <c r="G70" i="22"/>
  <c r="C70" i="22"/>
  <c r="G55" i="22"/>
  <c r="C55" i="22"/>
  <c r="G49" i="22"/>
  <c r="C49" i="22"/>
  <c r="G31" i="22"/>
  <c r="C31" i="22"/>
  <c r="G18" i="22"/>
  <c r="C18" i="22"/>
  <c r="H40" i="25" l="1"/>
  <c r="I37" i="3"/>
  <c r="K38" i="6"/>
  <c r="K39" i="6" s="1"/>
  <c r="M37" i="6"/>
  <c r="M38" i="6" s="1"/>
  <c r="M39" i="6" s="1"/>
  <c r="K37" i="3"/>
  <c r="K38" i="3" s="1"/>
  <c r="K39" i="3" s="1"/>
  <c r="I38" i="3"/>
  <c r="I39" i="3" s="1"/>
  <c r="G56" i="22"/>
  <c r="G72" i="22" s="1"/>
  <c r="C33" i="22"/>
  <c r="G33" i="22"/>
  <c r="C56" i="22"/>
  <c r="C72" i="22" s="1"/>
  <c r="F46" i="24" l="1"/>
  <c r="B46" i="24"/>
  <c r="E10" i="24" l="1"/>
  <c r="G10" i="24"/>
  <c r="H21" i="5" l="1"/>
  <c r="D21" i="5"/>
  <c r="D16" i="5" l="1"/>
  <c r="D23" i="5" s="1"/>
  <c r="D26" i="5" s="1"/>
  <c r="D28" i="5" l="1"/>
  <c r="D43" i="5" s="1"/>
  <c r="H16" i="5"/>
  <c r="B30" i="24" l="1"/>
  <c r="B32" i="24" s="1"/>
  <c r="D40" i="5"/>
  <c r="H23" i="5"/>
  <c r="H26" i="5" s="1"/>
  <c r="B54" i="24" l="1"/>
  <c r="B56" i="24" s="1"/>
  <c r="H28" i="5"/>
  <c r="F30" i="24"/>
  <c r="F32" i="24" s="1"/>
  <c r="F54" i="24" s="1"/>
  <c r="F56" i="24" s="1"/>
  <c r="H43" i="5" l="1"/>
  <c r="H40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D20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<sst xmlns="http://schemas.openxmlformats.org/spreadsheetml/2006/main" count="390" uniqueCount="191">
  <si>
    <t>บริษัท เอเอสเอ็น โบรกเกอร์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</si>
  <si>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</si>
  <si>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</si>
  <si>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</si>
  <si>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</si>
  <si>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</si>
  <si>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</si>
  <si>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</si>
  <si>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2566</t>
  </si>
  <si>
    <t>2565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</si>
  <si>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</si>
  <si>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</si>
  <si>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</si>
  <si>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</si>
  <si>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</si>
  <si>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รายได้ค้างรับและลูกหนี้อื่น</t>
  </si>
  <si>
    <t>ลูกหนี้ - 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</si>
  <si>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</si>
  <si>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</si>
  <si>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</si>
  <si>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</si>
  <si>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</si>
  <si>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ลูกหนี้ - สุทธิจากส่วนที่ถึงกำหนดชำระภายในหนึ่งปี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</si>
  <si>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</si>
  <si>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</si>
  <si>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</si>
  <si>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</si>
  <si>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</si>
  <si>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</si>
  <si>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เจ้าหนี้ค่าเบี้ยประกันภัยและเจ้าหนี้อื่น</t>
  </si>
  <si>
    <t>ส่วนของหนี้สินตามสัญญาเช่าที่ถึงกำหนดชำระภายในหนึ่งปี</t>
  </si>
  <si>
    <t>สำรองค่าเผื่อการยกเลิกกรมธรรม์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</si>
  <si>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</si>
  <si>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</si>
  <si>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</si>
  <si>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</si>
  <si>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</si>
  <si>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 - สุทธิจากส่วนที่ถึงกำหนดชำระภายในหนึ่งปี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</si>
  <si>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</si>
  <si>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</si>
  <si>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</si>
  <si>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</si>
  <si>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</si>
  <si>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</si>
  <si>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187,199,953 หุ้น มูลค่า 0.50 บาทต่อหุ้น)</t>
  </si>
  <si>
    <t xml:space="preserve">    ทุนที่ออกและชำระแล้ว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</si>
  <si>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</si>
  <si>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</si>
  <si>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</si>
  <si>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</t>
  </si>
  <si>
    <t>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</si>
  <si>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</si>
  <si>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</si>
  <si>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</si>
  <si>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</si>
  <si>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</si>
  <si>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</si>
  <si>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>รายได้</t>
  </si>
  <si>
    <t>รายได้ค่านายหน้า</t>
  </si>
  <si>
    <t>รายได้ค่าบริการอื่น</t>
  </si>
  <si>
    <t>รายได้ดอกเบี้ย</t>
  </si>
  <si>
    <t>รายได้อื่น</t>
  </si>
  <si>
    <t xml:space="preserve">   รายได้ค่าบริหารจัดการ</t>
  </si>
  <si>
    <t xml:space="preserve">   อื่นๆ</t>
  </si>
  <si>
    <t>รวมรายได้</t>
  </si>
  <si>
    <t>ค่าใช้จ่าย</t>
  </si>
  <si>
    <t>ต้นทุนและค่าใช้จ่ายการให้บริการ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</si>
  <si>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</si>
  <si>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</si>
  <si>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</si>
  <si>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</si>
  <si>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ขาดทุนด้านเครดิตที่คาดว่าจะเกิดขึ้น (กลับรายการ)</t>
  </si>
  <si>
    <t>กำไรก่อนภาษีเงินได้</t>
  </si>
  <si>
    <t>(รายได้) ค่าใช้จ่ายภาษีเงินได้</t>
  </si>
  <si>
    <t>ค่าใช้จ่ายภาษีเงินได้</t>
  </si>
  <si>
    <t>กำไร (ขาดทุน) สำหรับงวด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</si>
  <si>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</si>
  <si>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</si>
  <si>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</t>
  </si>
  <si>
    <r>
      <t xml:space="preserve">   </t>
    </r>
    <r>
      <rPr>
        <b/>
        <i/>
        <sz val="15"/>
        <rFont val="Angsana New"/>
        <family val="1"/>
      </rPr>
      <t>ในภายหลัง</t>
    </r>
  </si>
  <si>
    <t>ผลกำไร (ขาดทุน) 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</si>
  <si>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</si>
  <si>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</si>
  <si>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</si>
  <si>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</si>
  <si>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</si>
  <si>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ต่อหุ้น</t>
  </si>
  <si>
    <t>กำไรต่อหุ้น</t>
  </si>
  <si>
    <r>
      <t>กำไร (ขาดทุน) ต่อหุ้นขั้นพื้นฐานสำหรับงวด</t>
    </r>
    <r>
      <rPr>
        <i/>
        <sz val="15"/>
        <rFont val="Angsana New"/>
        <family val="1"/>
      </rPr>
      <t xml:space="preserve"> (บาท)</t>
    </r>
  </si>
  <si>
    <r>
      <t>กำไรต่อหุ้นขั้นพื้นฐานสำหรับงวด</t>
    </r>
    <r>
      <rPr>
        <i/>
        <sz val="15"/>
        <rFont val="Angsana New"/>
        <family val="1"/>
      </rPr>
      <t xml:space="preserve"> (บาท)</t>
    </r>
  </si>
  <si>
    <t>สำหรับงวดหกเดือนสิ้นสุด</t>
  </si>
  <si>
    <t>งบแสดงการเปลี่ยนแปลงส่วนของผู้ถือหุ้น (ไม่ได้ตรวจสอบ)</t>
  </si>
  <si>
    <t>ส่วนเกินทุนจาก</t>
  </si>
  <si>
    <t>ส่วนเกิน</t>
  </si>
  <si>
    <t>การรวมธุรกิจภายใต้</t>
  </si>
  <si>
    <t>สำรองตามกฎหมาย</t>
  </si>
  <si>
    <t>ยังไม่ได้จัดสรร</t>
  </si>
  <si>
    <t>ที่ออกและชำระแล้ว</t>
  </si>
  <si>
    <t>มูลค่าหุ้นสามัญ</t>
  </si>
  <si>
    <t>การควบคุมเดียวกัน</t>
  </si>
  <si>
    <t>รวม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</si>
  <si>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</si>
  <si>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</si>
  <si>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</si>
  <si>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</si>
  <si>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กำไรขาดทุนเบ็ดเสร็จสำหรับงวด</t>
  </si>
  <si>
    <t>กำไรหรือขาดทุน</t>
  </si>
  <si>
    <t>ยอดคงเหลือ ณ วันที่ 30 มิถุนายน 2565</t>
  </si>
  <si>
    <t>สำหรับงวดหกเดือนสิ้นสุดวันที่ 30 มิถุนายน 2566</t>
  </si>
  <si>
    <t xml:space="preserve">ยอดคงเหลือ ณ วันที่ 1 มกราคม 2566 </t>
  </si>
  <si>
    <t xml:space="preserve">รายการกับผู้ถือหุ้นที่บันทึกโดยตรงเข้าส่วนของผู้ถือหุ้น
</t>
  </si>
  <si>
    <t>ยอดคงเหลือ ณ วันที่ 30 มิถุนายน 2566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</si>
  <si>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</si>
  <si>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</si>
  <si>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</si>
  <si>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</si>
  <si>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</si>
  <si>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</si>
  <si>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หนี้สูญ</t>
  </si>
  <si>
    <t>ตัดจำหน่ายอุปกรณ์</t>
  </si>
  <si>
    <t>เงินสดรับจากดอกเบี้ย</t>
  </si>
  <si>
    <t>การเปลี่ยนแปลงในสินทรัพย์และหนี้สินดำเนินงาน</t>
  </si>
  <si>
    <t>ลูกหนี้เงินให้กู้ยืม</t>
  </si>
  <si>
    <t xml:space="preserve">กระแสเงินสดสุทธิใช้ไปในการดำเนินงาน </t>
  </si>
  <si>
    <t>จ่ายภาษีเงินได้</t>
  </si>
  <si>
    <t xml:space="preserve">กระแสเงินสดสุทธิใช้ไปในกิจกรรมดำเนินงาน </t>
  </si>
  <si>
    <t>กระแสเงินสดจากกิจกรรมลงทุน</t>
  </si>
  <si>
    <t>ซื้อส่วนปรับปรุงอาคารเช่า และอุปกรณ์</t>
  </si>
  <si>
    <t>ซื้อสินทรัพย์ไม่มีตัวตน</t>
  </si>
  <si>
    <t>เงินสดรับจากการขายอาคารและ 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</si>
  <si>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</si>
  <si>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</si>
  <si>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</si>
  <si>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จ่ายดอกเบี้ย</t>
  </si>
  <si>
    <t>จ่ายเงินปันผล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</si>
  <si>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</si>
  <si>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</si>
  <si>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</si>
  <si>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</si>
  <si>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[ตัวอย่างกรณีเลือกแสดงงบกำไรขาดทุนเบ็ดเสร็จแบบ 1 statement]</t>
  </si>
  <si>
    <t>บริษัท XXX จำกัด (มหาชน) และบริษัทย่อย</t>
  </si>
  <si>
    <t>งบกำไรขาดทุนเบ็ดเสร็จ</t>
  </si>
  <si>
    <t>สำหรับปีสิ้นสุดวันที่ 31 ธันวาคม 2556</t>
  </si>
  <si>
    <t>(หน่วย: บาท)</t>
  </si>
  <si>
    <t>(ปรับปรุงใหม่)</t>
  </si>
  <si>
    <t>กำไรขาดทุน:</t>
  </si>
  <si>
    <t>รายได้จากการขายและบริการ</t>
  </si>
  <si>
    <t>ต้นทุนขายและบริการ</t>
  </si>
  <si>
    <t>ค่าใช้จ่ายในการขาย</t>
  </si>
  <si>
    <t>ค่าใช้จ่ายอื่น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</si>
  <si>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</si>
  <si>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</si>
  <si>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 xml:space="preserve">   ค่าใช้จ่ายภาษีเงินได้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</si>
  <si>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</si>
  <si>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</si>
  <si>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กำไร (ขาดทุน) ก่อนค่าใช้จ่ายทางการเงินและค่าใช้จ่ายภาษีเงินได้</t>
  </si>
  <si>
    <t>ค่าใช้จ่ายทางการเงิน</t>
  </si>
  <si>
    <t>กำไร (ขาดทุน) ก่อนค่าใช้จ่ายภาษีเงินได้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</si>
  <si>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</si>
  <si>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</si>
  <si>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</si>
  <si>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</si>
  <si>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ผลกำไร (ขาดทุน) จากการวัดมูลค่าเงินลงทุนในหลักทรัพย์เผื่อขาย</t>
  </si>
  <si>
    <t>ผลกำไร (ขาดทุน) จากการตีราคาที่ดินและอาคาร</t>
  </si>
  <si>
    <t>ผลกระทบของภาษีเงินได้ (กรณี adopt Deferred Tax)</t>
  </si>
  <si>
    <t>33</t>
  </si>
  <si>
    <t>กำไรขาดทุนเบ็ดเสร็จอื่นสำหรับปี</t>
  </si>
  <si>
    <t>กำไรขาดทุนเบ็ดเสร็จรวมสำหรับปี</t>
  </si>
  <si>
    <t>หมายเหตุประกอบงบการเงินเป็นส่วนหนึ่งของงบการเงินนี้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</si>
  <si>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</si>
  <si>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</si>
  <si>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</si>
  <si>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</si>
  <si>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</si>
  <si>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</si>
  <si>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</si>
  <si>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</si>
  <si>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</si>
  <si>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 xml:space="preserve">(กลับรายการ) ขาดทุนด้านเครดิตที่คาดว่าจะเกิดขึ้น </t>
  </si>
  <si>
    <t>รวมกำไรขาดทุนเบ็ดเสร็จสำหรับงวด</t>
  </si>
  <si>
    <t>กลับรายการสำรองค่าเผื่อการยกเลิกกรมธรรม์</t>
  </si>
  <si>
    <t>กำไรขาดทุนเบ็ดเสร็จรวมสำหรับงวด</t>
  </si>
  <si>
    <t>เงินทุนที่ได้รับจากผู้ถือหุ้นและการจัดสรรส่วนทุนให้ผู้ถือหุ้นให้ผู้ถือหุ้นของบริษัทใหญ่</t>
  </si>
  <si>
    <t>รวมเงินทุนที่ได้รับจากผู้ถือหุ้นและการจัดสรรส่วนทุนให้ผู้ถือหุ้นให้ผู้ถือหุ้นของบริษัทใหญ่</t>
  </si>
  <si>
    <t>- ลูกหนี้เงินให้สินเชื่อส่วนบุคคล</t>
  </si>
  <si>
    <t>- ลูกหนี้ตามสัญญาเช่าซื้อ</t>
  </si>
  <si>
    <t>- เงินลงทุนในธุรกรรมสินเชื่อระหว่างบุคคลกับบุคคล</t>
  </si>
  <si>
    <t>ส่วนปรับปรุงอาคารเช่า และอุปกรณ์</t>
  </si>
  <si>
    <t>สินทรัพย์สิทธิการใช้</t>
  </si>
  <si>
    <t>สินทรัพย์ไม่มีตัวตน</t>
  </si>
  <si>
    <t>กำไร (ขาดทุน) 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</si>
</sst>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_);_(* \(#,##0.0\);_(* &quot;-&quot;??_);_(@_)"/>
    <numFmt numFmtId="167" formatCode="_(* #,##0.00_);_(* \(#,##0.00\);_(* &quot;-&quot;_);_(@_)"/>
    <numFmt numFmtId="168" formatCode="#,##0;\(#,##0\)"/>
  </numFmts>
  <fonts count="3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sz val="17"/>
      <color theme="0"/>
      <name val="Calibri"/>
      <family val="2"/>
      <scheme val="minor"/>
    </font>
    <font>
      <sz val="11"/>
      <color rgb="FF0B744D"/>
      <name val="Calibri"/>
      <family val="2"/>
      <scheme val="minor"/>
    </font>
    <font>
      <sz val="72"/>
      <color theme="0"/>
      <name val="Cambria"/>
      <family val="2"/>
      <scheme val="major"/>
    </font>
    <font>
      <sz val="11"/>
      <color theme="1"/>
      <name val="Calibri"/>
      <family val="2"/>
    </font>
    <font>
      <sz val="10"/>
      <name val="Times New Roman"/>
      <family val="1"/>
      <charset val="222"/>
    </font>
    <font>
      <sz val="15"/>
      <color theme="1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u/>
      <sz val="15"/>
      <name val="Angsana New"/>
      <family val="1"/>
    </font>
    <font>
      <u/>
      <sz val="15"/>
      <name val="Angsana New"/>
      <family val="1"/>
    </font>
    <font>
      <i/>
      <sz val="15"/>
      <color rgb="FFFF0000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Wingdings 2"/>
      <family val="1"/>
      <charset val="2"/>
    </font>
    <font>
      <b/>
      <i/>
      <sz val="15"/>
      <name val="Angsana New"/>
      <family val="1"/>
    </font>
    <font>
      <sz val="14"/>
      <name val="CordiaUPC"/>
      <family val="2"/>
      <charset val="222"/>
    </font>
    <font>
      <i/>
      <sz val="15"/>
      <color theme="1"/>
      <name val="Angsana New"/>
      <family val="1"/>
    </font>
    <font>
      <sz val="14"/>
      <name val="Angsana New"/>
      <family val="1"/>
    </font>
    <font>
      <sz val="14.5"/>
      <name val="Angsana New"/>
      <family val="1"/>
    </font>
    <font>
      <i/>
      <sz val="14.5"/>
      <name val="Angsana New"/>
      <family val="1"/>
    </font>
    <font>
      <b/>
      <sz val="14.5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6" fillId="0" borderId="0" applyFont="0" applyFill="0" applyBorder="0" applyAlignment="0" applyProtection="0"/>
    <xf numFmtId="0" fontId="1" fillId="0" borderId="0"/>
    <xf numFmtId="0" fontId="18" fillId="3" borderId="0" applyNumberFormat="0" applyProtection="0">
      <alignment horizontal="left" wrapText="1" indent="4"/>
    </xf>
    <xf numFmtId="0" fontId="19" fillId="3" borderId="0" applyNumberFormat="0" applyProtection="0">
      <alignment horizontal="left" wrapText="1" indent="4"/>
    </xf>
    <xf numFmtId="0" fontId="20" fillId="3" borderId="0" applyNumberFormat="0" applyBorder="0" applyProtection="0">
      <alignment horizontal="left" indent="1"/>
    </xf>
    <xf numFmtId="0" fontId="21" fillId="0" borderId="0"/>
    <xf numFmtId="0" fontId="1" fillId="4" borderId="5"/>
    <xf numFmtId="0" fontId="1" fillId="5" borderId="0"/>
    <xf numFmtId="0" fontId="17" fillId="6" borderId="0" applyNumberFormat="0" applyBorder="0" applyProtection="0"/>
    <xf numFmtId="0" fontId="1" fillId="5" borderId="6"/>
    <xf numFmtId="0" fontId="1" fillId="0" borderId="0"/>
    <xf numFmtId="0" fontId="17" fillId="0" borderId="0"/>
    <xf numFmtId="0" fontId="1" fillId="0" borderId="0"/>
    <xf numFmtId="0" fontId="22" fillId="0" borderId="0"/>
    <xf numFmtId="0" fontId="33" fillId="0" borderId="0"/>
  </cellStyleXfs>
  <cellXfs count="251">
    <xf numFmtId="0" fontId="0" fillId="0" borderId="0" xfId="0"/>
    <xf numFmtId="37" fontId="6" fillId="0" borderId="0" xfId="0" applyNumberFormat="1" applyFont="1" applyAlignment="1">
      <alignment vertical="top"/>
    </xf>
    <xf numFmtId="37" fontId="3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right" vertical="top"/>
    </xf>
    <xf numFmtId="0" fontId="2" fillId="0" borderId="0" xfId="0" quotePrefix="1" applyFont="1" applyAlignment="1">
      <alignment horizontal="left" vertical="top"/>
    </xf>
    <xf numFmtId="164" fontId="3" fillId="0" borderId="0" xfId="0" quotePrefix="1" applyNumberFormat="1" applyFont="1" applyAlignment="1">
      <alignment horizontal="centerContinuous" vertical="top"/>
    </xf>
    <xf numFmtId="0" fontId="3" fillId="0" borderId="0" xfId="0" applyFont="1" applyAlignment="1">
      <alignment horizontal="centerContinuous" vertical="top"/>
    </xf>
    <xf numFmtId="164" fontId="3" fillId="0" borderId="0" xfId="0" applyNumberFormat="1" applyFont="1" applyAlignment="1">
      <alignment horizontal="centerContinuous" vertical="top"/>
    </xf>
    <xf numFmtId="164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164" fontId="2" fillId="0" borderId="1" xfId="0" applyNumberFormat="1" applyFont="1" applyBorder="1" applyAlignment="1">
      <alignment horizontal="center" vertical="top"/>
    </xf>
    <xf numFmtId="164" fontId="2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center" vertical="top"/>
    </xf>
    <xf numFmtId="1" fontId="3" fillId="0" borderId="0" xfId="0" applyNumberFormat="1" applyFont="1" applyAlignment="1">
      <alignment vertical="top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164" fontId="3" fillId="0" borderId="0" xfId="0" quotePrefix="1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4" fontId="3" fillId="0" borderId="2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165" fontId="7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center" vertical="top"/>
    </xf>
    <xf numFmtId="165" fontId="7" fillId="0" borderId="0" xfId="0" applyNumberFormat="1" applyFont="1" applyAlignment="1">
      <alignment vertical="top"/>
    </xf>
    <xf numFmtId="41" fontId="7" fillId="0" borderId="0" xfId="0" applyNumberFormat="1" applyFont="1" applyAlignment="1">
      <alignment horizontal="right" vertical="top"/>
    </xf>
    <xf numFmtId="41" fontId="7" fillId="0" borderId="0" xfId="0" applyNumberFormat="1" applyFont="1" applyAlignment="1">
      <alignment vertical="top"/>
    </xf>
    <xf numFmtId="165" fontId="8" fillId="0" borderId="0" xfId="0" applyNumberFormat="1" applyFont="1" applyAlignment="1">
      <alignment vertical="top"/>
    </xf>
    <xf numFmtId="165" fontId="9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41" fontId="8" fillId="0" borderId="0" xfId="0" applyNumberFormat="1" applyFont="1" applyAlignment="1">
      <alignment horizontal="right" vertical="top"/>
    </xf>
    <xf numFmtId="41" fontId="8" fillId="0" borderId="0" xfId="0" applyNumberFormat="1" applyFont="1" applyAlignment="1">
      <alignment vertical="top"/>
    </xf>
    <xf numFmtId="165" fontId="11" fillId="0" borderId="0" xfId="0" applyNumberFormat="1" applyFont="1" applyAlignment="1">
      <alignment vertical="top"/>
    </xf>
    <xf numFmtId="41" fontId="8" fillId="0" borderId="1" xfId="0" applyNumberFormat="1" applyFont="1" applyBorder="1" applyAlignment="1">
      <alignment horizontal="right" vertical="top"/>
    </xf>
    <xf numFmtId="41" fontId="8" fillId="0" borderId="1" xfId="0" applyNumberFormat="1" applyFont="1" applyBorder="1" applyAlignment="1">
      <alignment vertical="top"/>
    </xf>
    <xf numFmtId="165" fontId="11" fillId="0" borderId="1" xfId="0" applyNumberFormat="1" applyFont="1" applyBorder="1" applyAlignment="1">
      <alignment vertical="top"/>
    </xf>
    <xf numFmtId="49" fontId="7" fillId="0" borderId="0" xfId="0" applyNumberFormat="1" applyFont="1" applyAlignment="1">
      <alignment vertical="top"/>
    </xf>
    <xf numFmtId="41" fontId="7" fillId="0" borderId="1" xfId="0" applyNumberFormat="1" applyFont="1" applyBorder="1" applyAlignment="1">
      <alignment horizontal="right" vertical="top"/>
    </xf>
    <xf numFmtId="41" fontId="7" fillId="0" borderId="4" xfId="0" applyNumberFormat="1" applyFont="1" applyBorder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4" fontId="3" fillId="0" borderId="4" xfId="0" applyNumberFormat="1" applyFont="1" applyBorder="1" applyAlignment="1">
      <alignment horizontal="right" vertical="top"/>
    </xf>
    <xf numFmtId="164" fontId="3" fillId="0" borderId="3" xfId="0" applyNumberFormat="1" applyFont="1" applyBorder="1" applyAlignment="1">
      <alignment horizontal="center" vertical="top"/>
    </xf>
    <xf numFmtId="43" fontId="3" fillId="0" borderId="4" xfId="0" applyNumberFormat="1" applyFont="1" applyBorder="1" applyAlignment="1">
      <alignment horizontal="right" vertical="top"/>
    </xf>
    <xf numFmtId="43" fontId="3" fillId="0" borderId="0" xfId="0" applyNumberFormat="1" applyFont="1" applyAlignment="1">
      <alignment vertical="top"/>
    </xf>
    <xf numFmtId="43" fontId="3" fillId="0" borderId="4" xfId="0" applyNumberFormat="1" applyFont="1" applyBorder="1" applyAlignment="1">
      <alignment vertical="top"/>
    </xf>
    <xf numFmtId="43" fontId="3" fillId="0" borderId="0" xfId="0" applyNumberFormat="1" applyFont="1" applyAlignment="1">
      <alignment horizontal="right" vertical="top"/>
    </xf>
    <xf numFmtId="164" fontId="5" fillId="2" borderId="0" xfId="0" applyNumberFormat="1" applyFont="1" applyFill="1" applyAlignment="1">
      <alignment horizontal="left" vertical="top"/>
    </xf>
    <xf numFmtId="164" fontId="14" fillId="0" borderId="0" xfId="0" quotePrefix="1" applyNumberFormat="1" applyFont="1" applyAlignment="1">
      <alignment horizontal="centerContinuous" vertical="top"/>
    </xf>
    <xf numFmtId="0" fontId="14" fillId="0" borderId="0" xfId="0" applyFont="1" applyAlignment="1">
      <alignment horizontal="centerContinuous" vertical="top"/>
    </xf>
    <xf numFmtId="37" fontId="6" fillId="2" borderId="0" xfId="0" applyNumberFormat="1" applyFont="1" applyFill="1" applyAlignment="1">
      <alignment vertical="top"/>
    </xf>
    <xf numFmtId="49" fontId="15" fillId="0" borderId="0" xfId="0" applyNumberFormat="1" applyFont="1" applyAlignment="1">
      <alignment vertical="top"/>
    </xf>
    <xf numFmtId="0" fontId="10" fillId="0" borderId="0" xfId="0" quotePrefix="1" applyFont="1" applyAlignment="1">
      <alignment horizontal="center" vertical="top"/>
    </xf>
    <xf numFmtId="165" fontId="8" fillId="0" borderId="1" xfId="0" applyNumberFormat="1" applyFont="1" applyBorder="1" applyAlignment="1">
      <alignment vertical="top"/>
    </xf>
    <xf numFmtId="41" fontId="6" fillId="0" borderId="0" xfId="0" applyNumberFormat="1" applyFont="1" applyAlignment="1">
      <alignment horizontal="center" vertical="top"/>
    </xf>
    <xf numFmtId="41" fontId="24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vertical="top"/>
    </xf>
    <xf numFmtId="41" fontId="6" fillId="0" borderId="0" xfId="0" applyNumberFormat="1" applyFont="1" applyAlignment="1">
      <alignment horizontal="center"/>
    </xf>
    <xf numFmtId="41" fontId="24" fillId="0" borderId="2" xfId="0" applyNumberFormat="1" applyFont="1" applyBorder="1" applyAlignment="1">
      <alignment horizontal="center"/>
    </xf>
    <xf numFmtId="41" fontId="24" fillId="0" borderId="0" xfId="0" applyNumberFormat="1" applyFont="1" applyAlignment="1">
      <alignment horizontal="center"/>
    </xf>
    <xf numFmtId="41" fontId="6" fillId="0" borderId="1" xfId="0" applyNumberFormat="1" applyFont="1" applyBorder="1" applyAlignment="1">
      <alignment horizontal="center"/>
    </xf>
    <xf numFmtId="41" fontId="24" fillId="0" borderId="2" xfId="1" applyNumberFormat="1" applyFont="1" applyFill="1" applyBorder="1" applyAlignment="1">
      <alignment horizontal="right"/>
    </xf>
    <xf numFmtId="0" fontId="6" fillId="0" borderId="0" xfId="0" applyFont="1"/>
    <xf numFmtId="164" fontId="6" fillId="0" borderId="0" xfId="0" applyNumberFormat="1" applyFont="1" applyAlignment="1">
      <alignment horizontal="center" vertical="top"/>
    </xf>
    <xf numFmtId="0" fontId="24" fillId="0" borderId="0" xfId="0" applyFont="1" applyAlignment="1">
      <alignment vertical="top"/>
    </xf>
    <xf numFmtId="0" fontId="6" fillId="0" borderId="0" xfId="0" applyFont="1" applyAlignment="1">
      <alignment vertical="top"/>
    </xf>
    <xf numFmtId="41" fontId="29" fillId="0" borderId="4" xfId="0" applyNumberFormat="1" applyFont="1" applyBorder="1" applyAlignment="1">
      <alignment horizontal="right"/>
    </xf>
    <xf numFmtId="41" fontId="29" fillId="0" borderId="0" xfId="0" applyNumberFormat="1" applyFont="1"/>
    <xf numFmtId="164" fontId="6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right"/>
    </xf>
    <xf numFmtId="167" fontId="6" fillId="0" borderId="4" xfId="0" applyNumberFormat="1" applyFont="1" applyBorder="1" applyAlignment="1">
      <alignment horizontal="right"/>
    </xf>
    <xf numFmtId="166" fontId="6" fillId="0" borderId="0" xfId="0" applyNumberFormat="1" applyFont="1"/>
    <xf numFmtId="166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164" fontId="6" fillId="0" borderId="0" xfId="0" applyNumberFormat="1" applyFont="1"/>
    <xf numFmtId="0" fontId="24" fillId="0" borderId="0" xfId="0" quotePrefix="1" applyFont="1" applyAlignment="1">
      <alignment horizontal="left"/>
    </xf>
    <xf numFmtId="0" fontId="25" fillId="0" borderId="0" xfId="0" applyFont="1" applyAlignment="1">
      <alignment horizontal="centerContinuous"/>
    </xf>
    <xf numFmtId="164" fontId="6" fillId="0" borderId="0" xfId="0" applyNumberFormat="1" applyFont="1" applyAlignment="1">
      <alignment horizontal="centerContinuous"/>
    </xf>
    <xf numFmtId="41" fontId="6" fillId="0" borderId="0" xfId="0" applyNumberFormat="1" applyFont="1" applyAlignment="1">
      <alignment horizontal="centerContinuous"/>
    </xf>
    <xf numFmtId="164" fontId="6" fillId="0" borderId="0" xfId="0" applyNumberFormat="1" applyFont="1" applyAlignment="1">
      <alignment horizontal="left"/>
    </xf>
    <xf numFmtId="0" fontId="24" fillId="0" borderId="0" xfId="0" applyFont="1" applyAlignment="1">
      <alignment horizontal="left"/>
    </xf>
    <xf numFmtId="164" fontId="24" fillId="0" borderId="0" xfId="0" applyNumberFormat="1" applyFont="1" applyAlignment="1">
      <alignment horizontal="center"/>
    </xf>
    <xf numFmtId="164" fontId="24" fillId="0" borderId="0" xfId="0" applyNumberFormat="1" applyFont="1"/>
    <xf numFmtId="0" fontId="25" fillId="0" borderId="0" xfId="0" applyFont="1"/>
    <xf numFmtId="168" fontId="6" fillId="0" borderId="0" xfId="0" applyNumberFormat="1" applyFont="1" applyAlignment="1">
      <alignment horizontal="right"/>
    </xf>
    <xf numFmtId="49" fontId="6" fillId="0" borderId="0" xfId="14" applyNumberFormat="1" applyFont="1" applyAlignment="1">
      <alignment horizontal="center" wrapText="1"/>
    </xf>
    <xf numFmtId="49" fontId="6" fillId="0" borderId="0" xfId="0" applyNumberFormat="1" applyFont="1" applyAlignment="1">
      <alignment horizontal="center"/>
    </xf>
    <xf numFmtId="0" fontId="32" fillId="0" borderId="0" xfId="0" applyFont="1"/>
    <xf numFmtId="164" fontId="6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left"/>
    </xf>
    <xf numFmtId="0" fontId="32" fillId="0" borderId="0" xfId="0" applyFont="1" applyAlignment="1">
      <alignment horizontal="center"/>
    </xf>
    <xf numFmtId="41" fontId="24" fillId="0" borderId="1" xfId="0" applyNumberFormat="1" applyFont="1" applyBorder="1" applyAlignment="1">
      <alignment horizontal="center"/>
    </xf>
    <xf numFmtId="41" fontId="6" fillId="0" borderId="0" xfId="0" applyNumberFormat="1" applyFont="1"/>
    <xf numFmtId="0" fontId="24" fillId="0" borderId="0" xfId="0" applyFont="1"/>
    <xf numFmtId="41" fontId="24" fillId="0" borderId="4" xfId="0" applyNumberFormat="1" applyFont="1" applyBorder="1" applyAlignment="1">
      <alignment horizontal="center"/>
    </xf>
    <xf numFmtId="0" fontId="25" fillId="0" borderId="0" xfId="0" applyFont="1" applyAlignment="1">
      <alignment horizontal="center"/>
    </xf>
    <xf numFmtId="37" fontId="24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center"/>
    </xf>
    <xf numFmtId="164" fontId="24" fillId="0" borderId="0" xfId="0" applyNumberFormat="1" applyFont="1" applyAlignment="1">
      <alignment horizontal="center" vertical="top"/>
    </xf>
    <xf numFmtId="0" fontId="25" fillId="0" borderId="0" xfId="0" applyFont="1" applyAlignment="1">
      <alignment horizontal="center" vertical="top"/>
    </xf>
    <xf numFmtId="164" fontId="25" fillId="0" borderId="0" xfId="0" applyNumberFormat="1" applyFont="1" applyAlignment="1">
      <alignment horizontal="center" vertical="top"/>
    </xf>
    <xf numFmtId="164" fontId="24" fillId="0" borderId="0" xfId="0" applyNumberFormat="1" applyFont="1" applyAlignment="1">
      <alignment vertical="top"/>
    </xf>
    <xf numFmtId="41" fontId="24" fillId="0" borderId="3" xfId="0" applyNumberFormat="1" applyFont="1" applyBorder="1" applyAlignment="1">
      <alignment horizontal="center" vertical="top"/>
    </xf>
    <xf numFmtId="164" fontId="31" fillId="0" borderId="0" xfId="0" applyNumberFormat="1" applyFont="1" applyAlignment="1">
      <alignment vertical="top"/>
    </xf>
    <xf numFmtId="41" fontId="3" fillId="0" borderId="0" xfId="0" applyNumberFormat="1" applyFont="1" applyAlignment="1">
      <alignment horizontal="center" vertical="top"/>
    </xf>
    <xf numFmtId="164" fontId="13" fillId="0" borderId="0" xfId="0" applyNumberFormat="1" applyFont="1" applyAlignment="1">
      <alignment vertical="top"/>
    </xf>
    <xf numFmtId="0" fontId="26" fillId="0" borderId="0" xfId="0" applyFont="1" applyAlignment="1">
      <alignment horizontal="center"/>
    </xf>
    <xf numFmtId="164" fontId="25" fillId="0" borderId="0" xfId="0" applyNumberFormat="1" applyFont="1"/>
    <xf numFmtId="0" fontId="28" fillId="0" borderId="0" xfId="0" applyFont="1" applyAlignment="1">
      <alignment horizontal="left"/>
    </xf>
    <xf numFmtId="43" fontId="6" fillId="0" borderId="0" xfId="1" applyFont="1" applyFill="1" applyAlignment="1">
      <alignment horizontal="center"/>
    </xf>
    <xf numFmtId="43" fontId="6" fillId="0" borderId="1" xfId="1" applyFont="1" applyFill="1" applyBorder="1" applyAlignment="1">
      <alignment horizontal="center"/>
    </xf>
    <xf numFmtId="49" fontId="29" fillId="0" borderId="0" xfId="0" applyNumberFormat="1" applyFont="1"/>
    <xf numFmtId="1" fontId="29" fillId="0" borderId="0" xfId="0" applyNumberFormat="1" applyFont="1" applyAlignment="1">
      <alignment horizontal="center"/>
    </xf>
    <xf numFmtId="43" fontId="29" fillId="0" borderId="1" xfId="1" applyFont="1" applyFill="1" applyBorder="1" applyAlignment="1"/>
    <xf numFmtId="41" fontId="29" fillId="0" borderId="0" xfId="0" applyNumberFormat="1" applyFont="1" applyAlignment="1">
      <alignment horizontal="right"/>
    </xf>
    <xf numFmtId="43" fontId="29" fillId="0" borderId="1" xfId="1" applyFont="1" applyFill="1" applyBorder="1" applyAlignment="1">
      <alignment horizontal="right"/>
    </xf>
    <xf numFmtId="37" fontId="24" fillId="0" borderId="0" xfId="0" applyNumberFormat="1" applyFont="1"/>
    <xf numFmtId="41" fontId="23" fillId="0" borderId="0" xfId="0" applyNumberFormat="1" applyFont="1" applyAlignment="1">
      <alignment horizontal="right"/>
    </xf>
    <xf numFmtId="41" fontId="23" fillId="0" borderId="0" xfId="0" applyNumberFormat="1" applyFont="1"/>
    <xf numFmtId="37" fontId="6" fillId="0" borderId="0" xfId="0" applyNumberFormat="1" applyFont="1"/>
    <xf numFmtId="165" fontId="30" fillId="0" borderId="0" xfId="0" applyNumberFormat="1" applyFont="1"/>
    <xf numFmtId="0" fontId="6" fillId="0" borderId="0" xfId="0" applyFont="1" applyAlignment="1">
      <alignment horizontal="left" indent="1"/>
    </xf>
    <xf numFmtId="41" fontId="24" fillId="0" borderId="4" xfId="0" applyNumberFormat="1" applyFont="1" applyBorder="1" applyAlignment="1">
      <alignment horizontal="center" vertical="top"/>
    </xf>
    <xf numFmtId="0" fontId="2" fillId="0" borderId="0" xfId="0" quotePrefix="1" applyFont="1" applyAlignment="1">
      <alignment horizontal="left"/>
    </xf>
    <xf numFmtId="0" fontId="5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Continuous" vertical="top"/>
    </xf>
    <xf numFmtId="164" fontId="6" fillId="0" borderId="0" xfId="0" applyNumberFormat="1" applyFont="1" applyAlignment="1">
      <alignment horizontal="centerContinuous" vertical="top"/>
    </xf>
    <xf numFmtId="164" fontId="6" fillId="0" borderId="0" xfId="0" applyNumberFormat="1" applyFont="1" applyAlignment="1">
      <alignment horizontal="left" vertical="top"/>
    </xf>
    <xf numFmtId="164" fontId="6" fillId="0" borderId="0" xfId="0" quotePrefix="1" applyNumberFormat="1" applyFont="1" applyAlignment="1">
      <alignment horizontal="centerContinuous" vertical="top"/>
    </xf>
    <xf numFmtId="37" fontId="6" fillId="0" borderId="0" xfId="15" applyNumberFormat="1" applyFont="1" applyAlignment="1">
      <alignment vertical="top"/>
    </xf>
    <xf numFmtId="168" fontId="24" fillId="0" borderId="0" xfId="0" applyNumberFormat="1" applyFont="1" applyAlignment="1">
      <alignment horizontal="right" vertical="top"/>
    </xf>
    <xf numFmtId="0" fontId="27" fillId="0" borderId="0" xfId="0" applyFont="1" applyAlignment="1">
      <alignment horizontal="center" vertical="top"/>
    </xf>
    <xf numFmtId="0" fontId="32" fillId="0" borderId="0" xfId="0" applyFont="1" applyAlignment="1">
      <alignment vertical="top"/>
    </xf>
    <xf numFmtId="41" fontId="6" fillId="0" borderId="0" xfId="0" applyNumberFormat="1" applyFont="1" applyAlignment="1">
      <alignment horizontal="right" vertical="top"/>
    </xf>
    <xf numFmtId="43" fontId="6" fillId="0" borderId="0" xfId="0" applyNumberFormat="1" applyFont="1" applyAlignment="1">
      <alignment vertical="top"/>
    </xf>
    <xf numFmtId="0" fontId="6" fillId="0" borderId="0" xfId="0" quotePrefix="1" applyFont="1" applyAlignment="1">
      <alignment horizontal="left" vertical="top"/>
    </xf>
    <xf numFmtId="41" fontId="6" fillId="0" borderId="0" xfId="0" applyNumberFormat="1" applyFont="1" applyAlignment="1">
      <alignment horizontal="left" vertical="top"/>
    </xf>
    <xf numFmtId="0" fontId="32" fillId="0" borderId="0" xfId="0" applyFont="1" applyAlignment="1">
      <alignment horizontal="center" vertical="top"/>
    </xf>
    <xf numFmtId="41" fontId="24" fillId="0" borderId="2" xfId="0" applyNumberFormat="1" applyFont="1" applyBorder="1" applyAlignment="1">
      <alignment horizontal="right" vertical="top"/>
    </xf>
    <xf numFmtId="41" fontId="24" fillId="0" borderId="0" xfId="0" applyNumberFormat="1" applyFont="1" applyAlignment="1">
      <alignment horizontal="right" vertical="top"/>
    </xf>
    <xf numFmtId="38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1" fontId="6" fillId="0" borderId="1" xfId="0" applyNumberFormat="1" applyFont="1" applyBorder="1" applyAlignment="1">
      <alignment horizontal="right" vertical="top"/>
    </xf>
    <xf numFmtId="41" fontId="24" fillId="0" borderId="4" xfId="0" applyNumberFormat="1" applyFont="1" applyBorder="1" applyAlignment="1">
      <alignment horizontal="right" vertical="top"/>
    </xf>
    <xf numFmtId="41" fontId="24" fillId="0" borderId="2" xfId="0" applyNumberFormat="1" applyFont="1" applyBorder="1" applyAlignment="1">
      <alignment horizontal="center" vertical="top"/>
    </xf>
    <xf numFmtId="41" fontId="24" fillId="0" borderId="1" xfId="0" applyNumberFormat="1" applyFont="1" applyBorder="1" applyAlignment="1">
      <alignment horizontal="center" vertical="top"/>
    </xf>
    <xf numFmtId="164" fontId="6" fillId="0" borderId="0" xfId="0" applyNumberFormat="1" applyFont="1" applyAlignment="1">
      <alignment horizontal="right" vertical="top"/>
    </xf>
    <xf numFmtId="0" fontId="2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indent="3"/>
    </xf>
    <xf numFmtId="0" fontId="24" fillId="0" borderId="0" xfId="0" applyFont="1" applyAlignment="1">
      <alignment horizontal="left" vertical="top"/>
    </xf>
    <xf numFmtId="41" fontId="6" fillId="0" borderId="7" xfId="0" applyNumberFormat="1" applyFont="1" applyBorder="1" applyAlignment="1">
      <alignment horizontal="right" vertical="top"/>
    </xf>
    <xf numFmtId="0" fontId="6" fillId="0" borderId="0" xfId="0" quotePrefix="1" applyFont="1" applyAlignment="1">
      <alignment horizontal="center" vertical="top"/>
    </xf>
    <xf numFmtId="41" fontId="6" fillId="0" borderId="0" xfId="0" applyNumberFormat="1" applyFont="1" applyAlignment="1">
      <alignment vertical="top"/>
    </xf>
    <xf numFmtId="168" fontId="6" fillId="0" borderId="0" xfId="0" quotePrefix="1" applyNumberFormat="1" applyFont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49" fontId="6" fillId="0" borderId="0" xfId="14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49" fontId="6" fillId="0" borderId="0" xfId="14" applyNumberFormat="1" applyFont="1" applyAlignment="1">
      <alignment horizontal="left" vertical="center" wrapText="1"/>
    </xf>
    <xf numFmtId="0" fontId="34" fillId="0" borderId="0" xfId="0" applyFont="1" applyAlignment="1">
      <alignment horizontal="center"/>
    </xf>
    <xf numFmtId="41" fontId="6" fillId="0" borderId="4" xfId="0" applyNumberFormat="1" applyFont="1" applyBorder="1" applyAlignment="1">
      <alignment horizontal="right" vertical="top"/>
    </xf>
    <xf numFmtId="0" fontId="24" fillId="0" borderId="0" xfId="0" applyFont="1" applyAlignment="1">
      <alignment vertical="top" wrapText="1"/>
    </xf>
    <xf numFmtId="0" fontId="6" fillId="0" borderId="0" xfId="0" applyFont="1" applyAlignment="1">
      <alignment horizontal="left" vertical="top" indent="1"/>
    </xf>
    <xf numFmtId="0" fontId="32" fillId="0" borderId="0" xfId="0" applyFont="1" applyAlignment="1">
      <alignment horizontal="left" vertical="top" wrapText="1" indent="1"/>
    </xf>
    <xf numFmtId="0" fontId="32" fillId="0" borderId="0" xfId="0" applyFont="1" applyAlignment="1">
      <alignment horizontal="left" vertical="top" indent="1"/>
    </xf>
    <xf numFmtId="0" fontId="6" fillId="0" borderId="0" xfId="0" applyFont="1" applyAlignment="1">
      <alignment horizontal="left" vertical="top" wrapText="1" indent="1"/>
    </xf>
    <xf numFmtId="41" fontId="6" fillId="0" borderId="2" xfId="0" applyNumberFormat="1" applyFont="1" applyBorder="1" applyAlignment="1">
      <alignment horizontal="center" vertical="top"/>
    </xf>
    <xf numFmtId="41" fontId="6" fillId="0" borderId="0" xfId="0" applyNumberFormat="1" applyFont="1" applyFill="1" applyAlignment="1">
      <alignment horizontal="right" vertical="top"/>
    </xf>
    <xf numFmtId="41" fontId="6" fillId="0" borderId="0" xfId="0" applyNumberFormat="1" applyFont="1" applyFill="1" applyAlignment="1">
      <alignment horizontal="center" vertical="top"/>
    </xf>
    <xf numFmtId="164" fontId="25" fillId="0" borderId="0" xfId="0" applyNumberFormat="1" applyFont="1" applyAlignment="1">
      <alignment horizontal="center" vertical="top"/>
    </xf>
    <xf numFmtId="41" fontId="35" fillId="0" borderId="0" xfId="0" applyNumberFormat="1" applyFont="1" applyAlignment="1">
      <alignment horizontal="center"/>
    </xf>
    <xf numFmtId="164" fontId="35" fillId="0" borderId="0" xfId="0" applyNumberFormat="1" applyFont="1"/>
    <xf numFmtId="0" fontId="36" fillId="0" borderId="0" xfId="0" applyFont="1"/>
    <xf numFmtId="0" fontId="35" fillId="0" borderId="0" xfId="0" applyFont="1" applyAlignment="1">
      <alignment horizontal="left"/>
    </xf>
    <xf numFmtId="0" fontId="36" fillId="0" borderId="0" xfId="0" applyFont="1" applyAlignment="1">
      <alignment horizontal="left"/>
    </xf>
    <xf numFmtId="0" fontId="36" fillId="0" borderId="0" xfId="0" quotePrefix="1" applyFont="1" applyAlignment="1">
      <alignment horizontal="left"/>
    </xf>
    <xf numFmtId="0" fontId="38" fillId="0" borderId="0" xfId="0" applyFont="1"/>
    <xf numFmtId="0" fontId="37" fillId="0" borderId="0" xfId="0" applyFont="1" applyAlignment="1"/>
    <xf numFmtId="164" fontId="6" fillId="0" borderId="0" xfId="0" applyNumberFormat="1" applyFont="1" applyAlignment="1"/>
    <xf numFmtId="164" fontId="6" fillId="0" borderId="0" xfId="0" applyNumberFormat="1" applyFont="1" applyBorder="1" applyAlignment="1">
      <alignment horizontal="center" vertical="top"/>
    </xf>
    <xf numFmtId="164" fontId="25" fillId="0" borderId="0" xfId="0" applyNumberFormat="1" applyFont="1" applyBorder="1" applyAlignment="1">
      <alignment horizontal="center" vertical="top"/>
    </xf>
    <xf numFmtId="41" fontId="24" fillId="0" borderId="0" xfId="0" applyNumberFormat="1" applyFont="1" applyBorder="1" applyAlignment="1">
      <alignment horizontal="center" vertical="top"/>
    </xf>
    <xf numFmtId="41" fontId="6" fillId="0" borderId="0" xfId="0" applyNumberFormat="1" applyFont="1" applyBorder="1" applyAlignment="1">
      <alignment horizontal="center" vertical="top"/>
    </xf>
    <xf numFmtId="37" fontId="2" fillId="0" borderId="0" xfId="0" applyNumberFormat="1" applyFont="1" applyBorder="1" applyAlignment="1">
      <alignment horizontal="left" vertical="top"/>
    </xf>
    <xf numFmtId="41" fontId="3" fillId="0" borderId="0" xfId="0" applyNumberFormat="1" applyFont="1" applyBorder="1" applyAlignment="1">
      <alignment horizontal="center" vertical="top"/>
    </xf>
    <xf numFmtId="164" fontId="3" fillId="0" borderId="0" xfId="0" applyNumberFormat="1" applyFont="1" applyBorder="1" applyAlignment="1">
      <alignment vertical="top"/>
    </xf>
    <xf numFmtId="168" fontId="25" fillId="0" borderId="0" xfId="14" applyNumberFormat="1" applyFont="1" applyAlignment="1">
      <alignment horizontal="center" vertical="center" wrapText="1"/>
    </xf>
    <xf numFmtId="168" fontId="24" fillId="0" borderId="0" xfId="0" applyNumberFormat="1" applyFont="1" applyAlignment="1">
      <alignment horizontal="center" vertical="top"/>
    </xf>
    <xf numFmtId="0" fontId="25" fillId="0" borderId="0" xfId="0" applyFont="1" applyAlignment="1">
      <alignment horizontal="center"/>
    </xf>
    <xf numFmtId="168" fontId="6" fillId="0" borderId="0" xfId="0" quotePrefix="1" applyNumberFormat="1" applyFont="1" applyAlignment="1">
      <alignment horizontal="center"/>
    </xf>
    <xf numFmtId="164" fontId="24" fillId="0" borderId="0" xfId="0" applyNumberFormat="1" applyFont="1" applyAlignment="1">
      <alignment horizontal="center" vertical="top"/>
    </xf>
    <xf numFmtId="164" fontId="6" fillId="0" borderId="1" xfId="0" applyNumberFormat="1" applyFont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wrapText="1"/>
    </xf>
    <xf numFmtId="164" fontId="6" fillId="0" borderId="7" xfId="0" applyNumberFormat="1" applyFont="1" applyBorder="1" applyAlignment="1">
      <alignment horizontal="center"/>
    </xf>
    <xf numFmtId="164" fontId="25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horizontal="center" wrapText="1"/>
    </xf>
    <xf numFmtId="164" fontId="6" fillId="0" borderId="0" xfId="0" applyNumberFormat="1" applyFont="1" applyAlignment="1">
      <alignment horizontal="center"/>
    </xf>
    <xf numFmtId="164" fontId="3" fillId="0" borderId="0" xfId="0" applyNumberFormat="1" applyFont="1" applyBorder="1" applyAlignment="1">
      <alignment horizontal="left"/>
    </xf>
    <xf numFmtId="164" fontId="6" fillId="0" borderId="0" xfId="0" applyNumberFormat="1" applyFont="1" applyBorder="1" applyAlignment="1">
      <alignment horizontal="left"/>
    </xf>
    <xf numFmtId="0" fontId="6" fillId="0" borderId="0" xfId="0" applyFont="1" applyBorder="1"/>
    <xf numFmtId="0" fontId="25" fillId="0" borderId="0" xfId="0" applyFont="1" applyBorder="1"/>
    <xf numFmtId="164" fontId="6" fillId="0" borderId="0" xfId="0" applyNumberFormat="1" applyFont="1" applyBorder="1"/>
    <xf numFmtId="164" fontId="24" fillId="0" borderId="0" xfId="0" applyNumberFormat="1" applyFont="1" applyBorder="1" applyAlignment="1">
      <alignment horizontal="center"/>
    </xf>
    <xf numFmtId="164" fontId="24" fillId="0" borderId="0" xfId="0" applyNumberFormat="1" applyFont="1" applyBorder="1"/>
    <xf numFmtId="168" fontId="6" fillId="0" borderId="0" xfId="0" quotePrefix="1" applyNumberFormat="1" applyFont="1" applyBorder="1" applyAlignment="1">
      <alignment horizontal="center"/>
    </xf>
    <xf numFmtId="168" fontId="6" fillId="0" borderId="0" xfId="0" applyNumberFormat="1" applyFont="1" applyBorder="1" applyAlignment="1">
      <alignment horizontal="right"/>
    </xf>
    <xf numFmtId="0" fontId="25" fillId="0" borderId="0" xfId="0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right"/>
    </xf>
    <xf numFmtId="49" fontId="6" fillId="0" borderId="0" xfId="14" applyNumberFormat="1" applyFont="1" applyBorder="1" applyAlignment="1">
      <alignment horizontal="center" wrapText="1"/>
    </xf>
    <xf numFmtId="49" fontId="6" fillId="0" borderId="0" xfId="0" applyNumberFormat="1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32" fillId="0" borderId="0" xfId="0" applyFont="1" applyBorder="1"/>
    <xf numFmtId="164" fontId="25" fillId="0" borderId="0" xfId="0" applyNumberFormat="1" applyFont="1" applyBorder="1"/>
    <xf numFmtId="0" fontId="6" fillId="0" borderId="0" xfId="0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41" fontId="6" fillId="0" borderId="0" xfId="0" applyNumberFormat="1" applyFont="1" applyBorder="1" applyAlignment="1">
      <alignment horizontal="center"/>
    </xf>
    <xf numFmtId="0" fontId="34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4" fillId="0" borderId="0" xfId="0" applyFont="1" applyBorder="1"/>
    <xf numFmtId="41" fontId="24" fillId="0" borderId="0" xfId="0" applyNumberFormat="1" applyFont="1" applyBorder="1" applyAlignment="1">
      <alignment horizontal="center"/>
    </xf>
    <xf numFmtId="0" fontId="24" fillId="0" borderId="0" xfId="0" applyFont="1" applyBorder="1" applyAlignment="1">
      <alignment horizontal="left"/>
    </xf>
    <xf numFmtId="0" fontId="32" fillId="0" borderId="0" xfId="0" applyFont="1" applyBorder="1" applyAlignment="1">
      <alignment horizontal="center"/>
    </xf>
    <xf numFmtId="41" fontId="24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center"/>
    </xf>
    <xf numFmtId="49" fontId="29" fillId="0" borderId="0" xfId="0" applyNumberFormat="1" applyFont="1" applyBorder="1"/>
    <xf numFmtId="1" fontId="29" fillId="0" borderId="0" xfId="0" applyNumberFormat="1" applyFont="1" applyBorder="1" applyAlignment="1">
      <alignment horizontal="center"/>
    </xf>
    <xf numFmtId="43" fontId="29" fillId="0" borderId="0" xfId="1" applyFont="1" applyFill="1" applyBorder="1" applyAlignment="1"/>
    <xf numFmtId="41" fontId="29" fillId="0" borderId="0" xfId="0" applyNumberFormat="1" applyFont="1" applyBorder="1" applyAlignment="1">
      <alignment horizontal="right"/>
    </xf>
    <xf numFmtId="41" fontId="29" fillId="0" borderId="0" xfId="0" applyNumberFormat="1" applyFont="1" applyBorder="1"/>
    <xf numFmtId="43" fontId="29" fillId="0" borderId="0" xfId="1" applyFont="1" applyFill="1" applyBorder="1" applyAlignment="1">
      <alignment horizontal="right"/>
    </xf>
    <xf numFmtId="37" fontId="24" fillId="0" borderId="0" xfId="0" applyNumberFormat="1" applyFont="1" applyBorder="1"/>
    <xf numFmtId="41" fontId="23" fillId="0" borderId="0" xfId="0" applyNumberFormat="1" applyFont="1" applyBorder="1" applyAlignment="1">
      <alignment horizontal="right"/>
    </xf>
    <xf numFmtId="41" fontId="23" fillId="0" borderId="0" xfId="0" applyNumberFormat="1" applyFont="1" applyBorder="1"/>
    <xf numFmtId="37" fontId="6" fillId="0" borderId="0" xfId="0" applyNumberFormat="1" applyFont="1" applyBorder="1"/>
    <xf numFmtId="165" fontId="30" fillId="0" borderId="0" xfId="0" applyNumberFormat="1" applyFont="1" applyBorder="1"/>
    <xf numFmtId="41" fontId="6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left" indent="1"/>
    </xf>
    <xf numFmtId="167" fontId="6" fillId="0" borderId="0" xfId="0" applyNumberFormat="1" applyFont="1" applyBorder="1" applyAlignment="1">
      <alignment horizontal="right"/>
    </xf>
    <xf numFmtId="166" fontId="6" fillId="0" borderId="0" xfId="0" applyNumberFormat="1" applyFont="1" applyBorder="1"/>
    <xf numFmtId="166" fontId="6" fillId="0" borderId="0" xfId="0" applyNumberFormat="1" applyFont="1" applyBorder="1" applyAlignment="1">
      <alignment horizontal="right"/>
    </xf>
  </cellXfs>
  <cellStyles count="16">
    <cellStyle name="Comma" xfId="1" builtinId="3"/>
    <cellStyle name="GrayCell 2 2" xfId="8" xr:uid="{00000000-0005-0000-0000-000001000000}"/>
    <cellStyle name="Heading 1 2" xfId="3" xr:uid="{00000000-0005-0000-0000-000002000000}"/>
    <cellStyle name="Heading 2 2" xfId="4" xr:uid="{00000000-0005-0000-0000-000003000000}"/>
    <cellStyle name="Heading 3 2" xfId="9" xr:uid="{00000000-0005-0000-0000-000004000000}"/>
    <cellStyle name="Normal" xfId="0" builtinId="0"/>
    <cellStyle name="Normal 2" xfId="2" xr:uid="{00000000-0005-0000-0000-000006000000}"/>
    <cellStyle name="Normal 2 2" xfId="13" xr:uid="{00000000-0005-0000-0000-000007000000}"/>
    <cellStyle name="Normal 3" xfId="6" xr:uid="{00000000-0005-0000-0000-000008000000}"/>
    <cellStyle name="Normal 3 2" xfId="11" xr:uid="{00000000-0005-0000-0000-000009000000}"/>
    <cellStyle name="Normal_Akara_June Eng09" xfId="14" xr:uid="{00000000-0005-0000-0000-00000A000000}"/>
    <cellStyle name="Normal_BS&amp;PLT Q1'2006" xfId="15" xr:uid="{00000000-0005-0000-0000-00000B000000}"/>
    <cellStyle name="OrangeBorder 2" xfId="10" xr:uid="{00000000-0005-0000-0000-00000C000000}"/>
    <cellStyle name="Title 2" xfId="5" xr:uid="{00000000-0005-0000-0000-00000D000000}"/>
    <cellStyle name="YellowCell 2 2" xfId="7" xr:uid="{00000000-0005-0000-0000-00000E000000}"/>
    <cellStyle name="z A Column text" xfId="12" xr:uid="{00000000-0005-0000-0000-00000F000000}"/>
  </cellStyles>
  <dxfs count="0"/>
  <tableStyles count="0" defaultTableStyle="TableStyleMedium9" defaultPivotStyle="PivotStyleLight16"/>
  <colors>
    <mruColors>
      <color rgb="FFFFFFCC"/>
      <color rgb="FF66FFFF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L75"/>
  <sheetViews>
    <sheetView view="pageBreakPreview" topLeftCell="A28" zoomScale="70" zoomScaleNormal="70" zoomScaleSheetLayoutView="70" workbookViewId="0">
      <selection activeCell="E47" sqref="E47"/>
    </sheetView>
  </sheetViews>
  <sheetFormatPr defaultColWidth="10.54296875" defaultRowHeight="23.5" customHeight="1" x14ac:dyDescent="0.25"/>
  <cols>
    <col min="1" max="1" width="49.54296875" style="72" customWidth="1"/>
    <col min="2" max="2" width="7.7265625" style="72" customWidth="1"/>
    <col min="3" max="3" width="13.7265625" style="63" customWidth="1"/>
    <col min="4" max="4" width="1" style="63" customWidth="1"/>
    <col min="5" max="5" width="13.7265625" style="63" customWidth="1"/>
    <col min="6" max="6" width="1" style="63" customWidth="1"/>
    <col min="7" max="7" width="13.7265625" style="63" customWidth="1"/>
    <col min="8" max="8" width="1" style="63" customWidth="1"/>
    <col min="9" max="9" width="13.7265625" style="63" customWidth="1"/>
    <col min="10" max="10" width="13.81640625" style="63" bestFit="1" customWidth="1"/>
    <col min="11" max="11" width="11.81640625" style="63" bestFit="1" customWidth="1"/>
    <col min="12" max="12" width="13.81640625" style="63" bestFit="1" customWidth="1"/>
    <col min="13" max="13" width="10.54296875" style="63"/>
    <col min="14" max="14" width="12.453125" style="63" bestFit="1" customWidth="1"/>
    <col min="15" max="16384" width="10.54296875" style="63"/>
  </cols>
  <sheetData>
    <row r="1" spans="1:12" s="137" customFormat="1" ht="24" customHeight="1" x14ac:dyDescent="0.25">
      <c r="A1" s="4" t="s">
        <v>0</v>
      </c>
      <c r="B1" s="135"/>
      <c r="C1" s="136"/>
      <c r="D1" s="136"/>
      <c r="E1" s="136"/>
      <c r="F1" s="136"/>
      <c r="G1" s="136"/>
      <c r="H1" s="136"/>
      <c r="I1" s="136"/>
      <c r="J1" s="63"/>
    </row>
    <row r="2" spans="1:12" s="137" customFormat="1" ht="24" customHeight="1" x14ac:dyDescent="0.25">
      <c r="A2" s="104" t="s">
        <v>1</v>
      </c>
      <c r="B2" s="135"/>
      <c r="C2" s="136"/>
      <c r="D2" s="136"/>
      <c r="E2" s="136"/>
      <c r="F2" s="136"/>
      <c r="G2" s="138"/>
      <c r="H2" s="136"/>
      <c r="I2" s="138"/>
      <c r="J2" s="63"/>
    </row>
    <row r="3" spans="1:12" s="139" customFormat="1" ht="24" customHeight="1" x14ac:dyDescent="0.25">
      <c r="A3" s="135"/>
      <c r="B3" s="135"/>
      <c r="C3" s="136"/>
      <c r="D3" s="136"/>
      <c r="E3" s="136"/>
      <c r="F3" s="136"/>
      <c r="G3" s="136"/>
      <c r="H3" s="136"/>
      <c r="I3" s="136"/>
      <c r="J3" s="63"/>
    </row>
    <row r="4" spans="1:12" ht="24" customHeight="1" x14ac:dyDescent="0.25">
      <c r="C4" s="197" t="s">
        <v>2</v>
      </c>
      <c r="D4" s="197"/>
      <c r="E4" s="197"/>
      <c r="F4" s="140"/>
      <c r="G4" s="197" t="s">
        <v>3</v>
      </c>
      <c r="H4" s="197"/>
      <c r="I4" s="197"/>
    </row>
    <row r="5" spans="1:12" ht="24" customHeight="1" x14ac:dyDescent="0.25">
      <c r="A5" s="71"/>
      <c r="C5" s="164" t="s">
        <v>4</v>
      </c>
      <c r="D5" s="165"/>
      <c r="E5" s="164" t="s">
        <v>5</v>
      </c>
      <c r="F5" s="165"/>
      <c r="G5" s="164" t="s">
        <v>4</v>
      </c>
      <c r="H5" s="165"/>
      <c r="I5" s="164" t="s">
        <v>5</v>
      </c>
    </row>
    <row r="6" spans="1:12" ht="24" customHeight="1" x14ac:dyDescent="0.25">
      <c r="A6" s="71" t="s">
        <v>6</v>
      </c>
      <c r="B6" s="107" t="s">
        <v>7</v>
      </c>
      <c r="C6" s="166" t="s">
        <v>8</v>
      </c>
      <c r="D6" s="167"/>
      <c r="E6" s="166" t="s">
        <v>9</v>
      </c>
      <c r="F6" s="167"/>
      <c r="G6" s="166" t="s">
        <v>8</v>
      </c>
      <c r="H6" s="167"/>
      <c r="I6" s="166" t="s">
        <v>9</v>
      </c>
    </row>
    <row r="7" spans="1:12" ht="24" customHeight="1" x14ac:dyDescent="0.25">
      <c r="B7" s="141"/>
      <c r="C7" s="166" t="s">
        <v>10</v>
      </c>
      <c r="D7" s="167"/>
      <c r="E7" s="166"/>
      <c r="F7" s="167"/>
      <c r="G7" s="166" t="s">
        <v>10</v>
      </c>
      <c r="H7" s="167"/>
      <c r="I7" s="168"/>
    </row>
    <row r="8" spans="1:12" ht="24" customHeight="1" x14ac:dyDescent="0.25">
      <c r="A8" s="63"/>
      <c r="C8" s="196" t="s">
        <v>11</v>
      </c>
      <c r="D8" s="196"/>
      <c r="E8" s="196"/>
      <c r="F8" s="196"/>
      <c r="G8" s="196"/>
      <c r="H8" s="196"/>
      <c r="I8" s="196"/>
    </row>
    <row r="9" spans="1:12" ht="24" customHeight="1" x14ac:dyDescent="0.25">
      <c r="A9" s="142" t="s">
        <v>12</v>
      </c>
      <c r="B9" s="107"/>
    </row>
    <row r="10" spans="1:12" ht="24" customHeight="1" x14ac:dyDescent="0.25">
      <c r="A10" s="72" t="s">
        <v>13</v>
      </c>
      <c r="B10" s="107"/>
      <c r="C10" s="143">
        <v>45865</v>
      </c>
      <c r="D10" s="143"/>
      <c r="E10" s="143">
        <v>83754</v>
      </c>
      <c r="F10" s="143">
        <v>0</v>
      </c>
      <c r="G10" s="143">
        <v>30515</v>
      </c>
      <c r="H10" s="143">
        <v>0</v>
      </c>
      <c r="I10" s="143">
        <v>67708</v>
      </c>
    </row>
    <row r="11" spans="1:12" ht="24" customHeight="1" x14ac:dyDescent="0.25">
      <c r="A11" s="72" t="s">
        <v>14</v>
      </c>
      <c r="B11" s="107">
        <v>3</v>
      </c>
      <c r="C11" s="143">
        <v>23356</v>
      </c>
      <c r="D11" s="143"/>
      <c r="E11" s="143">
        <v>30835</v>
      </c>
      <c r="F11" s="143">
        <v>0</v>
      </c>
      <c r="G11" s="143">
        <v>23356</v>
      </c>
      <c r="H11" s="143">
        <v>0</v>
      </c>
      <c r="I11" s="143">
        <v>30835</v>
      </c>
    </row>
    <row r="12" spans="1:12" ht="24" customHeight="1" x14ac:dyDescent="0.25">
      <c r="A12" s="72" t="s">
        <v>15</v>
      </c>
      <c r="B12" s="107">
        <v>4</v>
      </c>
      <c r="C12" s="177">
        <v>32833</v>
      </c>
      <c r="D12" s="143"/>
      <c r="E12" s="143">
        <v>40243</v>
      </c>
      <c r="F12" s="143">
        <v>0</v>
      </c>
      <c r="G12" s="177">
        <v>33855</v>
      </c>
      <c r="H12" s="143">
        <v>0</v>
      </c>
      <c r="I12" s="143">
        <v>39957</v>
      </c>
    </row>
    <row r="13" spans="1:12" ht="24" customHeight="1" x14ac:dyDescent="0.25">
      <c r="A13" s="72" t="s">
        <v>16</v>
      </c>
      <c r="B13" s="107"/>
      <c r="C13" s="143"/>
      <c r="D13" s="143"/>
      <c r="E13" s="143"/>
      <c r="F13" s="143">
        <v>0</v>
      </c>
      <c r="G13" s="143"/>
      <c r="H13" s="143"/>
      <c r="I13" s="143"/>
      <c r="J13" s="144"/>
      <c r="L13" s="144"/>
    </row>
    <row r="14" spans="1:12" ht="24" customHeight="1" x14ac:dyDescent="0.25">
      <c r="A14" s="145" t="s">
        <v>184</v>
      </c>
      <c r="B14" s="107">
        <v>5</v>
      </c>
      <c r="C14" s="143">
        <f>+G14</f>
        <v>109677</v>
      </c>
      <c r="D14" s="143"/>
      <c r="E14" s="143">
        <v>106510</v>
      </c>
      <c r="F14" s="143">
        <v>0</v>
      </c>
      <c r="G14" s="143">
        <v>109677</v>
      </c>
      <c r="H14" s="143">
        <v>0</v>
      </c>
      <c r="I14" s="143">
        <v>106510</v>
      </c>
      <c r="J14" s="144"/>
      <c r="L14" s="144"/>
    </row>
    <row r="15" spans="1:12" ht="24" customHeight="1" x14ac:dyDescent="0.25">
      <c r="A15" s="145" t="s">
        <v>185</v>
      </c>
      <c r="B15" s="107">
        <v>6</v>
      </c>
      <c r="C15" s="143">
        <f>+G15</f>
        <v>11897</v>
      </c>
      <c r="D15" s="143"/>
      <c r="E15" s="143">
        <v>2642</v>
      </c>
      <c r="F15" s="143">
        <v>0</v>
      </c>
      <c r="G15" s="143">
        <v>11897</v>
      </c>
      <c r="H15" s="143">
        <v>0</v>
      </c>
      <c r="I15" s="143">
        <v>2642</v>
      </c>
      <c r="J15" s="144"/>
      <c r="L15" s="144"/>
    </row>
    <row r="16" spans="1:12" ht="24" customHeight="1" x14ac:dyDescent="0.25">
      <c r="A16" s="145" t="s">
        <v>186</v>
      </c>
      <c r="B16" s="107">
        <v>7</v>
      </c>
      <c r="C16" s="143">
        <f>+G16</f>
        <v>346</v>
      </c>
      <c r="D16" s="143"/>
      <c r="E16" s="143">
        <v>3456</v>
      </c>
      <c r="F16" s="143">
        <v>0</v>
      </c>
      <c r="G16" s="143">
        <v>346</v>
      </c>
      <c r="H16" s="143">
        <v>0</v>
      </c>
      <c r="I16" s="143">
        <v>3456</v>
      </c>
    </row>
    <row r="17" spans="1:11" ht="24" customHeight="1" x14ac:dyDescent="0.25">
      <c r="A17" s="72" t="s">
        <v>17</v>
      </c>
      <c r="B17" s="107"/>
      <c r="C17" s="146">
        <v>2823</v>
      </c>
      <c r="D17" s="143"/>
      <c r="E17" s="146">
        <v>2388</v>
      </c>
      <c r="F17" s="143">
        <v>0</v>
      </c>
      <c r="G17" s="143">
        <v>2758</v>
      </c>
      <c r="H17" s="143">
        <v>0</v>
      </c>
      <c r="I17" s="143">
        <v>2324</v>
      </c>
    </row>
    <row r="18" spans="1:11" ht="24" customHeight="1" x14ac:dyDescent="0.25">
      <c r="A18" s="71" t="s">
        <v>18</v>
      </c>
      <c r="B18" s="147"/>
      <c r="C18" s="148">
        <f>SUM(C10:C17)</f>
        <v>226797</v>
      </c>
      <c r="D18" s="149"/>
      <c r="E18" s="148">
        <f>SUM(E10:E17)</f>
        <v>269828</v>
      </c>
      <c r="F18" s="149"/>
      <c r="G18" s="148">
        <f>SUM(G10:G17)</f>
        <v>212404</v>
      </c>
      <c r="H18" s="149"/>
      <c r="I18" s="148">
        <f>SUM(I10:I17)</f>
        <v>253432</v>
      </c>
    </row>
    <row r="19" spans="1:11" ht="24" customHeight="1" x14ac:dyDescent="0.25">
      <c r="A19" s="71"/>
      <c r="B19" s="107"/>
      <c r="C19" s="143"/>
      <c r="D19" s="143"/>
      <c r="E19" s="143"/>
      <c r="F19" s="143"/>
      <c r="G19" s="143"/>
      <c r="H19" s="143"/>
      <c r="I19" s="143"/>
    </row>
    <row r="20" spans="1:11" ht="24" customHeight="1" x14ac:dyDescent="0.25">
      <c r="A20" s="142" t="s">
        <v>19</v>
      </c>
      <c r="B20" s="107"/>
      <c r="C20" s="143"/>
      <c r="D20" s="143"/>
      <c r="E20" s="143"/>
      <c r="F20" s="143"/>
      <c r="G20" s="143"/>
      <c r="H20" s="143"/>
      <c r="I20" s="143"/>
      <c r="K20" s="150"/>
    </row>
    <row r="21" spans="1:11" ht="24" customHeight="1" x14ac:dyDescent="0.25">
      <c r="A21" s="72" t="s">
        <v>20</v>
      </c>
      <c r="B21" s="107">
        <v>11</v>
      </c>
      <c r="C21" s="143">
        <v>3810</v>
      </c>
      <c r="D21" s="143"/>
      <c r="E21" s="143">
        <v>4090</v>
      </c>
      <c r="F21" s="143">
        <v>0</v>
      </c>
      <c r="G21" s="143">
        <v>2810</v>
      </c>
      <c r="H21" s="143">
        <v>3090</v>
      </c>
      <c r="I21" s="143">
        <v>3090</v>
      </c>
      <c r="K21" s="150"/>
    </row>
    <row r="22" spans="1:11" ht="24" customHeight="1" x14ac:dyDescent="0.25">
      <c r="A22" s="72" t="s">
        <v>21</v>
      </c>
      <c r="B22" s="107"/>
      <c r="C22" s="143">
        <v>0</v>
      </c>
      <c r="D22" s="143"/>
      <c r="E22" s="143">
        <v>0</v>
      </c>
      <c r="F22" s="143">
        <v>0</v>
      </c>
      <c r="G22" s="143">
        <v>28000</v>
      </c>
      <c r="H22" s="143"/>
      <c r="I22" s="143">
        <v>28000</v>
      </c>
      <c r="K22" s="150"/>
    </row>
    <row r="23" spans="1:11" ht="24" customHeight="1" x14ac:dyDescent="0.25">
      <c r="A23" s="72" t="s">
        <v>22</v>
      </c>
      <c r="B23" s="107"/>
      <c r="C23" s="143"/>
      <c r="D23" s="143"/>
      <c r="E23" s="143"/>
      <c r="F23" s="143">
        <v>0</v>
      </c>
      <c r="G23" s="143"/>
      <c r="H23" s="143">
        <v>0</v>
      </c>
      <c r="I23" s="143"/>
      <c r="K23" s="150"/>
    </row>
    <row r="24" spans="1:11" ht="24" customHeight="1" x14ac:dyDescent="0.25">
      <c r="A24" s="145" t="s">
        <v>184</v>
      </c>
      <c r="B24" s="107">
        <v>5</v>
      </c>
      <c r="C24" s="143">
        <f>+G24</f>
        <v>229514</v>
      </c>
      <c r="D24" s="143"/>
      <c r="E24" s="143">
        <v>235656</v>
      </c>
      <c r="F24" s="143">
        <v>0</v>
      </c>
      <c r="G24" s="143">
        <v>229514</v>
      </c>
      <c r="H24" s="143">
        <v>0</v>
      </c>
      <c r="I24" s="143">
        <v>235656</v>
      </c>
      <c r="K24" s="150"/>
    </row>
    <row r="25" spans="1:11" ht="24" customHeight="1" x14ac:dyDescent="0.25">
      <c r="A25" s="145" t="s">
        <v>185</v>
      </c>
      <c r="B25" s="107">
        <v>6</v>
      </c>
      <c r="C25" s="143">
        <f>+G25</f>
        <v>46568</v>
      </c>
      <c r="D25" s="143"/>
      <c r="E25" s="143">
        <v>11464</v>
      </c>
      <c r="F25" s="143">
        <v>0</v>
      </c>
      <c r="G25" s="143">
        <v>46568</v>
      </c>
      <c r="H25" s="143">
        <v>0</v>
      </c>
      <c r="I25" s="143">
        <v>11464</v>
      </c>
      <c r="K25" s="150"/>
    </row>
    <row r="26" spans="1:11" ht="24" customHeight="1" x14ac:dyDescent="0.25">
      <c r="A26" s="145" t="s">
        <v>187</v>
      </c>
      <c r="B26" s="107"/>
      <c r="C26" s="143">
        <v>8624</v>
      </c>
      <c r="D26" s="143"/>
      <c r="E26" s="143">
        <v>9690</v>
      </c>
      <c r="F26" s="143">
        <v>0</v>
      </c>
      <c r="G26" s="143">
        <v>7414</v>
      </c>
      <c r="H26" s="143">
        <v>0</v>
      </c>
      <c r="I26" s="143">
        <v>8340</v>
      </c>
    </row>
    <row r="27" spans="1:11" ht="24" customHeight="1" x14ac:dyDescent="0.25">
      <c r="A27" s="145" t="s">
        <v>188</v>
      </c>
      <c r="B27" s="107"/>
      <c r="C27" s="143">
        <f>+G27</f>
        <v>7656</v>
      </c>
      <c r="D27" s="143"/>
      <c r="E27" s="143">
        <v>8740</v>
      </c>
      <c r="F27" s="143">
        <v>0</v>
      </c>
      <c r="G27" s="143">
        <v>7656</v>
      </c>
      <c r="H27" s="143">
        <v>0</v>
      </c>
      <c r="I27" s="143">
        <v>8740</v>
      </c>
    </row>
    <row r="28" spans="1:11" ht="24" customHeight="1" x14ac:dyDescent="0.25">
      <c r="A28" s="151" t="s">
        <v>189</v>
      </c>
      <c r="B28" s="107"/>
      <c r="C28" s="143">
        <v>22773</v>
      </c>
      <c r="D28" s="143"/>
      <c r="E28" s="143">
        <v>22282</v>
      </c>
      <c r="F28" s="143">
        <v>0</v>
      </c>
      <c r="G28" s="143">
        <v>12113</v>
      </c>
      <c r="H28" s="143">
        <v>0</v>
      </c>
      <c r="I28" s="143">
        <v>10741</v>
      </c>
    </row>
    <row r="29" spans="1:11" ht="24" customHeight="1" x14ac:dyDescent="0.25">
      <c r="A29" s="151" t="s">
        <v>23</v>
      </c>
      <c r="B29" s="107"/>
      <c r="C29" s="143">
        <v>5256</v>
      </c>
      <c r="D29" s="143"/>
      <c r="E29" s="143">
        <v>5622</v>
      </c>
      <c r="F29" s="143">
        <v>0</v>
      </c>
      <c r="G29" s="143">
        <v>4084</v>
      </c>
      <c r="H29" s="143">
        <v>0</v>
      </c>
      <c r="I29" s="143">
        <v>3835</v>
      </c>
    </row>
    <row r="30" spans="1:11" ht="24" customHeight="1" x14ac:dyDescent="0.25">
      <c r="A30" s="72" t="s">
        <v>24</v>
      </c>
      <c r="B30" s="152"/>
      <c r="C30" s="153">
        <v>1499</v>
      </c>
      <c r="D30" s="143"/>
      <c r="E30" s="153">
        <v>1449</v>
      </c>
      <c r="F30" s="143">
        <v>0</v>
      </c>
      <c r="G30" s="153">
        <v>1499</v>
      </c>
      <c r="H30" s="143">
        <v>0</v>
      </c>
      <c r="I30" s="153">
        <v>1449</v>
      </c>
    </row>
    <row r="31" spans="1:11" ht="24" customHeight="1" x14ac:dyDescent="0.25">
      <c r="A31" s="71" t="s">
        <v>25</v>
      </c>
      <c r="B31" s="152"/>
      <c r="C31" s="148">
        <f>SUM(C21:C30)</f>
        <v>325700</v>
      </c>
      <c r="D31" s="149"/>
      <c r="E31" s="148">
        <f>SUM(E21:E30)</f>
        <v>298993</v>
      </c>
      <c r="F31" s="149"/>
      <c r="G31" s="148">
        <f>SUM(G21:G30)</f>
        <v>339658</v>
      </c>
      <c r="H31" s="149"/>
      <c r="I31" s="148">
        <f t="shared" ref="I31" si="0">SUM(I21:I30)</f>
        <v>311315</v>
      </c>
    </row>
    <row r="32" spans="1:11" ht="24" customHeight="1" x14ac:dyDescent="0.25">
      <c r="A32" s="71"/>
      <c r="B32" s="152"/>
      <c r="C32" s="143"/>
      <c r="D32" s="143"/>
      <c r="E32" s="143"/>
      <c r="F32" s="143"/>
      <c r="G32" s="143"/>
      <c r="H32" s="143"/>
      <c r="I32" s="143"/>
    </row>
    <row r="33" spans="1:11" s="137" customFormat="1" ht="24" customHeight="1" thickBot="1" x14ac:dyDescent="0.3">
      <c r="A33" s="71" t="s">
        <v>26</v>
      </c>
      <c r="B33" s="72"/>
      <c r="C33" s="154">
        <f>C18+C31</f>
        <v>552497</v>
      </c>
      <c r="D33" s="149"/>
      <c r="E33" s="154">
        <f>E18+E31</f>
        <v>568821</v>
      </c>
      <c r="F33" s="149"/>
      <c r="G33" s="154">
        <f>G18+G31</f>
        <v>552062</v>
      </c>
      <c r="H33" s="149"/>
      <c r="I33" s="154">
        <f>I18+I31</f>
        <v>564747</v>
      </c>
      <c r="J33" s="63"/>
    </row>
    <row r="34" spans="1:11" s="137" customFormat="1" ht="24" customHeight="1" thickTop="1" x14ac:dyDescent="0.25">
      <c r="A34" s="72"/>
      <c r="B34" s="72"/>
      <c r="C34" s="63"/>
      <c r="D34" s="63"/>
      <c r="E34" s="63"/>
      <c r="F34" s="63"/>
      <c r="G34" s="63"/>
      <c r="H34" s="63"/>
      <c r="I34" s="63"/>
      <c r="J34" s="63"/>
    </row>
    <row r="35" spans="1:11" s="139" customFormat="1" ht="24" customHeight="1" x14ac:dyDescent="0.25">
      <c r="A35" s="4" t="s">
        <v>0</v>
      </c>
      <c r="B35" s="135"/>
      <c r="C35" s="136"/>
      <c r="D35" s="136"/>
      <c r="E35" s="136"/>
      <c r="F35" s="136"/>
      <c r="G35" s="136"/>
      <c r="H35" s="136"/>
      <c r="I35" s="136"/>
      <c r="J35" s="63"/>
    </row>
    <row r="36" spans="1:11" ht="24" customHeight="1" x14ac:dyDescent="0.25">
      <c r="A36" s="25" t="s">
        <v>1</v>
      </c>
      <c r="B36" s="135"/>
      <c r="C36" s="136"/>
      <c r="D36" s="136"/>
      <c r="E36" s="136"/>
      <c r="F36" s="136"/>
      <c r="G36" s="138"/>
      <c r="H36" s="136"/>
      <c r="I36" s="138"/>
    </row>
    <row r="37" spans="1:11" ht="24" customHeight="1" x14ac:dyDescent="0.25">
      <c r="A37" s="135"/>
      <c r="B37" s="135"/>
      <c r="C37" s="136"/>
      <c r="D37" s="136"/>
      <c r="E37" s="136"/>
      <c r="F37" s="136"/>
      <c r="G37" s="136"/>
      <c r="H37" s="136"/>
      <c r="I37" s="136"/>
    </row>
    <row r="38" spans="1:11" ht="24" customHeight="1" x14ac:dyDescent="0.25">
      <c r="C38" s="197" t="s">
        <v>2</v>
      </c>
      <c r="D38" s="197"/>
      <c r="E38" s="197"/>
      <c r="F38" s="140"/>
      <c r="G38" s="197" t="s">
        <v>3</v>
      </c>
      <c r="H38" s="197"/>
      <c r="I38" s="197"/>
    </row>
    <row r="39" spans="1:11" ht="24" customHeight="1" x14ac:dyDescent="0.25">
      <c r="A39" s="18"/>
      <c r="B39" s="107"/>
      <c r="C39" s="164" t="s">
        <v>4</v>
      </c>
      <c r="D39" s="165"/>
      <c r="E39" s="164" t="s">
        <v>5</v>
      </c>
      <c r="F39" s="165"/>
      <c r="G39" s="164" t="s">
        <v>4</v>
      </c>
      <c r="H39" s="165"/>
      <c r="I39" s="164" t="s">
        <v>5</v>
      </c>
    </row>
    <row r="40" spans="1:11" ht="24" customHeight="1" x14ac:dyDescent="0.25">
      <c r="A40" s="18" t="s">
        <v>27</v>
      </c>
      <c r="B40" s="107" t="s">
        <v>7</v>
      </c>
      <c r="C40" s="166" t="s">
        <v>8</v>
      </c>
      <c r="D40" s="167"/>
      <c r="E40" s="166" t="s">
        <v>9</v>
      </c>
      <c r="F40" s="167"/>
      <c r="G40" s="166" t="s">
        <v>8</v>
      </c>
      <c r="H40" s="167"/>
      <c r="I40" s="166" t="s">
        <v>9</v>
      </c>
    </row>
    <row r="41" spans="1:11" ht="24" customHeight="1" x14ac:dyDescent="0.25">
      <c r="B41" s="141"/>
      <c r="C41" s="166" t="s">
        <v>10</v>
      </c>
      <c r="D41" s="167"/>
      <c r="E41" s="166"/>
      <c r="F41" s="167"/>
      <c r="G41" s="166" t="s">
        <v>10</v>
      </c>
      <c r="H41" s="167"/>
      <c r="I41" s="168"/>
    </row>
    <row r="42" spans="1:11" ht="24" customHeight="1" x14ac:dyDescent="0.25">
      <c r="C42" s="196" t="s">
        <v>11</v>
      </c>
      <c r="D42" s="196"/>
      <c r="E42" s="196"/>
      <c r="F42" s="196"/>
      <c r="G42" s="196"/>
      <c r="H42" s="196"/>
      <c r="I42" s="196"/>
    </row>
    <row r="43" spans="1:11" ht="24" customHeight="1" x14ac:dyDescent="0.25">
      <c r="A43" s="142" t="s">
        <v>28</v>
      </c>
      <c r="B43" s="107"/>
      <c r="K43" s="150"/>
    </row>
    <row r="44" spans="1:11" ht="24" customHeight="1" x14ac:dyDescent="0.25">
      <c r="A44" s="145" t="s">
        <v>29</v>
      </c>
      <c r="B44" s="107">
        <v>8</v>
      </c>
      <c r="C44" s="178">
        <v>39042</v>
      </c>
      <c r="D44" s="61"/>
      <c r="E44" s="61">
        <v>50053</v>
      </c>
      <c r="F44" s="61">
        <v>0</v>
      </c>
      <c r="G44" s="61">
        <v>38280</v>
      </c>
      <c r="H44" s="61">
        <v>0</v>
      </c>
      <c r="I44" s="61">
        <v>49823</v>
      </c>
      <c r="K44" s="150"/>
    </row>
    <row r="45" spans="1:11" ht="24" customHeight="1" x14ac:dyDescent="0.25">
      <c r="A45" s="151" t="s">
        <v>30</v>
      </c>
      <c r="B45" s="107"/>
      <c r="C45" s="61">
        <f>+G45</f>
        <v>4155</v>
      </c>
      <c r="D45" s="61"/>
      <c r="E45" s="61">
        <v>3830</v>
      </c>
      <c r="F45" s="61">
        <v>0</v>
      </c>
      <c r="G45" s="61">
        <v>4155</v>
      </c>
      <c r="H45" s="61">
        <v>0</v>
      </c>
      <c r="I45" s="61">
        <v>3830</v>
      </c>
      <c r="K45" s="150"/>
    </row>
    <row r="46" spans="1:11" ht="24" customHeight="1" x14ac:dyDescent="0.25">
      <c r="A46" s="151" t="s">
        <v>31</v>
      </c>
      <c r="B46" s="107"/>
      <c r="C46" s="61">
        <v>346</v>
      </c>
      <c r="D46" s="61"/>
      <c r="E46" s="61">
        <v>437</v>
      </c>
      <c r="F46" s="61">
        <v>0</v>
      </c>
      <c r="G46" s="61">
        <v>337</v>
      </c>
      <c r="H46" s="61">
        <v>0</v>
      </c>
      <c r="I46" s="61">
        <v>429</v>
      </c>
      <c r="K46" s="150"/>
    </row>
    <row r="47" spans="1:11" ht="24" customHeight="1" x14ac:dyDescent="0.25">
      <c r="A47" s="151" t="s">
        <v>32</v>
      </c>
      <c r="B47" s="107"/>
      <c r="C47" s="61">
        <v>140</v>
      </c>
      <c r="D47" s="61"/>
      <c r="E47" s="61">
        <v>175</v>
      </c>
      <c r="F47" s="61">
        <v>0</v>
      </c>
      <c r="G47" s="61">
        <v>31</v>
      </c>
      <c r="H47" s="61">
        <v>0</v>
      </c>
      <c r="I47" s="61">
        <v>0</v>
      </c>
    </row>
    <row r="48" spans="1:11" ht="24" customHeight="1" x14ac:dyDescent="0.25">
      <c r="A48" s="72" t="s">
        <v>33</v>
      </c>
      <c r="B48" s="107"/>
      <c r="C48" s="146">
        <v>4269</v>
      </c>
      <c r="D48" s="61"/>
      <c r="E48" s="146">
        <v>4532</v>
      </c>
      <c r="F48" s="61">
        <v>0</v>
      </c>
      <c r="G48" s="61">
        <v>4206</v>
      </c>
      <c r="H48" s="61">
        <v>0</v>
      </c>
      <c r="I48" s="61">
        <v>4443</v>
      </c>
    </row>
    <row r="49" spans="1:12" ht="24" customHeight="1" x14ac:dyDescent="0.25">
      <c r="A49" s="71" t="s">
        <v>34</v>
      </c>
      <c r="B49" s="107"/>
      <c r="C49" s="155">
        <f>SUM(C44:C48)</f>
        <v>47952</v>
      </c>
      <c r="D49" s="62"/>
      <c r="E49" s="155">
        <f>SUM(E44:E48)</f>
        <v>59027</v>
      </c>
      <c r="F49" s="62"/>
      <c r="G49" s="155">
        <f>SUM(G44:G48)</f>
        <v>47009</v>
      </c>
      <c r="H49" s="62"/>
      <c r="I49" s="155">
        <f>SUM(I44:I48)</f>
        <v>58525</v>
      </c>
    </row>
    <row r="50" spans="1:12" ht="24" customHeight="1" x14ac:dyDescent="0.25">
      <c r="A50" s="71"/>
      <c r="B50" s="107"/>
      <c r="C50" s="61"/>
      <c r="D50" s="61"/>
      <c r="E50" s="61"/>
      <c r="F50" s="61"/>
      <c r="G50" s="61"/>
      <c r="H50" s="61"/>
      <c r="I50" s="61"/>
    </row>
    <row r="51" spans="1:12" ht="24" customHeight="1" x14ac:dyDescent="0.25">
      <c r="A51" s="142" t="s">
        <v>35</v>
      </c>
      <c r="B51" s="107"/>
      <c r="C51" s="61"/>
      <c r="D51" s="61"/>
      <c r="E51" s="61"/>
      <c r="F51" s="61"/>
      <c r="G51" s="61"/>
      <c r="H51" s="61"/>
      <c r="I51" s="61"/>
    </row>
    <row r="52" spans="1:12" ht="24" customHeight="1" x14ac:dyDescent="0.25">
      <c r="A52" s="72" t="s">
        <v>36</v>
      </c>
      <c r="B52" s="107"/>
      <c r="C52" s="61">
        <v>200000</v>
      </c>
      <c r="D52" s="61"/>
      <c r="E52" s="61">
        <v>200000</v>
      </c>
      <c r="F52" s="61">
        <v>0</v>
      </c>
      <c r="G52" s="61">
        <v>200000</v>
      </c>
      <c r="H52" s="61">
        <v>0</v>
      </c>
      <c r="I52" s="61">
        <v>200000</v>
      </c>
    </row>
    <row r="53" spans="1:12" ht="24" customHeight="1" x14ac:dyDescent="0.25">
      <c r="A53" s="72" t="s">
        <v>37</v>
      </c>
      <c r="B53" s="107"/>
      <c r="C53" s="61">
        <f>+G53</f>
        <v>3652</v>
      </c>
      <c r="D53" s="61"/>
      <c r="E53" s="61">
        <v>5019</v>
      </c>
      <c r="F53" s="61">
        <v>0</v>
      </c>
      <c r="G53" s="61">
        <v>3652</v>
      </c>
      <c r="H53" s="61">
        <v>0</v>
      </c>
      <c r="I53" s="61">
        <v>5019</v>
      </c>
    </row>
    <row r="54" spans="1:12" ht="24" customHeight="1" x14ac:dyDescent="0.25">
      <c r="A54" s="72" t="s">
        <v>38</v>
      </c>
      <c r="B54" s="107"/>
      <c r="C54" s="61">
        <v>8462</v>
      </c>
      <c r="D54" s="61"/>
      <c r="E54" s="61">
        <v>7925</v>
      </c>
      <c r="F54" s="61">
        <v>0</v>
      </c>
      <c r="G54" s="61">
        <v>8129</v>
      </c>
      <c r="H54" s="61">
        <v>0</v>
      </c>
      <c r="I54" s="61">
        <v>7617</v>
      </c>
    </row>
    <row r="55" spans="1:12" ht="24" customHeight="1" x14ac:dyDescent="0.25">
      <c r="A55" s="71" t="s">
        <v>39</v>
      </c>
      <c r="B55" s="152"/>
      <c r="C55" s="155">
        <f>SUM(C52:D54)</f>
        <v>212114</v>
      </c>
      <c r="D55" s="62"/>
      <c r="E55" s="155">
        <f>SUM(E52:F54)</f>
        <v>212944</v>
      </c>
      <c r="F55" s="62"/>
      <c r="G55" s="155">
        <f>SUM(G52:G54)</f>
        <v>211781</v>
      </c>
      <c r="H55" s="62"/>
      <c r="I55" s="155">
        <f>SUM(I52:I54)</f>
        <v>212636</v>
      </c>
    </row>
    <row r="56" spans="1:12" ht="24" customHeight="1" x14ac:dyDescent="0.25">
      <c r="A56" s="71" t="s">
        <v>40</v>
      </c>
      <c r="C56" s="156">
        <f>C49+C55</f>
        <v>260066</v>
      </c>
      <c r="D56" s="62"/>
      <c r="E56" s="156">
        <f>E49+E55</f>
        <v>271971</v>
      </c>
      <c r="F56" s="62"/>
      <c r="G56" s="156">
        <f>G49+G55</f>
        <v>258790</v>
      </c>
      <c r="H56" s="62"/>
      <c r="I56" s="156">
        <f>I49+I55</f>
        <v>271161</v>
      </c>
      <c r="K56" s="150"/>
      <c r="L56" s="150"/>
    </row>
    <row r="57" spans="1:12" ht="24" customHeight="1" x14ac:dyDescent="0.25">
      <c r="A57" s="71"/>
      <c r="C57" s="61"/>
      <c r="D57" s="61"/>
      <c r="E57" s="61"/>
      <c r="F57" s="61"/>
      <c r="G57" s="61"/>
      <c r="H57" s="61"/>
      <c r="I57" s="61"/>
      <c r="K57" s="150"/>
      <c r="L57" s="150"/>
    </row>
    <row r="58" spans="1:12" ht="24" customHeight="1" x14ac:dyDescent="0.25">
      <c r="A58" s="142" t="s">
        <v>41</v>
      </c>
      <c r="C58" s="157"/>
      <c r="D58" s="157"/>
      <c r="E58" s="157"/>
      <c r="F58" s="157"/>
      <c r="G58" s="157"/>
      <c r="H58" s="157"/>
      <c r="I58" s="157"/>
      <c r="K58" s="150"/>
      <c r="L58" s="150"/>
    </row>
    <row r="59" spans="1:12" ht="24" customHeight="1" x14ac:dyDescent="0.25">
      <c r="A59" s="72" t="s">
        <v>42</v>
      </c>
      <c r="B59" s="107"/>
      <c r="C59" s="157"/>
      <c r="D59" s="157"/>
      <c r="E59" s="157"/>
      <c r="F59" s="157"/>
      <c r="G59" s="157"/>
      <c r="H59" s="157"/>
      <c r="I59" s="157"/>
      <c r="K59" s="150"/>
      <c r="L59" s="150"/>
    </row>
    <row r="60" spans="1:12" ht="24" customHeight="1" x14ac:dyDescent="0.25">
      <c r="A60" s="151" t="s">
        <v>43</v>
      </c>
      <c r="B60" s="152"/>
      <c r="C60" s="157"/>
      <c r="D60" s="157"/>
      <c r="E60" s="157"/>
      <c r="F60" s="157"/>
      <c r="G60" s="157"/>
      <c r="H60" s="157"/>
      <c r="I60" s="157"/>
      <c r="K60" s="150"/>
      <c r="L60" s="150"/>
    </row>
    <row r="61" spans="1:12" ht="24" customHeight="1" thickBot="1" x14ac:dyDescent="0.3">
      <c r="A61" s="158" t="s">
        <v>44</v>
      </c>
      <c r="B61" s="152"/>
      <c r="C61" s="170">
        <v>93600</v>
      </c>
      <c r="D61" s="143"/>
      <c r="E61" s="170">
        <v>93600</v>
      </c>
      <c r="F61" s="143"/>
      <c r="G61" s="170">
        <v>93600</v>
      </c>
      <c r="H61" s="143"/>
      <c r="I61" s="170">
        <v>93600</v>
      </c>
      <c r="K61" s="150"/>
      <c r="L61" s="150"/>
    </row>
    <row r="62" spans="1:12" ht="24" customHeight="1" thickTop="1" x14ac:dyDescent="0.25">
      <c r="A62" s="151" t="s">
        <v>45</v>
      </c>
      <c r="B62" s="152"/>
      <c r="C62" s="143"/>
      <c r="D62" s="143"/>
      <c r="E62" s="143"/>
      <c r="F62" s="143"/>
      <c r="G62" s="143"/>
      <c r="H62" s="143"/>
      <c r="I62" s="143"/>
      <c r="K62" s="150"/>
      <c r="L62" s="150"/>
    </row>
    <row r="63" spans="1:12" ht="24" customHeight="1" x14ac:dyDescent="0.25">
      <c r="A63" s="158" t="s">
        <v>44</v>
      </c>
      <c r="B63" s="152"/>
      <c r="C63" s="143">
        <v>93600</v>
      </c>
      <c r="D63" s="143"/>
      <c r="E63" s="143">
        <v>93600</v>
      </c>
      <c r="F63" s="143"/>
      <c r="G63" s="143">
        <v>93600</v>
      </c>
      <c r="H63" s="143"/>
      <c r="I63" s="143">
        <v>93600</v>
      </c>
      <c r="K63" s="150"/>
      <c r="L63" s="150"/>
    </row>
    <row r="64" spans="1:12" ht="24" customHeight="1" x14ac:dyDescent="0.25">
      <c r="A64" s="151" t="s">
        <v>46</v>
      </c>
      <c r="B64" s="152"/>
      <c r="C64" s="143">
        <v>159008</v>
      </c>
      <c r="D64" s="143"/>
      <c r="E64" s="143">
        <v>159008</v>
      </c>
      <c r="F64" s="143"/>
      <c r="G64" s="143">
        <v>159008</v>
      </c>
      <c r="H64" s="143"/>
      <c r="I64" s="143">
        <v>159008</v>
      </c>
      <c r="K64" s="150"/>
    </row>
    <row r="65" spans="1:9" ht="24" customHeight="1" x14ac:dyDescent="0.25">
      <c r="A65" s="151" t="s">
        <v>47</v>
      </c>
      <c r="C65" s="143">
        <v>119</v>
      </c>
      <c r="D65" s="143"/>
      <c r="E65" s="143">
        <v>119</v>
      </c>
      <c r="F65" s="143"/>
      <c r="G65" s="143">
        <v>0</v>
      </c>
      <c r="H65" s="143"/>
      <c r="I65" s="143">
        <v>0</v>
      </c>
    </row>
    <row r="66" spans="1:9" ht="24" customHeight="1" x14ac:dyDescent="0.25">
      <c r="A66" s="151" t="s">
        <v>48</v>
      </c>
      <c r="B66" s="152"/>
      <c r="C66" s="143"/>
      <c r="D66" s="143"/>
      <c r="E66" s="143"/>
      <c r="F66" s="143"/>
      <c r="H66" s="143"/>
      <c r="I66" s="143"/>
    </row>
    <row r="67" spans="1:9" ht="24" customHeight="1" x14ac:dyDescent="0.25">
      <c r="A67" s="151" t="s">
        <v>49</v>
      </c>
      <c r="B67" s="152"/>
      <c r="C67" s="143"/>
      <c r="D67" s="143"/>
      <c r="E67" s="143"/>
      <c r="F67" s="143"/>
      <c r="G67" s="143"/>
      <c r="H67" s="143"/>
      <c r="I67" s="143"/>
    </row>
    <row r="68" spans="1:9" ht="24" customHeight="1" x14ac:dyDescent="0.25">
      <c r="A68" s="159" t="s">
        <v>50</v>
      </c>
      <c r="B68" s="107"/>
      <c r="C68" s="143">
        <v>7587</v>
      </c>
      <c r="D68" s="143"/>
      <c r="E68" s="143">
        <v>7587</v>
      </c>
      <c r="F68" s="143"/>
      <c r="G68" s="143">
        <v>7587</v>
      </c>
      <c r="H68" s="143"/>
      <c r="I68" s="143">
        <v>7587</v>
      </c>
    </row>
    <row r="69" spans="1:9" ht="24" customHeight="1" x14ac:dyDescent="0.25">
      <c r="A69" s="151" t="s">
        <v>51</v>
      </c>
      <c r="B69" s="107"/>
      <c r="C69" s="143">
        <v>32117</v>
      </c>
      <c r="D69" s="143"/>
      <c r="E69" s="143">
        <v>36536</v>
      </c>
      <c r="F69" s="143"/>
      <c r="G69" s="143">
        <v>33077</v>
      </c>
      <c r="H69" s="143"/>
      <c r="I69" s="143">
        <v>33391</v>
      </c>
    </row>
    <row r="70" spans="1:9" ht="24" customHeight="1" x14ac:dyDescent="0.25">
      <c r="A70" s="160" t="s">
        <v>52</v>
      </c>
      <c r="C70" s="148">
        <f>SUM(C63:C69)</f>
        <v>292431</v>
      </c>
      <c r="D70" s="149"/>
      <c r="E70" s="148">
        <f>SUM(E63:E69)</f>
        <v>296850</v>
      </c>
      <c r="F70" s="149"/>
      <c r="G70" s="148">
        <f>SUM(G63:G69)</f>
        <v>293272</v>
      </c>
      <c r="H70" s="149"/>
      <c r="I70" s="148">
        <f>SUM(I63:I69)</f>
        <v>293586</v>
      </c>
    </row>
    <row r="71" spans="1:9" ht="24" customHeight="1" x14ac:dyDescent="0.25">
      <c r="A71" s="160"/>
      <c r="C71" s="161"/>
      <c r="D71" s="143"/>
      <c r="E71" s="161"/>
      <c r="F71" s="143"/>
      <c r="G71" s="161"/>
      <c r="H71" s="143"/>
      <c r="I71" s="161"/>
    </row>
    <row r="72" spans="1:9" ht="24" customHeight="1" thickBot="1" x14ac:dyDescent="0.3">
      <c r="A72" s="71" t="s">
        <v>53</v>
      </c>
      <c r="C72" s="154">
        <f>C70+C56</f>
        <v>552497</v>
      </c>
      <c r="D72" s="149"/>
      <c r="E72" s="154">
        <f>E70+E56</f>
        <v>568821</v>
      </c>
      <c r="F72" s="149"/>
      <c r="G72" s="154">
        <f>G70+G56</f>
        <v>552062</v>
      </c>
      <c r="H72" s="149"/>
      <c r="I72" s="154">
        <f>I70+I56</f>
        <v>564747</v>
      </c>
    </row>
    <row r="73" spans="1:9" ht="24" customHeight="1" thickTop="1" x14ac:dyDescent="0.25">
      <c r="B73" s="162"/>
      <c r="C73" s="143"/>
      <c r="D73" s="143"/>
      <c r="E73" s="143"/>
      <c r="F73" s="163"/>
      <c r="G73" s="143"/>
      <c r="H73" s="163"/>
      <c r="I73" s="143"/>
    </row>
    <row r="75" spans="1:9" ht="23.5" customHeight="1" x14ac:dyDescent="0.25">
      <c r="C75" s="143"/>
      <c r="D75" s="143"/>
      <c r="E75" s="143"/>
      <c r="F75" s="143"/>
      <c r="G75" s="143"/>
      <c r="H75" s="143"/>
      <c r="I75" s="143"/>
    </row>
  </sheetData>
  <mergeCells count="6">
    <mergeCell ref="C42:I42"/>
    <mergeCell ref="C4:E4"/>
    <mergeCell ref="G4:I4"/>
    <mergeCell ref="C8:I8"/>
    <mergeCell ref="C38:E38"/>
    <mergeCell ref="G38:I38"/>
  </mergeCells>
  <pageMargins left="0.8" right="0.8" top="0.48" bottom="0.5" header="0.5" footer="0.5"/>
  <pageSetup paperSize="9" scale="75" firstPageNumber="3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V53"/>
  <sheetViews>
    <sheetView view="pageBreakPreview" topLeftCell="A25" zoomScale="77" zoomScaleNormal="77" zoomScaleSheetLayoutView="77" workbookViewId="0">
      <selection activeCell="N10" sqref="N10"/>
    </sheetView>
  </sheetViews>
  <sheetFormatPr defaultColWidth="10.54296875" defaultRowHeight="24" customHeight="1" x14ac:dyDescent="0.65"/>
  <cols>
    <col min="1" max="1" width="42.453125" style="69" customWidth="1"/>
    <col min="2" max="2" width="8.54296875" style="90" customWidth="1"/>
    <col min="3" max="3" width="1" style="81" customWidth="1"/>
    <col min="4" max="4" width="12.54296875" style="81" customWidth="1"/>
    <col min="5" max="5" width="1" style="81" customWidth="1"/>
    <col min="6" max="6" width="12.54296875" style="81" customWidth="1"/>
    <col min="7" max="7" width="1" style="81" customWidth="1"/>
    <col min="8" max="8" width="12.54296875" style="81" customWidth="1"/>
    <col min="9" max="9" width="1" style="81" customWidth="1"/>
    <col min="10" max="10" width="12.54296875" style="81" customWidth="1"/>
    <col min="11" max="11" width="10.54296875" style="81"/>
    <col min="12" max="14" width="10.54296875" style="211"/>
    <col min="15" max="15" width="7.1796875" style="211" bestFit="1" customWidth="1"/>
    <col min="16" max="16" width="10.54296875" style="211"/>
    <col min="17" max="17" width="7.1796875" style="211" bestFit="1" customWidth="1"/>
    <col min="18" max="18" width="10.54296875" style="211"/>
    <col min="19" max="19" width="7.1796875" style="211" bestFit="1" customWidth="1"/>
    <col min="20" max="20" width="10.54296875" style="211"/>
    <col min="21" max="21" width="7.1796875" style="211" bestFit="1" customWidth="1"/>
    <col min="22" max="22" width="10.54296875" style="211"/>
    <col min="23" max="16384" width="10.54296875" style="81"/>
  </cols>
  <sheetData>
    <row r="1" spans="1:22" s="134" customFormat="1" ht="23.25" customHeight="1" x14ac:dyDescent="0.7">
      <c r="A1" s="131" t="s">
        <v>0</v>
      </c>
      <c r="B1" s="132"/>
      <c r="C1" s="133"/>
      <c r="D1" s="133"/>
      <c r="E1" s="133"/>
      <c r="F1" s="133"/>
      <c r="G1" s="133"/>
      <c r="H1" s="133"/>
      <c r="I1" s="133"/>
      <c r="J1" s="133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</row>
    <row r="2" spans="1:22" s="134" customFormat="1" ht="23.25" customHeight="1" x14ac:dyDescent="0.7">
      <c r="A2" s="131" t="s">
        <v>54</v>
      </c>
      <c r="B2" s="132"/>
      <c r="C2" s="133"/>
      <c r="D2" s="133"/>
      <c r="E2" s="133"/>
      <c r="F2" s="133"/>
      <c r="G2" s="133"/>
      <c r="H2" s="133"/>
      <c r="I2" s="133"/>
      <c r="J2" s="133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</row>
    <row r="3" spans="1:22" s="86" customFormat="1" ht="23.25" customHeight="1" x14ac:dyDescent="0.7">
      <c r="A3" s="82"/>
      <c r="B3" s="83"/>
      <c r="C3" s="84"/>
      <c r="D3" s="84"/>
      <c r="E3" s="84"/>
      <c r="F3" s="84"/>
      <c r="G3" s="84"/>
      <c r="H3" s="84"/>
      <c r="I3" s="84"/>
      <c r="J3" s="84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</row>
    <row r="4" spans="1:22" ht="20.5" customHeight="1" x14ac:dyDescent="0.7">
      <c r="D4" s="88"/>
      <c r="E4" s="88" t="s">
        <v>2</v>
      </c>
      <c r="F4" s="88"/>
      <c r="G4" s="89"/>
      <c r="H4" s="88"/>
      <c r="I4" s="88" t="s">
        <v>3</v>
      </c>
      <c r="J4" s="88"/>
      <c r="L4" s="209"/>
      <c r="M4" s="210"/>
      <c r="O4" s="212"/>
      <c r="P4" s="212"/>
      <c r="Q4" s="212"/>
      <c r="R4" s="213"/>
      <c r="S4" s="212"/>
      <c r="T4" s="212"/>
      <c r="U4" s="212"/>
    </row>
    <row r="5" spans="1:22" ht="20.5" customHeight="1" x14ac:dyDescent="0.65">
      <c r="D5" s="199" t="s">
        <v>55</v>
      </c>
      <c r="E5" s="199"/>
      <c r="F5" s="199"/>
      <c r="G5" s="91"/>
      <c r="H5" s="199" t="s">
        <v>55</v>
      </c>
      <c r="I5" s="199"/>
      <c r="J5" s="199"/>
      <c r="L5" s="209"/>
      <c r="M5" s="210"/>
      <c r="O5" s="214"/>
      <c r="P5" s="214"/>
      <c r="Q5" s="214"/>
      <c r="R5" s="215"/>
      <c r="S5" s="214"/>
      <c r="T5" s="214"/>
      <c r="U5" s="214"/>
    </row>
    <row r="6" spans="1:22" ht="20.5" customHeight="1" x14ac:dyDescent="0.65">
      <c r="B6" s="107"/>
      <c r="D6" s="199" t="s">
        <v>56</v>
      </c>
      <c r="E6" s="199"/>
      <c r="F6" s="199"/>
      <c r="G6" s="91"/>
      <c r="H6" s="199" t="s">
        <v>56</v>
      </c>
      <c r="I6" s="199"/>
      <c r="J6" s="199"/>
      <c r="L6" s="209"/>
      <c r="M6" s="216"/>
      <c r="O6" s="214"/>
      <c r="P6" s="214"/>
      <c r="Q6" s="214"/>
      <c r="R6" s="215"/>
      <c r="S6" s="214"/>
      <c r="T6" s="214"/>
      <c r="U6" s="214"/>
    </row>
    <row r="7" spans="1:22" ht="20.5" customHeight="1" x14ac:dyDescent="0.65">
      <c r="B7" s="107"/>
      <c r="C7" s="75"/>
      <c r="D7" s="92" t="s">
        <v>8</v>
      </c>
      <c r="E7" s="93"/>
      <c r="F7" s="92" t="s">
        <v>9</v>
      </c>
      <c r="G7" s="93"/>
      <c r="H7" s="92" t="s">
        <v>8</v>
      </c>
      <c r="I7" s="93"/>
      <c r="J7" s="92" t="s">
        <v>9</v>
      </c>
      <c r="L7" s="209"/>
      <c r="M7" s="216"/>
      <c r="N7" s="217"/>
      <c r="O7" s="218"/>
      <c r="P7" s="219"/>
      <c r="Q7" s="218"/>
      <c r="R7" s="219"/>
      <c r="S7" s="218"/>
      <c r="T7" s="219"/>
      <c r="U7" s="218"/>
    </row>
    <row r="8" spans="1:22" ht="20.5" customHeight="1" x14ac:dyDescent="0.65">
      <c r="B8" s="114"/>
      <c r="C8" s="75"/>
      <c r="D8" s="198" t="s">
        <v>11</v>
      </c>
      <c r="E8" s="198"/>
      <c r="F8" s="198"/>
      <c r="G8" s="198"/>
      <c r="H8" s="198"/>
      <c r="I8" s="198"/>
      <c r="J8" s="198"/>
      <c r="L8" s="209"/>
      <c r="M8" s="220"/>
      <c r="N8" s="217"/>
      <c r="O8" s="221"/>
      <c r="P8" s="221"/>
      <c r="Q8" s="221"/>
      <c r="R8" s="221"/>
      <c r="S8" s="221"/>
      <c r="T8" s="221"/>
      <c r="U8" s="221"/>
    </row>
    <row r="9" spans="1:22" s="115" customFormat="1" ht="20.5" customHeight="1" x14ac:dyDescent="0.7">
      <c r="A9" s="94" t="s">
        <v>57</v>
      </c>
      <c r="B9" s="90"/>
      <c r="L9" s="222"/>
      <c r="M9" s="210"/>
      <c r="N9" s="223"/>
      <c r="O9" s="223"/>
      <c r="P9" s="223"/>
      <c r="Q9" s="223"/>
      <c r="R9" s="223"/>
      <c r="S9" s="223"/>
      <c r="T9" s="223"/>
      <c r="U9" s="223"/>
      <c r="V9" s="223"/>
    </row>
    <row r="10" spans="1:22" ht="20.5" customHeight="1" x14ac:dyDescent="0.65">
      <c r="A10" s="80" t="s">
        <v>58</v>
      </c>
      <c r="B10" s="116"/>
      <c r="D10" s="64">
        <v>13480</v>
      </c>
      <c r="E10" s="64"/>
      <c r="F10" s="64">
        <v>14405</v>
      </c>
      <c r="G10" s="64"/>
      <c r="H10" s="64">
        <v>12981</v>
      </c>
      <c r="I10" s="64"/>
      <c r="J10" s="64">
        <v>13642</v>
      </c>
      <c r="L10" s="224"/>
      <c r="M10" s="225"/>
      <c r="O10" s="226"/>
      <c r="P10" s="226"/>
      <c r="Q10" s="226"/>
      <c r="R10" s="226"/>
      <c r="S10" s="226"/>
      <c r="T10" s="226"/>
      <c r="U10" s="226"/>
    </row>
    <row r="11" spans="1:22" ht="20.5" customHeight="1" x14ac:dyDescent="0.65">
      <c r="A11" s="80" t="s">
        <v>59</v>
      </c>
      <c r="B11" s="116"/>
      <c r="D11" s="64">
        <v>5757</v>
      </c>
      <c r="E11" s="64"/>
      <c r="F11" s="64">
        <v>7471</v>
      </c>
      <c r="G11" s="64"/>
      <c r="H11" s="64">
        <v>4760</v>
      </c>
      <c r="I11" s="64"/>
      <c r="J11" s="64">
        <v>6237</v>
      </c>
      <c r="L11" s="224"/>
      <c r="M11" s="225"/>
      <c r="O11" s="226"/>
      <c r="P11" s="226"/>
      <c r="Q11" s="226"/>
      <c r="R11" s="226"/>
      <c r="S11" s="226"/>
      <c r="T11" s="226"/>
      <c r="U11" s="226"/>
    </row>
    <row r="12" spans="1:22" ht="20.5" customHeight="1" x14ac:dyDescent="0.65">
      <c r="A12" s="80" t="s">
        <v>60</v>
      </c>
      <c r="B12" s="116"/>
      <c r="D12" s="64">
        <v>17732</v>
      </c>
      <c r="E12" s="64"/>
      <c r="F12" s="64">
        <v>13037</v>
      </c>
      <c r="G12" s="64"/>
      <c r="H12" s="64">
        <v>17732</v>
      </c>
      <c r="I12" s="64"/>
      <c r="J12" s="64">
        <v>13037</v>
      </c>
      <c r="L12" s="224"/>
      <c r="M12" s="225"/>
      <c r="O12" s="226"/>
      <c r="P12" s="226"/>
      <c r="Q12" s="226"/>
      <c r="R12" s="226"/>
      <c r="S12" s="226"/>
      <c r="T12" s="226"/>
      <c r="U12" s="226"/>
    </row>
    <row r="13" spans="1:22" ht="20.5" customHeight="1" x14ac:dyDescent="0.65">
      <c r="A13" s="80" t="s">
        <v>61</v>
      </c>
      <c r="B13" s="116"/>
      <c r="D13" s="64">
        <v>0</v>
      </c>
      <c r="E13" s="64"/>
      <c r="F13" s="64"/>
      <c r="G13" s="64"/>
      <c r="H13" s="64"/>
      <c r="I13" s="64"/>
      <c r="J13" s="64"/>
      <c r="L13" s="224"/>
      <c r="M13" s="225"/>
      <c r="O13" s="226"/>
      <c r="P13" s="226"/>
      <c r="Q13" s="226"/>
      <c r="R13" s="226"/>
      <c r="S13" s="226"/>
      <c r="T13" s="226"/>
      <c r="U13" s="226"/>
    </row>
    <row r="14" spans="1:22" ht="20.5" customHeight="1" x14ac:dyDescent="0.65">
      <c r="A14" s="80" t="s">
        <v>62</v>
      </c>
      <c r="B14" s="169"/>
      <c r="D14" s="64">
        <v>0</v>
      </c>
      <c r="E14" s="64"/>
      <c r="F14" s="64">
        <v>0</v>
      </c>
      <c r="G14" s="64"/>
      <c r="H14" s="64">
        <v>213</v>
      </c>
      <c r="I14" s="64"/>
      <c r="J14" s="64">
        <v>221</v>
      </c>
      <c r="L14" s="224"/>
      <c r="M14" s="227"/>
      <c r="O14" s="226"/>
      <c r="P14" s="226"/>
      <c r="Q14" s="226"/>
      <c r="R14" s="226"/>
      <c r="S14" s="226"/>
      <c r="T14" s="226"/>
      <c r="U14" s="226"/>
    </row>
    <row r="15" spans="1:22" ht="20.5" customHeight="1" x14ac:dyDescent="0.65">
      <c r="A15" s="80" t="s">
        <v>63</v>
      </c>
      <c r="B15" s="102"/>
      <c r="D15" s="64">
        <v>1815</v>
      </c>
      <c r="E15" s="64"/>
      <c r="F15" s="64">
        <v>1134</v>
      </c>
      <c r="G15" s="64"/>
      <c r="H15" s="64">
        <v>1943</v>
      </c>
      <c r="I15" s="64"/>
      <c r="J15" s="64">
        <v>1326</v>
      </c>
      <c r="L15" s="224"/>
      <c r="M15" s="228"/>
      <c r="O15" s="226"/>
      <c r="P15" s="226"/>
      <c r="Q15" s="226"/>
      <c r="R15" s="226"/>
      <c r="S15" s="226"/>
      <c r="T15" s="226"/>
      <c r="U15" s="226"/>
    </row>
    <row r="16" spans="1:22" s="89" customFormat="1" ht="20.5" customHeight="1" x14ac:dyDescent="0.7">
      <c r="A16" s="100" t="s">
        <v>64</v>
      </c>
      <c r="B16" s="94"/>
      <c r="D16" s="65">
        <f>SUM(D10:D15)</f>
        <v>38784</v>
      </c>
      <c r="E16" s="66"/>
      <c r="F16" s="65">
        <f>SUM(F10:F15)</f>
        <v>36047</v>
      </c>
      <c r="G16" s="66"/>
      <c r="H16" s="65">
        <f>SUM(H10:H15)</f>
        <v>37629</v>
      </c>
      <c r="I16" s="66"/>
      <c r="J16" s="65">
        <f>SUM(J10:J15)</f>
        <v>34463</v>
      </c>
      <c r="L16" s="229"/>
      <c r="M16" s="222"/>
      <c r="N16" s="213"/>
      <c r="O16" s="230"/>
      <c r="P16" s="230"/>
      <c r="Q16" s="230"/>
      <c r="R16" s="230"/>
      <c r="S16" s="230"/>
      <c r="T16" s="230"/>
      <c r="U16" s="230"/>
      <c r="V16" s="213"/>
    </row>
    <row r="17" spans="1:22" ht="9.65" customHeight="1" x14ac:dyDescent="0.7">
      <c r="A17" s="100"/>
      <c r="D17" s="64"/>
      <c r="E17" s="64"/>
      <c r="F17" s="64"/>
      <c r="G17" s="64"/>
      <c r="H17" s="64"/>
      <c r="I17" s="64"/>
      <c r="J17" s="64"/>
      <c r="L17" s="229"/>
      <c r="M17" s="210"/>
      <c r="O17" s="226"/>
      <c r="P17" s="226"/>
      <c r="Q17" s="226"/>
      <c r="R17" s="226"/>
      <c r="S17" s="226"/>
      <c r="T17" s="226"/>
      <c r="U17" s="226"/>
    </row>
    <row r="18" spans="1:22" ht="22" x14ac:dyDescent="0.7">
      <c r="A18" s="94" t="s">
        <v>65</v>
      </c>
      <c r="D18" s="64"/>
      <c r="E18" s="64"/>
      <c r="F18" s="64"/>
      <c r="G18" s="64"/>
      <c r="H18" s="64"/>
      <c r="I18" s="64"/>
      <c r="J18" s="64"/>
      <c r="L18" s="222"/>
      <c r="M18" s="210"/>
      <c r="O18" s="226"/>
      <c r="P18" s="226"/>
      <c r="Q18" s="226"/>
      <c r="R18" s="226"/>
      <c r="S18" s="226"/>
      <c r="T18" s="226"/>
      <c r="U18" s="226"/>
    </row>
    <row r="19" spans="1:22" ht="21.5" x14ac:dyDescent="0.65">
      <c r="A19" s="80" t="s">
        <v>66</v>
      </c>
      <c r="B19" s="107"/>
      <c r="D19" s="64">
        <v>14336</v>
      </c>
      <c r="E19" s="64"/>
      <c r="F19" s="64">
        <v>15466</v>
      </c>
      <c r="G19" s="64"/>
      <c r="H19" s="64">
        <v>12846</v>
      </c>
      <c r="I19" s="64">
        <v>14293</v>
      </c>
      <c r="J19" s="64">
        <v>13995</v>
      </c>
      <c r="L19" s="224"/>
      <c r="M19" s="216"/>
      <c r="O19" s="226"/>
      <c r="P19" s="226"/>
      <c r="Q19" s="226"/>
      <c r="R19" s="226"/>
      <c r="S19" s="226"/>
      <c r="T19" s="226"/>
      <c r="U19" s="226"/>
    </row>
    <row r="20" spans="1:22" ht="21.5" x14ac:dyDescent="0.65">
      <c r="A20" s="80" t="s">
        <v>67</v>
      </c>
      <c r="B20" s="107"/>
      <c r="D20" s="67">
        <v>20837</v>
      </c>
      <c r="E20" s="64"/>
      <c r="F20" s="67">
        <v>17684</v>
      </c>
      <c r="G20" s="64"/>
      <c r="H20" s="67">
        <v>19405</v>
      </c>
      <c r="I20" s="64">
        <v>8168</v>
      </c>
      <c r="J20" s="67">
        <v>15991</v>
      </c>
      <c r="L20" s="224"/>
      <c r="M20" s="216"/>
      <c r="O20" s="226"/>
      <c r="P20" s="226"/>
      <c r="Q20" s="226"/>
      <c r="R20" s="226"/>
      <c r="S20" s="226"/>
      <c r="T20" s="226"/>
      <c r="U20" s="226"/>
    </row>
    <row r="21" spans="1:22" s="89" customFormat="1" ht="22" x14ac:dyDescent="0.7">
      <c r="A21" s="100" t="s">
        <v>68</v>
      </c>
      <c r="B21" s="94"/>
      <c r="D21" s="65">
        <f>SUM(D19:D20)</f>
        <v>35173</v>
      </c>
      <c r="E21" s="66"/>
      <c r="F21" s="65">
        <f>SUM(F19:F20)</f>
        <v>33150</v>
      </c>
      <c r="G21" s="66"/>
      <c r="H21" s="65">
        <f>SUM(H19:H20)</f>
        <v>32251</v>
      </c>
      <c r="I21" s="66"/>
      <c r="J21" s="65">
        <f>SUM(J19:J20)</f>
        <v>29986</v>
      </c>
      <c r="L21" s="229"/>
      <c r="M21" s="222"/>
      <c r="N21" s="213"/>
      <c r="O21" s="230"/>
      <c r="P21" s="230"/>
      <c r="Q21" s="230"/>
      <c r="R21" s="230"/>
      <c r="S21" s="230"/>
      <c r="T21" s="230"/>
      <c r="U21" s="230"/>
      <c r="V21" s="213"/>
    </row>
    <row r="22" spans="1:22" ht="9.65" customHeight="1" x14ac:dyDescent="0.7">
      <c r="A22" s="100"/>
      <c r="D22" s="64"/>
      <c r="E22" s="64"/>
      <c r="F22" s="64"/>
      <c r="G22" s="64"/>
      <c r="H22" s="64"/>
      <c r="I22" s="64"/>
      <c r="J22" s="64"/>
      <c r="L22" s="229"/>
      <c r="M22" s="210"/>
      <c r="O22" s="226"/>
      <c r="P22" s="226"/>
      <c r="Q22" s="226"/>
      <c r="R22" s="226"/>
      <c r="S22" s="226"/>
      <c r="T22" s="226"/>
      <c r="U22" s="226"/>
    </row>
    <row r="23" spans="1:22" s="89" customFormat="1" ht="20.5" customHeight="1" x14ac:dyDescent="0.7">
      <c r="A23" s="100" t="s">
        <v>69</v>
      </c>
      <c r="B23" s="94"/>
      <c r="D23" s="66">
        <f>SUM(D16-D21)</f>
        <v>3611</v>
      </c>
      <c r="E23" s="66"/>
      <c r="F23" s="66">
        <f>SUM(F16-F21)</f>
        <v>2897</v>
      </c>
      <c r="G23" s="66"/>
      <c r="H23" s="66">
        <f>SUM(H16-H21)</f>
        <v>5378</v>
      </c>
      <c r="I23" s="66"/>
      <c r="J23" s="66">
        <f>SUM(J16-J21)</f>
        <v>4477</v>
      </c>
      <c r="L23" s="229"/>
      <c r="M23" s="222"/>
      <c r="N23" s="213"/>
      <c r="O23" s="230"/>
      <c r="P23" s="230"/>
      <c r="Q23" s="230"/>
      <c r="R23" s="230"/>
      <c r="S23" s="230"/>
      <c r="T23" s="230"/>
      <c r="U23" s="230"/>
      <c r="V23" s="213"/>
    </row>
    <row r="24" spans="1:22" ht="20.5" customHeight="1" x14ac:dyDescent="0.65">
      <c r="A24" s="69" t="s">
        <v>70</v>
      </c>
      <c r="B24" s="102"/>
      <c r="D24" s="64">
        <v>3083</v>
      </c>
      <c r="E24" s="64"/>
      <c r="F24" s="64">
        <v>3025</v>
      </c>
      <c r="G24" s="64"/>
      <c r="H24" s="64">
        <v>3083</v>
      </c>
      <c r="I24" s="64"/>
      <c r="J24" s="64">
        <v>3025</v>
      </c>
      <c r="L24" s="209"/>
      <c r="M24" s="228"/>
      <c r="O24" s="226"/>
      <c r="P24" s="226"/>
      <c r="Q24" s="226"/>
      <c r="R24" s="226"/>
      <c r="S24" s="226"/>
      <c r="T24" s="226"/>
      <c r="U24" s="226"/>
    </row>
    <row r="25" spans="1:22" ht="20.5" customHeight="1" x14ac:dyDescent="0.65">
      <c r="A25" s="80" t="s">
        <v>178</v>
      </c>
      <c r="D25" s="67">
        <v>-407</v>
      </c>
      <c r="E25" s="64"/>
      <c r="F25" s="67">
        <v>2028</v>
      </c>
      <c r="G25" s="64"/>
      <c r="H25" s="67">
        <v>-399</v>
      </c>
      <c r="I25" s="64"/>
      <c r="J25" s="67">
        <v>2028</v>
      </c>
      <c r="L25" s="224"/>
      <c r="M25" s="210"/>
      <c r="O25" s="226"/>
      <c r="P25" s="226"/>
      <c r="Q25" s="226"/>
      <c r="R25" s="226"/>
      <c r="S25" s="226"/>
      <c r="T25" s="226"/>
      <c r="U25" s="226"/>
    </row>
    <row r="26" spans="1:22" s="89" customFormat="1" ht="20.5" customHeight="1" x14ac:dyDescent="0.7">
      <c r="A26" s="87" t="s">
        <v>190</v>
      </c>
      <c r="B26" s="94"/>
      <c r="D26" s="66">
        <f>SUM(D23-SUM(D24,D25))</f>
        <v>935</v>
      </c>
      <c r="E26" s="66"/>
      <c r="F26" s="66">
        <f>SUM(F23-SUM(F24,F25))</f>
        <v>-2156</v>
      </c>
      <c r="G26" s="66"/>
      <c r="H26" s="66">
        <f>SUM(H23-SUM(H24,H25))</f>
        <v>2694</v>
      </c>
      <c r="I26" s="66"/>
      <c r="J26" s="66">
        <f>SUM(J23-SUM(J24,J25))</f>
        <v>-576</v>
      </c>
      <c r="L26" s="231"/>
      <c r="M26" s="222"/>
      <c r="N26" s="213"/>
      <c r="O26" s="230"/>
      <c r="P26" s="230"/>
      <c r="Q26" s="230"/>
      <c r="R26" s="230"/>
      <c r="S26" s="230"/>
      <c r="T26" s="230"/>
      <c r="U26" s="230"/>
      <c r="V26" s="213"/>
    </row>
    <row r="27" spans="1:22" ht="20.5" customHeight="1" x14ac:dyDescent="0.65">
      <c r="A27" s="80" t="s">
        <v>73</v>
      </c>
      <c r="B27" s="107"/>
      <c r="D27" s="67">
        <v>1036</v>
      </c>
      <c r="E27" s="64"/>
      <c r="F27" s="67">
        <v>-521</v>
      </c>
      <c r="G27" s="64"/>
      <c r="H27" s="67">
        <v>410</v>
      </c>
      <c r="I27" s="64"/>
      <c r="J27" s="67">
        <v>-217</v>
      </c>
      <c r="L27" s="224"/>
      <c r="M27" s="216"/>
      <c r="O27" s="226"/>
      <c r="P27" s="226"/>
      <c r="Q27" s="226"/>
      <c r="R27" s="226"/>
      <c r="S27" s="226"/>
      <c r="T27" s="226"/>
      <c r="U27" s="226"/>
    </row>
    <row r="28" spans="1:22" s="89" customFormat="1" ht="20.5" customHeight="1" x14ac:dyDescent="0.7">
      <c r="A28" s="100" t="s">
        <v>75</v>
      </c>
      <c r="B28" s="97"/>
      <c r="D28" s="68">
        <f>SUM(D26-D27)</f>
        <v>-101</v>
      </c>
      <c r="E28" s="66"/>
      <c r="F28" s="68">
        <f>SUM(F26-F27)</f>
        <v>-1635</v>
      </c>
      <c r="G28" s="66"/>
      <c r="H28" s="68">
        <f>SUM(H26-H27)</f>
        <v>2284</v>
      </c>
      <c r="I28" s="66"/>
      <c r="J28" s="68">
        <f>SUM(J26-J27)</f>
        <v>-359</v>
      </c>
      <c r="L28" s="229"/>
      <c r="M28" s="232"/>
      <c r="N28" s="213"/>
      <c r="O28" s="233"/>
      <c r="P28" s="230"/>
      <c r="Q28" s="233"/>
      <c r="R28" s="230"/>
      <c r="S28" s="233"/>
      <c r="T28" s="230"/>
      <c r="U28" s="233"/>
      <c r="V28" s="213"/>
    </row>
    <row r="29" spans="1:22" ht="22" x14ac:dyDescent="0.7">
      <c r="A29" s="100"/>
      <c r="B29" s="102"/>
      <c r="D29" s="64"/>
      <c r="E29" s="64"/>
      <c r="F29" s="64"/>
      <c r="G29" s="64"/>
      <c r="H29" s="64"/>
      <c r="I29" s="64"/>
      <c r="J29" s="64"/>
      <c r="L29" s="229"/>
      <c r="M29" s="228"/>
      <c r="O29" s="226"/>
      <c r="P29" s="226"/>
      <c r="Q29" s="226"/>
      <c r="R29" s="226"/>
      <c r="S29" s="226"/>
      <c r="T29" s="226"/>
      <c r="U29" s="226"/>
    </row>
    <row r="30" spans="1:22" ht="22" x14ac:dyDescent="0.7">
      <c r="A30" s="100" t="s">
        <v>77</v>
      </c>
      <c r="B30" s="102"/>
      <c r="D30" s="64"/>
      <c r="E30" s="64"/>
      <c r="F30" s="64"/>
      <c r="G30" s="64"/>
      <c r="H30" s="64"/>
      <c r="I30" s="64"/>
      <c r="J30" s="64"/>
      <c r="L30" s="229"/>
      <c r="M30" s="228"/>
      <c r="O30" s="226"/>
      <c r="P30" s="226"/>
      <c r="Q30" s="226"/>
      <c r="R30" s="226"/>
      <c r="S30" s="226"/>
      <c r="T30" s="226"/>
      <c r="U30" s="226"/>
    </row>
    <row r="31" spans="1:22" ht="22" x14ac:dyDescent="0.7">
      <c r="A31" s="94" t="s">
        <v>78</v>
      </c>
      <c r="B31" s="102"/>
      <c r="D31" s="64"/>
      <c r="E31" s="64"/>
      <c r="F31" s="64"/>
      <c r="G31" s="64"/>
      <c r="H31" s="64"/>
      <c r="I31" s="64"/>
      <c r="J31" s="64"/>
      <c r="L31" s="222"/>
      <c r="M31" s="228"/>
      <c r="O31" s="226"/>
      <c r="P31" s="226"/>
      <c r="Q31" s="226"/>
      <c r="R31" s="226"/>
      <c r="S31" s="226"/>
      <c r="T31" s="226"/>
      <c r="U31" s="226"/>
    </row>
    <row r="32" spans="1:22" ht="22" x14ac:dyDescent="0.7">
      <c r="A32" s="69" t="s">
        <v>79</v>
      </c>
      <c r="B32" s="102"/>
      <c r="D32" s="64"/>
      <c r="E32" s="64"/>
      <c r="F32" s="64"/>
      <c r="G32" s="64"/>
      <c r="H32" s="64"/>
      <c r="I32" s="64"/>
      <c r="J32" s="64"/>
      <c r="L32" s="209"/>
      <c r="M32" s="228"/>
      <c r="O32" s="226"/>
      <c r="P32" s="226"/>
      <c r="Q32" s="226"/>
      <c r="R32" s="226"/>
      <c r="S32" s="226"/>
      <c r="T32" s="226"/>
      <c r="U32" s="226"/>
    </row>
    <row r="33" spans="1:22" ht="20.5" customHeight="1" x14ac:dyDescent="0.65">
      <c r="A33" s="69" t="s">
        <v>80</v>
      </c>
      <c r="B33" s="102"/>
      <c r="D33" s="64"/>
      <c r="E33" s="64"/>
      <c r="F33" s="64"/>
      <c r="G33" s="64"/>
      <c r="H33" s="64"/>
      <c r="I33" s="64"/>
      <c r="J33" s="64"/>
      <c r="L33" s="209"/>
      <c r="M33" s="228"/>
      <c r="O33" s="226"/>
      <c r="P33" s="226"/>
      <c r="Q33" s="226"/>
      <c r="R33" s="226"/>
      <c r="S33" s="226"/>
      <c r="T33" s="226"/>
      <c r="U33" s="226"/>
    </row>
    <row r="34" spans="1:22" ht="20.5" customHeight="1" x14ac:dyDescent="0.65">
      <c r="A34" s="69" t="s">
        <v>81</v>
      </c>
      <c r="B34" s="102"/>
      <c r="D34" s="117">
        <v>0</v>
      </c>
      <c r="E34" s="64"/>
      <c r="F34" s="117">
        <v>0</v>
      </c>
      <c r="G34" s="64"/>
      <c r="H34" s="117">
        <v>0</v>
      </c>
      <c r="I34" s="64"/>
      <c r="J34" s="117">
        <v>0</v>
      </c>
      <c r="L34" s="209"/>
      <c r="M34" s="228"/>
      <c r="O34" s="234"/>
      <c r="P34" s="226"/>
      <c r="Q34" s="234"/>
      <c r="R34" s="226"/>
      <c r="S34" s="234"/>
      <c r="T34" s="226"/>
      <c r="U34" s="234"/>
    </row>
    <row r="35" spans="1:22" ht="20.5" customHeight="1" x14ac:dyDescent="0.65">
      <c r="A35" s="69" t="s">
        <v>82</v>
      </c>
      <c r="B35" s="102"/>
      <c r="D35" s="64"/>
      <c r="E35" s="64"/>
      <c r="F35" s="64"/>
      <c r="G35" s="64"/>
      <c r="H35" s="64"/>
      <c r="I35" s="64"/>
      <c r="J35" s="64"/>
      <c r="L35" s="209"/>
      <c r="M35" s="228"/>
      <c r="O35" s="226"/>
      <c r="P35" s="226"/>
      <c r="Q35" s="226"/>
      <c r="R35" s="226"/>
      <c r="S35" s="226"/>
      <c r="T35" s="226"/>
      <c r="U35" s="226"/>
    </row>
    <row r="36" spans="1:22" ht="20.5" customHeight="1" x14ac:dyDescent="0.65">
      <c r="A36" s="69" t="s">
        <v>83</v>
      </c>
      <c r="B36" s="102"/>
      <c r="D36" s="118">
        <v>0</v>
      </c>
      <c r="E36" s="64"/>
      <c r="F36" s="118">
        <v>0</v>
      </c>
      <c r="G36" s="64"/>
      <c r="H36" s="118">
        <v>0</v>
      </c>
      <c r="I36" s="64"/>
      <c r="J36" s="118">
        <v>0</v>
      </c>
      <c r="L36" s="209"/>
      <c r="M36" s="228"/>
      <c r="O36" s="234"/>
      <c r="P36" s="226"/>
      <c r="Q36" s="234"/>
      <c r="R36" s="226"/>
      <c r="S36" s="234"/>
      <c r="T36" s="226"/>
      <c r="U36" s="234"/>
    </row>
    <row r="37" spans="1:22" ht="9.65" customHeight="1" x14ac:dyDescent="0.65">
      <c r="B37" s="102"/>
      <c r="D37" s="64"/>
      <c r="E37" s="64"/>
      <c r="F37" s="64"/>
      <c r="G37" s="64"/>
      <c r="H37" s="64"/>
      <c r="I37" s="64"/>
      <c r="J37" s="64"/>
      <c r="L37" s="209"/>
      <c r="M37" s="228"/>
      <c r="O37" s="226"/>
      <c r="P37" s="226"/>
      <c r="Q37" s="226"/>
      <c r="R37" s="226"/>
      <c r="S37" s="226"/>
      <c r="T37" s="226"/>
      <c r="U37" s="226"/>
    </row>
    <row r="38" spans="1:22" s="124" customFormat="1" ht="22" x14ac:dyDescent="0.7">
      <c r="A38" s="119" t="s">
        <v>84</v>
      </c>
      <c r="B38" s="107"/>
      <c r="C38" s="120"/>
      <c r="D38" s="121">
        <v>0</v>
      </c>
      <c r="E38" s="122"/>
      <c r="F38" s="121">
        <v>0</v>
      </c>
      <c r="G38" s="74"/>
      <c r="H38" s="123">
        <v>0</v>
      </c>
      <c r="I38" s="74"/>
      <c r="J38" s="123">
        <v>0</v>
      </c>
      <c r="K38" s="89"/>
      <c r="L38" s="235"/>
      <c r="M38" s="216"/>
      <c r="N38" s="236"/>
      <c r="O38" s="237"/>
      <c r="P38" s="238"/>
      <c r="Q38" s="237"/>
      <c r="R38" s="239"/>
      <c r="S38" s="240"/>
      <c r="T38" s="239"/>
      <c r="U38" s="240"/>
      <c r="V38" s="241"/>
    </row>
    <row r="39" spans="1:22" s="127" customFormat="1" ht="9.65" customHeight="1" x14ac:dyDescent="0.7">
      <c r="A39" s="119"/>
      <c r="B39" s="102"/>
      <c r="C39" s="120"/>
      <c r="D39" s="125"/>
      <c r="E39" s="125"/>
      <c r="F39" s="125"/>
      <c r="G39" s="126"/>
      <c r="H39" s="125"/>
      <c r="I39" s="126"/>
      <c r="J39" s="125"/>
      <c r="K39" s="81"/>
      <c r="L39" s="235"/>
      <c r="M39" s="228"/>
      <c r="N39" s="236"/>
      <c r="O39" s="242"/>
      <c r="P39" s="242"/>
      <c r="Q39" s="242"/>
      <c r="R39" s="243"/>
      <c r="S39" s="242"/>
      <c r="T39" s="243"/>
      <c r="U39" s="242"/>
      <c r="V39" s="244"/>
    </row>
    <row r="40" spans="1:22" s="124" customFormat="1" ht="22.5" thickBot="1" x14ac:dyDescent="0.75">
      <c r="A40" s="119" t="s">
        <v>85</v>
      </c>
      <c r="B40" s="128"/>
      <c r="C40" s="120"/>
      <c r="D40" s="73">
        <f>D28</f>
        <v>-101</v>
      </c>
      <c r="E40" s="122"/>
      <c r="F40" s="73">
        <f>F28</f>
        <v>-1635</v>
      </c>
      <c r="G40" s="74"/>
      <c r="H40" s="73">
        <f>H28</f>
        <v>2284</v>
      </c>
      <c r="I40" s="74"/>
      <c r="J40" s="73">
        <f>J28</f>
        <v>-359</v>
      </c>
      <c r="K40" s="89"/>
      <c r="L40" s="235"/>
      <c r="M40" s="245"/>
      <c r="N40" s="236"/>
      <c r="O40" s="238"/>
      <c r="P40" s="238"/>
      <c r="Q40" s="238"/>
      <c r="R40" s="239"/>
      <c r="S40" s="238"/>
      <c r="T40" s="239"/>
      <c r="U40" s="238"/>
      <c r="V40" s="241"/>
    </row>
    <row r="41" spans="1:22" ht="9" customHeight="1" thickTop="1" x14ac:dyDescent="0.65">
      <c r="D41" s="64"/>
      <c r="E41" s="64"/>
      <c r="F41" s="64"/>
      <c r="G41" s="64"/>
      <c r="H41" s="64"/>
      <c r="I41" s="64"/>
      <c r="J41" s="64"/>
      <c r="L41" s="209"/>
      <c r="M41" s="210"/>
      <c r="O41" s="226"/>
      <c r="P41" s="226"/>
      <c r="Q41" s="226"/>
      <c r="R41" s="226"/>
      <c r="S41" s="226"/>
      <c r="T41" s="226"/>
      <c r="U41" s="226"/>
    </row>
    <row r="42" spans="1:22" ht="22" x14ac:dyDescent="0.7">
      <c r="A42" s="87" t="s">
        <v>86</v>
      </c>
      <c r="B42" s="102"/>
      <c r="D42" s="75"/>
      <c r="F42" s="75"/>
      <c r="G42" s="75"/>
      <c r="H42" s="76"/>
      <c r="I42" s="75"/>
      <c r="J42" s="76"/>
      <c r="L42" s="231"/>
      <c r="M42" s="228"/>
      <c r="O42" s="217"/>
      <c r="Q42" s="217"/>
      <c r="R42" s="217"/>
      <c r="S42" s="246"/>
      <c r="T42" s="217"/>
      <c r="U42" s="246"/>
    </row>
    <row r="43" spans="1:22" ht="25" customHeight="1" thickBot="1" x14ac:dyDescent="0.7">
      <c r="A43" s="129" t="s">
        <v>88</v>
      </c>
      <c r="B43" s="102"/>
      <c r="D43" s="77">
        <f>D28/187000</f>
        <v>-5.4010695187165772E-4</v>
      </c>
      <c r="E43" s="78"/>
      <c r="F43" s="77">
        <f>F28/187000</f>
        <v>-8.7433155080213903E-3</v>
      </c>
      <c r="G43" s="78"/>
      <c r="H43" s="77">
        <f>H28/187000</f>
        <v>1.2213903743315508E-2</v>
      </c>
      <c r="I43" s="79"/>
      <c r="J43" s="77">
        <f>J28/187000</f>
        <v>-1.9197860962566844E-3</v>
      </c>
      <c r="L43" s="247"/>
      <c r="M43" s="228"/>
      <c r="O43" s="248"/>
      <c r="P43" s="249"/>
      <c r="Q43" s="248"/>
      <c r="R43" s="249"/>
      <c r="S43" s="248"/>
      <c r="T43" s="250"/>
      <c r="U43" s="248"/>
    </row>
    <row r="44" spans="1:22" s="69" customFormat="1" ht="22" thickTop="1" x14ac:dyDescent="0.65">
      <c r="B44" s="90"/>
      <c r="C44" s="81"/>
      <c r="D44" s="81"/>
      <c r="E44" s="81"/>
      <c r="F44" s="81"/>
      <c r="G44" s="81"/>
      <c r="H44" s="81"/>
      <c r="I44" s="81"/>
      <c r="J44" s="81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69" customFormat="1" ht="21.5" x14ac:dyDescent="0.65">
      <c r="B45" s="90"/>
      <c r="C45" s="81"/>
      <c r="D45" s="81"/>
      <c r="E45" s="81"/>
      <c r="F45" s="81"/>
      <c r="G45" s="81"/>
      <c r="H45" s="81"/>
      <c r="I45" s="81"/>
      <c r="J45" s="81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s="69" customFormat="1" ht="21.5" x14ac:dyDescent="0.65">
      <c r="B46" s="90"/>
      <c r="C46" s="81"/>
      <c r="D46" s="81"/>
      <c r="E46" s="81"/>
      <c r="F46" s="81"/>
      <c r="G46" s="81"/>
      <c r="H46" s="81"/>
      <c r="I46" s="81"/>
      <c r="J46" s="81"/>
      <c r="L46" s="209"/>
      <c r="M46" s="209"/>
      <c r="N46" s="209"/>
      <c r="O46" s="209"/>
      <c r="P46" s="209"/>
      <c r="Q46" s="209"/>
      <c r="R46" s="209"/>
      <c r="S46" s="209"/>
      <c r="T46" s="209"/>
      <c r="U46" s="209"/>
      <c r="V46" s="209"/>
    </row>
    <row r="47" spans="1:22" s="69" customFormat="1" ht="21.5" x14ac:dyDescent="0.65">
      <c r="B47" s="90"/>
      <c r="C47" s="81"/>
      <c r="D47" s="81"/>
      <c r="E47" s="81"/>
      <c r="F47" s="81"/>
      <c r="G47" s="81"/>
      <c r="H47" s="81"/>
      <c r="I47" s="81"/>
      <c r="J47" s="81"/>
      <c r="L47" s="209"/>
      <c r="M47" s="209"/>
      <c r="N47" s="209"/>
      <c r="O47" s="209"/>
      <c r="P47" s="209"/>
      <c r="Q47" s="209"/>
      <c r="R47" s="209"/>
      <c r="S47" s="209"/>
      <c r="T47" s="209"/>
      <c r="U47" s="209"/>
      <c r="V47" s="209"/>
    </row>
    <row r="48" spans="1:22" s="69" customFormat="1" ht="21.5" x14ac:dyDescent="0.65">
      <c r="B48" s="90"/>
      <c r="C48" s="81"/>
      <c r="D48" s="81"/>
      <c r="E48" s="81"/>
      <c r="F48" s="81"/>
      <c r="G48" s="81"/>
      <c r="H48" s="81"/>
      <c r="I48" s="81"/>
      <c r="J48" s="81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</row>
    <row r="49" spans="2:22" s="69" customFormat="1" ht="21.5" x14ac:dyDescent="0.65">
      <c r="B49" s="90"/>
      <c r="C49" s="81"/>
      <c r="D49" s="81"/>
      <c r="E49" s="81"/>
      <c r="F49" s="81"/>
      <c r="G49" s="81"/>
      <c r="H49" s="81"/>
      <c r="I49" s="81"/>
      <c r="J49" s="81"/>
      <c r="L49" s="209"/>
      <c r="M49" s="209"/>
      <c r="N49" s="209"/>
      <c r="O49" s="209"/>
      <c r="P49" s="209"/>
      <c r="Q49" s="209"/>
      <c r="R49" s="209"/>
      <c r="S49" s="209"/>
      <c r="T49" s="209"/>
      <c r="U49" s="209"/>
      <c r="V49" s="209"/>
    </row>
    <row r="50" spans="2:22" s="69" customFormat="1" ht="21.5" x14ac:dyDescent="0.65">
      <c r="B50" s="90"/>
      <c r="C50" s="81"/>
      <c r="D50" s="81"/>
      <c r="E50" s="81"/>
      <c r="F50" s="81"/>
      <c r="G50" s="81"/>
      <c r="H50" s="81"/>
      <c r="I50" s="81"/>
      <c r="J50" s="81"/>
      <c r="L50" s="209"/>
      <c r="M50" s="209"/>
      <c r="N50" s="209"/>
      <c r="O50" s="209"/>
      <c r="P50" s="209"/>
      <c r="Q50" s="209"/>
      <c r="R50" s="209"/>
      <c r="S50" s="209"/>
      <c r="T50" s="209"/>
      <c r="U50" s="209"/>
      <c r="V50" s="209"/>
    </row>
    <row r="51" spans="2:22" s="69" customFormat="1" ht="21.5" x14ac:dyDescent="0.65">
      <c r="B51" s="90"/>
      <c r="C51" s="81"/>
      <c r="D51" s="81"/>
      <c r="E51" s="81"/>
      <c r="F51" s="81"/>
      <c r="G51" s="81"/>
      <c r="H51" s="81"/>
      <c r="I51" s="81"/>
      <c r="J51" s="81"/>
      <c r="L51" s="209"/>
      <c r="M51" s="209"/>
      <c r="N51" s="209"/>
      <c r="O51" s="209"/>
      <c r="P51" s="209"/>
      <c r="Q51" s="209"/>
      <c r="R51" s="209"/>
      <c r="S51" s="209"/>
      <c r="T51" s="209"/>
      <c r="U51" s="209"/>
      <c r="V51" s="209"/>
    </row>
    <row r="52" spans="2:22" s="69" customFormat="1" ht="21.5" x14ac:dyDescent="0.65">
      <c r="B52" s="90"/>
      <c r="C52" s="81"/>
      <c r="D52" s="81"/>
      <c r="E52" s="81"/>
      <c r="F52" s="81"/>
      <c r="G52" s="81"/>
      <c r="H52" s="81"/>
      <c r="I52" s="81"/>
      <c r="J52" s="81"/>
      <c r="L52" s="209"/>
      <c r="M52" s="209"/>
      <c r="N52" s="209"/>
      <c r="O52" s="209"/>
      <c r="P52" s="209"/>
      <c r="Q52" s="209"/>
      <c r="R52" s="209"/>
      <c r="S52" s="209"/>
      <c r="T52" s="209"/>
      <c r="U52" s="209"/>
      <c r="V52" s="209"/>
    </row>
    <row r="53" spans="2:22" s="69" customFormat="1" ht="21.5" x14ac:dyDescent="0.65">
      <c r="B53" s="90"/>
      <c r="C53" s="81"/>
      <c r="D53" s="81"/>
      <c r="E53" s="81"/>
      <c r="F53" s="81"/>
      <c r="G53" s="81"/>
      <c r="H53" s="81"/>
      <c r="I53" s="81"/>
      <c r="J53" s="81"/>
      <c r="L53" s="209"/>
      <c r="M53" s="209"/>
      <c r="N53" s="209"/>
      <c r="O53" s="209"/>
      <c r="P53" s="209"/>
      <c r="Q53" s="209"/>
      <c r="R53" s="209"/>
      <c r="S53" s="209"/>
      <c r="T53" s="209"/>
      <c r="U53" s="209"/>
      <c r="V53" s="209"/>
    </row>
  </sheetData>
  <mergeCells count="10">
    <mergeCell ref="O5:Q5"/>
    <mergeCell ref="S5:U5"/>
    <mergeCell ref="O6:Q6"/>
    <mergeCell ref="S6:U6"/>
    <mergeCell ref="O8:U8"/>
    <mergeCell ref="D8:J8"/>
    <mergeCell ref="D5:F5"/>
    <mergeCell ref="H5:J5"/>
    <mergeCell ref="D6:F6"/>
    <mergeCell ref="H6:J6"/>
  </mergeCells>
  <pageMargins left="0.8" right="0.8" top="0.48" bottom="0.5" header="0.5" footer="0.5"/>
  <pageSetup paperSize="9" scale="82" firstPageNumber="5" fitToHeight="7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O53"/>
  <sheetViews>
    <sheetView view="pageBreakPreview" topLeftCell="A16" zoomScale="77" zoomScaleNormal="77" zoomScaleSheetLayoutView="77" workbookViewId="0">
      <selection activeCell="M14" sqref="M14"/>
    </sheetView>
  </sheetViews>
  <sheetFormatPr defaultColWidth="10.54296875" defaultRowHeight="24" customHeight="1" x14ac:dyDescent="0.65"/>
  <cols>
    <col min="1" max="1" width="42.453125" style="69" customWidth="1"/>
    <col min="2" max="2" width="8.54296875" style="90" customWidth="1"/>
    <col min="3" max="3" width="1" style="81" customWidth="1"/>
    <col min="4" max="4" width="12.54296875" style="81" customWidth="1"/>
    <col min="5" max="5" width="1" style="81" customWidth="1"/>
    <col min="6" max="6" width="12.54296875" style="81" customWidth="1"/>
    <col min="7" max="7" width="1" style="81" customWidth="1"/>
    <col min="8" max="8" width="12.54296875" style="81" customWidth="1"/>
    <col min="9" max="9" width="1" style="81" customWidth="1"/>
    <col min="10" max="10" width="12.54296875" style="81" customWidth="1"/>
    <col min="11" max="16384" width="10.54296875" style="81"/>
  </cols>
  <sheetData>
    <row r="1" spans="1:10" s="134" customFormat="1" ht="23.25" customHeight="1" x14ac:dyDescent="0.7">
      <c r="A1" s="131" t="s">
        <v>0</v>
      </c>
      <c r="B1" s="132"/>
      <c r="C1" s="133"/>
      <c r="D1" s="133"/>
      <c r="E1" s="133"/>
      <c r="F1" s="133"/>
      <c r="G1" s="133"/>
      <c r="H1" s="133"/>
      <c r="I1" s="133"/>
      <c r="J1" s="133"/>
    </row>
    <row r="2" spans="1:10" s="134" customFormat="1" ht="23.25" customHeight="1" x14ac:dyDescent="0.7">
      <c r="A2" s="131" t="s">
        <v>54</v>
      </c>
      <c r="B2" s="132"/>
      <c r="C2" s="133"/>
      <c r="D2" s="133"/>
      <c r="E2" s="133"/>
      <c r="F2" s="133"/>
      <c r="G2" s="133"/>
      <c r="H2" s="133"/>
      <c r="I2" s="133"/>
      <c r="J2" s="133"/>
    </row>
    <row r="3" spans="1:10" s="86" customFormat="1" ht="23.25" customHeight="1" x14ac:dyDescent="0.7">
      <c r="A3" s="82"/>
      <c r="B3" s="83"/>
      <c r="C3" s="84"/>
      <c r="D3" s="84"/>
      <c r="E3" s="84"/>
      <c r="F3" s="84"/>
      <c r="G3" s="84"/>
      <c r="H3" s="84"/>
      <c r="I3" s="84"/>
      <c r="J3" s="84"/>
    </row>
    <row r="4" spans="1:10" ht="20.5" customHeight="1" x14ac:dyDescent="0.7">
      <c r="D4" s="88"/>
      <c r="E4" s="88" t="s">
        <v>2</v>
      </c>
      <c r="F4" s="88"/>
      <c r="G4" s="89"/>
      <c r="H4" s="88"/>
      <c r="I4" s="88" t="s">
        <v>3</v>
      </c>
      <c r="J4" s="88"/>
    </row>
    <row r="5" spans="1:10" ht="20.5" customHeight="1" x14ac:dyDescent="0.65">
      <c r="D5" s="199" t="s">
        <v>90</v>
      </c>
      <c r="E5" s="199"/>
      <c r="F5" s="199"/>
      <c r="G5" s="91"/>
      <c r="H5" s="199" t="s">
        <v>90</v>
      </c>
      <c r="I5" s="199"/>
      <c r="J5" s="199"/>
    </row>
    <row r="6" spans="1:10" ht="20.5" customHeight="1" x14ac:dyDescent="0.65">
      <c r="B6" s="107"/>
      <c r="D6" s="199" t="s">
        <v>56</v>
      </c>
      <c r="E6" s="199"/>
      <c r="F6" s="199"/>
      <c r="G6" s="91"/>
      <c r="H6" s="199" t="s">
        <v>56</v>
      </c>
      <c r="I6" s="199"/>
      <c r="J6" s="199"/>
    </row>
    <row r="7" spans="1:10" ht="20.5" customHeight="1" x14ac:dyDescent="0.65">
      <c r="B7" s="107"/>
      <c r="C7" s="75"/>
      <c r="D7" s="92" t="s">
        <v>8</v>
      </c>
      <c r="E7" s="93"/>
      <c r="F7" s="92" t="s">
        <v>9</v>
      </c>
      <c r="G7" s="93"/>
      <c r="H7" s="92" t="s">
        <v>8</v>
      </c>
      <c r="I7" s="93"/>
      <c r="J7" s="92" t="s">
        <v>9</v>
      </c>
    </row>
    <row r="8" spans="1:10" ht="20.5" customHeight="1" x14ac:dyDescent="0.65">
      <c r="B8" s="114"/>
      <c r="C8" s="75"/>
      <c r="D8" s="198" t="s">
        <v>11</v>
      </c>
      <c r="E8" s="198"/>
      <c r="F8" s="198"/>
      <c r="G8" s="198"/>
      <c r="H8" s="198"/>
      <c r="I8" s="198"/>
      <c r="J8" s="198"/>
    </row>
    <row r="9" spans="1:10" s="115" customFormat="1" ht="20.5" customHeight="1" x14ac:dyDescent="0.7">
      <c r="A9" s="94" t="s">
        <v>57</v>
      </c>
      <c r="B9" s="90"/>
    </row>
    <row r="10" spans="1:10" ht="20.5" customHeight="1" x14ac:dyDescent="0.65">
      <c r="A10" s="80" t="s">
        <v>58</v>
      </c>
      <c r="B10" s="116"/>
      <c r="D10" s="64">
        <v>28807</v>
      </c>
      <c r="E10" s="64"/>
      <c r="F10" s="64">
        <v>31567</v>
      </c>
      <c r="G10" s="64"/>
      <c r="H10" s="64">
        <v>27740</v>
      </c>
      <c r="I10" s="64"/>
      <c r="J10" s="64">
        <v>29975</v>
      </c>
    </row>
    <row r="11" spans="1:10" ht="20.5" customHeight="1" x14ac:dyDescent="0.65">
      <c r="A11" s="80" t="s">
        <v>59</v>
      </c>
      <c r="B11" s="116"/>
      <c r="D11" s="64">
        <v>12582</v>
      </c>
      <c r="E11" s="64"/>
      <c r="F11" s="64">
        <v>14919</v>
      </c>
      <c r="G11" s="64"/>
      <c r="H11" s="64">
        <v>10651</v>
      </c>
      <c r="I11" s="64"/>
      <c r="J11" s="64">
        <v>12482</v>
      </c>
    </row>
    <row r="12" spans="1:10" ht="20.5" customHeight="1" x14ac:dyDescent="0.65">
      <c r="A12" s="80" t="s">
        <v>60</v>
      </c>
      <c r="B12" s="116"/>
      <c r="D12" s="64">
        <f>+H12</f>
        <v>34572</v>
      </c>
      <c r="E12" s="64"/>
      <c r="F12" s="64">
        <v>24973</v>
      </c>
      <c r="G12" s="64"/>
      <c r="H12" s="64">
        <v>34572</v>
      </c>
      <c r="I12" s="64"/>
      <c r="J12" s="64">
        <v>24973</v>
      </c>
    </row>
    <row r="13" spans="1:10" ht="20.5" customHeight="1" x14ac:dyDescent="0.65">
      <c r="A13" s="80" t="s">
        <v>61</v>
      </c>
      <c r="B13" s="116"/>
      <c r="D13" s="64"/>
      <c r="E13" s="64"/>
      <c r="F13" s="64"/>
      <c r="G13" s="64"/>
      <c r="H13" s="64"/>
      <c r="I13" s="64"/>
      <c r="J13" s="64"/>
    </row>
    <row r="14" spans="1:10" ht="20.5" customHeight="1" x14ac:dyDescent="0.65">
      <c r="A14" s="80" t="s">
        <v>62</v>
      </c>
      <c r="B14" s="169"/>
      <c r="D14" s="64">
        <v>0</v>
      </c>
      <c r="E14" s="64"/>
      <c r="F14" s="64">
        <v>0</v>
      </c>
      <c r="G14" s="64"/>
      <c r="H14" s="64">
        <v>426</v>
      </c>
      <c r="I14" s="64"/>
      <c r="J14" s="64">
        <v>441</v>
      </c>
    </row>
    <row r="15" spans="1:10" ht="20.5" customHeight="1" x14ac:dyDescent="0.65">
      <c r="A15" s="80" t="s">
        <v>63</v>
      </c>
      <c r="B15" s="102"/>
      <c r="D15" s="64">
        <v>3344</v>
      </c>
      <c r="E15" s="64"/>
      <c r="F15" s="64">
        <v>2815</v>
      </c>
      <c r="G15" s="64"/>
      <c r="H15" s="64">
        <v>3505</v>
      </c>
      <c r="I15" s="64"/>
      <c r="J15" s="64">
        <v>3114</v>
      </c>
    </row>
    <row r="16" spans="1:10" s="89" customFormat="1" ht="20.5" customHeight="1" x14ac:dyDescent="0.7">
      <c r="A16" s="100" t="s">
        <v>64</v>
      </c>
      <c r="B16" s="94"/>
      <c r="D16" s="65">
        <f>SUM(D10:D15)</f>
        <v>79305</v>
      </c>
      <c r="E16" s="66"/>
      <c r="F16" s="65">
        <f>SUM(F10:F15)</f>
        <v>74274</v>
      </c>
      <c r="G16" s="66"/>
      <c r="H16" s="65">
        <f>SUM(H10:H15)</f>
        <v>76894</v>
      </c>
      <c r="I16" s="66"/>
      <c r="J16" s="65">
        <f>SUM(J10:J15)</f>
        <v>70985</v>
      </c>
    </row>
    <row r="17" spans="1:10" ht="9.65" customHeight="1" x14ac:dyDescent="0.7">
      <c r="A17" s="100"/>
      <c r="D17" s="64"/>
      <c r="E17" s="64"/>
      <c r="F17" s="64"/>
      <c r="G17" s="64"/>
      <c r="H17" s="64"/>
      <c r="I17" s="64"/>
      <c r="J17" s="64"/>
    </row>
    <row r="18" spans="1:10" ht="22" x14ac:dyDescent="0.7">
      <c r="A18" s="94" t="s">
        <v>65</v>
      </c>
      <c r="D18" s="64"/>
      <c r="E18" s="64"/>
      <c r="F18" s="64"/>
      <c r="G18" s="64"/>
      <c r="H18" s="64"/>
      <c r="I18" s="64"/>
      <c r="J18" s="64"/>
    </row>
    <row r="19" spans="1:10" ht="21.5" x14ac:dyDescent="0.65">
      <c r="A19" s="80" t="s">
        <v>66</v>
      </c>
      <c r="B19" s="107"/>
      <c r="D19" s="64">
        <v>29602</v>
      </c>
      <c r="E19" s="64"/>
      <c r="F19" s="64">
        <v>31127</v>
      </c>
      <c r="G19" s="64"/>
      <c r="H19" s="64">
        <v>26834</v>
      </c>
      <c r="I19" s="64">
        <v>14293</v>
      </c>
      <c r="J19" s="64">
        <v>28857</v>
      </c>
    </row>
    <row r="20" spans="1:10" ht="21.5" x14ac:dyDescent="0.65">
      <c r="A20" s="80" t="s">
        <v>67</v>
      </c>
      <c r="B20" s="107"/>
      <c r="D20" s="67">
        <v>39923</v>
      </c>
      <c r="E20" s="64"/>
      <c r="F20" s="67">
        <v>36282</v>
      </c>
      <c r="G20" s="64"/>
      <c r="H20" s="67">
        <v>36903</v>
      </c>
      <c r="I20" s="64">
        <v>8168</v>
      </c>
      <c r="J20" s="67">
        <v>33073</v>
      </c>
    </row>
    <row r="21" spans="1:10" s="89" customFormat="1" ht="22" x14ac:dyDescent="0.7">
      <c r="A21" s="100" t="s">
        <v>68</v>
      </c>
      <c r="B21" s="94"/>
      <c r="D21" s="65">
        <f>SUM(D19:D20)</f>
        <v>69525</v>
      </c>
      <c r="E21" s="66"/>
      <c r="F21" s="65">
        <f>SUM(F19:F20)</f>
        <v>67409</v>
      </c>
      <c r="G21" s="66"/>
      <c r="H21" s="65">
        <f>SUM(H19:H20)</f>
        <v>63737</v>
      </c>
      <c r="I21" s="66"/>
      <c r="J21" s="65">
        <f>SUM(J19:J20)</f>
        <v>61930</v>
      </c>
    </row>
    <row r="22" spans="1:10" ht="9.65" customHeight="1" x14ac:dyDescent="0.7">
      <c r="A22" s="100"/>
      <c r="D22" s="64"/>
      <c r="E22" s="64"/>
      <c r="F22" s="64"/>
      <c r="G22" s="64"/>
      <c r="H22" s="64"/>
      <c r="I22" s="64"/>
      <c r="J22" s="64"/>
    </row>
    <row r="23" spans="1:10" s="89" customFormat="1" ht="20.5" customHeight="1" x14ac:dyDescent="0.7">
      <c r="A23" s="100" t="s">
        <v>69</v>
      </c>
      <c r="B23" s="94"/>
      <c r="D23" s="66">
        <f>SUM(D16-D21)</f>
        <v>9780</v>
      </c>
      <c r="E23" s="66"/>
      <c r="F23" s="66">
        <f>SUM(F16-F21)</f>
        <v>6865</v>
      </c>
      <c r="G23" s="66"/>
      <c r="H23" s="66">
        <f>SUM(H16-H21)</f>
        <v>13157</v>
      </c>
      <c r="I23" s="66"/>
      <c r="J23" s="66">
        <f>SUM(J16-J21)</f>
        <v>9055</v>
      </c>
    </row>
    <row r="24" spans="1:10" ht="20.5" customHeight="1" x14ac:dyDescent="0.65">
      <c r="A24" s="69" t="s">
        <v>70</v>
      </c>
      <c r="B24" s="102"/>
      <c r="D24" s="64">
        <f>+H24</f>
        <v>6056</v>
      </c>
      <c r="E24" s="64"/>
      <c r="F24" s="64">
        <v>6178</v>
      </c>
      <c r="G24" s="64"/>
      <c r="H24" s="64">
        <v>6056</v>
      </c>
      <c r="I24" s="64"/>
      <c r="J24" s="64">
        <v>6178</v>
      </c>
    </row>
    <row r="25" spans="1:10" ht="20.5" customHeight="1" x14ac:dyDescent="0.65">
      <c r="A25" s="80" t="s">
        <v>71</v>
      </c>
      <c r="D25" s="67">
        <v>1108</v>
      </c>
      <c r="E25" s="64"/>
      <c r="F25" s="67">
        <v>-4132</v>
      </c>
      <c r="G25" s="64"/>
      <c r="H25" s="67">
        <v>1142</v>
      </c>
      <c r="I25" s="64"/>
      <c r="J25" s="67">
        <v>-4132</v>
      </c>
    </row>
    <row r="26" spans="1:10" s="89" customFormat="1" ht="20.5" customHeight="1" x14ac:dyDescent="0.7">
      <c r="A26" s="87" t="s">
        <v>72</v>
      </c>
      <c r="B26" s="94"/>
      <c r="D26" s="66">
        <f>SUM(D23-SUM(D24,D25))</f>
        <v>2616</v>
      </c>
      <c r="E26" s="66"/>
      <c r="F26" s="66">
        <f>SUM(F23-SUM(F24,F25))</f>
        <v>4819</v>
      </c>
      <c r="G26" s="66"/>
      <c r="H26" s="66">
        <f>SUM(H23-SUM(H24,H25))</f>
        <v>5959</v>
      </c>
      <c r="I26" s="66"/>
      <c r="J26" s="66">
        <f>SUM(J23-SUM(J24,J25))</f>
        <v>7009</v>
      </c>
    </row>
    <row r="27" spans="1:10" ht="20.5" customHeight="1" x14ac:dyDescent="0.65">
      <c r="A27" s="80" t="s">
        <v>74</v>
      </c>
      <c r="B27" s="107"/>
      <c r="D27" s="67">
        <v>2037</v>
      </c>
      <c r="E27" s="64"/>
      <c r="F27" s="67">
        <v>722</v>
      </c>
      <c r="G27" s="64"/>
      <c r="H27" s="67">
        <v>1275</v>
      </c>
      <c r="I27" s="64"/>
      <c r="J27" s="67">
        <v>1306</v>
      </c>
    </row>
    <row r="28" spans="1:10" s="89" customFormat="1" ht="20.5" customHeight="1" x14ac:dyDescent="0.7">
      <c r="A28" s="100" t="s">
        <v>76</v>
      </c>
      <c r="B28" s="97"/>
      <c r="D28" s="68">
        <f>SUM(D26-D27)</f>
        <v>579</v>
      </c>
      <c r="E28" s="66"/>
      <c r="F28" s="68">
        <f>SUM(F26-F27)</f>
        <v>4097</v>
      </c>
      <c r="G28" s="66"/>
      <c r="H28" s="68">
        <f>SUM(H26-H27)</f>
        <v>4684</v>
      </c>
      <c r="I28" s="66"/>
      <c r="J28" s="68">
        <f>SUM(J26-J27)</f>
        <v>5703</v>
      </c>
    </row>
    <row r="29" spans="1:10" ht="22" x14ac:dyDescent="0.7">
      <c r="A29" s="100"/>
      <c r="B29" s="102"/>
      <c r="D29" s="64"/>
      <c r="E29" s="64"/>
      <c r="F29" s="64"/>
      <c r="G29" s="64"/>
      <c r="H29" s="64"/>
      <c r="I29" s="64"/>
      <c r="J29" s="64"/>
    </row>
    <row r="30" spans="1:10" ht="22" x14ac:dyDescent="0.7">
      <c r="A30" s="100" t="s">
        <v>77</v>
      </c>
      <c r="B30" s="102"/>
      <c r="D30" s="64"/>
      <c r="E30" s="64"/>
      <c r="F30" s="64"/>
      <c r="G30" s="64"/>
      <c r="H30" s="64"/>
      <c r="I30" s="64"/>
      <c r="J30" s="64"/>
    </row>
    <row r="31" spans="1:10" ht="22" x14ac:dyDescent="0.7">
      <c r="A31" s="94" t="s">
        <v>78</v>
      </c>
      <c r="B31" s="102"/>
      <c r="D31" s="64"/>
      <c r="E31" s="64"/>
      <c r="F31" s="64"/>
      <c r="G31" s="64"/>
      <c r="H31" s="64"/>
      <c r="I31" s="64"/>
      <c r="J31" s="64"/>
    </row>
    <row r="32" spans="1:10" ht="22" x14ac:dyDescent="0.7">
      <c r="A32" s="69" t="s">
        <v>79</v>
      </c>
      <c r="B32" s="102"/>
      <c r="D32" s="64"/>
      <c r="E32" s="64"/>
      <c r="F32" s="64"/>
      <c r="G32" s="64"/>
      <c r="H32" s="64"/>
      <c r="I32" s="64"/>
      <c r="J32" s="64"/>
    </row>
    <row r="33" spans="1:15" ht="20.5" customHeight="1" x14ac:dyDescent="0.65">
      <c r="A33" s="69" t="s">
        <v>80</v>
      </c>
      <c r="B33" s="102"/>
      <c r="D33" s="64"/>
      <c r="E33" s="64"/>
      <c r="F33" s="64"/>
      <c r="G33" s="64"/>
      <c r="H33" s="64"/>
      <c r="I33" s="64"/>
      <c r="J33" s="64"/>
    </row>
    <row r="34" spans="1:15" ht="20.5" customHeight="1" x14ac:dyDescent="0.65">
      <c r="A34" s="69" t="s">
        <v>81</v>
      </c>
      <c r="B34" s="102"/>
      <c r="D34" s="117">
        <v>0</v>
      </c>
      <c r="E34" s="64"/>
      <c r="F34" s="117">
        <v>0</v>
      </c>
      <c r="G34" s="64"/>
      <c r="H34" s="117">
        <v>0</v>
      </c>
      <c r="I34" s="64"/>
      <c r="J34" s="117">
        <v>0</v>
      </c>
    </row>
    <row r="35" spans="1:15" ht="20.5" customHeight="1" x14ac:dyDescent="0.65">
      <c r="A35" s="69" t="s">
        <v>82</v>
      </c>
      <c r="B35" s="102"/>
      <c r="D35" s="64"/>
      <c r="E35" s="64"/>
      <c r="F35" s="64"/>
      <c r="G35" s="64"/>
      <c r="H35" s="64"/>
      <c r="I35" s="64"/>
      <c r="J35" s="64"/>
    </row>
    <row r="36" spans="1:15" ht="20.5" customHeight="1" x14ac:dyDescent="0.65">
      <c r="A36" s="69" t="s">
        <v>83</v>
      </c>
      <c r="B36" s="102"/>
      <c r="D36" s="118">
        <v>0</v>
      </c>
      <c r="E36" s="64"/>
      <c r="F36" s="118">
        <v>0</v>
      </c>
      <c r="G36" s="64"/>
      <c r="H36" s="118">
        <v>0</v>
      </c>
      <c r="I36" s="64"/>
      <c r="J36" s="118">
        <v>0</v>
      </c>
      <c r="L36" s="81">
        <f>F34*20%</f>
        <v>0</v>
      </c>
    </row>
    <row r="37" spans="1:15" ht="9.65" customHeight="1" x14ac:dyDescent="0.65">
      <c r="B37" s="102"/>
      <c r="D37" s="64"/>
      <c r="E37" s="64"/>
      <c r="F37" s="64"/>
      <c r="G37" s="64"/>
      <c r="H37" s="64"/>
      <c r="I37" s="64"/>
      <c r="J37" s="64"/>
    </row>
    <row r="38" spans="1:15" s="124" customFormat="1" ht="22" x14ac:dyDescent="0.7">
      <c r="A38" s="119" t="s">
        <v>84</v>
      </c>
      <c r="B38" s="107"/>
      <c r="C38" s="120"/>
      <c r="D38" s="121">
        <v>0</v>
      </c>
      <c r="E38" s="122"/>
      <c r="F38" s="121">
        <v>0</v>
      </c>
      <c r="G38" s="74"/>
      <c r="H38" s="123">
        <v>0</v>
      </c>
      <c r="I38" s="74"/>
      <c r="J38" s="123">
        <v>0</v>
      </c>
      <c r="K38" s="89"/>
      <c r="L38" s="89"/>
      <c r="M38" s="89"/>
      <c r="N38" s="89"/>
      <c r="O38" s="89"/>
    </row>
    <row r="39" spans="1:15" s="127" customFormat="1" ht="9.65" customHeight="1" x14ac:dyDescent="0.7">
      <c r="A39" s="119"/>
      <c r="B39" s="102"/>
      <c r="C39" s="120"/>
      <c r="D39" s="125"/>
      <c r="E39" s="125"/>
      <c r="F39" s="125"/>
      <c r="G39" s="126"/>
      <c r="H39" s="125"/>
      <c r="I39" s="126"/>
      <c r="J39" s="125"/>
      <c r="K39" s="81"/>
      <c r="L39" s="81"/>
      <c r="M39" s="81"/>
      <c r="N39" s="81"/>
      <c r="O39" s="81"/>
    </row>
    <row r="40" spans="1:15" s="124" customFormat="1" ht="22.5" thickBot="1" x14ac:dyDescent="0.75">
      <c r="A40" s="119" t="s">
        <v>181</v>
      </c>
      <c r="B40" s="128"/>
      <c r="C40" s="120"/>
      <c r="D40" s="73">
        <f>D28</f>
        <v>579</v>
      </c>
      <c r="E40" s="122"/>
      <c r="F40" s="73">
        <f>F28</f>
        <v>4097</v>
      </c>
      <c r="G40" s="74"/>
      <c r="H40" s="73">
        <f>H28</f>
        <v>4684</v>
      </c>
      <c r="I40" s="74"/>
      <c r="J40" s="73">
        <f>J28</f>
        <v>5703</v>
      </c>
      <c r="K40" s="89"/>
      <c r="L40" s="89"/>
      <c r="M40" s="89"/>
      <c r="N40" s="89"/>
      <c r="O40" s="89"/>
    </row>
    <row r="41" spans="1:15" ht="9" customHeight="1" thickTop="1" x14ac:dyDescent="0.65">
      <c r="D41" s="64"/>
      <c r="E41" s="64"/>
      <c r="F41" s="64"/>
      <c r="G41" s="64"/>
      <c r="H41" s="64"/>
      <c r="I41" s="64"/>
      <c r="J41" s="64"/>
    </row>
    <row r="42" spans="1:15" ht="22" x14ac:dyDescent="0.7">
      <c r="A42" s="87" t="s">
        <v>87</v>
      </c>
      <c r="B42" s="102"/>
      <c r="D42" s="75"/>
      <c r="F42" s="75"/>
      <c r="G42" s="75"/>
      <c r="H42" s="76"/>
      <c r="I42" s="75"/>
      <c r="J42" s="76"/>
    </row>
    <row r="43" spans="1:15" ht="25" customHeight="1" thickBot="1" x14ac:dyDescent="0.7">
      <c r="A43" s="129" t="s">
        <v>89</v>
      </c>
      <c r="B43" s="102"/>
      <c r="D43" s="77">
        <f>D28/187000</f>
        <v>3.0962566844919786E-3</v>
      </c>
      <c r="E43" s="78"/>
      <c r="F43" s="77">
        <f>F28/187000</f>
        <v>2.1909090909090909E-2</v>
      </c>
      <c r="G43" s="78"/>
      <c r="H43" s="77">
        <f>H28/187000</f>
        <v>2.5048128342245988E-2</v>
      </c>
      <c r="I43" s="79"/>
      <c r="J43" s="77">
        <f>J28/187000</f>
        <v>3.0497326203208556E-2</v>
      </c>
    </row>
    <row r="44" spans="1:15" s="69" customFormat="1" ht="22" thickTop="1" x14ac:dyDescent="0.65">
      <c r="B44" s="90"/>
      <c r="C44" s="81"/>
      <c r="D44" s="81"/>
      <c r="E44" s="81"/>
      <c r="F44" s="81"/>
      <c r="G44" s="81"/>
      <c r="H44" s="81"/>
      <c r="I44" s="81"/>
      <c r="J44" s="81"/>
    </row>
    <row r="45" spans="1:15" s="69" customFormat="1" ht="21.5" x14ac:dyDescent="0.65">
      <c r="B45" s="90"/>
      <c r="C45" s="81"/>
      <c r="D45" s="81"/>
      <c r="E45" s="81"/>
      <c r="F45" s="81"/>
      <c r="G45" s="81"/>
      <c r="H45" s="81"/>
      <c r="I45" s="81"/>
      <c r="J45" s="81"/>
    </row>
    <row r="46" spans="1:15" s="69" customFormat="1" ht="21.5" x14ac:dyDescent="0.65">
      <c r="B46" s="90"/>
      <c r="C46" s="81"/>
      <c r="D46" s="81"/>
      <c r="E46" s="81"/>
      <c r="F46" s="81"/>
      <c r="G46" s="81"/>
      <c r="H46" s="81"/>
      <c r="I46" s="81"/>
      <c r="J46" s="81"/>
    </row>
    <row r="47" spans="1:15" s="69" customFormat="1" ht="21.5" x14ac:dyDescent="0.65">
      <c r="B47" s="90"/>
      <c r="C47" s="81"/>
      <c r="D47" s="81"/>
      <c r="E47" s="81"/>
      <c r="F47" s="81"/>
      <c r="G47" s="81"/>
      <c r="H47" s="81"/>
      <c r="I47" s="81"/>
      <c r="J47" s="81"/>
    </row>
    <row r="48" spans="1:15" s="69" customFormat="1" ht="21.5" x14ac:dyDescent="0.65">
      <c r="B48" s="90"/>
      <c r="C48" s="81"/>
      <c r="D48" s="81"/>
      <c r="E48" s="81"/>
      <c r="F48" s="81"/>
      <c r="G48" s="81"/>
      <c r="H48" s="81"/>
      <c r="I48" s="81"/>
      <c r="J48" s="81"/>
    </row>
    <row r="49" spans="2:10" s="69" customFormat="1" ht="21.5" x14ac:dyDescent="0.65">
      <c r="B49" s="90"/>
      <c r="C49" s="81"/>
      <c r="D49" s="81"/>
      <c r="E49" s="81"/>
      <c r="F49" s="81"/>
      <c r="G49" s="81"/>
      <c r="H49" s="81"/>
      <c r="I49" s="81"/>
      <c r="J49" s="81"/>
    </row>
    <row r="50" spans="2:10" s="69" customFormat="1" ht="21.5" x14ac:dyDescent="0.65">
      <c r="B50" s="90"/>
      <c r="C50" s="81"/>
      <c r="D50" s="81"/>
      <c r="E50" s="81"/>
      <c r="F50" s="81"/>
      <c r="G50" s="81"/>
      <c r="H50" s="81"/>
      <c r="I50" s="81"/>
      <c r="J50" s="81"/>
    </row>
    <row r="51" spans="2:10" s="69" customFormat="1" ht="21.5" x14ac:dyDescent="0.65">
      <c r="B51" s="90"/>
      <c r="C51" s="81"/>
      <c r="D51" s="81"/>
      <c r="E51" s="81"/>
      <c r="F51" s="81"/>
      <c r="G51" s="81"/>
      <c r="H51" s="81"/>
      <c r="I51" s="81"/>
      <c r="J51" s="81"/>
    </row>
    <row r="52" spans="2:10" s="69" customFormat="1" ht="21.5" x14ac:dyDescent="0.65">
      <c r="B52" s="90"/>
      <c r="C52" s="81"/>
      <c r="D52" s="81"/>
      <c r="E52" s="81"/>
      <c r="F52" s="81"/>
      <c r="G52" s="81"/>
      <c r="H52" s="81"/>
      <c r="I52" s="81"/>
      <c r="J52" s="81"/>
    </row>
    <row r="53" spans="2:10" s="69" customFormat="1" ht="21.5" x14ac:dyDescent="0.65">
      <c r="B53" s="90"/>
      <c r="C53" s="81"/>
      <c r="D53" s="81"/>
      <c r="E53" s="81"/>
      <c r="F53" s="81"/>
      <c r="G53" s="81"/>
      <c r="H53" s="81"/>
      <c r="I53" s="81"/>
      <c r="J53" s="81"/>
    </row>
  </sheetData>
  <mergeCells count="5">
    <mergeCell ref="D5:F5"/>
    <mergeCell ref="H5:J5"/>
    <mergeCell ref="D6:F6"/>
    <mergeCell ref="H6:J6"/>
    <mergeCell ref="D8:J8"/>
  </mergeCells>
  <pageMargins left="0.8" right="0.8" top="0.48" bottom="0.5" header="0.5" footer="0.5"/>
  <pageSetup paperSize="9" scale="82" firstPageNumber="6" fitToHeight="7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M41"/>
  <sheetViews>
    <sheetView view="pageBreakPreview" zoomScale="70" zoomScaleNormal="70" zoomScaleSheetLayoutView="70" workbookViewId="0">
      <selection activeCell="P36" sqref="P36"/>
    </sheetView>
  </sheetViews>
  <sheetFormatPr defaultColWidth="9.1796875" defaultRowHeight="24" customHeight="1" x14ac:dyDescent="0.25"/>
  <cols>
    <col min="1" max="1" width="71" style="10" customWidth="1"/>
    <col min="2" max="2" width="12.6328125" style="10" customWidth="1"/>
    <col min="3" max="3" width="15" style="10" customWidth="1"/>
    <col min="4" max="4" width="1.453125" style="10" customWidth="1"/>
    <col min="5" max="5" width="15" style="10" customWidth="1"/>
    <col min="6" max="6" width="1.453125" style="10" customWidth="1"/>
    <col min="7" max="7" width="16.54296875" style="10" customWidth="1"/>
    <col min="8" max="8" width="1.453125" style="10" customWidth="1"/>
    <col min="9" max="9" width="17.54296875" style="10" customWidth="1"/>
    <col min="10" max="10" width="1.453125" style="10" customWidth="1"/>
    <col min="11" max="11" width="15.453125" style="10" customWidth="1"/>
    <col min="12" max="12" width="1.453125" style="10" customWidth="1"/>
    <col min="13" max="13" width="14.81640625" style="10" customWidth="1"/>
    <col min="14" max="14" width="0.81640625" style="10" customWidth="1"/>
    <col min="15" max="16" width="13" style="10" bestFit="1" customWidth="1"/>
    <col min="17" max="16384" width="9.1796875" style="10"/>
  </cols>
  <sheetData>
    <row r="1" spans="1:13" ht="24.65" customHeight="1" x14ac:dyDescent="0.25">
      <c r="A1" s="25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ht="24" customHeight="1" x14ac:dyDescent="0.25">
      <c r="A2" s="105" t="s">
        <v>91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 ht="24" customHeight="1" x14ac:dyDescent="0.25">
      <c r="A3" s="105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s="63" customFormat="1" ht="24" customHeight="1" x14ac:dyDescent="0.25">
      <c r="A4" s="70"/>
      <c r="B4" s="70"/>
      <c r="C4" s="200" t="s">
        <v>2</v>
      </c>
      <c r="D4" s="200"/>
      <c r="E4" s="200"/>
      <c r="F4" s="200"/>
      <c r="G4" s="200"/>
      <c r="H4" s="200"/>
      <c r="I4" s="200"/>
      <c r="J4" s="200"/>
      <c r="K4" s="200"/>
      <c r="L4" s="200"/>
      <c r="M4" s="200"/>
    </row>
    <row r="5" spans="1:13" s="70" customFormat="1" ht="24" customHeight="1" x14ac:dyDescent="0.25">
      <c r="G5" s="70" t="s">
        <v>92</v>
      </c>
      <c r="I5" s="201" t="s">
        <v>48</v>
      </c>
      <c r="J5" s="201"/>
      <c r="K5" s="201"/>
    </row>
    <row r="6" spans="1:13" s="70" customFormat="1" ht="24" customHeight="1" x14ac:dyDescent="0.65">
      <c r="B6" s="189"/>
      <c r="C6" s="70" t="s">
        <v>42</v>
      </c>
      <c r="E6" s="95" t="s">
        <v>93</v>
      </c>
      <c r="G6" s="70" t="s">
        <v>94</v>
      </c>
      <c r="I6" s="202" t="s">
        <v>95</v>
      </c>
      <c r="J6" s="63"/>
      <c r="K6" s="203" t="s">
        <v>96</v>
      </c>
    </row>
    <row r="7" spans="1:13" s="70" customFormat="1" ht="24" customHeight="1" x14ac:dyDescent="0.25">
      <c r="B7" s="107" t="s">
        <v>7</v>
      </c>
      <c r="C7" s="70" t="s">
        <v>97</v>
      </c>
      <c r="E7" s="70" t="s">
        <v>98</v>
      </c>
      <c r="G7" s="70" t="s">
        <v>99</v>
      </c>
      <c r="I7" s="205"/>
      <c r="K7" s="206"/>
      <c r="M7" s="70" t="s">
        <v>100</v>
      </c>
    </row>
    <row r="8" spans="1:13" s="70" customFormat="1" ht="24" customHeight="1" x14ac:dyDescent="0.25">
      <c r="B8" s="189"/>
      <c r="C8" s="204" t="s">
        <v>11</v>
      </c>
      <c r="D8" s="204"/>
      <c r="E8" s="204"/>
      <c r="F8" s="204"/>
      <c r="G8" s="204"/>
      <c r="H8" s="204"/>
      <c r="I8" s="204"/>
      <c r="J8" s="204"/>
      <c r="K8" s="204"/>
      <c r="L8" s="204"/>
      <c r="M8" s="204"/>
    </row>
    <row r="9" spans="1:13" s="70" customFormat="1" ht="24" customHeight="1" x14ac:dyDescent="0.25">
      <c r="A9" s="71" t="s">
        <v>101</v>
      </c>
      <c r="B9" s="190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</row>
    <row r="10" spans="1:13" s="63" customFormat="1" ht="24" customHeight="1" x14ac:dyDescent="0.25">
      <c r="A10" s="71" t="s">
        <v>102</v>
      </c>
      <c r="B10" s="191"/>
      <c r="C10" s="62">
        <v>93600</v>
      </c>
      <c r="D10" s="62"/>
      <c r="E10" s="62">
        <v>159008</v>
      </c>
      <c r="F10" s="62"/>
      <c r="G10" s="62">
        <v>119</v>
      </c>
      <c r="H10" s="62"/>
      <c r="I10" s="62">
        <v>7084</v>
      </c>
      <c r="J10" s="62"/>
      <c r="K10" s="62">
        <v>46865</v>
      </c>
      <c r="L10" s="62"/>
      <c r="M10" s="62">
        <f>SUM(C10,E10,G10,I10,K10)</f>
        <v>306676</v>
      </c>
    </row>
    <row r="11" spans="1:13" s="63" customFormat="1" ht="24" customHeight="1" x14ac:dyDescent="0.25">
      <c r="A11" s="71" t="s">
        <v>103</v>
      </c>
      <c r="B11" s="191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s="63" customFormat="1" ht="24" customHeight="1" x14ac:dyDescent="0.25">
      <c r="A12" s="173" t="s">
        <v>182</v>
      </c>
      <c r="B12" s="191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</row>
    <row r="13" spans="1:13" s="109" customFormat="1" ht="24" customHeight="1" x14ac:dyDescent="0.25">
      <c r="A13" s="172" t="s">
        <v>104</v>
      </c>
      <c r="B13" s="107">
        <v>10</v>
      </c>
      <c r="C13" s="61">
        <v>0</v>
      </c>
      <c r="D13" s="61"/>
      <c r="E13" s="61">
        <v>0</v>
      </c>
      <c r="F13" s="61"/>
      <c r="G13" s="61">
        <v>0</v>
      </c>
      <c r="H13" s="61"/>
      <c r="I13" s="61">
        <v>0</v>
      </c>
      <c r="J13" s="61"/>
      <c r="K13" s="61">
        <v>-14995</v>
      </c>
      <c r="L13" s="62"/>
      <c r="M13" s="61">
        <f>SUM(C13:K13)</f>
        <v>-14995</v>
      </c>
    </row>
    <row r="14" spans="1:13" s="109" customFormat="1" ht="24" customHeight="1" x14ac:dyDescent="0.25">
      <c r="A14" s="174" t="s">
        <v>183</v>
      </c>
      <c r="B14" s="191"/>
      <c r="C14" s="155">
        <v>0</v>
      </c>
      <c r="D14" s="61"/>
      <c r="E14" s="155">
        <v>0</v>
      </c>
      <c r="F14" s="61"/>
      <c r="G14" s="155">
        <v>0</v>
      </c>
      <c r="H14" s="61"/>
      <c r="I14" s="155">
        <v>0</v>
      </c>
      <c r="J14" s="61"/>
      <c r="K14" s="155">
        <v>-14995</v>
      </c>
      <c r="L14" s="62"/>
      <c r="M14" s="155">
        <v>-14995</v>
      </c>
    </row>
    <row r="15" spans="1:13" s="109" customFormat="1" ht="24" customHeight="1" x14ac:dyDescent="0.25">
      <c r="A15" s="174"/>
      <c r="B15" s="191"/>
      <c r="C15" s="62"/>
      <c r="D15" s="61"/>
      <c r="E15" s="62"/>
      <c r="F15" s="61"/>
      <c r="G15" s="62"/>
      <c r="H15" s="61"/>
      <c r="I15" s="62"/>
      <c r="J15" s="61"/>
      <c r="K15" s="62"/>
      <c r="L15" s="62"/>
      <c r="M15" s="62"/>
    </row>
    <row r="16" spans="1:13" s="109" customFormat="1" ht="24" customHeight="1" x14ac:dyDescent="0.25">
      <c r="A16" s="171" t="s">
        <v>105</v>
      </c>
      <c r="B16" s="192"/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61"/>
    </row>
    <row r="17" spans="1:13" s="109" customFormat="1" ht="24" customHeight="1" x14ac:dyDescent="0.25">
      <c r="A17" s="175" t="s">
        <v>106</v>
      </c>
      <c r="B17" s="192"/>
      <c r="C17" s="61">
        <v>0</v>
      </c>
      <c r="D17" s="61"/>
      <c r="E17" s="61">
        <v>0</v>
      </c>
      <c r="F17" s="61"/>
      <c r="G17" s="61">
        <v>0</v>
      </c>
      <c r="H17" s="61"/>
      <c r="I17" s="61">
        <v>0</v>
      </c>
      <c r="J17" s="61"/>
      <c r="K17" s="61">
        <v>4097</v>
      </c>
      <c r="L17" s="62"/>
      <c r="M17" s="61">
        <f>SUM(C17,E17,G17,I17,K17)</f>
        <v>4097</v>
      </c>
    </row>
    <row r="18" spans="1:13" s="109" customFormat="1" ht="24" customHeight="1" x14ac:dyDescent="0.25">
      <c r="A18" s="171" t="s">
        <v>179</v>
      </c>
      <c r="B18" s="191"/>
      <c r="C18" s="155">
        <f>SUM(C17)</f>
        <v>0</v>
      </c>
      <c r="D18" s="62"/>
      <c r="E18" s="155">
        <f>SUM(E17)</f>
        <v>0</v>
      </c>
      <c r="F18" s="62"/>
      <c r="G18" s="155">
        <f>SUM(G17)</f>
        <v>0</v>
      </c>
      <c r="H18" s="62"/>
      <c r="I18" s="155">
        <f>SUM(I17)</f>
        <v>0</v>
      </c>
      <c r="J18" s="62"/>
      <c r="K18" s="155">
        <f>SUM(K17)</f>
        <v>4097</v>
      </c>
      <c r="L18" s="62"/>
      <c r="M18" s="155">
        <f>SUM(M17)</f>
        <v>4097</v>
      </c>
    </row>
    <row r="19" spans="1:13" s="109" customFormat="1" ht="24" customHeight="1" thickBot="1" x14ac:dyDescent="0.3">
      <c r="A19" s="71" t="s">
        <v>107</v>
      </c>
      <c r="B19" s="191"/>
      <c r="C19" s="110">
        <f>SUM(C10,C14,C18)</f>
        <v>93600</v>
      </c>
      <c r="D19" s="62"/>
      <c r="E19" s="110">
        <f>SUM(E10,E14,E18)</f>
        <v>159008</v>
      </c>
      <c r="F19" s="62"/>
      <c r="G19" s="110">
        <f>SUM(G10,G14,G18)</f>
        <v>119</v>
      </c>
      <c r="H19" s="62"/>
      <c r="I19" s="110">
        <f>SUM(I10,I14,I18)</f>
        <v>7084</v>
      </c>
      <c r="J19" s="62"/>
      <c r="K19" s="110">
        <f>SUM(K10,K14,K18)</f>
        <v>35967</v>
      </c>
      <c r="L19" s="62"/>
      <c r="M19" s="110">
        <f>SUM(M10,M14,M18)</f>
        <v>295778</v>
      </c>
    </row>
    <row r="20" spans="1:13" s="109" customFormat="1" ht="26.5" customHeight="1" thickTop="1" x14ac:dyDescent="0.25">
      <c r="A20" s="71"/>
      <c r="B20" s="191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</row>
    <row r="21" spans="1:13" ht="26.5" customHeight="1" x14ac:dyDescent="0.25">
      <c r="A21" s="25" t="s">
        <v>0</v>
      </c>
      <c r="B21" s="193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</row>
    <row r="22" spans="1:13" ht="26.5" customHeight="1" x14ac:dyDescent="0.25">
      <c r="A22" s="105" t="s">
        <v>91</v>
      </c>
      <c r="B22" s="193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</row>
    <row r="23" spans="1:13" ht="26.5" customHeight="1" x14ac:dyDescent="0.25">
      <c r="A23" s="105"/>
      <c r="B23" s="193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</row>
    <row r="24" spans="1:13" s="63" customFormat="1" ht="26.5" customHeight="1" x14ac:dyDescent="0.25">
      <c r="A24" s="70"/>
      <c r="B24" s="189"/>
      <c r="C24" s="200" t="s">
        <v>2</v>
      </c>
      <c r="D24" s="200"/>
      <c r="E24" s="200"/>
      <c r="F24" s="200"/>
      <c r="G24" s="200"/>
      <c r="H24" s="200"/>
      <c r="I24" s="200"/>
      <c r="J24" s="200"/>
      <c r="K24" s="200"/>
      <c r="L24" s="200"/>
      <c r="M24" s="200"/>
    </row>
    <row r="25" spans="1:13" s="70" customFormat="1" ht="26.5" customHeight="1" x14ac:dyDescent="0.25">
      <c r="B25" s="189"/>
      <c r="G25" s="70" t="s">
        <v>92</v>
      </c>
      <c r="I25" s="201" t="s">
        <v>48</v>
      </c>
      <c r="J25" s="201"/>
      <c r="K25" s="201"/>
    </row>
    <row r="26" spans="1:13" s="70" customFormat="1" ht="26.5" customHeight="1" x14ac:dyDescent="0.65">
      <c r="B26" s="189"/>
      <c r="C26" s="70" t="s">
        <v>42</v>
      </c>
      <c r="E26" s="95" t="s">
        <v>93</v>
      </c>
      <c r="G26" s="70" t="s">
        <v>94</v>
      </c>
      <c r="I26" s="202" t="s">
        <v>95</v>
      </c>
      <c r="J26" s="63"/>
      <c r="K26" s="203" t="s">
        <v>96</v>
      </c>
    </row>
    <row r="27" spans="1:13" s="70" customFormat="1" ht="26.5" customHeight="1" x14ac:dyDescent="0.25">
      <c r="B27" s="107" t="s">
        <v>7</v>
      </c>
      <c r="C27" s="70" t="s">
        <v>97</v>
      </c>
      <c r="E27" s="70" t="s">
        <v>98</v>
      </c>
      <c r="G27" s="70" t="s">
        <v>99</v>
      </c>
      <c r="I27" s="202"/>
      <c r="K27" s="203"/>
      <c r="M27" s="70" t="s">
        <v>100</v>
      </c>
    </row>
    <row r="28" spans="1:13" s="70" customFormat="1" ht="26.5" customHeight="1" x14ac:dyDescent="0.25">
      <c r="B28" s="189"/>
      <c r="C28" s="204" t="s">
        <v>11</v>
      </c>
      <c r="D28" s="204"/>
      <c r="E28" s="204"/>
      <c r="F28" s="204"/>
      <c r="G28" s="204"/>
      <c r="H28" s="204"/>
      <c r="I28" s="204"/>
      <c r="J28" s="204"/>
      <c r="K28" s="204"/>
      <c r="L28" s="204"/>
      <c r="M28" s="204"/>
    </row>
    <row r="29" spans="1:13" s="63" customFormat="1" ht="24" customHeight="1" x14ac:dyDescent="0.25">
      <c r="A29" s="71" t="s">
        <v>108</v>
      </c>
      <c r="B29" s="179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</row>
    <row r="30" spans="1:13" s="109" customFormat="1" ht="24" customHeight="1" x14ac:dyDescent="0.25">
      <c r="A30" s="71" t="s">
        <v>109</v>
      </c>
      <c r="B30" s="191"/>
      <c r="C30" s="62">
        <v>93600</v>
      </c>
      <c r="D30" s="62"/>
      <c r="E30" s="62">
        <v>159008</v>
      </c>
      <c r="F30" s="62"/>
      <c r="G30" s="62">
        <v>119</v>
      </c>
      <c r="H30" s="62"/>
      <c r="I30" s="62">
        <v>7587</v>
      </c>
      <c r="J30" s="62"/>
      <c r="K30" s="62">
        <v>36536</v>
      </c>
      <c r="L30" s="62"/>
      <c r="M30" s="62">
        <f>SUM(C30:K30)</f>
        <v>296850</v>
      </c>
    </row>
    <row r="31" spans="1:13" s="109" customFormat="1" ht="24" customHeight="1" x14ac:dyDescent="0.25">
      <c r="A31" s="171" t="s">
        <v>110</v>
      </c>
      <c r="B31" s="191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</row>
    <row r="32" spans="1:13" s="109" customFormat="1" ht="24" customHeight="1" x14ac:dyDescent="0.25">
      <c r="A32" s="174" t="s">
        <v>182</v>
      </c>
      <c r="B32" s="191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</row>
    <row r="33" spans="1:13" s="63" customFormat="1" ht="24" customHeight="1" x14ac:dyDescent="0.25">
      <c r="A33" s="172" t="s">
        <v>104</v>
      </c>
      <c r="B33" s="107">
        <v>10</v>
      </c>
      <c r="C33" s="61">
        <v>0</v>
      </c>
      <c r="D33" s="61"/>
      <c r="E33" s="61">
        <v>0</v>
      </c>
      <c r="F33" s="61"/>
      <c r="G33" s="61">
        <v>0</v>
      </c>
      <c r="H33" s="61"/>
      <c r="I33" s="61">
        <v>0</v>
      </c>
      <c r="J33" s="61"/>
      <c r="K33" s="61">
        <f>'SH The Company 9-10'!I33</f>
        <v>-4998</v>
      </c>
      <c r="L33" s="61"/>
      <c r="M33" s="61">
        <f>SUM(C33,E33,G33,I33,K33,)</f>
        <v>-4998</v>
      </c>
    </row>
    <row r="34" spans="1:13" s="63" customFormat="1" ht="24" customHeight="1" x14ac:dyDescent="0.25">
      <c r="A34" s="174" t="s">
        <v>183</v>
      </c>
      <c r="B34" s="191"/>
      <c r="C34" s="155">
        <f>SUM(C33)</f>
        <v>0</v>
      </c>
      <c r="D34" s="62"/>
      <c r="E34" s="155">
        <f>SUM(E33)</f>
        <v>0</v>
      </c>
      <c r="F34" s="62"/>
      <c r="G34" s="155">
        <f>SUM(G33)</f>
        <v>0</v>
      </c>
      <c r="H34" s="62"/>
      <c r="I34" s="155">
        <f>SUM(I33)</f>
        <v>0</v>
      </c>
      <c r="J34" s="62"/>
      <c r="K34" s="155">
        <f>SUM(K33)</f>
        <v>-4998</v>
      </c>
      <c r="L34" s="62"/>
      <c r="M34" s="155">
        <f>SUM(M33)</f>
        <v>-4998</v>
      </c>
    </row>
    <row r="35" spans="1:13" s="63" customFormat="1" ht="24" customHeight="1" x14ac:dyDescent="0.25">
      <c r="A35" s="172"/>
      <c r="B35" s="192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</row>
    <row r="36" spans="1:13" s="63" customFormat="1" ht="24" customHeight="1" x14ac:dyDescent="0.25">
      <c r="A36" s="71" t="s">
        <v>105</v>
      </c>
      <c r="B36" s="192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</row>
    <row r="37" spans="1:13" s="63" customFormat="1" ht="24" customHeight="1" x14ac:dyDescent="0.25">
      <c r="A37" s="172" t="s">
        <v>106</v>
      </c>
      <c r="B37" s="192"/>
      <c r="C37" s="61">
        <v>0</v>
      </c>
      <c r="D37" s="61"/>
      <c r="E37" s="61">
        <v>0</v>
      </c>
      <c r="F37" s="61"/>
      <c r="G37" s="61">
        <v>0</v>
      </c>
      <c r="H37" s="61"/>
      <c r="I37" s="61">
        <v>0</v>
      </c>
      <c r="J37" s="61"/>
      <c r="K37" s="61">
        <f>+'PL6 6'!D28</f>
        <v>579</v>
      </c>
      <c r="L37" s="61"/>
      <c r="M37" s="61">
        <f>SUM(C37,E37,G37,I37,K37,)</f>
        <v>579</v>
      </c>
    </row>
    <row r="38" spans="1:13" s="63" customFormat="1" ht="24" customHeight="1" x14ac:dyDescent="0.25">
      <c r="A38" s="71" t="s">
        <v>179</v>
      </c>
      <c r="B38" s="192"/>
      <c r="C38" s="176">
        <f>SUM(C37:C37)</f>
        <v>0</v>
      </c>
      <c r="D38" s="61"/>
      <c r="E38" s="176">
        <f>SUM(E37:E37)</f>
        <v>0</v>
      </c>
      <c r="F38" s="61"/>
      <c r="G38" s="176">
        <f>SUM(G37:G37)</f>
        <v>0</v>
      </c>
      <c r="H38" s="61"/>
      <c r="I38" s="176">
        <f>SUM(I37:I37)</f>
        <v>0</v>
      </c>
      <c r="J38" s="61"/>
      <c r="K38" s="155">
        <f>SUM(K37:K37)</f>
        <v>579</v>
      </c>
      <c r="L38" s="61"/>
      <c r="M38" s="155">
        <f>SUM(M37:M37)</f>
        <v>579</v>
      </c>
    </row>
    <row r="39" spans="1:13" s="109" customFormat="1" ht="24" customHeight="1" thickBot="1" x14ac:dyDescent="0.3">
      <c r="A39" s="71" t="s">
        <v>111</v>
      </c>
      <c r="B39" s="191"/>
      <c r="C39" s="130">
        <f>SUM(C30,C34,C38)</f>
        <v>93600</v>
      </c>
      <c r="D39" s="62"/>
      <c r="E39" s="130">
        <f>SUM(E30,E34,E38)</f>
        <v>159008</v>
      </c>
      <c r="F39" s="62"/>
      <c r="G39" s="130">
        <f>SUM(G30,G34,G38)</f>
        <v>119</v>
      </c>
      <c r="H39" s="62"/>
      <c r="I39" s="130">
        <f>SUM(I30,I34,I38)</f>
        <v>7587</v>
      </c>
      <c r="J39" s="62"/>
      <c r="K39" s="130">
        <f>SUM(K30,K34,K38)</f>
        <v>32117</v>
      </c>
      <c r="L39" s="62"/>
      <c r="M39" s="130">
        <f>SUM(M30,M34,M38)</f>
        <v>292431</v>
      </c>
    </row>
    <row r="40" spans="1:13" ht="24" customHeight="1" thickTop="1" x14ac:dyDescent="0.25">
      <c r="A40" s="18"/>
      <c r="B40" s="194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</row>
    <row r="41" spans="1:13" ht="24" customHeight="1" x14ac:dyDescent="0.25">
      <c r="A41" s="9"/>
      <c r="B41" s="195"/>
      <c r="D41" s="113"/>
      <c r="E41" s="113"/>
      <c r="F41" s="113"/>
    </row>
  </sheetData>
  <mergeCells count="10">
    <mergeCell ref="C4:M4"/>
    <mergeCell ref="I5:K5"/>
    <mergeCell ref="I6:I7"/>
    <mergeCell ref="K6:K7"/>
    <mergeCell ref="C8:M8"/>
    <mergeCell ref="C24:M24"/>
    <mergeCell ref="I25:K25"/>
    <mergeCell ref="I26:I27"/>
    <mergeCell ref="K26:K27"/>
    <mergeCell ref="C28:M28"/>
  </mergeCells>
  <pageMargins left="0.8" right="0.6" top="0.48" bottom="0.5" header="0.5" footer="0.5"/>
  <pageSetup paperSize="9" scale="72" firstPageNumber="7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0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L41"/>
  <sheetViews>
    <sheetView view="pageBreakPreview" zoomScale="70" zoomScaleNormal="70" zoomScaleSheetLayoutView="70" workbookViewId="0">
      <selection activeCell="B13" sqref="B13"/>
    </sheetView>
  </sheetViews>
  <sheetFormatPr defaultColWidth="9.1796875" defaultRowHeight="24" customHeight="1" x14ac:dyDescent="0.25"/>
  <cols>
    <col min="1" max="1" width="52.1796875" style="63" customWidth="1"/>
    <col min="2" max="2" width="12.08984375" style="10" customWidth="1"/>
    <col min="3" max="3" width="16.81640625" style="63" customWidth="1"/>
    <col min="4" max="4" width="1.1796875" style="63" customWidth="1"/>
    <col min="5" max="5" width="16.81640625" style="63" customWidth="1"/>
    <col min="6" max="6" width="1.1796875" style="63" customWidth="1"/>
    <col min="7" max="7" width="16.81640625" style="63" customWidth="1"/>
    <col min="8" max="8" width="1.1796875" style="63" customWidth="1"/>
    <col min="9" max="9" width="16.81640625" style="63" customWidth="1"/>
    <col min="10" max="10" width="1.1796875" style="63" customWidth="1"/>
    <col min="11" max="11" width="16.81640625" style="63" customWidth="1"/>
    <col min="12" max="12" width="1.54296875" style="63" customWidth="1"/>
    <col min="13" max="13" width="15" style="63" customWidth="1"/>
    <col min="14" max="14" width="1.54296875" style="63" customWidth="1"/>
    <col min="15" max="15" width="15" style="63" customWidth="1"/>
    <col min="16" max="16" width="1.54296875" style="63" customWidth="1"/>
    <col min="17" max="17" width="15" style="63" customWidth="1"/>
    <col min="18" max="18" width="1.81640625" style="63" customWidth="1"/>
    <col min="19" max="19" width="15" style="63" customWidth="1"/>
    <col min="20" max="20" width="1.54296875" style="63" customWidth="1"/>
    <col min="21" max="21" width="15" style="63" customWidth="1"/>
    <col min="22" max="22" width="0.81640625" style="63" customWidth="1"/>
    <col min="23" max="16384" width="9.1796875" style="63"/>
  </cols>
  <sheetData>
    <row r="1" spans="1:12" ht="24" customHeight="1" x14ac:dyDescent="0.25">
      <c r="A1" s="25" t="s">
        <v>0</v>
      </c>
      <c r="B1" s="104"/>
      <c r="C1" s="103"/>
      <c r="D1" s="103"/>
      <c r="E1" s="103"/>
      <c r="F1" s="103"/>
      <c r="G1" s="103"/>
      <c r="H1" s="103"/>
      <c r="I1" s="103"/>
      <c r="J1" s="103"/>
      <c r="K1" s="103"/>
    </row>
    <row r="2" spans="1:12" ht="24" customHeight="1" x14ac:dyDescent="0.25">
      <c r="A2" s="104" t="s">
        <v>91</v>
      </c>
      <c r="B2" s="104"/>
      <c r="C2" s="103"/>
      <c r="D2" s="103"/>
      <c r="E2" s="103"/>
      <c r="F2" s="103"/>
      <c r="G2" s="103"/>
      <c r="H2" s="103"/>
      <c r="I2" s="103"/>
      <c r="J2" s="103"/>
      <c r="K2" s="103"/>
    </row>
    <row r="3" spans="1:12" ht="24" customHeight="1" x14ac:dyDescent="0.25">
      <c r="A3" s="104"/>
      <c r="B3" s="104"/>
      <c r="C3" s="103"/>
      <c r="D3" s="103"/>
      <c r="E3" s="103"/>
      <c r="F3" s="103"/>
      <c r="G3" s="103"/>
      <c r="H3" s="103"/>
      <c r="I3" s="103"/>
      <c r="J3" s="103"/>
      <c r="K3" s="103"/>
    </row>
    <row r="4" spans="1:12" ht="24" customHeight="1" x14ac:dyDescent="0.25">
      <c r="A4" s="70"/>
      <c r="B4" s="70"/>
      <c r="C4" s="200" t="s">
        <v>3</v>
      </c>
      <c r="D4" s="200"/>
      <c r="E4" s="200"/>
      <c r="F4" s="200"/>
      <c r="G4" s="200"/>
      <c r="H4" s="200"/>
      <c r="I4" s="200"/>
      <c r="J4" s="200"/>
      <c r="K4" s="200"/>
    </row>
    <row r="5" spans="1:12" ht="24" customHeight="1" x14ac:dyDescent="0.25">
      <c r="A5" s="70"/>
      <c r="B5" s="70"/>
      <c r="C5" s="106"/>
      <c r="D5" s="106"/>
      <c r="E5" s="106"/>
      <c r="F5" s="106"/>
      <c r="G5" s="201" t="s">
        <v>48</v>
      </c>
      <c r="H5" s="201"/>
      <c r="I5" s="201"/>
      <c r="J5" s="106"/>
      <c r="K5" s="106"/>
    </row>
    <row r="6" spans="1:12" s="70" customFormat="1" ht="24" customHeight="1" x14ac:dyDescent="0.65">
      <c r="C6" s="95" t="s">
        <v>42</v>
      </c>
      <c r="E6" s="95" t="s">
        <v>93</v>
      </c>
      <c r="G6" s="202" t="s">
        <v>95</v>
      </c>
      <c r="H6" s="63"/>
      <c r="I6" s="203" t="s">
        <v>96</v>
      </c>
    </row>
    <row r="7" spans="1:12" s="70" customFormat="1" ht="24" customHeight="1" x14ac:dyDescent="0.25">
      <c r="B7" s="107" t="s">
        <v>7</v>
      </c>
      <c r="C7" s="70" t="s">
        <v>97</v>
      </c>
      <c r="E7" s="70" t="s">
        <v>98</v>
      </c>
      <c r="G7" s="205"/>
      <c r="I7" s="206"/>
      <c r="K7" s="70" t="s">
        <v>100</v>
      </c>
    </row>
    <row r="8" spans="1:12" s="70" customFormat="1" ht="24" customHeight="1" x14ac:dyDescent="0.25">
      <c r="C8" s="204" t="s">
        <v>11</v>
      </c>
      <c r="D8" s="204"/>
      <c r="E8" s="204"/>
      <c r="F8" s="204"/>
      <c r="G8" s="204"/>
      <c r="H8" s="204"/>
      <c r="I8" s="204"/>
      <c r="J8" s="204"/>
      <c r="K8" s="204"/>
    </row>
    <row r="9" spans="1:12" s="70" customFormat="1" ht="23.15" customHeight="1" x14ac:dyDescent="0.25">
      <c r="A9" s="71" t="s">
        <v>101</v>
      </c>
      <c r="B9" s="179"/>
      <c r="C9" s="108"/>
      <c r="D9" s="108"/>
      <c r="E9" s="108"/>
      <c r="F9" s="108"/>
      <c r="G9" s="108"/>
      <c r="H9" s="108"/>
      <c r="I9" s="108"/>
      <c r="J9" s="108"/>
      <c r="K9" s="108"/>
    </row>
    <row r="10" spans="1:12" s="109" customFormat="1" ht="23.15" customHeight="1" x14ac:dyDescent="0.25">
      <c r="A10" s="71" t="s">
        <v>102</v>
      </c>
      <c r="B10" s="62"/>
      <c r="C10" s="62">
        <v>93600</v>
      </c>
      <c r="D10" s="62">
        <v>0</v>
      </c>
      <c r="E10" s="62">
        <v>159008</v>
      </c>
      <c r="F10" s="62">
        <v>0</v>
      </c>
      <c r="G10" s="62">
        <v>7084</v>
      </c>
      <c r="H10" s="62">
        <v>0</v>
      </c>
      <c r="I10" s="62">
        <v>38835</v>
      </c>
      <c r="J10" s="62"/>
      <c r="K10" s="62">
        <f>SUM(C10,E10,G10,I10)</f>
        <v>298527</v>
      </c>
    </row>
    <row r="11" spans="1:12" ht="23.15" customHeight="1" x14ac:dyDescent="0.25">
      <c r="A11" s="171" t="s">
        <v>110</v>
      </c>
      <c r="B11" s="62"/>
      <c r="C11" s="61"/>
      <c r="D11" s="61"/>
      <c r="E11" s="61"/>
      <c r="F11" s="61"/>
      <c r="G11" s="61"/>
      <c r="H11" s="61"/>
      <c r="I11" s="61"/>
      <c r="J11" s="61"/>
      <c r="K11" s="61"/>
    </row>
    <row r="12" spans="1:12" ht="23.15" customHeight="1" x14ac:dyDescent="0.25">
      <c r="A12" s="174" t="s">
        <v>112</v>
      </c>
      <c r="B12" s="62"/>
      <c r="C12" s="61"/>
      <c r="D12" s="61"/>
      <c r="E12" s="61"/>
      <c r="F12" s="61"/>
      <c r="G12" s="61"/>
      <c r="H12" s="61"/>
      <c r="I12" s="61"/>
      <c r="J12" s="61"/>
      <c r="K12" s="61"/>
    </row>
    <row r="13" spans="1:12" ht="23.15" customHeight="1" x14ac:dyDescent="0.25">
      <c r="A13" s="172" t="s">
        <v>104</v>
      </c>
      <c r="B13" s="107">
        <v>10</v>
      </c>
      <c r="C13" s="61">
        <v>0</v>
      </c>
      <c r="D13" s="61"/>
      <c r="E13" s="61">
        <v>0</v>
      </c>
      <c r="F13" s="61"/>
      <c r="G13" s="61">
        <v>0</v>
      </c>
      <c r="H13" s="61"/>
      <c r="I13" s="61">
        <v>-14995</v>
      </c>
      <c r="J13" s="61"/>
      <c r="K13" s="61">
        <f>SUM(C13,E13,G13,I13,)</f>
        <v>-14995</v>
      </c>
    </row>
    <row r="14" spans="1:12" ht="23.15" customHeight="1" x14ac:dyDescent="0.25">
      <c r="A14" s="174" t="s">
        <v>113</v>
      </c>
      <c r="B14" s="62"/>
      <c r="C14" s="155">
        <v>0</v>
      </c>
      <c r="D14" s="61"/>
      <c r="E14" s="155">
        <v>0</v>
      </c>
      <c r="F14" s="61"/>
      <c r="G14" s="155">
        <v>0</v>
      </c>
      <c r="H14" s="61"/>
      <c r="I14" s="155">
        <v>-14995</v>
      </c>
      <c r="J14" s="61"/>
      <c r="K14" s="155">
        <v>-14995</v>
      </c>
    </row>
    <row r="15" spans="1:12" ht="16.5" customHeight="1" x14ac:dyDescent="0.25">
      <c r="A15" s="172"/>
      <c r="B15" s="62"/>
      <c r="C15" s="61"/>
      <c r="D15" s="61"/>
      <c r="E15" s="61"/>
      <c r="F15" s="61"/>
      <c r="G15" s="61"/>
      <c r="H15" s="61"/>
      <c r="I15" s="61"/>
      <c r="J15" s="61"/>
      <c r="K15" s="61"/>
    </row>
    <row r="16" spans="1:12" s="109" customFormat="1" ht="23.15" customHeight="1" x14ac:dyDescent="0.25">
      <c r="A16" s="171" t="s">
        <v>105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</row>
    <row r="17" spans="1:12" s="109" customFormat="1" ht="23.15" customHeight="1" x14ac:dyDescent="0.25">
      <c r="A17" s="175" t="s">
        <v>106</v>
      </c>
      <c r="B17" s="61"/>
      <c r="C17" s="61">
        <v>0</v>
      </c>
      <c r="D17" s="61"/>
      <c r="E17" s="61">
        <v>0</v>
      </c>
      <c r="F17" s="61"/>
      <c r="G17" s="61">
        <v>0</v>
      </c>
      <c r="H17" s="61"/>
      <c r="I17" s="61">
        <v>5703</v>
      </c>
      <c r="J17" s="61"/>
      <c r="K17" s="61">
        <f>SUM(C17,E17,G17,I17)</f>
        <v>5703</v>
      </c>
      <c r="L17" s="61"/>
    </row>
    <row r="18" spans="1:12" s="109" customFormat="1" ht="23.15" customHeight="1" x14ac:dyDescent="0.25">
      <c r="A18" s="171" t="s">
        <v>179</v>
      </c>
      <c r="B18" s="62"/>
      <c r="C18" s="155">
        <f>SUM(C17)</f>
        <v>0</v>
      </c>
      <c r="D18" s="62"/>
      <c r="E18" s="155">
        <f>SUM(E17)</f>
        <v>0</v>
      </c>
      <c r="F18" s="62"/>
      <c r="G18" s="155">
        <f>SUM(G17)</f>
        <v>0</v>
      </c>
      <c r="H18" s="62"/>
      <c r="I18" s="155">
        <f>SUM(I17)</f>
        <v>5703</v>
      </c>
      <c r="J18" s="62"/>
      <c r="K18" s="155">
        <f>SUM(C18,E18,G18,I18)</f>
        <v>5703</v>
      </c>
      <c r="L18" s="61"/>
    </row>
    <row r="19" spans="1:12" s="109" customFormat="1" ht="23.15" customHeight="1" thickBot="1" x14ac:dyDescent="0.3">
      <c r="A19" s="71" t="s">
        <v>107</v>
      </c>
      <c r="B19" s="62"/>
      <c r="C19" s="110">
        <f>SUM(C10,C14,C18)</f>
        <v>93600</v>
      </c>
      <c r="D19" s="62"/>
      <c r="E19" s="130">
        <f>SUM(E10,E14,E18)</f>
        <v>159008</v>
      </c>
      <c r="F19" s="62"/>
      <c r="G19" s="130">
        <f>SUM(G10,G14,G18)</f>
        <v>7084</v>
      </c>
      <c r="H19" s="62"/>
      <c r="I19" s="130">
        <f>SUM(I10,I14,I18)</f>
        <v>29543</v>
      </c>
      <c r="J19" s="62"/>
      <c r="K19" s="130">
        <f>SUM(K10,K14,K18)</f>
        <v>289235</v>
      </c>
    </row>
    <row r="20" spans="1:12" ht="24" customHeight="1" thickTop="1" x14ac:dyDescent="0.25">
      <c r="A20" s="71"/>
      <c r="B20" s="62"/>
      <c r="C20" s="61"/>
      <c r="D20" s="61"/>
      <c r="E20" s="61"/>
      <c r="F20" s="61"/>
      <c r="G20" s="61"/>
      <c r="H20" s="61"/>
      <c r="I20" s="61"/>
      <c r="J20" s="61"/>
      <c r="K20" s="61"/>
    </row>
    <row r="21" spans="1:12" ht="24" customHeight="1" x14ac:dyDescent="0.25">
      <c r="A21" s="25" t="s">
        <v>0</v>
      </c>
      <c r="B21" s="104"/>
      <c r="C21" s="103"/>
      <c r="D21" s="103"/>
      <c r="E21" s="103"/>
      <c r="F21" s="103"/>
      <c r="G21" s="103"/>
      <c r="H21" s="103"/>
      <c r="I21" s="103"/>
      <c r="J21" s="103"/>
      <c r="K21" s="103"/>
    </row>
    <row r="22" spans="1:12" ht="24" customHeight="1" x14ac:dyDescent="0.25">
      <c r="A22" s="104" t="s">
        <v>91</v>
      </c>
      <c r="B22" s="104"/>
      <c r="C22" s="103"/>
      <c r="D22" s="103"/>
      <c r="E22" s="103"/>
      <c r="F22" s="103"/>
      <c r="G22" s="103"/>
      <c r="H22" s="103"/>
      <c r="I22" s="103"/>
      <c r="J22" s="103"/>
      <c r="K22" s="103"/>
    </row>
    <row r="23" spans="1:12" ht="24" customHeight="1" x14ac:dyDescent="0.25">
      <c r="A23" s="104"/>
      <c r="B23" s="104"/>
      <c r="C23" s="103"/>
      <c r="D23" s="103"/>
      <c r="E23" s="103"/>
      <c r="F23" s="103"/>
      <c r="G23" s="103"/>
      <c r="H23" s="103"/>
      <c r="I23" s="103"/>
      <c r="J23" s="103"/>
      <c r="K23" s="103"/>
    </row>
    <row r="24" spans="1:12" ht="24" customHeight="1" x14ac:dyDescent="0.25">
      <c r="A24" s="70"/>
      <c r="B24" s="70"/>
      <c r="C24" s="200" t="s">
        <v>3</v>
      </c>
      <c r="D24" s="200"/>
      <c r="E24" s="200"/>
      <c r="F24" s="200"/>
      <c r="G24" s="200"/>
      <c r="H24" s="200"/>
      <c r="I24" s="200"/>
      <c r="J24" s="200"/>
      <c r="K24" s="200"/>
    </row>
    <row r="25" spans="1:12" ht="24" customHeight="1" x14ac:dyDescent="0.25">
      <c r="A25" s="70"/>
      <c r="B25" s="70"/>
      <c r="C25" s="106"/>
      <c r="D25" s="106"/>
      <c r="E25" s="106"/>
      <c r="F25" s="106"/>
      <c r="G25" s="201" t="s">
        <v>48</v>
      </c>
      <c r="H25" s="201"/>
      <c r="I25" s="201"/>
      <c r="J25" s="106"/>
      <c r="K25" s="106"/>
    </row>
    <row r="26" spans="1:12" s="70" customFormat="1" ht="24" customHeight="1" x14ac:dyDescent="0.65">
      <c r="C26" s="95" t="s">
        <v>42</v>
      </c>
      <c r="E26" s="95" t="s">
        <v>93</v>
      </c>
      <c r="G26" s="202" t="s">
        <v>95</v>
      </c>
      <c r="H26" s="63"/>
      <c r="I26" s="203" t="s">
        <v>96</v>
      </c>
    </row>
    <row r="27" spans="1:12" s="70" customFormat="1" ht="24" customHeight="1" x14ac:dyDescent="0.25">
      <c r="B27" s="107" t="s">
        <v>7</v>
      </c>
      <c r="C27" s="70" t="s">
        <v>97</v>
      </c>
      <c r="E27" s="70" t="s">
        <v>98</v>
      </c>
      <c r="G27" s="205"/>
      <c r="I27" s="206"/>
      <c r="K27" s="70" t="s">
        <v>100</v>
      </c>
    </row>
    <row r="28" spans="1:12" s="70" customFormat="1" ht="24" customHeight="1" x14ac:dyDescent="0.25">
      <c r="C28" s="204" t="s">
        <v>11</v>
      </c>
      <c r="D28" s="204"/>
      <c r="E28" s="204"/>
      <c r="F28" s="204"/>
      <c r="G28" s="204"/>
      <c r="H28" s="204"/>
      <c r="I28" s="204"/>
      <c r="J28" s="204"/>
      <c r="K28" s="204"/>
    </row>
    <row r="29" spans="1:12" s="70" customFormat="1" ht="23.15" customHeight="1" x14ac:dyDescent="0.25">
      <c r="A29" s="71" t="s">
        <v>108</v>
      </c>
      <c r="B29" s="179"/>
      <c r="C29" s="108"/>
      <c r="D29" s="108"/>
      <c r="E29" s="108"/>
      <c r="F29" s="108"/>
      <c r="G29" s="108"/>
      <c r="H29" s="108"/>
      <c r="I29" s="108"/>
      <c r="J29" s="108"/>
      <c r="K29" s="108"/>
    </row>
    <row r="30" spans="1:12" s="109" customFormat="1" ht="23.15" customHeight="1" x14ac:dyDescent="0.25">
      <c r="A30" s="71" t="s">
        <v>109</v>
      </c>
      <c r="B30" s="62"/>
      <c r="C30" s="62">
        <v>93600</v>
      </c>
      <c r="D30" s="62"/>
      <c r="E30" s="62">
        <v>159008</v>
      </c>
      <c r="F30" s="62"/>
      <c r="G30" s="62">
        <v>7587</v>
      </c>
      <c r="H30" s="62"/>
      <c r="I30" s="62">
        <v>33391</v>
      </c>
      <c r="J30" s="62"/>
      <c r="K30" s="62">
        <f>SUM(C30,E30,G30,I30)</f>
        <v>293586</v>
      </c>
    </row>
    <row r="31" spans="1:12" ht="23.15" customHeight="1" x14ac:dyDescent="0.25">
      <c r="A31" s="171" t="s">
        <v>110</v>
      </c>
      <c r="B31" s="62"/>
      <c r="C31" s="61"/>
      <c r="D31" s="61"/>
      <c r="E31" s="61"/>
      <c r="F31" s="61"/>
      <c r="G31" s="61"/>
      <c r="H31" s="61"/>
      <c r="I31" s="61"/>
      <c r="J31" s="61"/>
      <c r="K31" s="61"/>
    </row>
    <row r="32" spans="1:12" ht="23.15" customHeight="1" x14ac:dyDescent="0.25">
      <c r="A32" s="174" t="s">
        <v>112</v>
      </c>
      <c r="B32" s="62"/>
      <c r="C32" s="61"/>
      <c r="D32" s="61"/>
      <c r="E32" s="61"/>
      <c r="F32" s="61"/>
      <c r="G32" s="61"/>
      <c r="H32" s="61"/>
      <c r="I32" s="61"/>
      <c r="J32" s="61"/>
      <c r="K32" s="61"/>
    </row>
    <row r="33" spans="1:12" ht="23.15" customHeight="1" x14ac:dyDescent="0.25">
      <c r="A33" s="172" t="s">
        <v>104</v>
      </c>
      <c r="B33" s="107">
        <v>10</v>
      </c>
      <c r="C33" s="61">
        <v>0</v>
      </c>
      <c r="D33" s="61"/>
      <c r="E33" s="61">
        <v>0</v>
      </c>
      <c r="F33" s="61"/>
      <c r="G33" s="61">
        <v>0</v>
      </c>
      <c r="H33" s="61"/>
      <c r="I33" s="61">
        <v>-4998</v>
      </c>
      <c r="J33" s="61"/>
      <c r="K33" s="61">
        <f>SUM(C33,E33,G33,I33,)</f>
        <v>-4998</v>
      </c>
    </row>
    <row r="34" spans="1:12" s="109" customFormat="1" ht="23.15" customHeight="1" x14ac:dyDescent="0.25">
      <c r="A34" s="174" t="s">
        <v>113</v>
      </c>
      <c r="B34" s="62"/>
      <c r="C34" s="176">
        <f>SUM(C33)</f>
        <v>0</v>
      </c>
      <c r="D34" s="61"/>
      <c r="E34" s="176">
        <f>SUM(E33)</f>
        <v>0</v>
      </c>
      <c r="F34" s="61"/>
      <c r="G34" s="176">
        <f>SUM(G33)</f>
        <v>0</v>
      </c>
      <c r="H34" s="61"/>
      <c r="I34" s="155">
        <f>SUM(I33)</f>
        <v>-4998</v>
      </c>
      <c r="J34" s="61"/>
      <c r="K34" s="155">
        <f>SUM(K33)</f>
        <v>-4998</v>
      </c>
      <c r="L34" s="61"/>
    </row>
    <row r="35" spans="1:12" s="109" customFormat="1" ht="16.5" customHeight="1" x14ac:dyDescent="0.25">
      <c r="A35" s="174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</row>
    <row r="36" spans="1:12" s="109" customFormat="1" ht="23.15" customHeight="1" x14ac:dyDescent="0.25">
      <c r="A36" s="171" t="s">
        <v>105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spans="1:12" s="109" customFormat="1" ht="23.15" customHeight="1" x14ac:dyDescent="0.25">
      <c r="A37" s="175" t="s">
        <v>106</v>
      </c>
      <c r="B37" s="61"/>
      <c r="C37" s="61">
        <v>0</v>
      </c>
      <c r="D37" s="61"/>
      <c r="E37" s="61">
        <v>0</v>
      </c>
      <c r="F37" s="61"/>
      <c r="G37" s="61">
        <v>0</v>
      </c>
      <c r="H37" s="61"/>
      <c r="I37" s="61">
        <f>'PL6 6'!H28</f>
        <v>4684</v>
      </c>
      <c r="J37" s="61"/>
      <c r="K37" s="61">
        <f>SUM(C37,E37,G37,I37,)</f>
        <v>4684</v>
      </c>
      <c r="L37" s="61"/>
    </row>
    <row r="38" spans="1:12" s="109" customFormat="1" ht="23.15" customHeight="1" x14ac:dyDescent="0.25">
      <c r="A38" s="171" t="s">
        <v>179</v>
      </c>
      <c r="B38" s="61"/>
      <c r="C38" s="155">
        <f>SUM(C37:C37)</f>
        <v>0</v>
      </c>
      <c r="D38" s="62"/>
      <c r="E38" s="155">
        <f>SUM(E37:E37)</f>
        <v>0</v>
      </c>
      <c r="F38" s="62"/>
      <c r="G38" s="155">
        <f>SUM(G37:G37)</f>
        <v>0</v>
      </c>
      <c r="H38" s="62"/>
      <c r="I38" s="155">
        <f>SUM(I37:I37)</f>
        <v>4684</v>
      </c>
      <c r="J38" s="62"/>
      <c r="K38" s="155">
        <f>SUM(K37:K37)</f>
        <v>4684</v>
      </c>
      <c r="L38" s="61"/>
    </row>
    <row r="39" spans="1:12" s="109" customFormat="1" ht="23.15" customHeight="1" thickBot="1" x14ac:dyDescent="0.3">
      <c r="A39" s="71" t="s">
        <v>111</v>
      </c>
      <c r="B39" s="62"/>
      <c r="C39" s="110">
        <f>SUM(C30,C34,C38)</f>
        <v>93600</v>
      </c>
      <c r="D39" s="62"/>
      <c r="E39" s="110">
        <f>SUM(E30,E34,E38)</f>
        <v>159008</v>
      </c>
      <c r="F39" s="62"/>
      <c r="G39" s="110">
        <f>SUM(G30,G34,G38)</f>
        <v>7587</v>
      </c>
      <c r="H39" s="62"/>
      <c r="I39" s="110">
        <f>SUM(I30,I34,I38)</f>
        <v>33077</v>
      </c>
      <c r="J39" s="62"/>
      <c r="K39" s="110">
        <f>SUM(K30,K34,K38)</f>
        <v>293272</v>
      </c>
    </row>
    <row r="40" spans="1:12" ht="24" customHeight="1" thickTop="1" x14ac:dyDescent="0.25">
      <c r="A40" s="71"/>
      <c r="B40" s="112"/>
      <c r="C40" s="70"/>
      <c r="D40" s="70"/>
      <c r="E40" s="70"/>
      <c r="F40" s="70"/>
      <c r="G40" s="70"/>
      <c r="H40" s="70"/>
      <c r="I40" s="70"/>
      <c r="J40" s="70"/>
      <c r="K40" s="70"/>
    </row>
    <row r="41" spans="1:12" ht="24" customHeight="1" x14ac:dyDescent="0.25">
      <c r="A41" s="72"/>
      <c r="D41" s="111"/>
      <c r="E41" s="111"/>
      <c r="F41" s="111"/>
    </row>
  </sheetData>
  <mergeCells count="10">
    <mergeCell ref="C4:K4"/>
    <mergeCell ref="G6:G7"/>
    <mergeCell ref="I6:I7"/>
    <mergeCell ref="G5:I5"/>
    <mergeCell ref="C8:K8"/>
    <mergeCell ref="C24:K24"/>
    <mergeCell ref="G25:I25"/>
    <mergeCell ref="G26:G27"/>
    <mergeCell ref="I26:I27"/>
    <mergeCell ref="C28:K28"/>
  </mergeCells>
  <pageMargins left="0.8" right="0.6" top="0.48" bottom="0.5" header="0.5" footer="0.5"/>
  <pageSetup paperSize="9" scale="87" firstPageNumber="9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M116"/>
  <sheetViews>
    <sheetView tabSelected="1" view="pageBreakPreview" zoomScale="70" zoomScaleNormal="85" zoomScaleSheetLayoutView="70" workbookViewId="0">
      <selection activeCell="H58" sqref="H58"/>
    </sheetView>
  </sheetViews>
  <sheetFormatPr defaultColWidth="10.54296875" defaultRowHeight="24" customHeight="1" x14ac:dyDescent="0.65"/>
  <cols>
    <col min="1" max="1" width="43.1796875" style="69" customWidth="1"/>
    <col min="2" max="2" width="11.81640625" style="81" customWidth="1"/>
    <col min="3" max="3" width="1" style="81" customWidth="1"/>
    <col min="4" max="4" width="12.54296875" style="81" customWidth="1"/>
    <col min="5" max="5" width="1" style="81" customWidth="1"/>
    <col min="6" max="6" width="12.54296875" style="81" customWidth="1"/>
    <col min="7" max="7" width="1" style="81" customWidth="1"/>
    <col min="8" max="8" width="12.54296875" style="81" customWidth="1"/>
    <col min="9" max="16384" width="10.54296875" style="81"/>
  </cols>
  <sheetData>
    <row r="1" spans="1:13" s="86" customFormat="1" ht="23.25" customHeight="1" x14ac:dyDescent="0.7">
      <c r="A1" s="82" t="s">
        <v>0</v>
      </c>
      <c r="B1" s="84"/>
      <c r="C1" s="84"/>
      <c r="D1" s="84"/>
      <c r="E1" s="84"/>
      <c r="F1" s="85"/>
      <c r="G1" s="84"/>
      <c r="H1" s="85"/>
      <c r="I1" s="81"/>
      <c r="J1" s="81"/>
      <c r="K1" s="81"/>
      <c r="L1" s="81"/>
      <c r="M1" s="81"/>
    </row>
    <row r="2" spans="1:13" s="86" customFormat="1" ht="23.25" customHeight="1" x14ac:dyDescent="0.7">
      <c r="A2" s="87" t="s">
        <v>114</v>
      </c>
      <c r="B2" s="84"/>
      <c r="C2" s="84"/>
      <c r="D2" s="84"/>
      <c r="E2" s="84"/>
      <c r="F2" s="85"/>
      <c r="G2" s="84"/>
      <c r="H2" s="85"/>
      <c r="I2" s="81"/>
      <c r="J2" s="81"/>
      <c r="K2" s="81"/>
      <c r="L2" s="81"/>
      <c r="M2" s="81"/>
    </row>
    <row r="3" spans="1:13" s="86" customFormat="1" ht="23.25" customHeight="1" x14ac:dyDescent="0.7">
      <c r="A3" s="87"/>
      <c r="B3" s="84"/>
      <c r="C3" s="84"/>
      <c r="D3" s="84"/>
      <c r="E3" s="84"/>
      <c r="F3" s="85"/>
      <c r="G3" s="84"/>
      <c r="H3" s="85"/>
      <c r="I3" s="81"/>
      <c r="J3" s="81"/>
      <c r="K3" s="81"/>
      <c r="L3" s="81"/>
      <c r="M3" s="81"/>
    </row>
    <row r="4" spans="1:13" s="86" customFormat="1" ht="22" x14ac:dyDescent="0.7">
      <c r="B4" s="88"/>
      <c r="C4" s="88" t="s">
        <v>2</v>
      </c>
      <c r="D4" s="88"/>
      <c r="E4" s="89"/>
      <c r="F4" s="88"/>
      <c r="G4" s="88" t="s">
        <v>3</v>
      </c>
      <c r="H4" s="88"/>
      <c r="I4" s="81"/>
      <c r="J4" s="81"/>
      <c r="K4" s="81"/>
      <c r="L4" s="81"/>
      <c r="M4" s="81"/>
    </row>
    <row r="5" spans="1:13" ht="21.5" x14ac:dyDescent="0.65">
      <c r="B5" s="199" t="s">
        <v>90</v>
      </c>
      <c r="C5" s="199"/>
      <c r="D5" s="199"/>
      <c r="E5" s="91"/>
      <c r="F5" s="199" t="s">
        <v>90</v>
      </c>
      <c r="G5" s="199"/>
      <c r="H5" s="199"/>
    </row>
    <row r="6" spans="1:13" ht="21.5" x14ac:dyDescent="0.65">
      <c r="B6" s="199" t="s">
        <v>56</v>
      </c>
      <c r="C6" s="199"/>
      <c r="D6" s="199"/>
      <c r="E6" s="91"/>
      <c r="F6" s="199" t="s">
        <v>56</v>
      </c>
      <c r="G6" s="199"/>
      <c r="H6" s="199"/>
    </row>
    <row r="7" spans="1:13" ht="21.5" x14ac:dyDescent="0.65">
      <c r="B7" s="92" t="s">
        <v>8</v>
      </c>
      <c r="C7" s="93"/>
      <c r="D7" s="92" t="s">
        <v>9</v>
      </c>
      <c r="E7" s="93"/>
      <c r="F7" s="92" t="s">
        <v>8</v>
      </c>
      <c r="G7" s="93"/>
      <c r="H7" s="92" t="s">
        <v>9</v>
      </c>
    </row>
    <row r="8" spans="1:13" ht="21.5" x14ac:dyDescent="0.65">
      <c r="B8" s="198" t="s">
        <v>11</v>
      </c>
      <c r="C8" s="198"/>
      <c r="D8" s="198"/>
      <c r="E8" s="198"/>
      <c r="F8" s="198"/>
      <c r="G8" s="198"/>
      <c r="H8" s="198"/>
    </row>
    <row r="9" spans="1:13" ht="22" x14ac:dyDescent="0.7">
      <c r="A9" s="94" t="s">
        <v>115</v>
      </c>
      <c r="B9" s="95"/>
      <c r="C9" s="95"/>
      <c r="D9" s="95"/>
      <c r="F9" s="64"/>
      <c r="G9" s="95"/>
      <c r="H9" s="64"/>
    </row>
    <row r="10" spans="1:13" ht="21.5" x14ac:dyDescent="0.65">
      <c r="A10" s="69" t="s">
        <v>72</v>
      </c>
      <c r="B10" s="64">
        <f>+'PL6 6'!D26</f>
        <v>2616</v>
      </c>
      <c r="C10" s="64"/>
      <c r="D10" s="64">
        <v>4819</v>
      </c>
      <c r="E10" s="64">
        <f>'PL3 5'!G26</f>
        <v>0</v>
      </c>
      <c r="F10" s="64">
        <f>+'PL6 6'!H26</f>
        <v>5959</v>
      </c>
      <c r="G10" s="64">
        <f>'PL3 5'!I26</f>
        <v>0</v>
      </c>
      <c r="H10" s="64">
        <v>7009</v>
      </c>
    </row>
    <row r="11" spans="1:13" ht="21.5" x14ac:dyDescent="0.65">
      <c r="A11" s="90" t="s">
        <v>116</v>
      </c>
      <c r="B11" s="64"/>
      <c r="C11" s="64"/>
      <c r="D11" s="64"/>
      <c r="E11" s="64"/>
      <c r="F11" s="64"/>
      <c r="G11" s="64"/>
      <c r="H11" s="64"/>
    </row>
    <row r="12" spans="1:13" ht="21.5" x14ac:dyDescent="0.65">
      <c r="A12" s="69" t="s">
        <v>117</v>
      </c>
      <c r="B12" s="64">
        <v>5267</v>
      </c>
      <c r="C12" s="64"/>
      <c r="D12" s="64">
        <v>4948</v>
      </c>
      <c r="E12" s="64"/>
      <c r="F12" s="64">
        <v>4029</v>
      </c>
      <c r="G12" s="64"/>
      <c r="H12" s="64">
        <v>4085</v>
      </c>
    </row>
    <row r="13" spans="1:13" s="181" customFormat="1" ht="22" customHeight="1" x14ac:dyDescent="0.65">
      <c r="A13" s="182" t="s">
        <v>71</v>
      </c>
      <c r="B13" s="180">
        <v>1108</v>
      </c>
      <c r="C13" s="180"/>
      <c r="D13" s="180">
        <v>-4132</v>
      </c>
      <c r="E13" s="180"/>
      <c r="F13" s="180">
        <v>1142</v>
      </c>
      <c r="G13" s="180"/>
      <c r="H13" s="180">
        <v>-4132</v>
      </c>
    </row>
    <row r="14" spans="1:13" ht="21.5" x14ac:dyDescent="0.65">
      <c r="A14" s="182" t="s">
        <v>118</v>
      </c>
      <c r="B14" s="64">
        <v>1532</v>
      </c>
      <c r="C14" s="64"/>
      <c r="D14" s="64">
        <v>2434</v>
      </c>
      <c r="E14" s="64"/>
      <c r="F14" s="64">
        <v>1498</v>
      </c>
      <c r="G14" s="64"/>
      <c r="H14" s="64">
        <v>2434</v>
      </c>
    </row>
    <row r="15" spans="1:13" ht="21.5" x14ac:dyDescent="0.65">
      <c r="A15" s="69" t="s">
        <v>119</v>
      </c>
      <c r="B15" s="64">
        <v>0</v>
      </c>
      <c r="C15" s="64"/>
      <c r="D15" s="64">
        <v>-4</v>
      </c>
      <c r="E15" s="64"/>
      <c r="F15" s="64">
        <v>0</v>
      </c>
      <c r="G15" s="64"/>
      <c r="H15" s="64">
        <v>-4</v>
      </c>
    </row>
    <row r="16" spans="1:13" ht="21.5" x14ac:dyDescent="0.65">
      <c r="A16" s="80" t="s">
        <v>180</v>
      </c>
      <c r="B16" s="64">
        <v>-91</v>
      </c>
      <c r="C16" s="64"/>
      <c r="D16" s="64">
        <v>-146</v>
      </c>
      <c r="E16" s="64"/>
      <c r="F16" s="64">
        <v>-92</v>
      </c>
      <c r="G16" s="64"/>
      <c r="H16" s="64">
        <v>-148</v>
      </c>
    </row>
    <row r="17" spans="1:8" ht="21.5" x14ac:dyDescent="0.65">
      <c r="A17" s="183" t="s">
        <v>38</v>
      </c>
      <c r="B17" s="64">
        <v>537</v>
      </c>
      <c r="C17" s="64"/>
      <c r="D17" s="64">
        <v>351</v>
      </c>
      <c r="E17" s="64"/>
      <c r="F17" s="64">
        <v>512</v>
      </c>
      <c r="G17" s="64"/>
      <c r="H17" s="64">
        <v>328</v>
      </c>
    </row>
    <row r="18" spans="1:8" ht="21.5" x14ac:dyDescent="0.65">
      <c r="A18" s="184" t="s">
        <v>60</v>
      </c>
      <c r="B18" s="64">
        <v>-34572</v>
      </c>
      <c r="C18" s="64"/>
      <c r="D18" s="64">
        <v>-24973</v>
      </c>
      <c r="E18" s="64"/>
      <c r="F18" s="64">
        <v>-34572</v>
      </c>
      <c r="G18" s="64"/>
      <c r="H18" s="64">
        <v>-24973</v>
      </c>
    </row>
    <row r="19" spans="1:8" ht="23.25" customHeight="1" x14ac:dyDescent="0.65">
      <c r="A19" s="184" t="s">
        <v>120</v>
      </c>
      <c r="B19" s="64">
        <v>34269</v>
      </c>
      <c r="C19" s="64"/>
      <c r="D19" s="64">
        <v>23834</v>
      </c>
      <c r="E19" s="64"/>
      <c r="F19" s="64">
        <v>34269</v>
      </c>
      <c r="G19" s="64"/>
      <c r="H19" s="64">
        <v>23834</v>
      </c>
    </row>
    <row r="20" spans="1:8" ht="21.5" x14ac:dyDescent="0.65">
      <c r="A20" s="69" t="s">
        <v>70</v>
      </c>
      <c r="B20" s="67">
        <v>6056</v>
      </c>
      <c r="C20" s="64"/>
      <c r="D20" s="67">
        <v>6178</v>
      </c>
      <c r="E20" s="64"/>
      <c r="F20" s="67">
        <v>6056</v>
      </c>
      <c r="G20" s="64"/>
      <c r="H20" s="67">
        <v>6178</v>
      </c>
    </row>
    <row r="21" spans="1:8" ht="21.5" x14ac:dyDescent="0.65">
      <c r="B21" s="64">
        <f>SUM(B10:B20)</f>
        <v>16722</v>
      </c>
      <c r="C21" s="64"/>
      <c r="D21" s="64">
        <f>SUM(D10:D20)</f>
        <v>13309</v>
      </c>
      <c r="E21" s="64"/>
      <c r="F21" s="64">
        <f>SUM(F10:F20)</f>
        <v>18801</v>
      </c>
      <c r="G21" s="64"/>
      <c r="H21" s="64">
        <f>SUM(H10:H20)</f>
        <v>14611</v>
      </c>
    </row>
    <row r="22" spans="1:8" s="188" customFormat="1" ht="21.75" customHeight="1" x14ac:dyDescent="0.65">
      <c r="A22" s="187" t="s">
        <v>121</v>
      </c>
      <c r="B22" s="64"/>
      <c r="C22" s="64"/>
      <c r="D22" s="64"/>
      <c r="E22" s="64"/>
      <c r="F22" s="64"/>
      <c r="G22" s="64"/>
      <c r="H22" s="64"/>
    </row>
    <row r="23" spans="1:8" ht="21.5" x14ac:dyDescent="0.65">
      <c r="A23" s="69" t="s">
        <v>14</v>
      </c>
      <c r="B23" s="64">
        <v>7759</v>
      </c>
      <c r="C23" s="64"/>
      <c r="D23" s="64">
        <v>10450</v>
      </c>
      <c r="E23" s="64"/>
      <c r="F23" s="64">
        <v>7759</v>
      </c>
      <c r="G23" s="64"/>
      <c r="H23" s="64">
        <v>10450</v>
      </c>
    </row>
    <row r="24" spans="1:8" ht="21.5" x14ac:dyDescent="0.65">
      <c r="A24" s="182" t="s">
        <v>15</v>
      </c>
      <c r="B24" s="64">
        <v>7732</v>
      </c>
      <c r="C24" s="64"/>
      <c r="D24" s="64">
        <v>10655</v>
      </c>
      <c r="E24" s="64"/>
      <c r="F24" s="64">
        <v>6423</v>
      </c>
      <c r="G24" s="64"/>
      <c r="H24" s="64">
        <v>10870</v>
      </c>
    </row>
    <row r="25" spans="1:8" ht="21.5" x14ac:dyDescent="0.65">
      <c r="A25" s="185" t="s">
        <v>122</v>
      </c>
      <c r="B25" s="64">
        <v>-40764</v>
      </c>
      <c r="C25" s="64"/>
      <c r="D25" s="64">
        <v>-61911</v>
      </c>
      <c r="E25" s="64"/>
      <c r="F25" s="64">
        <v>-40764</v>
      </c>
      <c r="G25" s="64"/>
      <c r="H25" s="64">
        <v>-61911</v>
      </c>
    </row>
    <row r="26" spans="1:8" ht="21.5" x14ac:dyDescent="0.65">
      <c r="A26" s="69" t="s">
        <v>17</v>
      </c>
      <c r="B26" s="64">
        <v>-435</v>
      </c>
      <c r="C26" s="64"/>
      <c r="D26" s="64">
        <v>-1873</v>
      </c>
      <c r="E26" s="64"/>
      <c r="F26" s="64">
        <v>-434</v>
      </c>
      <c r="G26" s="64"/>
      <c r="H26" s="64">
        <v>-1790</v>
      </c>
    </row>
    <row r="27" spans="1:8" ht="21.5" x14ac:dyDescent="0.65">
      <c r="A27" s="69" t="s">
        <v>24</v>
      </c>
      <c r="B27" s="64">
        <v>-50</v>
      </c>
      <c r="C27" s="64"/>
      <c r="D27" s="64">
        <v>1326</v>
      </c>
      <c r="E27" s="64"/>
      <c r="F27" s="64">
        <v>-50</v>
      </c>
      <c r="G27" s="64"/>
      <c r="H27" s="64">
        <v>1326</v>
      </c>
    </row>
    <row r="28" spans="1:8" ht="21.5" x14ac:dyDescent="0.65">
      <c r="A28" s="184" t="s">
        <v>29</v>
      </c>
      <c r="B28" s="64">
        <v>-11011</v>
      </c>
      <c r="C28" s="64"/>
      <c r="D28" s="64">
        <v>-15234</v>
      </c>
      <c r="E28" s="64"/>
      <c r="F28" s="64">
        <v>-11543</v>
      </c>
      <c r="G28" s="64"/>
      <c r="H28" s="64">
        <v>-15986</v>
      </c>
    </row>
    <row r="29" spans="1:8" ht="21.5" x14ac:dyDescent="0.65">
      <c r="A29" s="184" t="s">
        <v>33</v>
      </c>
      <c r="B29" s="67">
        <v>-263</v>
      </c>
      <c r="C29" s="64"/>
      <c r="D29" s="67">
        <v>-506</v>
      </c>
      <c r="E29" s="64"/>
      <c r="F29" s="67">
        <v>-237</v>
      </c>
      <c r="G29" s="64"/>
      <c r="H29" s="67">
        <v>-376</v>
      </c>
    </row>
    <row r="30" spans="1:8" ht="23.25" customHeight="1" x14ac:dyDescent="0.65">
      <c r="A30" s="80" t="s">
        <v>123</v>
      </c>
      <c r="B30" s="64">
        <f>SUM(B21:B29)</f>
        <v>-20310</v>
      </c>
      <c r="C30" s="64"/>
      <c r="D30" s="64">
        <f>SUM(D21:D29)</f>
        <v>-43784</v>
      </c>
      <c r="E30" s="64"/>
      <c r="F30" s="64">
        <f>SUM(F21:F29)</f>
        <v>-20045</v>
      </c>
      <c r="G30" s="64"/>
      <c r="H30" s="64">
        <f>SUM(H21:H29)</f>
        <v>-42806</v>
      </c>
    </row>
    <row r="31" spans="1:8" ht="23.25" customHeight="1" x14ac:dyDescent="0.65">
      <c r="A31" s="80" t="s">
        <v>124</v>
      </c>
      <c r="B31" s="67">
        <v>-1705</v>
      </c>
      <c r="C31" s="64"/>
      <c r="D31" s="67">
        <v>-2402</v>
      </c>
      <c r="E31" s="64"/>
      <c r="F31" s="67">
        <v>-1491</v>
      </c>
      <c r="G31" s="64"/>
      <c r="H31" s="67">
        <v>-2077</v>
      </c>
    </row>
    <row r="32" spans="1:8" s="89" customFormat="1" ht="23.25" customHeight="1" x14ac:dyDescent="0.7">
      <c r="A32" s="87" t="s">
        <v>125</v>
      </c>
      <c r="B32" s="98">
        <f>SUM(B30:B31)</f>
        <v>-22015</v>
      </c>
      <c r="C32" s="66"/>
      <c r="D32" s="98">
        <f>SUM(D30:D31)</f>
        <v>-46186</v>
      </c>
      <c r="E32" s="66"/>
      <c r="F32" s="98">
        <f>SUM(F30:F31)</f>
        <v>-21536</v>
      </c>
      <c r="G32" s="66"/>
      <c r="H32" s="98">
        <f>SUM(H30:H31)</f>
        <v>-44883</v>
      </c>
    </row>
    <row r="33" spans="1:13" ht="23.25" customHeight="1" x14ac:dyDescent="0.65">
      <c r="A33" s="96"/>
      <c r="B33" s="99"/>
      <c r="C33" s="75"/>
      <c r="D33" s="99"/>
      <c r="F33" s="99"/>
      <c r="H33" s="99"/>
    </row>
    <row r="34" spans="1:13" s="86" customFormat="1" ht="23.25" customHeight="1" x14ac:dyDescent="0.7">
      <c r="A34" s="82" t="s">
        <v>0</v>
      </c>
      <c r="B34" s="85"/>
      <c r="C34" s="84"/>
      <c r="D34" s="85"/>
      <c r="E34" s="84"/>
      <c r="F34" s="85"/>
      <c r="G34" s="84"/>
      <c r="H34" s="85"/>
      <c r="I34" s="81"/>
      <c r="J34" s="81"/>
      <c r="K34" s="81"/>
      <c r="L34" s="81"/>
      <c r="M34" s="81"/>
    </row>
    <row r="35" spans="1:13" s="86" customFormat="1" ht="23.25" customHeight="1" x14ac:dyDescent="0.7">
      <c r="A35" s="87" t="s">
        <v>114</v>
      </c>
      <c r="B35" s="85"/>
      <c r="C35" s="84"/>
      <c r="D35" s="85"/>
      <c r="E35" s="84"/>
      <c r="F35" s="85"/>
      <c r="G35" s="84"/>
      <c r="H35" s="85"/>
      <c r="I35" s="81"/>
      <c r="J35" s="81"/>
      <c r="K35" s="81"/>
      <c r="L35" s="81"/>
      <c r="M35" s="81"/>
    </row>
    <row r="36" spans="1:13" s="86" customFormat="1" ht="23.25" customHeight="1" x14ac:dyDescent="0.7">
      <c r="A36" s="87"/>
      <c r="B36" s="85"/>
      <c r="C36" s="84"/>
      <c r="D36" s="85"/>
      <c r="E36" s="84"/>
      <c r="F36" s="85"/>
      <c r="G36" s="84"/>
      <c r="H36" s="85"/>
      <c r="I36" s="81"/>
      <c r="J36" s="81"/>
      <c r="K36" s="81"/>
      <c r="L36" s="81"/>
      <c r="M36" s="81"/>
    </row>
    <row r="37" spans="1:13" ht="22" x14ac:dyDescent="0.7">
      <c r="B37" s="88"/>
      <c r="C37" s="88" t="s">
        <v>2</v>
      </c>
      <c r="D37" s="88"/>
      <c r="E37" s="89"/>
      <c r="F37" s="88"/>
      <c r="G37" s="88" t="s">
        <v>3</v>
      </c>
      <c r="H37" s="88"/>
    </row>
    <row r="38" spans="1:13" ht="21.5" x14ac:dyDescent="0.65">
      <c r="B38" s="199" t="s">
        <v>90</v>
      </c>
      <c r="C38" s="199"/>
      <c r="D38" s="199"/>
      <c r="E38" s="91"/>
      <c r="F38" s="199" t="s">
        <v>90</v>
      </c>
      <c r="G38" s="199"/>
      <c r="H38" s="199"/>
    </row>
    <row r="39" spans="1:13" ht="21.5" x14ac:dyDescent="0.65">
      <c r="B39" s="199" t="s">
        <v>56</v>
      </c>
      <c r="C39" s="199"/>
      <c r="D39" s="199"/>
      <c r="E39" s="91"/>
      <c r="F39" s="199" t="s">
        <v>56</v>
      </c>
      <c r="G39" s="199"/>
      <c r="H39" s="199"/>
    </row>
    <row r="40" spans="1:13" ht="21.5" x14ac:dyDescent="0.65">
      <c r="B40" s="92" t="s">
        <v>8</v>
      </c>
      <c r="C40" s="93"/>
      <c r="D40" s="92" t="s">
        <v>9</v>
      </c>
      <c r="E40" s="93"/>
      <c r="F40" s="92" t="s">
        <v>8</v>
      </c>
      <c r="G40" s="93"/>
      <c r="H40" s="92" t="s">
        <v>9</v>
      </c>
    </row>
    <row r="41" spans="1:13" ht="23.25" customHeight="1" x14ac:dyDescent="0.65">
      <c r="B41" s="198" t="s">
        <v>11</v>
      </c>
      <c r="C41" s="198"/>
      <c r="D41" s="198"/>
      <c r="E41" s="198"/>
      <c r="F41" s="198"/>
      <c r="G41" s="198"/>
      <c r="H41" s="198"/>
    </row>
    <row r="42" spans="1:13" ht="23.25" customHeight="1" x14ac:dyDescent="0.7">
      <c r="A42" s="94" t="s">
        <v>126</v>
      </c>
      <c r="B42" s="76"/>
      <c r="C42" s="75"/>
      <c r="D42" s="76"/>
      <c r="F42" s="76"/>
      <c r="G42" s="75"/>
      <c r="H42" s="76"/>
    </row>
    <row r="43" spans="1:13" ht="21.5" x14ac:dyDescent="0.65">
      <c r="A43" s="182" t="s">
        <v>127</v>
      </c>
      <c r="B43" s="64">
        <v>-231</v>
      </c>
      <c r="C43" s="64"/>
      <c r="D43" s="64">
        <v>-3108</v>
      </c>
      <c r="E43" s="64"/>
      <c r="F43" s="64">
        <v>-231</v>
      </c>
      <c r="G43" s="64"/>
      <c r="H43" s="64">
        <v>-3043</v>
      </c>
    </row>
    <row r="44" spans="1:13" ht="21.5" x14ac:dyDescent="0.65">
      <c r="A44" s="182" t="s">
        <v>128</v>
      </c>
      <c r="B44" s="99">
        <v>-2474</v>
      </c>
      <c r="C44" s="64"/>
      <c r="D44" s="99">
        <v>-3578</v>
      </c>
      <c r="E44" s="64"/>
      <c r="F44" s="64">
        <v>-2257</v>
      </c>
      <c r="G44" s="64"/>
      <c r="H44" s="64">
        <v>-2139</v>
      </c>
    </row>
    <row r="45" spans="1:13" ht="21.5" x14ac:dyDescent="0.65">
      <c r="A45" s="69" t="s">
        <v>129</v>
      </c>
      <c r="B45" s="99">
        <v>0</v>
      </c>
      <c r="C45" s="64"/>
      <c r="D45" s="99">
        <v>15</v>
      </c>
      <c r="E45" s="64"/>
      <c r="F45" s="64">
        <v>0</v>
      </c>
      <c r="G45" s="64"/>
      <c r="H45" s="64">
        <v>29</v>
      </c>
    </row>
    <row r="46" spans="1:13" s="89" customFormat="1" ht="22" x14ac:dyDescent="0.7">
      <c r="A46" s="100" t="s">
        <v>130</v>
      </c>
      <c r="B46" s="65">
        <f>SUM(B43:B45)</f>
        <v>-2705</v>
      </c>
      <c r="C46" s="66"/>
      <c r="D46" s="65">
        <f>SUM(D43:D45)</f>
        <v>-6671</v>
      </c>
      <c r="E46" s="66"/>
      <c r="F46" s="65">
        <f>SUM(F43:F45)</f>
        <v>-2488</v>
      </c>
      <c r="G46" s="66"/>
      <c r="H46" s="65">
        <f>SUM(H43:H45)</f>
        <v>-5153</v>
      </c>
    </row>
    <row r="47" spans="1:13" ht="22" x14ac:dyDescent="0.7">
      <c r="A47" s="100"/>
      <c r="B47" s="64"/>
      <c r="C47" s="64"/>
      <c r="D47" s="64"/>
      <c r="E47" s="64"/>
      <c r="F47" s="64"/>
      <c r="G47" s="64"/>
      <c r="H47" s="64"/>
    </row>
    <row r="48" spans="1:13" ht="22" x14ac:dyDescent="0.7">
      <c r="A48" s="94" t="s">
        <v>131</v>
      </c>
      <c r="B48" s="64"/>
      <c r="C48" s="64"/>
      <c r="D48" s="64"/>
      <c r="E48" s="64"/>
      <c r="F48" s="64"/>
      <c r="G48" s="64"/>
      <c r="H48" s="64"/>
    </row>
    <row r="49" spans="1:8" ht="21.5" x14ac:dyDescent="0.65">
      <c r="A49" s="182" t="s">
        <v>132</v>
      </c>
      <c r="B49" s="64">
        <v>-2060</v>
      </c>
      <c r="C49" s="64"/>
      <c r="D49" s="64">
        <v>-2138</v>
      </c>
      <c r="E49" s="64"/>
      <c r="F49" s="64">
        <v>-2060</v>
      </c>
      <c r="G49" s="64"/>
      <c r="H49" s="64">
        <v>-2138</v>
      </c>
    </row>
    <row r="50" spans="1:8" ht="23.25" customHeight="1" x14ac:dyDescent="0.65">
      <c r="A50" s="182" t="s">
        <v>133</v>
      </c>
      <c r="B50" s="64">
        <v>-6111</v>
      </c>
      <c r="C50" s="64"/>
      <c r="D50" s="64">
        <v>-6233</v>
      </c>
      <c r="E50" s="64"/>
      <c r="F50" s="64">
        <v>-6111</v>
      </c>
      <c r="G50" s="64"/>
      <c r="H50" s="64">
        <v>-6233</v>
      </c>
    </row>
    <row r="51" spans="1:8" ht="23.25" customHeight="1" x14ac:dyDescent="0.65">
      <c r="A51" s="69" t="s">
        <v>134</v>
      </c>
      <c r="B51" s="67">
        <v>-4998</v>
      </c>
      <c r="C51" s="64"/>
      <c r="D51" s="67">
        <v>-14995</v>
      </c>
      <c r="E51" s="64"/>
      <c r="F51" s="67">
        <v>-4998</v>
      </c>
      <c r="G51" s="64"/>
      <c r="H51" s="67">
        <v>-14995</v>
      </c>
    </row>
    <row r="52" spans="1:8" s="89" customFormat="1" ht="22" x14ac:dyDescent="0.7">
      <c r="A52" s="100" t="s">
        <v>135</v>
      </c>
      <c r="B52" s="98">
        <f>SUM(B49:B51)</f>
        <v>-13169</v>
      </c>
      <c r="C52" s="66"/>
      <c r="D52" s="98">
        <f>SUM(D49:D51)</f>
        <v>-23366</v>
      </c>
      <c r="E52" s="66"/>
      <c r="F52" s="98">
        <f>SUM(F49:F51)</f>
        <v>-13169</v>
      </c>
      <c r="G52" s="66"/>
      <c r="H52" s="98">
        <f>SUM(H49:H51)</f>
        <v>-23366</v>
      </c>
    </row>
    <row r="53" spans="1:8" s="89" customFormat="1" ht="22" x14ac:dyDescent="0.7">
      <c r="A53" s="100"/>
      <c r="B53" s="66"/>
      <c r="C53" s="66"/>
      <c r="D53" s="66"/>
      <c r="E53" s="66"/>
      <c r="F53" s="66"/>
      <c r="G53" s="66"/>
      <c r="H53" s="66"/>
    </row>
    <row r="54" spans="1:8" s="89" customFormat="1" ht="22" x14ac:dyDescent="0.7">
      <c r="A54" s="186" t="s">
        <v>136</v>
      </c>
      <c r="B54" s="66">
        <f>SUM(B46,B32,B52)</f>
        <v>-37889</v>
      </c>
      <c r="C54" s="66"/>
      <c r="D54" s="66">
        <f>SUM(D46,D32,D52)</f>
        <v>-76223</v>
      </c>
      <c r="E54" s="66"/>
      <c r="F54" s="66">
        <f>SUM(F46,F32,F52)</f>
        <v>-37193</v>
      </c>
      <c r="G54" s="66"/>
      <c r="H54" s="66">
        <f>SUM(H46,H32,H52)</f>
        <v>-73402</v>
      </c>
    </row>
    <row r="55" spans="1:8" ht="21.5" x14ac:dyDescent="0.65">
      <c r="A55" s="80" t="s">
        <v>137</v>
      </c>
      <c r="B55" s="67">
        <v>83754</v>
      </c>
      <c r="C55" s="64"/>
      <c r="D55" s="67">
        <v>204882</v>
      </c>
      <c r="E55" s="64"/>
      <c r="F55" s="67">
        <v>67708</v>
      </c>
      <c r="G55" s="64"/>
      <c r="H55" s="67">
        <v>188515</v>
      </c>
    </row>
    <row r="56" spans="1:8" s="89" customFormat="1" ht="22.5" thickBot="1" x14ac:dyDescent="0.75">
      <c r="A56" s="82" t="s">
        <v>138</v>
      </c>
      <c r="B56" s="101">
        <f>B54+B55</f>
        <v>45865</v>
      </c>
      <c r="C56" s="66"/>
      <c r="D56" s="101">
        <f>D54+D55</f>
        <v>128659</v>
      </c>
      <c r="E56" s="66"/>
      <c r="F56" s="101">
        <f>F54+F55</f>
        <v>30515</v>
      </c>
      <c r="G56" s="66"/>
      <c r="H56" s="101">
        <f>H54+H55</f>
        <v>115113</v>
      </c>
    </row>
    <row r="57" spans="1:8" ht="22" thickTop="1" x14ac:dyDescent="0.65">
      <c r="B57" s="64"/>
      <c r="C57" s="64"/>
      <c r="D57" s="64"/>
      <c r="E57" s="64"/>
      <c r="F57" s="64"/>
      <c r="G57" s="64"/>
      <c r="H57" s="64"/>
    </row>
    <row r="58" spans="1:8" ht="21.5" x14ac:dyDescent="0.65">
      <c r="B58" s="64"/>
      <c r="C58" s="64"/>
      <c r="D58" s="64"/>
      <c r="E58" s="64"/>
      <c r="F58" s="64"/>
      <c r="G58" s="64"/>
      <c r="H58" s="64"/>
    </row>
    <row r="59" spans="1:8" ht="21.5" x14ac:dyDescent="0.65">
      <c r="A59" s="96"/>
      <c r="B59" s="75"/>
      <c r="C59" s="75"/>
      <c r="D59" s="75"/>
    </row>
    <row r="60" spans="1:8" ht="21.5" x14ac:dyDescent="0.65"/>
    <row r="61" spans="1:8" ht="21.5" x14ac:dyDescent="0.65"/>
    <row r="62" spans="1:8" ht="21.5" x14ac:dyDescent="0.65"/>
    <row r="63" spans="1:8" ht="21.5" x14ac:dyDescent="0.65"/>
    <row r="64" spans="1:8" ht="21.5" x14ac:dyDescent="0.65"/>
    <row r="65" spans="2:8" s="69" customFormat="1" ht="21.5" x14ac:dyDescent="0.65">
      <c r="B65" s="81"/>
      <c r="C65" s="81"/>
      <c r="D65" s="81"/>
      <c r="E65" s="81"/>
      <c r="F65" s="81"/>
      <c r="G65" s="81"/>
      <c r="H65" s="81"/>
    </row>
    <row r="66" spans="2:8" s="69" customFormat="1" ht="21.5" x14ac:dyDescent="0.65">
      <c r="B66" s="81"/>
      <c r="C66" s="81"/>
      <c r="D66" s="81"/>
      <c r="E66" s="81"/>
      <c r="F66" s="81"/>
      <c r="G66" s="81"/>
      <c r="H66" s="81"/>
    </row>
    <row r="67" spans="2:8" s="69" customFormat="1" ht="21.5" x14ac:dyDescent="0.65">
      <c r="B67" s="81"/>
      <c r="C67" s="81"/>
      <c r="D67" s="81"/>
      <c r="E67" s="81"/>
      <c r="F67" s="81"/>
      <c r="G67" s="81"/>
      <c r="H67" s="81"/>
    </row>
    <row r="68" spans="2:8" s="69" customFormat="1" ht="21.5" x14ac:dyDescent="0.65">
      <c r="B68" s="81"/>
      <c r="C68" s="81"/>
      <c r="D68" s="81"/>
      <c r="E68" s="81"/>
      <c r="F68" s="81"/>
      <c r="G68" s="81"/>
      <c r="H68" s="81"/>
    </row>
    <row r="69" spans="2:8" s="69" customFormat="1" ht="21.5" x14ac:dyDescent="0.65">
      <c r="B69" s="81"/>
      <c r="C69" s="81"/>
      <c r="D69" s="81"/>
      <c r="E69" s="81"/>
      <c r="F69" s="81"/>
      <c r="G69" s="81"/>
      <c r="H69" s="81"/>
    </row>
    <row r="70" spans="2:8" s="69" customFormat="1" ht="21.5" x14ac:dyDescent="0.65">
      <c r="B70" s="81"/>
      <c r="C70" s="81"/>
      <c r="D70" s="81"/>
      <c r="E70" s="81"/>
      <c r="F70" s="81"/>
      <c r="G70" s="81"/>
      <c r="H70" s="81"/>
    </row>
    <row r="71" spans="2:8" s="69" customFormat="1" ht="21.5" x14ac:dyDescent="0.65">
      <c r="B71" s="81"/>
      <c r="C71" s="81"/>
      <c r="D71" s="81"/>
      <c r="E71" s="81"/>
      <c r="F71" s="81"/>
      <c r="G71" s="81"/>
      <c r="H71" s="81"/>
    </row>
    <row r="72" spans="2:8" s="69" customFormat="1" ht="21.5" x14ac:dyDescent="0.65">
      <c r="B72" s="81"/>
      <c r="C72" s="81"/>
      <c r="D72" s="81"/>
      <c r="E72" s="81"/>
      <c r="F72" s="81"/>
      <c r="G72" s="81"/>
      <c r="H72" s="81"/>
    </row>
    <row r="73" spans="2:8" s="69" customFormat="1" ht="21.5" x14ac:dyDescent="0.65">
      <c r="B73" s="81"/>
      <c r="C73" s="81"/>
      <c r="D73" s="81"/>
      <c r="E73" s="81"/>
      <c r="F73" s="81"/>
      <c r="G73" s="81"/>
      <c r="H73" s="81"/>
    </row>
    <row r="74" spans="2:8" s="69" customFormat="1" ht="21.5" x14ac:dyDescent="0.65">
      <c r="B74" s="81"/>
      <c r="C74" s="81"/>
      <c r="D74" s="81"/>
      <c r="E74" s="81"/>
      <c r="F74" s="81"/>
      <c r="G74" s="81"/>
      <c r="H74" s="81"/>
    </row>
    <row r="75" spans="2:8" s="69" customFormat="1" ht="21.5" x14ac:dyDescent="0.65">
      <c r="B75" s="81"/>
      <c r="C75" s="81"/>
      <c r="D75" s="81"/>
      <c r="E75" s="81"/>
      <c r="F75" s="81"/>
      <c r="G75" s="81"/>
      <c r="H75" s="81"/>
    </row>
    <row r="76" spans="2:8" s="69" customFormat="1" ht="21.5" x14ac:dyDescent="0.65">
      <c r="B76" s="81"/>
      <c r="C76" s="81"/>
      <c r="D76" s="81"/>
      <c r="E76" s="81"/>
      <c r="F76" s="81"/>
      <c r="G76" s="81"/>
      <c r="H76" s="81"/>
    </row>
    <row r="77" spans="2:8" s="69" customFormat="1" ht="21.5" x14ac:dyDescent="0.65">
      <c r="B77" s="81"/>
      <c r="C77" s="81"/>
      <c r="D77" s="81"/>
      <c r="E77" s="81"/>
      <c r="F77" s="81"/>
      <c r="G77" s="81"/>
      <c r="H77" s="81"/>
    </row>
    <row r="78" spans="2:8" s="69" customFormat="1" ht="21.5" x14ac:dyDescent="0.65">
      <c r="B78" s="81"/>
      <c r="C78" s="81"/>
      <c r="D78" s="81"/>
      <c r="E78" s="81"/>
      <c r="F78" s="81"/>
      <c r="G78" s="81"/>
      <c r="H78" s="81"/>
    </row>
    <row r="79" spans="2:8" s="69" customFormat="1" ht="21.5" x14ac:dyDescent="0.65">
      <c r="B79" s="81"/>
      <c r="C79" s="81"/>
      <c r="D79" s="81"/>
      <c r="E79" s="81"/>
      <c r="F79" s="81"/>
      <c r="G79" s="81"/>
      <c r="H79" s="81"/>
    </row>
    <row r="80" spans="2:8" s="69" customFormat="1" ht="21.5" x14ac:dyDescent="0.65">
      <c r="B80" s="81"/>
      <c r="C80" s="81"/>
      <c r="D80" s="81"/>
      <c r="E80" s="81"/>
      <c r="F80" s="81"/>
      <c r="G80" s="81"/>
      <c r="H80" s="81"/>
    </row>
    <row r="81" spans="2:8" s="69" customFormat="1" ht="21.5" x14ac:dyDescent="0.65">
      <c r="B81" s="81"/>
      <c r="C81" s="81"/>
      <c r="D81" s="81"/>
      <c r="E81" s="81"/>
      <c r="F81" s="81"/>
      <c r="G81" s="81"/>
      <c r="H81" s="81"/>
    </row>
    <row r="82" spans="2:8" s="69" customFormat="1" ht="21.5" x14ac:dyDescent="0.65">
      <c r="B82" s="81"/>
      <c r="C82" s="81"/>
      <c r="D82" s="81"/>
      <c r="E82" s="81"/>
      <c r="F82" s="81"/>
      <c r="G82" s="81"/>
      <c r="H82" s="81"/>
    </row>
    <row r="83" spans="2:8" s="69" customFormat="1" ht="21.5" x14ac:dyDescent="0.65">
      <c r="B83" s="81"/>
      <c r="C83" s="81"/>
      <c r="D83" s="81"/>
      <c r="E83" s="81"/>
      <c r="F83" s="81"/>
      <c r="G83" s="81"/>
      <c r="H83" s="81"/>
    </row>
    <row r="84" spans="2:8" s="69" customFormat="1" ht="21.5" x14ac:dyDescent="0.65">
      <c r="B84" s="81"/>
      <c r="C84" s="81"/>
      <c r="D84" s="81"/>
      <c r="E84" s="81"/>
      <c r="F84" s="81"/>
      <c r="G84" s="81"/>
      <c r="H84" s="81"/>
    </row>
    <row r="85" spans="2:8" s="69" customFormat="1" ht="21.5" x14ac:dyDescent="0.65">
      <c r="B85" s="81"/>
      <c r="C85" s="81"/>
      <c r="D85" s="81"/>
      <c r="E85" s="81"/>
      <c r="F85" s="81"/>
      <c r="G85" s="81"/>
      <c r="H85" s="81"/>
    </row>
    <row r="86" spans="2:8" s="69" customFormat="1" ht="21.5" x14ac:dyDescent="0.65">
      <c r="B86" s="81"/>
      <c r="C86" s="81"/>
      <c r="D86" s="81"/>
      <c r="E86" s="81"/>
      <c r="F86" s="81"/>
      <c r="G86" s="81"/>
      <c r="H86" s="81"/>
    </row>
    <row r="87" spans="2:8" s="69" customFormat="1" ht="21.5" x14ac:dyDescent="0.65">
      <c r="B87" s="81"/>
      <c r="C87" s="81"/>
      <c r="D87" s="81"/>
      <c r="E87" s="81"/>
      <c r="F87" s="81"/>
      <c r="G87" s="81"/>
      <c r="H87" s="81"/>
    </row>
    <row r="88" spans="2:8" s="69" customFormat="1" ht="21.5" x14ac:dyDescent="0.65">
      <c r="B88" s="81"/>
      <c r="C88" s="81"/>
      <c r="D88" s="81"/>
      <c r="E88" s="81"/>
      <c r="F88" s="81"/>
      <c r="G88" s="81"/>
      <c r="H88" s="81"/>
    </row>
    <row r="89" spans="2:8" s="69" customFormat="1" ht="21.5" x14ac:dyDescent="0.65">
      <c r="B89" s="81"/>
      <c r="C89" s="81"/>
      <c r="D89" s="81"/>
      <c r="E89" s="81"/>
      <c r="F89" s="81"/>
      <c r="G89" s="81"/>
      <c r="H89" s="81"/>
    </row>
    <row r="90" spans="2:8" s="69" customFormat="1" ht="21.5" x14ac:dyDescent="0.65">
      <c r="B90" s="81"/>
      <c r="C90" s="81"/>
      <c r="D90" s="81"/>
      <c r="E90" s="81"/>
      <c r="F90" s="81"/>
      <c r="G90" s="81"/>
      <c r="H90" s="81"/>
    </row>
    <row r="91" spans="2:8" s="69" customFormat="1" ht="21.5" x14ac:dyDescent="0.65">
      <c r="B91" s="81"/>
      <c r="C91" s="81"/>
      <c r="D91" s="81"/>
      <c r="E91" s="81"/>
      <c r="F91" s="81"/>
      <c r="G91" s="81"/>
      <c r="H91" s="81"/>
    </row>
    <row r="92" spans="2:8" s="69" customFormat="1" ht="21.5" x14ac:dyDescent="0.65">
      <c r="B92" s="81"/>
      <c r="C92" s="81"/>
      <c r="D92" s="81"/>
      <c r="E92" s="81"/>
      <c r="F92" s="81"/>
      <c r="G92" s="81"/>
      <c r="H92" s="81"/>
    </row>
    <row r="93" spans="2:8" s="69" customFormat="1" ht="21.5" x14ac:dyDescent="0.65">
      <c r="B93" s="81"/>
      <c r="C93" s="81"/>
      <c r="D93" s="81"/>
      <c r="E93" s="81"/>
      <c r="F93" s="81"/>
      <c r="G93" s="81"/>
      <c r="H93" s="81"/>
    </row>
    <row r="94" spans="2:8" s="69" customFormat="1" ht="21.5" x14ac:dyDescent="0.65">
      <c r="B94" s="81"/>
      <c r="C94" s="81"/>
      <c r="D94" s="81"/>
      <c r="E94" s="81"/>
      <c r="F94" s="81"/>
      <c r="G94" s="81"/>
      <c r="H94" s="81"/>
    </row>
    <row r="95" spans="2:8" s="69" customFormat="1" ht="21.5" x14ac:dyDescent="0.65">
      <c r="B95" s="81"/>
      <c r="C95" s="81"/>
      <c r="D95" s="81"/>
      <c r="E95" s="81"/>
      <c r="F95" s="81"/>
      <c r="G95" s="81"/>
      <c r="H95" s="81"/>
    </row>
    <row r="96" spans="2:8" s="69" customFormat="1" ht="21.5" x14ac:dyDescent="0.65">
      <c r="B96" s="81"/>
      <c r="C96" s="81"/>
      <c r="D96" s="81"/>
      <c r="E96" s="81"/>
      <c r="F96" s="81"/>
      <c r="G96" s="81"/>
      <c r="H96" s="81"/>
    </row>
    <row r="97" spans="2:8" s="69" customFormat="1" ht="21.5" x14ac:dyDescent="0.65">
      <c r="B97" s="81"/>
      <c r="C97" s="81"/>
      <c r="D97" s="81"/>
      <c r="E97" s="81"/>
      <c r="F97" s="81"/>
      <c r="G97" s="81"/>
      <c r="H97" s="81"/>
    </row>
    <row r="98" spans="2:8" s="69" customFormat="1" ht="21.5" x14ac:dyDescent="0.65">
      <c r="B98" s="81"/>
      <c r="C98" s="81"/>
      <c r="D98" s="81"/>
      <c r="E98" s="81"/>
      <c r="F98" s="81"/>
      <c r="G98" s="81"/>
      <c r="H98" s="81"/>
    </row>
    <row r="99" spans="2:8" s="69" customFormat="1" ht="21.5" x14ac:dyDescent="0.65">
      <c r="B99" s="81"/>
      <c r="C99" s="81"/>
      <c r="D99" s="81"/>
      <c r="E99" s="81"/>
      <c r="F99" s="81"/>
      <c r="G99" s="81"/>
      <c r="H99" s="81"/>
    </row>
    <row r="100" spans="2:8" s="69" customFormat="1" ht="21.5" x14ac:dyDescent="0.65">
      <c r="B100" s="81"/>
      <c r="C100" s="81"/>
      <c r="D100" s="81"/>
      <c r="E100" s="81"/>
      <c r="F100" s="81"/>
      <c r="G100" s="81"/>
      <c r="H100" s="81"/>
    </row>
    <row r="101" spans="2:8" s="69" customFormat="1" ht="21.5" x14ac:dyDescent="0.65">
      <c r="B101" s="81"/>
      <c r="C101" s="81"/>
      <c r="D101" s="81"/>
      <c r="E101" s="81"/>
      <c r="F101" s="81"/>
      <c r="G101" s="81"/>
      <c r="H101" s="81"/>
    </row>
    <row r="102" spans="2:8" s="69" customFormat="1" ht="21.5" x14ac:dyDescent="0.65">
      <c r="B102" s="81"/>
      <c r="C102" s="81"/>
      <c r="D102" s="81"/>
      <c r="E102" s="81"/>
      <c r="F102" s="81"/>
      <c r="G102" s="81"/>
      <c r="H102" s="81"/>
    </row>
    <row r="103" spans="2:8" s="69" customFormat="1" ht="21.5" x14ac:dyDescent="0.65">
      <c r="B103" s="81"/>
      <c r="C103" s="81"/>
      <c r="D103" s="81"/>
      <c r="E103" s="81"/>
      <c r="F103" s="81"/>
      <c r="G103" s="81"/>
      <c r="H103" s="81"/>
    </row>
    <row r="104" spans="2:8" s="69" customFormat="1" ht="21.5" x14ac:dyDescent="0.65">
      <c r="B104" s="81"/>
      <c r="C104" s="81"/>
      <c r="D104" s="81"/>
      <c r="E104" s="81"/>
      <c r="F104" s="81"/>
      <c r="G104" s="81"/>
      <c r="H104" s="81"/>
    </row>
    <row r="105" spans="2:8" s="69" customFormat="1" ht="21.5" x14ac:dyDescent="0.65">
      <c r="B105" s="81"/>
      <c r="C105" s="81"/>
      <c r="D105" s="81"/>
      <c r="E105" s="81"/>
      <c r="F105" s="81"/>
      <c r="G105" s="81"/>
      <c r="H105" s="81"/>
    </row>
    <row r="106" spans="2:8" s="69" customFormat="1" ht="21.5" x14ac:dyDescent="0.65">
      <c r="B106" s="81"/>
      <c r="C106" s="81"/>
      <c r="D106" s="81"/>
      <c r="E106" s="81"/>
      <c r="F106" s="81"/>
      <c r="G106" s="81"/>
      <c r="H106" s="81"/>
    </row>
    <row r="107" spans="2:8" s="69" customFormat="1" ht="21.5" x14ac:dyDescent="0.65">
      <c r="B107" s="81"/>
      <c r="C107" s="81"/>
      <c r="D107" s="81"/>
      <c r="E107" s="81"/>
      <c r="F107" s="81"/>
      <c r="G107" s="81"/>
      <c r="H107" s="81"/>
    </row>
    <row r="108" spans="2:8" s="69" customFormat="1" ht="21.5" x14ac:dyDescent="0.65">
      <c r="B108" s="81"/>
      <c r="C108" s="81"/>
      <c r="D108" s="81"/>
      <c r="E108" s="81"/>
      <c r="F108" s="81"/>
      <c r="G108" s="81"/>
      <c r="H108" s="81"/>
    </row>
    <row r="109" spans="2:8" s="69" customFormat="1" ht="21.5" x14ac:dyDescent="0.65">
      <c r="B109" s="81"/>
      <c r="C109" s="81"/>
      <c r="D109" s="81"/>
      <c r="E109" s="81"/>
      <c r="F109" s="81"/>
      <c r="G109" s="81"/>
      <c r="H109" s="81"/>
    </row>
    <row r="110" spans="2:8" s="69" customFormat="1" ht="21.5" x14ac:dyDescent="0.65">
      <c r="B110" s="81"/>
      <c r="C110" s="81"/>
      <c r="D110" s="81"/>
      <c r="E110" s="81"/>
      <c r="F110" s="81"/>
      <c r="G110" s="81"/>
      <c r="H110" s="81"/>
    </row>
    <row r="111" spans="2:8" s="69" customFormat="1" ht="21.5" x14ac:dyDescent="0.65">
      <c r="B111" s="81"/>
      <c r="C111" s="81"/>
      <c r="D111" s="81"/>
      <c r="E111" s="81"/>
      <c r="F111" s="81"/>
      <c r="G111" s="81"/>
      <c r="H111" s="81"/>
    </row>
    <row r="112" spans="2:8" s="69" customFormat="1" ht="21.5" x14ac:dyDescent="0.65">
      <c r="B112" s="81"/>
      <c r="C112" s="81"/>
      <c r="D112" s="81"/>
      <c r="E112" s="81"/>
      <c r="F112" s="81"/>
      <c r="G112" s="81"/>
      <c r="H112" s="81"/>
    </row>
    <row r="113" spans="2:8" s="69" customFormat="1" ht="21.5" x14ac:dyDescent="0.65">
      <c r="B113" s="81"/>
      <c r="C113" s="81"/>
      <c r="D113" s="81"/>
      <c r="E113" s="81"/>
      <c r="F113" s="81"/>
      <c r="G113" s="81"/>
      <c r="H113" s="81"/>
    </row>
    <row r="114" spans="2:8" s="69" customFormat="1" ht="21.5" x14ac:dyDescent="0.65">
      <c r="B114" s="81"/>
      <c r="C114" s="81"/>
      <c r="D114" s="81"/>
      <c r="E114" s="81"/>
      <c r="F114" s="81"/>
      <c r="G114" s="81"/>
      <c r="H114" s="81"/>
    </row>
    <row r="115" spans="2:8" s="69" customFormat="1" ht="21.5" x14ac:dyDescent="0.65">
      <c r="B115" s="81"/>
      <c r="C115" s="81"/>
      <c r="D115" s="81"/>
      <c r="E115" s="81"/>
      <c r="F115" s="81"/>
      <c r="G115" s="81"/>
      <c r="H115" s="81"/>
    </row>
    <row r="116" spans="2:8" s="69" customFormat="1" ht="21.5" x14ac:dyDescent="0.65">
      <c r="B116" s="81"/>
      <c r="C116" s="81"/>
      <c r="D116" s="81"/>
      <c r="E116" s="81"/>
      <c r="F116" s="81"/>
      <c r="G116" s="81"/>
      <c r="H116" s="81"/>
    </row>
  </sheetData>
  <mergeCells count="10">
    <mergeCell ref="B5:D5"/>
    <mergeCell ref="F5:H5"/>
    <mergeCell ref="B41:H41"/>
    <mergeCell ref="B6:D6"/>
    <mergeCell ref="F6:H6"/>
    <mergeCell ref="B8:H8"/>
    <mergeCell ref="B38:D38"/>
    <mergeCell ref="F38:H38"/>
    <mergeCell ref="B39:D39"/>
    <mergeCell ref="F39:H39"/>
  </mergeCells>
  <pageMargins left="0.8" right="0.8" top="0.48" bottom="0.5" header="0.5" footer="0.5"/>
  <pageSetup paperSize="9" scale="90" firstPageNumber="11" fitToHeight="7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64"/>
  <sheetViews>
    <sheetView showGridLines="0" view="pageBreakPreview" zoomScale="85" zoomScaleNormal="100" zoomScaleSheetLayoutView="85" workbookViewId="0">
      <selection activeCell="G46" sqref="G46"/>
    </sheetView>
  </sheetViews>
  <sheetFormatPr defaultColWidth="10.54296875" defaultRowHeight="24" customHeight="1" x14ac:dyDescent="0.25"/>
  <cols>
    <col min="1" max="1" width="48.453125" style="9" customWidth="1"/>
    <col min="2" max="2" width="1.54296875" style="10" customWidth="1"/>
    <col min="3" max="3" width="5.81640625" style="9" customWidth="1"/>
    <col min="4" max="4" width="1.54296875" style="10" customWidth="1"/>
    <col min="5" max="5" width="12.81640625" style="10" customWidth="1"/>
    <col min="6" max="6" width="1.54296875" style="10" customWidth="1"/>
    <col min="7" max="7" width="12.81640625" style="10" customWidth="1"/>
    <col min="8" max="8" width="1.54296875" style="10" customWidth="1"/>
    <col min="9" max="9" width="12.81640625" style="10" customWidth="1"/>
    <col min="10" max="10" width="1.54296875" style="10" customWidth="1"/>
    <col min="11" max="11" width="12.81640625" style="10" customWidth="1"/>
    <col min="12" max="12" width="0.54296875" style="10" customWidth="1"/>
    <col min="13" max="16384" width="10.54296875" style="10"/>
  </cols>
  <sheetData>
    <row r="1" spans="1:11" s="1" customFormat="1" ht="23.25" customHeight="1" x14ac:dyDescent="0.25">
      <c r="A1" s="54" t="s">
        <v>139</v>
      </c>
      <c r="B1" s="57"/>
      <c r="C1" s="57"/>
      <c r="I1" s="2"/>
      <c r="J1" s="2"/>
      <c r="K1" s="3"/>
    </row>
    <row r="2" spans="1:11" s="8" customFormat="1" ht="23.25" customHeight="1" x14ac:dyDescent="0.25">
      <c r="A2" s="4" t="s">
        <v>140</v>
      </c>
      <c r="B2" s="5"/>
      <c r="C2" s="6"/>
      <c r="D2" s="7"/>
      <c r="E2" s="7"/>
      <c r="F2" s="7"/>
      <c r="G2" s="7"/>
      <c r="H2" s="7"/>
      <c r="I2" s="7"/>
      <c r="J2" s="7"/>
      <c r="K2" s="7"/>
    </row>
    <row r="3" spans="1:11" s="8" customFormat="1" ht="23.25" customHeight="1" x14ac:dyDescent="0.25">
      <c r="A3" s="4" t="s">
        <v>141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1" s="8" customFormat="1" ht="23.25" customHeight="1" x14ac:dyDescent="0.25">
      <c r="A4" s="4" t="s">
        <v>142</v>
      </c>
      <c r="B4" s="5"/>
      <c r="C4" s="6"/>
      <c r="D4" s="7"/>
      <c r="E4" s="7"/>
      <c r="F4" s="7"/>
      <c r="G4" s="7"/>
      <c r="H4" s="7"/>
      <c r="I4" s="7"/>
      <c r="J4" s="7"/>
      <c r="K4" s="7"/>
    </row>
    <row r="5" spans="1:11" s="8" customFormat="1" ht="23.25" customHeight="1" x14ac:dyDescent="0.25">
      <c r="B5" s="55"/>
      <c r="C5" s="56"/>
      <c r="D5" s="7"/>
      <c r="E5" s="7"/>
      <c r="F5" s="7"/>
      <c r="G5" s="7"/>
      <c r="H5" s="7"/>
      <c r="I5" s="5"/>
      <c r="J5" s="7"/>
      <c r="K5" s="3" t="s">
        <v>143</v>
      </c>
    </row>
    <row r="6" spans="1:11" ht="23" x14ac:dyDescent="0.25">
      <c r="E6" s="11"/>
      <c r="F6" s="11" t="s">
        <v>2</v>
      </c>
      <c r="G6" s="11"/>
      <c r="H6" s="12"/>
      <c r="I6" s="11"/>
      <c r="J6" s="11" t="s">
        <v>3</v>
      </c>
      <c r="K6" s="11"/>
    </row>
    <row r="7" spans="1:11" ht="23" x14ac:dyDescent="0.25">
      <c r="C7" s="13" t="s">
        <v>7</v>
      </c>
      <c r="D7" s="14"/>
      <c r="E7" s="13">
        <v>2556</v>
      </c>
      <c r="F7" s="15"/>
      <c r="G7" s="13">
        <v>2555</v>
      </c>
      <c r="H7" s="16"/>
      <c r="I7" s="13">
        <v>2556</v>
      </c>
      <c r="J7" s="15"/>
      <c r="K7" s="13">
        <v>2555</v>
      </c>
    </row>
    <row r="8" spans="1:11" ht="23" x14ac:dyDescent="0.25">
      <c r="C8" s="13"/>
      <c r="D8" s="14"/>
      <c r="E8" s="13"/>
      <c r="F8" s="15"/>
      <c r="G8" s="17" t="s">
        <v>144</v>
      </c>
      <c r="H8" s="16"/>
      <c r="I8" s="13"/>
      <c r="J8" s="15"/>
      <c r="K8" s="17" t="s">
        <v>144</v>
      </c>
    </row>
    <row r="9" spans="1:11" ht="23" x14ac:dyDescent="0.25">
      <c r="A9" s="18" t="s">
        <v>145</v>
      </c>
      <c r="C9" s="13"/>
      <c r="D9" s="14"/>
      <c r="E9" s="13"/>
      <c r="F9" s="15"/>
      <c r="G9" s="17"/>
      <c r="H9" s="16"/>
      <c r="I9" s="13"/>
      <c r="J9" s="15"/>
      <c r="K9" s="17"/>
    </row>
    <row r="10" spans="1:11" ht="23" x14ac:dyDescent="0.25">
      <c r="A10" s="18" t="s">
        <v>57</v>
      </c>
    </row>
    <row r="11" spans="1:11" ht="23" x14ac:dyDescent="0.25">
      <c r="A11" s="19" t="s">
        <v>146</v>
      </c>
      <c r="B11" s="20"/>
      <c r="C11" s="21"/>
      <c r="E11" s="22"/>
      <c r="F11" s="22"/>
      <c r="G11" s="22"/>
      <c r="H11" s="22"/>
      <c r="I11" s="22"/>
      <c r="J11" s="22"/>
      <c r="K11" s="22"/>
    </row>
    <row r="12" spans="1:11" ht="23" x14ac:dyDescent="0.25">
      <c r="A12" s="19" t="s">
        <v>61</v>
      </c>
      <c r="B12" s="20"/>
      <c r="C12" s="21"/>
      <c r="E12" s="22"/>
      <c r="F12" s="22"/>
      <c r="G12" s="22"/>
      <c r="H12" s="22"/>
      <c r="I12" s="22"/>
      <c r="J12" s="22"/>
      <c r="K12" s="22"/>
    </row>
    <row r="13" spans="1:11" ht="23" x14ac:dyDescent="0.25">
      <c r="A13" s="18" t="s">
        <v>64</v>
      </c>
      <c r="E13" s="23"/>
      <c r="F13" s="22"/>
      <c r="G13" s="23"/>
      <c r="H13" s="22"/>
      <c r="I13" s="23"/>
      <c r="J13" s="22"/>
      <c r="K13" s="23"/>
    </row>
    <row r="14" spans="1:11" ht="23" x14ac:dyDescent="0.25">
      <c r="A14" s="18" t="s">
        <v>65</v>
      </c>
      <c r="E14" s="22"/>
      <c r="F14" s="22"/>
      <c r="G14" s="22"/>
      <c r="H14" s="22"/>
      <c r="I14" s="22"/>
      <c r="J14" s="22"/>
      <c r="K14" s="22"/>
    </row>
    <row r="15" spans="1:11" ht="23" x14ac:dyDescent="0.25">
      <c r="A15" s="19" t="s">
        <v>147</v>
      </c>
      <c r="B15" s="20"/>
      <c r="E15" s="22"/>
      <c r="F15" s="22"/>
      <c r="G15" s="22"/>
      <c r="H15" s="22"/>
      <c r="I15" s="22"/>
      <c r="J15" s="22"/>
      <c r="K15" s="22"/>
    </row>
    <row r="16" spans="1:11" ht="23" x14ac:dyDescent="0.25">
      <c r="A16" s="19" t="s">
        <v>148</v>
      </c>
      <c r="B16" s="20"/>
      <c r="C16" s="21"/>
      <c r="E16" s="22"/>
      <c r="F16" s="22"/>
      <c r="G16" s="22"/>
      <c r="H16" s="22"/>
      <c r="I16" s="22"/>
      <c r="J16" s="22"/>
      <c r="K16" s="22"/>
    </row>
    <row r="17" spans="1:11" ht="23" x14ac:dyDescent="0.25">
      <c r="A17" s="19" t="s">
        <v>67</v>
      </c>
      <c r="B17" s="20"/>
      <c r="C17" s="21"/>
      <c r="E17" s="22"/>
      <c r="F17" s="22"/>
      <c r="G17" s="22"/>
      <c r="H17" s="22"/>
      <c r="I17" s="22"/>
      <c r="J17" s="22"/>
      <c r="K17" s="22"/>
    </row>
    <row r="18" spans="1:11" ht="23" x14ac:dyDescent="0.25">
      <c r="A18" s="19" t="s">
        <v>149</v>
      </c>
      <c r="B18" s="20"/>
      <c r="C18" s="21"/>
      <c r="E18" s="24"/>
      <c r="F18" s="22"/>
      <c r="G18" s="24"/>
      <c r="H18" s="22"/>
      <c r="I18" s="24"/>
      <c r="J18" s="22"/>
      <c r="K18" s="24"/>
    </row>
    <row r="19" spans="1:11" ht="23" x14ac:dyDescent="0.25">
      <c r="A19" s="18" t="s">
        <v>68</v>
      </c>
      <c r="E19" s="22"/>
      <c r="F19" s="22"/>
      <c r="G19" s="22"/>
      <c r="H19" s="22"/>
      <c r="I19" s="22"/>
      <c r="J19" s="22"/>
      <c r="K19" s="22"/>
    </row>
    <row r="20" spans="1:11" ht="23" x14ac:dyDescent="0.25">
      <c r="A20" s="25" t="s">
        <v>150</v>
      </c>
      <c r="E20" s="22"/>
      <c r="F20" s="22"/>
      <c r="G20" s="22"/>
      <c r="H20" s="22"/>
      <c r="I20" s="22"/>
      <c r="J20" s="22"/>
      <c r="K20" s="22"/>
    </row>
    <row r="21" spans="1:11" ht="23" x14ac:dyDescent="0.25">
      <c r="A21" s="25" t="s">
        <v>151</v>
      </c>
      <c r="E21" s="22"/>
      <c r="F21" s="22"/>
      <c r="G21" s="22"/>
      <c r="H21" s="22"/>
      <c r="I21" s="22"/>
      <c r="J21" s="22"/>
      <c r="K21" s="22"/>
    </row>
    <row r="22" spans="1:11" ht="23" x14ac:dyDescent="0.25">
      <c r="A22" s="18" t="s">
        <v>152</v>
      </c>
      <c r="E22" s="22"/>
      <c r="F22" s="22"/>
      <c r="G22" s="22"/>
      <c r="H22" s="22"/>
      <c r="I22" s="22"/>
      <c r="J22" s="22"/>
      <c r="K22" s="22"/>
    </row>
    <row r="23" spans="1:11" ht="23" x14ac:dyDescent="0.25">
      <c r="A23" s="19" t="s">
        <v>153</v>
      </c>
      <c r="E23" s="22"/>
      <c r="F23" s="22"/>
      <c r="G23" s="22"/>
      <c r="H23" s="22"/>
      <c r="I23" s="22"/>
      <c r="J23" s="22"/>
      <c r="K23" s="22"/>
    </row>
    <row r="24" spans="1:11" ht="23" x14ac:dyDescent="0.25">
      <c r="A24" s="19" t="s">
        <v>154</v>
      </c>
      <c r="B24" s="8"/>
      <c r="E24" s="24"/>
      <c r="F24" s="22"/>
      <c r="G24" s="24"/>
      <c r="H24" s="22"/>
      <c r="I24" s="24"/>
      <c r="J24" s="22"/>
      <c r="K24" s="24"/>
    </row>
    <row r="25" spans="1:11" ht="23" x14ac:dyDescent="0.25">
      <c r="A25" s="25" t="s">
        <v>155</v>
      </c>
      <c r="B25" s="8"/>
      <c r="E25" s="22"/>
      <c r="F25" s="22"/>
      <c r="G25" s="22"/>
      <c r="H25" s="22"/>
      <c r="I25" s="22"/>
      <c r="J25" s="22"/>
      <c r="K25" s="22"/>
    </row>
    <row r="26" spans="1:11" ht="23" x14ac:dyDescent="0.25">
      <c r="A26" s="19" t="s">
        <v>156</v>
      </c>
      <c r="B26" s="8"/>
      <c r="E26" s="24"/>
      <c r="F26" s="22"/>
      <c r="G26" s="24"/>
      <c r="H26" s="22"/>
      <c r="I26" s="24"/>
      <c r="J26" s="22"/>
      <c r="K26" s="24"/>
    </row>
    <row r="27" spans="1:11" ht="23" x14ac:dyDescent="0.25">
      <c r="A27" s="25" t="s">
        <v>157</v>
      </c>
      <c r="B27" s="8"/>
      <c r="E27" s="22"/>
      <c r="F27" s="22"/>
      <c r="G27" s="22"/>
      <c r="H27" s="22"/>
      <c r="I27" s="22"/>
      <c r="J27" s="22"/>
      <c r="K27" s="22"/>
    </row>
    <row r="28" spans="1:11" ht="23" x14ac:dyDescent="0.25">
      <c r="A28" s="19" t="s">
        <v>74</v>
      </c>
      <c r="B28" s="8"/>
      <c r="C28" s="21"/>
      <c r="E28" s="24"/>
      <c r="F28" s="22"/>
      <c r="G28" s="24"/>
      <c r="H28" s="22"/>
      <c r="I28" s="24"/>
      <c r="J28" s="22"/>
      <c r="K28" s="24"/>
    </row>
    <row r="29" spans="1:11" ht="23" x14ac:dyDescent="0.25">
      <c r="A29" s="18" t="s">
        <v>158</v>
      </c>
      <c r="E29" s="24"/>
      <c r="F29" s="22"/>
      <c r="G29" s="24"/>
      <c r="H29" s="22"/>
      <c r="I29" s="24"/>
      <c r="J29" s="22"/>
      <c r="K29" s="24"/>
    </row>
    <row r="30" spans="1:11" ht="13.75" customHeight="1" x14ac:dyDescent="0.25">
      <c r="A30" s="18"/>
      <c r="E30" s="22"/>
      <c r="F30" s="22"/>
      <c r="G30" s="22"/>
      <c r="H30" s="22"/>
      <c r="I30" s="22"/>
      <c r="J30" s="22"/>
      <c r="K30" s="22"/>
    </row>
    <row r="31" spans="1:11" s="1" customFormat="1" ht="23.25" customHeight="1" x14ac:dyDescent="0.25">
      <c r="A31" s="44" t="s">
        <v>159</v>
      </c>
      <c r="C31" s="26"/>
      <c r="D31" s="27"/>
      <c r="E31" s="28"/>
      <c r="F31" s="26"/>
      <c r="G31" s="29"/>
      <c r="H31" s="30"/>
      <c r="I31" s="29"/>
      <c r="J31" s="31"/>
      <c r="K31" s="32"/>
    </row>
    <row r="32" spans="1:11" s="1" customFormat="1" ht="23.25" customHeight="1" x14ac:dyDescent="0.25">
      <c r="A32" s="33" t="s">
        <v>160</v>
      </c>
      <c r="C32" s="34"/>
      <c r="D32" s="35"/>
      <c r="E32" s="29"/>
      <c r="F32" s="34"/>
      <c r="G32" s="29"/>
      <c r="H32" s="30"/>
      <c r="I32" s="29"/>
      <c r="J32" s="31"/>
      <c r="K32" s="29"/>
    </row>
    <row r="33" spans="1:11" s="1" customFormat="1" ht="23.25" customHeight="1" x14ac:dyDescent="0.25">
      <c r="A33" s="33" t="s">
        <v>161</v>
      </c>
      <c r="C33" s="34"/>
      <c r="D33" s="35"/>
      <c r="E33" s="29"/>
      <c r="F33" s="34"/>
      <c r="G33" s="29"/>
      <c r="H33" s="30"/>
      <c r="I33" s="29"/>
      <c r="J33" s="31"/>
      <c r="K33" s="29"/>
    </row>
    <row r="34" spans="1:11" s="1" customFormat="1" ht="23.25" customHeight="1" x14ac:dyDescent="0.25">
      <c r="A34" s="33" t="s">
        <v>162</v>
      </c>
      <c r="C34" s="36"/>
      <c r="D34" s="35"/>
      <c r="E34" s="31"/>
      <c r="F34" s="37"/>
      <c r="G34" s="38"/>
      <c r="H34" s="39"/>
      <c r="I34" s="38"/>
      <c r="J34" s="31"/>
      <c r="K34" s="40"/>
    </row>
    <row r="35" spans="1:11" s="1" customFormat="1" ht="23.25" customHeight="1" x14ac:dyDescent="0.25">
      <c r="A35" s="33" t="s">
        <v>163</v>
      </c>
      <c r="C35" s="36"/>
      <c r="D35" s="35"/>
      <c r="E35" s="31"/>
      <c r="F35" s="37"/>
      <c r="G35" s="38"/>
      <c r="H35" s="39"/>
      <c r="I35" s="38"/>
      <c r="J35" s="31"/>
      <c r="K35" s="40"/>
    </row>
    <row r="36" spans="1:11" s="1" customFormat="1" ht="23.25" customHeight="1" x14ac:dyDescent="0.25">
      <c r="A36" s="58" t="s">
        <v>164</v>
      </c>
      <c r="C36" s="59" t="s">
        <v>165</v>
      </c>
      <c r="D36" s="35"/>
      <c r="E36" s="60"/>
      <c r="F36" s="37"/>
      <c r="G36" s="41"/>
      <c r="H36" s="39"/>
      <c r="I36" s="42"/>
      <c r="J36" s="28"/>
      <c r="K36" s="43"/>
    </row>
    <row r="37" spans="1:11" s="1" customFormat="1" ht="23.25" customHeight="1" x14ac:dyDescent="0.25">
      <c r="A37" s="44" t="s">
        <v>166</v>
      </c>
      <c r="C37" s="28"/>
      <c r="D37" s="27"/>
      <c r="E37" s="45"/>
      <c r="F37" s="37"/>
      <c r="G37" s="45"/>
      <c r="H37" s="30"/>
      <c r="I37" s="45"/>
      <c r="J37" s="31"/>
      <c r="K37" s="45"/>
    </row>
    <row r="38" spans="1:11" s="1" customFormat="1" ht="15.75" customHeight="1" x14ac:dyDescent="0.25">
      <c r="A38" s="44"/>
      <c r="C38" s="28"/>
      <c r="D38" s="27"/>
      <c r="E38" s="29"/>
      <c r="F38" s="37"/>
      <c r="G38" s="29"/>
      <c r="H38" s="30"/>
      <c r="I38" s="29"/>
      <c r="J38" s="31"/>
      <c r="K38" s="29"/>
    </row>
    <row r="39" spans="1:11" s="1" customFormat="1" ht="23.25" customHeight="1" thickBot="1" x14ac:dyDescent="0.3">
      <c r="A39" s="44" t="s">
        <v>167</v>
      </c>
      <c r="C39" s="28"/>
      <c r="D39" s="27"/>
      <c r="E39" s="46"/>
      <c r="F39" s="37"/>
      <c r="G39" s="46"/>
      <c r="H39" s="30"/>
      <c r="I39" s="46"/>
      <c r="J39" s="31"/>
      <c r="K39" s="46"/>
    </row>
    <row r="40" spans="1:11" s="1" customFormat="1" ht="23.25" customHeight="1" thickTop="1" x14ac:dyDescent="0.25">
      <c r="A40" s="44"/>
      <c r="C40" s="28"/>
      <c r="D40" s="27"/>
      <c r="E40" s="28"/>
      <c r="F40" s="37"/>
      <c r="G40" s="29"/>
      <c r="H40" s="30"/>
      <c r="I40" s="29"/>
      <c r="J40" s="31"/>
      <c r="K40" s="40"/>
    </row>
    <row r="41" spans="1:11" ht="23.25" customHeight="1" x14ac:dyDescent="0.25">
      <c r="A41" s="9" t="s">
        <v>168</v>
      </c>
      <c r="C41" s="17"/>
      <c r="E41" s="47"/>
      <c r="G41" s="47"/>
      <c r="I41" s="47"/>
      <c r="J41" s="47"/>
      <c r="K41" s="47"/>
    </row>
    <row r="42" spans="1:11" s="1" customFormat="1" ht="23.25" customHeight="1" x14ac:dyDescent="0.25">
      <c r="I42" s="2"/>
      <c r="J42" s="2"/>
      <c r="K42" s="3"/>
    </row>
    <row r="43" spans="1:11" s="8" customFormat="1" ht="23.25" customHeight="1" x14ac:dyDescent="0.25">
      <c r="A43" s="4" t="s">
        <v>140</v>
      </c>
      <c r="B43" s="5"/>
      <c r="C43" s="6"/>
      <c r="D43" s="7"/>
      <c r="E43" s="7"/>
      <c r="F43" s="7"/>
      <c r="G43" s="7"/>
      <c r="H43" s="7"/>
      <c r="I43" s="7"/>
      <c r="J43" s="7"/>
      <c r="K43" s="7"/>
    </row>
    <row r="44" spans="1:11" s="8" customFormat="1" ht="23.25" customHeight="1" x14ac:dyDescent="0.25">
      <c r="A44" s="4" t="s">
        <v>169</v>
      </c>
      <c r="B44" s="5"/>
      <c r="C44" s="6"/>
      <c r="D44" s="7"/>
      <c r="E44" s="7"/>
      <c r="F44" s="7"/>
      <c r="G44" s="7"/>
      <c r="H44" s="7"/>
      <c r="I44" s="7"/>
      <c r="J44" s="7"/>
      <c r="K44" s="7"/>
    </row>
    <row r="45" spans="1:11" s="8" customFormat="1" ht="23.25" customHeight="1" x14ac:dyDescent="0.25">
      <c r="A45" s="4" t="s">
        <v>142</v>
      </c>
      <c r="B45" s="5"/>
      <c r="C45" s="6"/>
      <c r="D45" s="7"/>
      <c r="E45" s="7"/>
      <c r="F45" s="7"/>
      <c r="G45" s="7"/>
      <c r="H45" s="7"/>
      <c r="I45" s="7"/>
      <c r="J45" s="7"/>
      <c r="K45" s="7"/>
    </row>
    <row r="46" spans="1:11" s="8" customFormat="1" ht="23.25" customHeight="1" x14ac:dyDescent="0.25">
      <c r="B46" s="5"/>
      <c r="C46" s="6"/>
      <c r="D46" s="7"/>
      <c r="E46" s="7"/>
      <c r="F46" s="7"/>
      <c r="G46" s="7"/>
      <c r="H46" s="7"/>
      <c r="I46" s="5"/>
      <c r="J46" s="7"/>
      <c r="K46" s="3" t="s">
        <v>143</v>
      </c>
    </row>
    <row r="47" spans="1:11" ht="23" x14ac:dyDescent="0.25">
      <c r="E47" s="11"/>
      <c r="F47" s="11" t="s">
        <v>2</v>
      </c>
      <c r="G47" s="11"/>
      <c r="H47" s="12"/>
      <c r="I47" s="11"/>
      <c r="J47" s="11" t="s">
        <v>3</v>
      </c>
      <c r="K47" s="11"/>
    </row>
    <row r="48" spans="1:11" ht="23" x14ac:dyDescent="0.25">
      <c r="C48" s="13" t="s">
        <v>7</v>
      </c>
      <c r="D48" s="14"/>
      <c r="E48" s="13">
        <v>2556</v>
      </c>
      <c r="F48" s="15"/>
      <c r="G48" s="13">
        <v>2555</v>
      </c>
      <c r="H48" s="16"/>
      <c r="I48" s="13">
        <v>2556</v>
      </c>
      <c r="J48" s="15"/>
      <c r="K48" s="13">
        <v>2555</v>
      </c>
    </row>
    <row r="49" spans="1:11" ht="23" x14ac:dyDescent="0.25">
      <c r="C49" s="13"/>
      <c r="D49" s="14"/>
      <c r="E49" s="13"/>
      <c r="F49" s="15"/>
      <c r="G49" s="17" t="s">
        <v>144</v>
      </c>
      <c r="H49" s="16"/>
      <c r="I49" s="13"/>
      <c r="J49" s="15"/>
      <c r="K49" s="17" t="s">
        <v>144</v>
      </c>
    </row>
    <row r="50" spans="1:11" s="1" customFormat="1" ht="23.25" customHeight="1" x14ac:dyDescent="0.25">
      <c r="A50" s="44" t="s">
        <v>170</v>
      </c>
      <c r="C50" s="31"/>
      <c r="D50" s="35"/>
      <c r="E50" s="31"/>
      <c r="F50" s="37"/>
      <c r="G50" s="38"/>
      <c r="H50" s="39"/>
      <c r="I50" s="38"/>
      <c r="J50" s="31"/>
      <c r="K50" s="40"/>
    </row>
    <row r="51" spans="1:11" s="1" customFormat="1" ht="23.25" customHeight="1" thickBot="1" x14ac:dyDescent="0.3">
      <c r="A51" s="9" t="s">
        <v>171</v>
      </c>
      <c r="C51" s="31"/>
      <c r="D51" s="35"/>
      <c r="E51" s="47"/>
      <c r="F51" s="10"/>
      <c r="G51" s="47"/>
      <c r="H51" s="10"/>
      <c r="I51" s="48"/>
      <c r="J51" s="47"/>
      <c r="K51" s="48"/>
    </row>
    <row r="52" spans="1:11" s="1" customFormat="1" ht="23.25" customHeight="1" thickTop="1" x14ac:dyDescent="0.25">
      <c r="A52" s="9" t="s">
        <v>172</v>
      </c>
      <c r="C52" s="31"/>
      <c r="D52" s="35"/>
      <c r="E52" s="47"/>
      <c r="F52" s="10"/>
      <c r="G52" s="47"/>
      <c r="H52" s="10"/>
      <c r="I52" s="47"/>
      <c r="J52" s="47"/>
      <c r="K52" s="47"/>
    </row>
    <row r="53" spans="1:11" s="1" customFormat="1" ht="23.25" customHeight="1" thickBot="1" x14ac:dyDescent="0.3">
      <c r="A53" s="33"/>
      <c r="C53" s="31"/>
      <c r="D53" s="35"/>
      <c r="E53" s="49"/>
      <c r="F53" s="22"/>
      <c r="G53" s="49"/>
      <c r="H53" s="22"/>
      <c r="I53" s="22"/>
      <c r="J53" s="22"/>
      <c r="K53" s="22"/>
    </row>
    <row r="54" spans="1:11" ht="23.5" thickTop="1" x14ac:dyDescent="0.25">
      <c r="A54" s="18" t="s">
        <v>173</v>
      </c>
      <c r="C54" s="21"/>
      <c r="E54" s="47"/>
      <c r="G54" s="47"/>
      <c r="I54" s="47"/>
      <c r="J54" s="47"/>
      <c r="K54" s="47"/>
    </row>
    <row r="55" spans="1:11" ht="23.5" thickBot="1" x14ac:dyDescent="0.3">
      <c r="A55" s="9" t="s">
        <v>171</v>
      </c>
      <c r="C55" s="21"/>
      <c r="E55" s="47"/>
      <c r="G55" s="47"/>
      <c r="I55" s="48"/>
      <c r="J55" s="47"/>
      <c r="K55" s="48"/>
    </row>
    <row r="56" spans="1:11" ht="23.5" thickTop="1" x14ac:dyDescent="0.25">
      <c r="A56" s="9" t="s">
        <v>172</v>
      </c>
      <c r="C56" s="21"/>
      <c r="E56" s="47"/>
      <c r="G56" s="47"/>
      <c r="I56" s="47"/>
      <c r="J56" s="47"/>
      <c r="K56" s="47"/>
    </row>
    <row r="57" spans="1:11" ht="23.5" thickBot="1" x14ac:dyDescent="0.3">
      <c r="E57" s="49"/>
      <c r="F57" s="22"/>
      <c r="G57" s="49"/>
      <c r="H57" s="22"/>
      <c r="I57" s="22"/>
      <c r="J57" s="22"/>
      <c r="K57" s="22"/>
    </row>
    <row r="58" spans="1:11" ht="23.5" thickTop="1" x14ac:dyDescent="0.25">
      <c r="A58" s="18" t="s">
        <v>174</v>
      </c>
      <c r="C58" s="21"/>
      <c r="E58" s="47"/>
      <c r="G58" s="47"/>
      <c r="I58" s="47"/>
      <c r="J58" s="47"/>
      <c r="K58" s="47"/>
    </row>
    <row r="59" spans="1:11" ht="23" x14ac:dyDescent="0.25">
      <c r="A59" s="19" t="s">
        <v>175</v>
      </c>
      <c r="B59" s="20"/>
      <c r="C59" s="21"/>
      <c r="E59" s="47"/>
      <c r="G59" s="47"/>
      <c r="H59" s="47"/>
      <c r="I59" s="47"/>
      <c r="J59" s="47"/>
      <c r="K59" s="47"/>
    </row>
    <row r="60" spans="1:11" ht="23.5" thickBot="1" x14ac:dyDescent="0.3">
      <c r="A60" s="19" t="s">
        <v>176</v>
      </c>
      <c r="B60" s="8"/>
      <c r="C60" s="21"/>
      <c r="E60" s="50"/>
      <c r="F60" s="51"/>
      <c r="G60" s="50"/>
      <c r="H60" s="51"/>
      <c r="I60" s="52"/>
      <c r="J60" s="53"/>
      <c r="K60" s="52"/>
    </row>
    <row r="61" spans="1:11" ht="23.25" customHeight="1" thickTop="1" x14ac:dyDescent="0.25">
      <c r="A61" s="19" t="s">
        <v>177</v>
      </c>
      <c r="B61" s="8"/>
      <c r="C61" s="21"/>
    </row>
    <row r="62" spans="1:11" ht="23.25" customHeight="1" thickBot="1" x14ac:dyDescent="0.3">
      <c r="A62" s="19" t="s">
        <v>176</v>
      </c>
      <c r="B62" s="8"/>
      <c r="E62" s="50"/>
      <c r="F62" s="51"/>
      <c r="G62" s="50"/>
      <c r="H62" s="51"/>
      <c r="I62" s="50"/>
      <c r="J62" s="53"/>
      <c r="K62" s="50"/>
    </row>
    <row r="63" spans="1:11" ht="23.25" customHeight="1" thickTop="1" x14ac:dyDescent="0.25">
      <c r="A63" s="19"/>
      <c r="B63" s="8"/>
      <c r="E63" s="47"/>
      <c r="G63" s="47"/>
      <c r="I63" s="47"/>
      <c r="J63" s="47"/>
      <c r="K63" s="47"/>
    </row>
    <row r="64" spans="1:11" ht="23" x14ac:dyDescent="0.25">
      <c r="A64" s="9" t="s">
        <v>168</v>
      </c>
      <c r="C64" s="17"/>
      <c r="E64" s="47"/>
      <c r="G64" s="47"/>
      <c r="I64" s="47"/>
      <c r="J64" s="47"/>
      <c r="K64" s="47"/>
    </row>
  </sheetData>
  <pageMargins left="0.74803149606299213" right="0.55118110236220474" top="0.6692913385826772" bottom="0.31496062992125984" header="0.31496062992125984" footer="0.31496062992125984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F2C8F1-2336-4CBC-B107-767C7FDED0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2911A5-A06D-462D-8A06-A582BC09A8D0}">
  <ds:schemaRefs>
    <ds:schemaRef ds:uri="05716746-add9-412a-97a9-1b5167d151a3"/>
    <ds:schemaRef ds:uri="http://www.w3.org/XML/1998/namespace"/>
    <ds:schemaRef ds:uri="f6ba49b0-bcda-4796-8236-5b5cc1493ace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D28873E-A39E-492A-AF93-EDE69718AEB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 3-4</vt:lpstr>
      <vt:lpstr>PL3 5</vt:lpstr>
      <vt:lpstr>PL6 6</vt:lpstr>
      <vt:lpstr>SH Consolidated 7-8</vt:lpstr>
      <vt:lpstr>SH The Company 9-10</vt:lpstr>
      <vt:lpstr>CF 11-12</vt:lpstr>
      <vt:lpstr>CI (1 statement)</vt:lpstr>
      <vt:lpstr>'CF 11-12'!Print_Area</vt:lpstr>
      <vt:lpstr>'CI (1 statement)'!Print_Area</vt:lpstr>
      <vt:lpstr>'PL3 5'!Print_Area</vt:lpstr>
      <vt:lpstr>'PL6 6'!Print_Area</vt:lpstr>
      <vt:lpstr>'SH Consolidated 7-8'!Print_Area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Thitiya, Chokratsameehirun</cp:lastModifiedBy>
  <cp:revision/>
  <cp:lastPrinted>2023-07-27T01:33:09Z</cp:lastPrinted>
  <dcterms:created xsi:type="dcterms:W3CDTF">2011-03-08T09:02:15Z</dcterms:created>
  <dcterms:modified xsi:type="dcterms:W3CDTF">2023-08-09T02:53:44Z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