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A\ASN Broker Public Company Limited - 1001197007\1415061 - 2023 Dec-FSA-ASN Broker PCL\Financial Statement\Quarter\Q2\SET\"/>
    </mc:Choice>
  </mc:AlternateContent>
  <xr:revisionPtr revIDLastSave="0" documentId="13_ncr:1_{B6AD9993-4653-45FD-924D-14B1398F43E7}" xr6:coauthVersionLast="47" xr6:coauthVersionMax="47" xr10:uidLastSave="{00000000-0000-0000-0000-000000000000}"/>
  <bookViews>
    <workbookView xWindow="-110" yWindow="-110" windowWidth="19420" windowHeight="10420" tabRatio="797" xr2:uid="{00000000-000D-0000-FFFF-FFFF00000000}"/>
  </bookViews>
  <sheets>
    <sheet name="BS 2-3" sheetId="9" r:id="rId1"/>
    <sheet name="PL3 4" sheetId="5" r:id="rId2"/>
    <sheet name="PL6 5" sheetId="12" r:id="rId3"/>
    <sheet name="SH Consolidated 6-7" sheetId="6" r:id="rId4"/>
    <sheet name="SH The Company 8-9" sheetId="3" r:id="rId5"/>
    <sheet name="CF 10-11" sheetId="11" r:id="rId6"/>
  </sheets>
  <definedNames>
    <definedName name="_xlnm.Print_Area" localSheetId="5">'CF 10-11'!$A$1:$H$62</definedName>
    <definedName name="_xlnm.Print_Area" localSheetId="1">'PL3 4'!$A$1:$K$48</definedName>
    <definedName name="_xlnm.Print_Area" localSheetId="2">'PL6 5'!$A$1:$K$48</definedName>
    <definedName name="_xlnm.Print_Area" localSheetId="3">'SH Consolidated 6-7'!$A$1:$M$39</definedName>
    <definedName name="_xlnm.Print_Area" localSheetId="4">'SH The Company 8-9'!$A$1:$L$39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9" l="1"/>
  <c r="J38" i="3" l="1"/>
  <c r="H38" i="3"/>
  <c r="F38" i="3"/>
  <c r="D38" i="3"/>
  <c r="L37" i="3"/>
  <c r="L38" i="3" s="1"/>
  <c r="J34" i="3"/>
  <c r="J39" i="3" s="1"/>
  <c r="H34" i="3"/>
  <c r="F34" i="3"/>
  <c r="D34" i="3"/>
  <c r="L33" i="3"/>
  <c r="L34" i="3" s="1"/>
  <c r="L39" i="3" s="1"/>
  <c r="K38" i="6"/>
  <c r="I38" i="6"/>
  <c r="G38" i="6"/>
  <c r="E38" i="6"/>
  <c r="C38" i="6"/>
  <c r="M37" i="6"/>
  <c r="M38" i="6" s="1"/>
  <c r="M33" i="6"/>
  <c r="M34" i="6" s="1"/>
  <c r="K34" i="6"/>
  <c r="I34" i="6"/>
  <c r="G34" i="6"/>
  <c r="E34" i="6"/>
  <c r="C34" i="6"/>
  <c r="M19" i="6"/>
  <c r="L19" i="3"/>
  <c r="J19" i="3"/>
  <c r="H19" i="3"/>
  <c r="F19" i="3"/>
  <c r="D19" i="3"/>
  <c r="M18" i="6"/>
  <c r="K18" i="6"/>
  <c r="K19" i="6" s="1"/>
  <c r="I18" i="6"/>
  <c r="I19" i="6" s="1"/>
  <c r="G18" i="6"/>
  <c r="G19" i="6" s="1"/>
  <c r="E18" i="6"/>
  <c r="E19" i="6" s="1"/>
  <c r="C18" i="6"/>
  <c r="C19" i="6" s="1"/>
  <c r="K39" i="6" l="1"/>
  <c r="M39" i="6"/>
  <c r="A22" i="3"/>
  <c r="C39" i="6"/>
  <c r="E39" i="6"/>
  <c r="G39" i="6"/>
  <c r="I39" i="6"/>
  <c r="C42" i="6"/>
  <c r="E42" i="6"/>
  <c r="G42" i="6"/>
  <c r="I42" i="6"/>
  <c r="K42" i="6"/>
  <c r="H54" i="11" l="1"/>
  <c r="F54" i="11"/>
  <c r="B54" i="11"/>
  <c r="D54" i="11"/>
  <c r="C48" i="11"/>
  <c r="D48" i="11"/>
  <c r="E48" i="11"/>
  <c r="F48" i="11"/>
  <c r="G48" i="11"/>
  <c r="H48" i="11"/>
  <c r="C31" i="11"/>
  <c r="C33" i="11" s="1"/>
  <c r="D31" i="11"/>
  <c r="D33" i="11" s="1"/>
  <c r="E22" i="11"/>
  <c r="E31" i="11" s="1"/>
  <c r="E33" i="11" s="1"/>
  <c r="F22" i="11"/>
  <c r="F31" i="11" s="1"/>
  <c r="F33" i="11" s="1"/>
  <c r="G22" i="11"/>
  <c r="G31" i="11" s="1"/>
  <c r="G33" i="11" s="1"/>
  <c r="H22" i="11"/>
  <c r="H31" i="11" s="1"/>
  <c r="H33" i="11" s="1"/>
  <c r="H56" i="11" s="1"/>
  <c r="H58" i="11" s="1"/>
  <c r="D22" i="11"/>
  <c r="D39" i="3"/>
  <c r="F39" i="3"/>
  <c r="H39" i="3"/>
  <c r="D41" i="12"/>
  <c r="D38" i="12"/>
  <c r="K22" i="12"/>
  <c r="I22" i="12"/>
  <c r="G22" i="12"/>
  <c r="E22" i="12"/>
  <c r="K17" i="12"/>
  <c r="I17" i="12"/>
  <c r="G17" i="12"/>
  <c r="E17" i="12"/>
  <c r="B22" i="11"/>
  <c r="B31" i="11" s="1"/>
  <c r="B33" i="11" s="1"/>
  <c r="K24" i="12" l="1"/>
  <c r="K27" i="12" s="1"/>
  <c r="K29" i="12" s="1"/>
  <c r="K38" i="12" s="1"/>
  <c r="D56" i="11"/>
  <c r="D58" i="11" s="1"/>
  <c r="I24" i="12"/>
  <c r="I27" i="12" s="1"/>
  <c r="I29" i="12" s="1"/>
  <c r="I41" i="12" s="1"/>
  <c r="E24" i="12"/>
  <c r="E27" i="12" s="1"/>
  <c r="E29" i="12" s="1"/>
  <c r="E38" i="12" s="1"/>
  <c r="G24" i="12"/>
  <c r="G27" i="12" s="1"/>
  <c r="G29" i="12" s="1"/>
  <c r="G38" i="12" s="1"/>
  <c r="J19" i="9"/>
  <c r="J32" i="9"/>
  <c r="F19" i="9"/>
  <c r="K41" i="12" l="1"/>
  <c r="G41" i="12"/>
  <c r="E41" i="12"/>
  <c r="I38" i="12"/>
  <c r="K22" i="5"/>
  <c r="K17" i="5"/>
  <c r="G22" i="5"/>
  <c r="G17" i="5"/>
  <c r="J73" i="9"/>
  <c r="J57" i="9"/>
  <c r="J51" i="9"/>
  <c r="F73" i="9"/>
  <c r="M42" i="6" s="1"/>
  <c r="F57" i="9"/>
  <c r="F51" i="9"/>
  <c r="F32" i="9"/>
  <c r="K24" i="5" l="1"/>
  <c r="K27" i="5" s="1"/>
  <c r="K29" i="5" s="1"/>
  <c r="K38" i="5" s="1"/>
  <c r="G24" i="5"/>
  <c r="G27" i="5" s="1"/>
  <c r="G29" i="5" s="1"/>
  <c r="G38" i="5" s="1"/>
  <c r="J59" i="9"/>
  <c r="J75" i="9" s="1"/>
  <c r="F59" i="9"/>
  <c r="F75" i="9" s="1"/>
  <c r="F34" i="9"/>
  <c r="J34" i="9"/>
  <c r="K41" i="5" l="1"/>
  <c r="G41" i="5"/>
  <c r="H73" i="9"/>
  <c r="D73" i="9"/>
  <c r="H57" i="9"/>
  <c r="D57" i="9"/>
  <c r="H51" i="9"/>
  <c r="D51" i="9"/>
  <c r="A36" i="9"/>
  <c r="H32" i="9"/>
  <c r="H19" i="9"/>
  <c r="D19" i="9"/>
  <c r="D34" i="9" l="1"/>
  <c r="H34" i="9"/>
  <c r="D59" i="9"/>
  <c r="D75" i="9" s="1"/>
  <c r="H59" i="9"/>
  <c r="H75" i="9" s="1"/>
  <c r="B48" i="11" l="1"/>
  <c r="D41" i="5" l="1"/>
  <c r="D38" i="5"/>
  <c r="A2" i="3"/>
  <c r="B56" i="11" l="1"/>
  <c r="B58" i="11" s="1"/>
  <c r="F56" i="11"/>
  <c r="F58" i="11" s="1"/>
  <c r="I22" i="5" l="1"/>
  <c r="E22" i="5" l="1"/>
  <c r="E17" i="5"/>
  <c r="I17" i="5"/>
  <c r="I24" i="5" s="1"/>
  <c r="I27" i="5" s="1"/>
  <c r="I29" i="5" s="1"/>
  <c r="I38" i="5" l="1"/>
  <c r="I41" i="5"/>
  <c r="E24" i="5"/>
  <c r="E27" i="5" s="1"/>
  <c r="E29" i="5" s="1"/>
  <c r="E38" i="5" l="1"/>
  <c r="E41" i="5"/>
</calcChain>
</file>

<file path=xl/sharedStrings.xml><?xml version="1.0" encoding="utf-8"?>
<sst xmlns="http://schemas.openxmlformats.org/spreadsheetml/2006/main" count="336" uniqueCount="156">
  <si>
    <t>ASN Broker Public Company Limited and its subsidiaries</t>
  </si>
  <si>
    <t>Consolidated financial</t>
  </si>
  <si>
    <t>Separate financial</t>
  </si>
  <si>
    <t>statements</t>
  </si>
  <si>
    <t>31 December</t>
  </si>
  <si>
    <t>Assets</t>
  </si>
  <si>
    <t>Note</t>
  </si>
  <si>
    <t>2023</t>
  </si>
  <si>
    <t>2022</t>
  </si>
  <si>
    <t>(Unaudited)</t>
  </si>
  <si>
    <t>Current assets</t>
  </si>
  <si>
    <t>Cash and cash equivalents</t>
  </si>
  <si>
    <t>Deposits at banks with restrictions</t>
  </si>
  <si>
    <t>Accrued income and other receivables</t>
  </si>
  <si>
    <t>Current portion of receivables</t>
  </si>
  <si>
    <t>Other current assets</t>
  </si>
  <si>
    <t>Total current assets</t>
  </si>
  <si>
    <t>Non-current assets</t>
  </si>
  <si>
    <t>Restricted bank deposits</t>
  </si>
  <si>
    <t>Investments in subsidiaries</t>
  </si>
  <si>
    <t>Receivables, net of current portion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</si>
  <si>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</si>
  <si>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</si>
  <si>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</si>
  <si>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</si>
  <si>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</si>
  <si>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</si>
  <si>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Insurance premium payables and other payables</t>
  </si>
  <si>
    <t>Current portion of long-term lease liabilities</t>
  </si>
  <si>
    <t>Provision for policy cancellation</t>
  </si>
  <si>
    <t>Income tax payable</t>
  </si>
  <si>
    <t>Other current liabilities</t>
  </si>
  <si>
    <t>Total current liabilities</t>
  </si>
  <si>
    <t>Non-current liabilities</t>
  </si>
  <si>
    <t>Long-term loan from related party</t>
  </si>
  <si>
    <t>Long-term lease liabilities, net of current portion</t>
  </si>
  <si>
    <t>Provision for long-term employee benefits</t>
  </si>
  <si>
    <t>Total non-current liabilities</t>
  </si>
  <si>
    <t>Total liabilities</t>
  </si>
  <si>
    <t>Equity</t>
  </si>
  <si>
    <t xml:space="preserve">Share capital: </t>
  </si>
  <si>
    <t xml:space="preserve">  Authorised share capital</t>
  </si>
  <si>
    <t>(187,199,953 ordinary shares, par value at 
Baht 0.50 per share)</t>
  </si>
  <si>
    <t xml:space="preserve">  Issued and paid-up share capital</t>
  </si>
  <si>
    <t>Share premium</t>
  </si>
  <si>
    <t xml:space="preserve">Surplus on business combination under common control </t>
  </si>
  <si>
    <t>Retained earnings</t>
  </si>
  <si>
    <t xml:space="preserve">   Appropriated </t>
  </si>
  <si>
    <t xml:space="preserve">    Legal reserve</t>
  </si>
  <si>
    <t xml:space="preserve">   Unappropriated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</si>
  <si>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</si>
  <si>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</si>
  <si>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</si>
  <si>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</si>
  <si>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</si>
  <si>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</si>
  <si>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 xml:space="preserve">Three-month period ended </t>
  </si>
  <si>
    <t>(in thousand Baht)</t>
  </si>
  <si>
    <t>Revenues</t>
  </si>
  <si>
    <t>Brokerage income</t>
  </si>
  <si>
    <t>Other service income</t>
  </si>
  <si>
    <t>Interest income</t>
  </si>
  <si>
    <t>Other income</t>
  </si>
  <si>
    <t xml:space="preserve">   Management fee income</t>
  </si>
  <si>
    <t xml:space="preserve">   Others</t>
  </si>
  <si>
    <t>Total revenues</t>
  </si>
  <si>
    <t>Expenses</t>
  </si>
  <si>
    <t xml:space="preserve">Cost and expenses of services </t>
  </si>
  <si>
    <t>Administrative expenses</t>
  </si>
  <si>
    <t>Total expenses</t>
  </si>
  <si>
    <t>Profit from operating activities</t>
  </si>
  <si>
    <t>Finance cost</t>
  </si>
  <si>
    <t>Profit before income tax expense</t>
  </si>
  <si>
    <t>Income tax expenses</t>
  </si>
  <si>
    <t>Profit for the period</t>
  </si>
  <si>
    <t xml:space="preserve">Other comprehensive income </t>
  </si>
  <si>
    <t>Items that will not be reclassified to profit or loss</t>
  </si>
  <si>
    <t>Gain (loss) on remeasurements of defined benefit plans</t>
  </si>
  <si>
    <t>Income tax relating to items that will not be reclassified</t>
  </si>
  <si>
    <t>Other comprehensive income for the period, net of tax</t>
  </si>
  <si>
    <t xml:space="preserve">Earnings per share </t>
  </si>
  <si>
    <t>Statement of changes in equity (Unaudited)</t>
  </si>
  <si>
    <t>Consolidated financial statements</t>
  </si>
  <si>
    <t>Issued and</t>
  </si>
  <si>
    <t>Surplus on business</t>
  </si>
  <si>
    <t xml:space="preserve"> fully paid-up</t>
  </si>
  <si>
    <t>Share premium -</t>
  </si>
  <si>
    <t>combination under</t>
  </si>
  <si>
    <t>share capital</t>
  </si>
  <si>
    <t>ordinary shares</t>
  </si>
  <si>
    <t>common control</t>
  </si>
  <si>
    <t>Unappropriated</t>
  </si>
  <si>
    <t>Total</t>
  </si>
  <si>
    <t/>
  </si>
  <si>
    <t>Separate financial statements</t>
  </si>
  <si>
    <t>Cash flows from operating activities</t>
  </si>
  <si>
    <t>Adjustments to reconcile profit (loss) to cash receipts (payments)</t>
  </si>
  <si>
    <t>Depreciation and amortisation</t>
  </si>
  <si>
    <t>Bad debts</t>
  </si>
  <si>
    <t>Written-off equipment</t>
  </si>
  <si>
    <t xml:space="preserve">Provision for long-term employee benefits </t>
  </si>
  <si>
    <t>Proceeds from interest</t>
  </si>
  <si>
    <t>Changes in operating assets and liabilities</t>
  </si>
  <si>
    <t>Loans to customers</t>
  </si>
  <si>
    <t>Cash flows used in operating activities</t>
  </si>
  <si>
    <t>Cash paid for corporate income tax</t>
  </si>
  <si>
    <t xml:space="preserve">Net cash used in operating activities </t>
  </si>
  <si>
    <t>Cash flows from investing activities</t>
  </si>
  <si>
    <t>Acquisition of leasehold improvements and equipment</t>
  </si>
  <si>
    <t>Acquisition of intangible assets</t>
  </si>
  <si>
    <t>Proceeds from sale of leasehold and equipment</t>
  </si>
  <si>
    <t>Net cash flows used in investing activities</t>
  </si>
  <si>
    <t>Cash flows from financing activities</t>
  </si>
  <si>
    <t>Payment of principal of lease liabilities</t>
  </si>
  <si>
    <t>Cash paid for interest expenses</t>
  </si>
  <si>
    <t xml:space="preserve">Net cash used in financing activities  </t>
  </si>
  <si>
    <t>Net increase (decrease) in cash and cash equivalents</t>
  </si>
  <si>
    <t>Cash and cash equivalents at 1 January</t>
  </si>
  <si>
    <t>Balance at 1 January 2023</t>
  </si>
  <si>
    <t>Balance at 1 January 2022</t>
  </si>
  <si>
    <t>Expected credit losses (Reversal)</t>
  </si>
  <si>
    <t>Statement of cash flows (Unaudited)</t>
  </si>
  <si>
    <t>30 June</t>
  </si>
  <si>
    <t>Balance at 30 June 2022</t>
  </si>
  <si>
    <t>Balance at 30 June 2023</t>
  </si>
  <si>
    <t>Cash and cash equivalents at 30 June</t>
  </si>
  <si>
    <t xml:space="preserve">Six-month period ended </t>
  </si>
  <si>
    <t>Dividend paid</t>
  </si>
  <si>
    <t>Six-month period ended 30 June 2022</t>
  </si>
  <si>
    <t>Six-month period ended 30 June 2023</t>
  </si>
  <si>
    <t>Total comprehensive income (expense) for the period</t>
  </si>
  <si>
    <t xml:space="preserve">Earnings (loss) per share </t>
  </si>
  <si>
    <t>Income tax (benefit) expenses</t>
  </si>
  <si>
    <t>Profit (loss) for the period</t>
  </si>
  <si>
    <t xml:space="preserve"> Contributions by and distributions to owners of the parent</t>
  </si>
  <si>
    <t>Comprehensive income for the period</t>
  </si>
  <si>
    <t xml:space="preserve">    Dividends</t>
  </si>
  <si>
    <t xml:space="preserve"> Total contributions by and distributions to owners of the parent</t>
  </si>
  <si>
    <t xml:space="preserve">    Profit or loss</t>
  </si>
  <si>
    <t>Transactions with owners, recorded directly in equity</t>
  </si>
  <si>
    <t xml:space="preserve">(Reversal) Expected credit losses </t>
  </si>
  <si>
    <t>Total comprehensive income for the period</t>
  </si>
  <si>
    <t xml:space="preserve">Expected credit losses (Reversal) </t>
  </si>
  <si>
    <t xml:space="preserve"> Contributions by and distributions to owners</t>
  </si>
  <si>
    <t xml:space="preserve"> Total contributions by and distributions to owners</t>
  </si>
  <si>
    <t>Reversal provision for policy cancellation</t>
  </si>
  <si>
    <t>- Personal loans</t>
  </si>
  <si>
    <t>- Hire purchase</t>
  </si>
  <si>
    <t>- Investments in peer-to-peer lending platform</t>
  </si>
  <si>
    <t>Leasehold improvements and equipment</t>
  </si>
  <si>
    <t>Right-of-use assets</t>
  </si>
  <si>
    <t>Intangible assets</t>
  </si>
  <si>
    <t>Statement of financial position</t>
  </si>
  <si>
    <r>
      <t xml:space="preserve">   Basic earning (loss) per share for the period </t>
    </r>
    <r>
      <rPr>
        <i/>
        <sz val="12"/>
        <rFont val="Times New Roman"/>
        <family val="1"/>
      </rPr>
      <t>(Baht)</t>
    </r>
  </si>
  <si>
    <r>
      <t xml:space="preserve">   Basic earning per share for the period </t>
    </r>
    <r>
      <rPr>
        <i/>
        <sz val="12"/>
        <rFont val="Times New Roman"/>
        <family val="1"/>
      </rPr>
      <t>(Baht)</t>
    </r>
  </si>
  <si>
    <t>Profit (loss) before income tax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</si>
</sst>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* #,##0.00_);_(* \(#,##0.00\);_(* &quot;-&quot;_);_(@_)"/>
    <numFmt numFmtId="167" formatCode="#,##0;\(#,##0\)"/>
    <numFmt numFmtId="168" formatCode="#,##0.00;\(#,##0.00\)"/>
    <numFmt numFmtId="169" formatCode="_([$€-2]\ * #,##0.00_);_([$€-2]\ * \(#,##0.00\);_([$€-2]\ * &quot;-&quot;??_);_(@_)"/>
  </numFmts>
  <fonts count="3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b/>
      <sz val="11"/>
      <color theme="1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sz val="11"/>
      <color theme="0"/>
      <name val="Calibri"/>
      <family val="2"/>
      <scheme val="minor"/>
    </font>
    <font>
      <sz val="17"/>
      <color theme="0"/>
      <name val="Calibri"/>
      <family val="2"/>
      <scheme val="minor"/>
    </font>
    <font>
      <sz val="11"/>
      <color rgb="FF0B744D"/>
      <name val="Calibri"/>
      <family val="2"/>
      <scheme val="minor"/>
    </font>
    <font>
      <sz val="72"/>
      <color theme="0"/>
      <name val="Cambria"/>
      <family val="2"/>
      <scheme val="major"/>
    </font>
    <font>
      <sz val="11"/>
      <color theme="1"/>
      <name val="Calibri"/>
      <family val="2"/>
    </font>
    <font>
      <sz val="14"/>
      <name val="Times New Roman"/>
      <family val="1"/>
    </font>
    <font>
      <i/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5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u/>
      <sz val="12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i/>
      <u/>
      <sz val="12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21734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</borders>
  <cellStyleXfs count="21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15" fillId="2" borderId="0" applyNumberFormat="0" applyProtection="0">
      <alignment horizontal="left" wrapText="1" indent="4"/>
    </xf>
    <xf numFmtId="0" fontId="16" fillId="2" borderId="0" applyNumberFormat="0" applyProtection="0">
      <alignment horizontal="left" wrapText="1" indent="4"/>
    </xf>
    <xf numFmtId="0" fontId="17" fillId="2" borderId="0" applyNumberFormat="0" applyBorder="0" applyProtection="0">
      <alignment horizontal="left" indent="1"/>
    </xf>
    <xf numFmtId="0" fontId="18" fillId="0" borderId="0"/>
    <xf numFmtId="0" fontId="2" fillId="3" borderId="6"/>
    <xf numFmtId="0" fontId="2" fillId="4" borderId="0"/>
    <xf numFmtId="0" fontId="14" fillId="5" borderId="0" applyNumberFormat="0" applyBorder="0" applyProtection="0"/>
    <xf numFmtId="0" fontId="2" fillId="4" borderId="7"/>
    <xf numFmtId="0" fontId="2" fillId="0" borderId="0"/>
    <xf numFmtId="0" fontId="14" fillId="0" borderId="0"/>
    <xf numFmtId="0" fontId="2" fillId="0" borderId="0"/>
    <xf numFmtId="0" fontId="1" fillId="0" borderId="0"/>
    <xf numFmtId="0" fontId="1" fillId="3" borderId="6"/>
    <xf numFmtId="0" fontId="1" fillId="4" borderId="0"/>
    <xf numFmtId="0" fontId="1" fillId="4" borderId="7"/>
    <xf numFmtId="0" fontId="1" fillId="0" borderId="0"/>
    <xf numFmtId="0" fontId="1" fillId="0" borderId="0"/>
  </cellStyleXfs>
  <cellXfs count="180">
    <xf numFmtId="0" fontId="0" fillId="0" borderId="0" xfId="0"/>
    <xf numFmtId="0" fontId="4" fillId="0" borderId="0" xfId="0" applyFont="1"/>
    <xf numFmtId="164" fontId="5" fillId="0" borderId="0" xfId="0" quotePrefix="1" applyNumberFormat="1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164" fontId="5" fillId="0" borderId="0" xfId="0" applyNumberFormat="1" applyFont="1" applyAlignment="1">
      <alignment horizontal="left"/>
    </xf>
    <xf numFmtId="0" fontId="5" fillId="0" borderId="0" xfId="0" applyFont="1"/>
    <xf numFmtId="164" fontId="5" fillId="0" borderId="0" xfId="0" applyNumberFormat="1" applyFont="1"/>
    <xf numFmtId="164" fontId="4" fillId="0" borderId="0" xfId="0" applyNumberFormat="1" applyFont="1"/>
    <xf numFmtId="0" fontId="7" fillId="0" borderId="0" xfId="0" applyFont="1" applyAlignment="1">
      <alignment horizontal="center"/>
    </xf>
    <xf numFmtId="41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8" fillId="0" borderId="0" xfId="0" applyFont="1"/>
    <xf numFmtId="164" fontId="5" fillId="0" borderId="0" xfId="0" applyNumberFormat="1" applyFont="1" applyAlignment="1">
      <alignment horizontal="center"/>
    </xf>
    <xf numFmtId="49" fontId="4" fillId="0" borderId="0" xfId="0" applyNumberFormat="1" applyFont="1"/>
    <xf numFmtId="165" fontId="5" fillId="0" borderId="0" xfId="0" applyNumberFormat="1" applyFont="1" applyAlignment="1">
      <alignment horizontal="right"/>
    </xf>
    <xf numFmtId="43" fontId="5" fillId="0" borderId="0" xfId="0" applyNumberFormat="1" applyFont="1"/>
    <xf numFmtId="43" fontId="5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centerContinuous"/>
    </xf>
    <xf numFmtId="164" fontId="5" fillId="0" borderId="0" xfId="0" quotePrefix="1" applyNumberFormat="1" applyFont="1"/>
    <xf numFmtId="0" fontId="9" fillId="0" borderId="0" xfId="0" applyFont="1"/>
    <xf numFmtId="41" fontId="4" fillId="0" borderId="0" xfId="0" applyNumberFormat="1" applyFont="1" applyAlignment="1">
      <alignment horizontal="center"/>
    </xf>
    <xf numFmtId="0" fontId="7" fillId="0" borderId="0" xfId="0" applyFont="1" applyAlignment="1">
      <alignment horizontal="centerContinuous"/>
    </xf>
    <xf numFmtId="0" fontId="7" fillId="0" borderId="0" xfId="0" applyFont="1"/>
    <xf numFmtId="164" fontId="7" fillId="0" borderId="0" xfId="0" applyNumberFormat="1" applyFont="1"/>
    <xf numFmtId="164" fontId="12" fillId="0" borderId="0" xfId="0" applyNumberFormat="1" applyFont="1"/>
    <xf numFmtId="164" fontId="13" fillId="0" borderId="0" xfId="0" applyNumberFormat="1" applyFont="1"/>
    <xf numFmtId="37" fontId="13" fillId="0" borderId="0" xfId="0" applyNumberFormat="1" applyFont="1"/>
    <xf numFmtId="37" fontId="12" fillId="0" borderId="0" xfId="0" applyNumberFormat="1" applyFont="1"/>
    <xf numFmtId="41" fontId="11" fillId="0" borderId="0" xfId="0" applyNumberFormat="1" applyFont="1" applyAlignment="1">
      <alignment horizontal="left"/>
    </xf>
    <xf numFmtId="41" fontId="11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left"/>
    </xf>
    <xf numFmtId="166" fontId="5" fillId="0" borderId="0" xfId="0" applyNumberFormat="1" applyFont="1" applyAlignment="1">
      <alignment horizontal="right"/>
    </xf>
    <xf numFmtId="0" fontId="10" fillId="0" borderId="0" xfId="0" applyFont="1" applyAlignment="1">
      <alignment horizontal="center"/>
    </xf>
    <xf numFmtId="41" fontId="12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0" fontId="20" fillId="0" borderId="0" xfId="0" applyFont="1" applyFill="1" applyAlignment="1">
      <alignment horizontal="centerContinuous"/>
    </xf>
    <xf numFmtId="164" fontId="19" fillId="0" borderId="0" xfId="0" applyNumberFormat="1" applyFont="1" applyFill="1" applyAlignment="1">
      <alignment horizontal="centerContinuous"/>
    </xf>
    <xf numFmtId="164" fontId="19" fillId="0" borderId="0" xfId="0" applyNumberFormat="1" applyFont="1" applyFill="1" applyAlignment="1">
      <alignment horizontal="left"/>
    </xf>
    <xf numFmtId="0" fontId="9" fillId="0" borderId="0" xfId="0" applyFont="1" applyFill="1"/>
    <xf numFmtId="0" fontId="22" fillId="0" borderId="0" xfId="0" applyFont="1" applyFill="1" applyAlignment="1">
      <alignment horizontal="centerContinuous"/>
    </xf>
    <xf numFmtId="164" fontId="21" fillId="0" borderId="0" xfId="0" applyNumberFormat="1" applyFont="1" applyFill="1" applyAlignment="1">
      <alignment horizontal="centerContinuous"/>
    </xf>
    <xf numFmtId="164" fontId="21" fillId="0" borderId="0" xfId="0" applyNumberFormat="1" applyFont="1" applyFill="1" applyAlignment="1">
      <alignment horizontal="left"/>
    </xf>
    <xf numFmtId="0" fontId="4" fillId="0" borderId="0" xfId="0" applyFont="1" applyFill="1"/>
    <xf numFmtId="0" fontId="7" fillId="0" borderId="0" xfId="0" applyFont="1" applyFill="1" applyAlignment="1">
      <alignment horizontal="centerContinuous"/>
    </xf>
    <xf numFmtId="164" fontId="5" fillId="0" borderId="0" xfId="0" applyNumberFormat="1" applyFont="1" applyFill="1" applyAlignment="1">
      <alignment horizontal="centerContinuous"/>
    </xf>
    <xf numFmtId="164" fontId="5" fillId="0" borderId="0" xfId="0" applyNumberFormat="1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/>
    <xf numFmtId="164" fontId="5" fillId="0" borderId="0" xfId="0" applyNumberFormat="1" applyFont="1" applyFill="1"/>
    <xf numFmtId="164" fontId="6" fillId="0" borderId="0" xfId="0" applyNumberFormat="1" applyFont="1" applyFill="1"/>
    <xf numFmtId="0" fontId="7" fillId="0" borderId="0" xfId="0" applyFont="1" applyFill="1" applyAlignment="1">
      <alignment horizontal="center"/>
    </xf>
    <xf numFmtId="41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41" fontId="5" fillId="0" borderId="0" xfId="0" applyNumberFormat="1" applyFont="1" applyFill="1"/>
    <xf numFmtId="0" fontId="5" fillId="0" borderId="0" xfId="0" quotePrefix="1" applyFont="1" applyFill="1" applyAlignment="1">
      <alignment horizontal="left"/>
    </xf>
    <xf numFmtId="0" fontId="7" fillId="0" borderId="0" xfId="0" quotePrefix="1" applyFont="1" applyFill="1" applyAlignment="1">
      <alignment horizontal="center"/>
    </xf>
    <xf numFmtId="41" fontId="4" fillId="0" borderId="0" xfId="0" applyNumberFormat="1" applyFont="1" applyBorder="1" applyAlignment="1">
      <alignment horizontal="center"/>
    </xf>
    <xf numFmtId="0" fontId="23" fillId="0" borderId="0" xfId="0" applyFont="1" applyFill="1"/>
    <xf numFmtId="0" fontId="24" fillId="0" borderId="0" xfId="0" applyFont="1" applyFill="1"/>
    <xf numFmtId="0" fontId="21" fillId="0" borderId="0" xfId="0" applyFont="1" applyFill="1"/>
    <xf numFmtId="0" fontId="22" fillId="0" borderId="0" xfId="0" applyFont="1" applyFill="1"/>
    <xf numFmtId="164" fontId="21" fillId="0" borderId="0" xfId="0" applyNumberFormat="1" applyFont="1" applyFill="1"/>
    <xf numFmtId="164" fontId="9" fillId="0" borderId="0" xfId="0" applyNumberFormat="1" applyFont="1" applyFill="1"/>
    <xf numFmtId="49" fontId="21" fillId="0" borderId="0" xfId="0" applyNumberFormat="1" applyFont="1" applyFill="1" applyAlignment="1">
      <alignment horizontal="center"/>
    </xf>
    <xf numFmtId="164" fontId="21" fillId="0" borderId="0" xfId="0" applyNumberFormat="1" applyFont="1" applyFill="1" applyAlignment="1">
      <alignment horizontal="center"/>
    </xf>
    <xf numFmtId="49" fontId="22" fillId="0" borderId="0" xfId="0" applyNumberFormat="1" applyFont="1" applyFill="1" applyAlignment="1">
      <alignment horizontal="center"/>
    </xf>
    <xf numFmtId="49" fontId="21" fillId="0" borderId="0" xfId="0" applyNumberFormat="1" applyFont="1" applyFill="1"/>
    <xf numFmtId="49" fontId="21" fillId="0" borderId="0" xfId="0" quotePrefix="1" applyNumberFormat="1" applyFont="1" applyFill="1" applyAlignment="1">
      <alignment horizontal="center"/>
    </xf>
    <xf numFmtId="49" fontId="21" fillId="0" borderId="0" xfId="0" applyNumberFormat="1" applyFont="1" applyFill="1" applyAlignment="1">
      <alignment horizontal="right"/>
    </xf>
    <xf numFmtId="0" fontId="22" fillId="0" borderId="0" xfId="0" applyFont="1" applyFill="1" applyAlignment="1">
      <alignment horizontal="center"/>
    </xf>
    <xf numFmtId="0" fontId="25" fillId="0" borderId="0" xfId="0" applyFont="1" applyFill="1"/>
    <xf numFmtId="41" fontId="21" fillId="0" borderId="0" xfId="0" applyNumberFormat="1" applyFont="1" applyFill="1" applyAlignment="1">
      <alignment horizontal="right"/>
    </xf>
    <xf numFmtId="164" fontId="22" fillId="0" borderId="0" xfId="0" applyNumberFormat="1" applyFont="1" applyFill="1" applyAlignment="1">
      <alignment horizontal="center"/>
    </xf>
    <xf numFmtId="0" fontId="21" fillId="0" borderId="0" xfId="0" quotePrefix="1" applyFont="1" applyFill="1" applyAlignment="1">
      <alignment horizontal="left" indent="1"/>
    </xf>
    <xf numFmtId="41" fontId="21" fillId="0" borderId="0" xfId="0" applyNumberFormat="1" applyFont="1" applyFill="1" applyAlignment="1">
      <alignment horizontal="left"/>
    </xf>
    <xf numFmtId="41" fontId="9" fillId="0" borderId="2" xfId="0" applyNumberFormat="1" applyFont="1" applyFill="1" applyBorder="1" applyAlignment="1">
      <alignment horizontal="right"/>
    </xf>
    <xf numFmtId="41" fontId="9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>
      <alignment horizontal="right"/>
    </xf>
    <xf numFmtId="41" fontId="21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wrapText="1"/>
    </xf>
    <xf numFmtId="41" fontId="21" fillId="0" borderId="1" xfId="0" applyNumberFormat="1" applyFont="1" applyFill="1" applyBorder="1" applyAlignment="1">
      <alignment horizontal="right"/>
    </xf>
    <xf numFmtId="41" fontId="9" fillId="0" borderId="5" xfId="0" applyNumberFormat="1" applyFont="1" applyFill="1" applyBorder="1" applyAlignment="1">
      <alignment horizontal="right"/>
    </xf>
    <xf numFmtId="41" fontId="9" fillId="0" borderId="4" xfId="0" applyNumberFormat="1" applyFont="1" applyFill="1" applyBorder="1" applyAlignment="1">
      <alignment horizontal="right"/>
    </xf>
    <xf numFmtId="164" fontId="21" fillId="0" borderId="0" xfId="0" applyNumberFormat="1" applyFont="1" applyFill="1" applyAlignment="1">
      <alignment horizontal="right"/>
    </xf>
    <xf numFmtId="49" fontId="26" fillId="0" borderId="0" xfId="0" applyNumberFormat="1" applyFont="1" applyFill="1"/>
    <xf numFmtId="41" fontId="9" fillId="0" borderId="2" xfId="0" applyNumberFormat="1" applyFont="1" applyFill="1" applyBorder="1" applyAlignment="1">
      <alignment horizontal="center"/>
    </xf>
    <xf numFmtId="41" fontId="9" fillId="0" borderId="5" xfId="0" applyNumberFormat="1" applyFont="1" applyFill="1" applyBorder="1" applyAlignment="1">
      <alignment horizontal="center"/>
    </xf>
    <xf numFmtId="41" fontId="9" fillId="0" borderId="1" xfId="0" applyNumberFormat="1" applyFont="1" applyFill="1" applyBorder="1" applyAlignment="1">
      <alignment horizontal="center"/>
    </xf>
    <xf numFmtId="0" fontId="22" fillId="0" borderId="0" xfId="0" applyFont="1" applyFill="1" applyAlignment="1">
      <alignment horizontal="left" vertical="center" wrapText="1" indent="1"/>
    </xf>
    <xf numFmtId="41" fontId="21" fillId="0" borderId="4" xfId="0" applyNumberFormat="1" applyFont="1" applyFill="1" applyBorder="1" applyAlignment="1">
      <alignment horizontal="right"/>
    </xf>
    <xf numFmtId="0" fontId="21" fillId="0" borderId="0" xfId="0" applyFont="1" applyFill="1" applyAlignment="1">
      <alignment horizontal="left" indent="1"/>
    </xf>
    <xf numFmtId="41" fontId="9" fillId="0" borderId="0" xfId="0" applyNumberFormat="1" applyFont="1" applyFill="1"/>
    <xf numFmtId="164" fontId="21" fillId="0" borderId="0" xfId="0" applyNumberFormat="1" applyFont="1" applyAlignment="1">
      <alignment horizontal="left"/>
    </xf>
    <xf numFmtId="164" fontId="21" fillId="0" borderId="0" xfId="0" applyNumberFormat="1" applyFont="1" applyAlignment="1">
      <alignment horizontal="centerContinuous"/>
    </xf>
    <xf numFmtId="0" fontId="22" fillId="0" borderId="0" xfId="0" applyFont="1" applyAlignment="1">
      <alignment horizontal="centerContinuous"/>
    </xf>
    <xf numFmtId="167" fontId="9" fillId="0" borderId="0" xfId="0" applyNumberFormat="1" applyFont="1" applyAlignment="1">
      <alignment horizontal="center" vertical="center"/>
    </xf>
    <xf numFmtId="0" fontId="21" fillId="0" borderId="0" xfId="0" applyFont="1"/>
    <xf numFmtId="164" fontId="21" fillId="0" borderId="0" xfId="0" applyNumberFormat="1" applyFont="1"/>
    <xf numFmtId="0" fontId="22" fillId="0" borderId="0" xfId="0" applyFont="1"/>
    <xf numFmtId="38" fontId="28" fillId="0" borderId="0" xfId="2" applyNumberFormat="1" applyFont="1" applyFill="1" applyAlignment="1">
      <alignment vertical="center"/>
    </xf>
    <xf numFmtId="0" fontId="29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49" fontId="28" fillId="0" borderId="0" xfId="0" applyNumberFormat="1" applyFont="1" applyAlignment="1">
      <alignment horizontal="center" vertical="center"/>
    </xf>
    <xf numFmtId="168" fontId="28" fillId="0" borderId="0" xfId="0" applyNumberFormat="1" applyFont="1" applyAlignment="1">
      <alignment vertical="center"/>
    </xf>
    <xf numFmtId="0" fontId="25" fillId="0" borderId="0" xfId="0" applyFont="1"/>
    <xf numFmtId="164" fontId="22" fillId="0" borderId="0" xfId="0" applyNumberFormat="1" applyFont="1"/>
    <xf numFmtId="164" fontId="29" fillId="0" borderId="0" xfId="0" applyNumberFormat="1" applyFont="1" applyAlignment="1">
      <alignment horizontal="right"/>
    </xf>
    <xf numFmtId="41" fontId="21" fillId="0" borderId="0" xfId="0" applyNumberFormat="1" applyFont="1" applyAlignment="1">
      <alignment horizontal="center"/>
    </xf>
    <xf numFmtId="41" fontId="21" fillId="0" borderId="0" xfId="0" applyNumberFormat="1" applyFont="1" applyAlignment="1">
      <alignment horizontal="left"/>
    </xf>
    <xf numFmtId="41" fontId="21" fillId="0" borderId="0" xfId="0" applyNumberFormat="1" applyFont="1"/>
    <xf numFmtId="41" fontId="9" fillId="0" borderId="2" xfId="0" applyNumberFormat="1" applyFont="1" applyBorder="1" applyAlignment="1">
      <alignment horizontal="right"/>
    </xf>
    <xf numFmtId="164" fontId="9" fillId="0" borderId="0" xfId="0" applyNumberFormat="1" applyFont="1" applyAlignment="1">
      <alignment horizontal="center"/>
    </xf>
    <xf numFmtId="164" fontId="21" fillId="0" borderId="0" xfId="0" applyNumberFormat="1" applyFont="1" applyAlignment="1">
      <alignment horizontal="center"/>
    </xf>
    <xf numFmtId="164" fontId="21" fillId="0" borderId="0" xfId="0" quotePrefix="1" applyNumberFormat="1" applyFont="1" applyAlignment="1">
      <alignment horizontal="left"/>
    </xf>
    <xf numFmtId="41" fontId="21" fillId="0" borderId="1" xfId="0" applyNumberFormat="1" applyFont="1" applyBorder="1" applyAlignment="1">
      <alignment horizontal="center"/>
    </xf>
    <xf numFmtId="41" fontId="9" fillId="0" borderId="0" xfId="0" applyNumberFormat="1" applyFont="1" applyAlignment="1">
      <alignment horizontal="left"/>
    </xf>
    <xf numFmtId="41" fontId="9" fillId="0" borderId="0" xfId="0" applyNumberFormat="1" applyFont="1" applyAlignment="1">
      <alignment horizontal="center"/>
    </xf>
    <xf numFmtId="41" fontId="21" fillId="0" borderId="0" xfId="0" applyNumberFormat="1" applyFont="1" applyBorder="1" applyAlignment="1">
      <alignment horizontal="center"/>
    </xf>
    <xf numFmtId="41" fontId="9" fillId="0" borderId="5" xfId="0" applyNumberFormat="1" applyFont="1" applyBorder="1" applyAlignment="1">
      <alignment horizontal="left"/>
    </xf>
    <xf numFmtId="41" fontId="9" fillId="0" borderId="0" xfId="0" applyNumberFormat="1" applyFont="1" applyBorder="1" applyAlignment="1">
      <alignment horizontal="left"/>
    </xf>
    <xf numFmtId="41" fontId="9" fillId="0" borderId="0" xfId="0" applyNumberFormat="1" applyFont="1" applyBorder="1" applyAlignment="1">
      <alignment horizontal="right"/>
    </xf>
    <xf numFmtId="41" fontId="9" fillId="0" borderId="0" xfId="0" applyNumberFormat="1" applyFont="1" applyAlignment="1">
      <alignment horizontal="right"/>
    </xf>
    <xf numFmtId="43" fontId="21" fillId="0" borderId="0" xfId="2" applyFont="1" applyFill="1" applyBorder="1" applyAlignment="1">
      <alignment horizontal="center"/>
    </xf>
    <xf numFmtId="41" fontId="22" fillId="0" borderId="0" xfId="0" applyNumberFormat="1" applyFont="1" applyAlignment="1">
      <alignment horizontal="center"/>
    </xf>
    <xf numFmtId="41" fontId="22" fillId="0" borderId="1" xfId="2" applyNumberFormat="1" applyFont="1" applyBorder="1" applyAlignment="1">
      <alignment horizontal="center"/>
    </xf>
    <xf numFmtId="41" fontId="21" fillId="0" borderId="0" xfId="2" applyNumberFormat="1" applyFont="1" applyBorder="1" applyAlignment="1">
      <alignment horizontal="center"/>
    </xf>
    <xf numFmtId="49" fontId="9" fillId="0" borderId="0" xfId="0" applyNumberFormat="1" applyFont="1"/>
    <xf numFmtId="0" fontId="25" fillId="0" borderId="0" xfId="0" applyFont="1" applyAlignment="1">
      <alignment horizontal="center"/>
    </xf>
    <xf numFmtId="43" fontId="30" fillId="0" borderId="0" xfId="2" applyFont="1" applyFill="1" applyBorder="1" applyAlignment="1"/>
    <xf numFmtId="41" fontId="30" fillId="0" borderId="1" xfId="2" applyNumberFormat="1" applyFont="1" applyBorder="1" applyAlignment="1"/>
    <xf numFmtId="41" fontId="30" fillId="0" borderId="0" xfId="0" applyNumberFormat="1" applyFont="1" applyAlignment="1">
      <alignment horizontal="right"/>
    </xf>
    <xf numFmtId="41" fontId="30" fillId="0" borderId="0" xfId="0" applyNumberFormat="1" applyFont="1"/>
    <xf numFmtId="41" fontId="30" fillId="0" borderId="1" xfId="2" applyNumberFormat="1" applyFont="1" applyBorder="1" applyAlignment="1">
      <alignment horizontal="right"/>
    </xf>
    <xf numFmtId="49" fontId="30" fillId="0" borderId="0" xfId="0" applyNumberFormat="1" applyFont="1"/>
    <xf numFmtId="1" fontId="30" fillId="0" borderId="0" xfId="0" applyNumberFormat="1" applyFont="1" applyAlignment="1">
      <alignment horizontal="center"/>
    </xf>
    <xf numFmtId="41" fontId="27" fillId="0" borderId="0" xfId="0" applyNumberFormat="1" applyFont="1" applyAlignment="1">
      <alignment horizontal="right"/>
    </xf>
    <xf numFmtId="41" fontId="27" fillId="0" borderId="0" xfId="0" applyNumberFormat="1" applyFont="1"/>
    <xf numFmtId="169" fontId="31" fillId="0" borderId="0" xfId="0" applyNumberFormat="1" applyFont="1"/>
    <xf numFmtId="41" fontId="30" fillId="0" borderId="4" xfId="0" applyNumberFormat="1" applyFont="1" applyBorder="1" applyAlignment="1">
      <alignment horizontal="right"/>
    </xf>
    <xf numFmtId="164" fontId="21" fillId="0" borderId="0" xfId="0" applyNumberFormat="1" applyFont="1" applyAlignment="1">
      <alignment horizontal="right"/>
    </xf>
    <xf numFmtId="41" fontId="21" fillId="0" borderId="0" xfId="0" applyNumberFormat="1" applyFont="1" applyAlignment="1">
      <alignment horizontal="right"/>
    </xf>
    <xf numFmtId="0" fontId="21" fillId="0" borderId="0" xfId="0" applyFont="1" applyAlignment="1">
      <alignment horizontal="left" vertical="center"/>
    </xf>
    <xf numFmtId="166" fontId="21" fillId="0" borderId="0" xfId="0" applyNumberFormat="1" applyFont="1" applyAlignment="1">
      <alignment horizontal="right"/>
    </xf>
    <xf numFmtId="166" fontId="21" fillId="0" borderId="4" xfId="0" applyNumberFormat="1" applyFont="1" applyBorder="1" applyAlignment="1">
      <alignment horizontal="right"/>
    </xf>
    <xf numFmtId="165" fontId="21" fillId="0" borderId="0" xfId="0" applyNumberFormat="1" applyFont="1"/>
    <xf numFmtId="165" fontId="21" fillId="0" borderId="0" xfId="0" applyNumberFormat="1" applyFont="1" applyAlignment="1">
      <alignment horizontal="right"/>
    </xf>
    <xf numFmtId="41" fontId="30" fillId="0" borderId="0" xfId="0" applyNumberFormat="1" applyFont="1" applyAlignment="1">
      <alignment horizontal="left"/>
    </xf>
    <xf numFmtId="164" fontId="9" fillId="0" borderId="0" xfId="0" applyNumberFormat="1" applyFont="1"/>
    <xf numFmtId="164" fontId="9" fillId="0" borderId="0" xfId="0" applyNumberFormat="1" applyFont="1" applyAlignment="1">
      <alignment horizontal="right"/>
    </xf>
    <xf numFmtId="164" fontId="21" fillId="0" borderId="0" xfId="0" applyNumberFormat="1" applyFont="1" applyAlignment="1">
      <alignment horizontal="center" wrapText="1"/>
    </xf>
    <xf numFmtId="49" fontId="22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164" fontId="22" fillId="0" borderId="0" xfId="0" applyNumberFormat="1" applyFont="1" applyAlignment="1">
      <alignment horizontal="center"/>
    </xf>
    <xf numFmtId="41" fontId="9" fillId="0" borderId="0" xfId="0" applyNumberFormat="1" applyFont="1" applyBorder="1" applyAlignment="1">
      <alignment horizontal="center"/>
    </xf>
    <xf numFmtId="41" fontId="9" fillId="0" borderId="2" xfId="0" applyNumberFormat="1" applyFont="1" applyBorder="1" applyAlignment="1">
      <alignment horizontal="center"/>
    </xf>
    <xf numFmtId="41" fontId="9" fillId="0" borderId="4" xfId="0" applyNumberFormat="1" applyFont="1" applyBorder="1" applyAlignment="1">
      <alignment horizontal="center"/>
    </xf>
    <xf numFmtId="41" fontId="9" fillId="0" borderId="3" xfId="0" applyNumberFormat="1" applyFont="1" applyBorder="1" applyAlignment="1">
      <alignment horizontal="center"/>
    </xf>
    <xf numFmtId="164" fontId="9" fillId="0" borderId="0" xfId="0" applyNumberFormat="1" applyFont="1" applyAlignment="1">
      <alignment horizontal="center" vertical="center"/>
    </xf>
    <xf numFmtId="164" fontId="21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horizontal="left" vertical="center"/>
    </xf>
    <xf numFmtId="164" fontId="21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center" vertical="top"/>
    </xf>
    <xf numFmtId="41" fontId="9" fillId="0" borderId="1" xfId="0" applyNumberFormat="1" applyFont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quotePrefix="1" applyFont="1" applyAlignment="1">
      <alignment horizontal="left"/>
    </xf>
    <xf numFmtId="164" fontId="22" fillId="0" borderId="0" xfId="0" applyNumberFormat="1" applyFont="1" applyFill="1" applyAlignment="1">
      <alignment horizontal="center"/>
    </xf>
    <xf numFmtId="164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7" fontId="9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38" fontId="27" fillId="0" borderId="0" xfId="2" applyNumberFormat="1" applyFont="1" applyFill="1" applyAlignment="1">
      <alignment horizontal="center" vertical="center" wrapText="1"/>
    </xf>
    <xf numFmtId="38" fontId="27" fillId="0" borderId="0" xfId="2" quotePrefix="1" applyNumberFormat="1" applyFont="1" applyFill="1" applyAlignment="1">
      <alignment horizontal="center" vertical="center" wrapText="1"/>
    </xf>
    <xf numFmtId="164" fontId="2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164" fontId="21" fillId="0" borderId="1" xfId="0" applyNumberFormat="1" applyFont="1" applyBorder="1" applyAlignment="1">
      <alignment horizontal="center"/>
    </xf>
    <xf numFmtId="167" fontId="22" fillId="0" borderId="0" xfId="0" applyNumberFormat="1" applyFont="1" applyAlignment="1">
      <alignment horizontal="center" vertical="center"/>
    </xf>
  </cellXfs>
  <cellStyles count="21">
    <cellStyle name="Comma" xfId="2" builtinId="3"/>
    <cellStyle name="Comma 3" xfId="1" xr:uid="{CAB75802-BDFC-4DC3-8F71-4392E76BDA73}"/>
    <cellStyle name="GrayCell 2 2" xfId="9" xr:uid="{73AFBABD-3B64-4CCB-AC3C-350C8330C7B7}"/>
    <cellStyle name="GrayCell 2 2 2" xfId="17" xr:uid="{67237353-7E80-4220-9638-1F8B591FD363}"/>
    <cellStyle name="Heading 1 2" xfId="4" xr:uid="{C54489A4-787F-438F-963E-A5010A11C6E6}"/>
    <cellStyle name="Heading 2 2" xfId="5" xr:uid="{3711CAD0-D161-4BDA-B78A-1BF716E56D71}"/>
    <cellStyle name="Heading 3 2" xfId="10" xr:uid="{187856FD-710D-4669-90D9-F8068B47E3B0}"/>
    <cellStyle name="Normal" xfId="0" builtinId="0"/>
    <cellStyle name="Normal 2" xfId="3" xr:uid="{180C7552-9E7A-4FC4-8421-F12C04890C72}"/>
    <cellStyle name="Normal 2 2" xfId="14" xr:uid="{130EE242-B373-45F2-83C7-882517C7ECE8}"/>
    <cellStyle name="Normal 2 2 2" xfId="20" xr:uid="{7F7EB20C-3E06-4791-B60C-57DCB505DEF2}"/>
    <cellStyle name="Normal 2 3" xfId="15" xr:uid="{1021480B-9B92-4FB1-95EB-7115C0CCD98E}"/>
    <cellStyle name="Normal 3" xfId="7" xr:uid="{E173FB34-9D21-4767-B413-7788FD64DDD0}"/>
    <cellStyle name="Normal 3 2" xfId="12" xr:uid="{4C558801-D3A8-4138-BCE4-3CCEC1616489}"/>
    <cellStyle name="Normal 3 2 2" xfId="19" xr:uid="{1FD76B3E-F007-4DFC-96C0-9D8C3E4EB8D4}"/>
    <cellStyle name="OrangeBorder 2" xfId="11" xr:uid="{B4596635-1630-44A5-896B-36F874D9CB39}"/>
    <cellStyle name="OrangeBorder 2 2" xfId="18" xr:uid="{3FA7D858-BE35-475D-9D62-05AF58F4081E}"/>
    <cellStyle name="Title 2" xfId="6" xr:uid="{B873A97F-AEDC-4523-BF01-F93930C5742F}"/>
    <cellStyle name="YellowCell 2 2" xfId="8" xr:uid="{F83D8D99-BD16-436C-BC43-C6E7D7D45BF3}"/>
    <cellStyle name="YellowCell 2 2 2" xfId="16" xr:uid="{EAE21E3F-6968-4157-96B6-8EB0E816055D}"/>
    <cellStyle name="z A Column text" xfId="13" xr:uid="{5F3C648B-A16C-4033-8820-74D694CFC70C}"/>
  </cellStyles>
  <dxfs count="0"/>
  <tableStyles count="0" defaultTableStyle="TableStyleMedium9" defaultPivotStyle="PivotStyleLight16"/>
  <colors>
    <mruColors>
      <color rgb="FFFFFFCC"/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9FFFD-EA80-4CCE-B9CD-CFC725D7059B}">
  <sheetPr>
    <tabColor rgb="FFFFFF00"/>
  </sheetPr>
  <dimension ref="A1:K79"/>
  <sheetViews>
    <sheetView tabSelected="1" view="pageBreakPreview" zoomScale="85" zoomScaleNormal="85" zoomScaleSheetLayoutView="85" workbookViewId="0">
      <selection activeCell="A6" sqref="A6"/>
    </sheetView>
  </sheetViews>
  <sheetFormatPr defaultColWidth="10.7265625" defaultRowHeight="20.5" customHeight="1" x14ac:dyDescent="0.3"/>
  <cols>
    <col min="1" max="1" width="43.453125" style="49" customWidth="1"/>
    <col min="2" max="2" width="8.453125" style="50" customWidth="1"/>
    <col min="3" max="3" width="1.1796875" style="51" customWidth="1"/>
    <col min="4" max="4" width="14.453125" style="51" customWidth="1"/>
    <col min="5" max="5" width="1.1796875" style="51" customWidth="1"/>
    <col min="6" max="6" width="14.453125" style="51" customWidth="1"/>
    <col min="7" max="7" width="1.1796875" style="51" customWidth="1"/>
    <col min="8" max="8" width="14.453125" style="51" customWidth="1"/>
    <col min="9" max="9" width="1.1796875" style="51" customWidth="1"/>
    <col min="10" max="10" width="14.453125" style="51" customWidth="1"/>
    <col min="11" max="16384" width="10.7265625" style="51"/>
  </cols>
  <sheetData>
    <row r="1" spans="1:11" s="40" customFormat="1" ht="20.5" customHeight="1" x14ac:dyDescent="0.4">
      <c r="A1" s="60" t="s">
        <v>0</v>
      </c>
      <c r="B1" s="38"/>
      <c r="C1" s="39"/>
      <c r="D1" s="39"/>
      <c r="E1" s="39"/>
      <c r="F1" s="39"/>
      <c r="G1" s="39"/>
      <c r="H1" s="39"/>
      <c r="I1" s="39"/>
      <c r="J1" s="39"/>
    </row>
    <row r="2" spans="1:11" s="44" customFormat="1" ht="20.5" customHeight="1" x14ac:dyDescent="0.35">
      <c r="A2" s="61" t="s">
        <v>152</v>
      </c>
      <c r="B2" s="42"/>
      <c r="C2" s="43"/>
      <c r="D2" s="43"/>
      <c r="E2" s="43"/>
      <c r="F2" s="43"/>
      <c r="G2" s="43"/>
      <c r="H2" s="43"/>
      <c r="I2" s="43"/>
      <c r="J2" s="43"/>
    </row>
    <row r="3" spans="1:11" s="48" customFormat="1" ht="20.5" customHeight="1" x14ac:dyDescent="0.3">
      <c r="A3" s="45"/>
      <c r="B3" s="46"/>
      <c r="C3" s="47"/>
      <c r="D3" s="47"/>
      <c r="E3" s="47"/>
      <c r="F3" s="47"/>
      <c r="G3" s="47"/>
      <c r="H3" s="47"/>
      <c r="I3" s="47"/>
      <c r="J3" s="47"/>
    </row>
    <row r="4" spans="1:11" s="48" customFormat="1" ht="20.5" customHeight="1" x14ac:dyDescent="0.35">
      <c r="A4" s="44"/>
      <c r="B4" s="42"/>
      <c r="C4" s="43"/>
      <c r="D4" s="170" t="s">
        <v>1</v>
      </c>
      <c r="E4" s="170"/>
      <c r="F4" s="170"/>
      <c r="G4" s="43"/>
      <c r="H4" s="171" t="s">
        <v>2</v>
      </c>
      <c r="I4" s="171"/>
      <c r="J4" s="171"/>
    </row>
    <row r="5" spans="1:11" ht="20.5" customHeight="1" x14ac:dyDescent="0.35">
      <c r="A5" s="62"/>
      <c r="B5" s="63"/>
      <c r="C5" s="64"/>
      <c r="D5" s="170" t="s">
        <v>3</v>
      </c>
      <c r="E5" s="170"/>
      <c r="F5" s="170"/>
      <c r="G5" s="65"/>
      <c r="H5" s="170" t="s">
        <v>3</v>
      </c>
      <c r="I5" s="170"/>
      <c r="J5" s="170"/>
    </row>
    <row r="6" spans="1:11" ht="20.5" customHeight="1" x14ac:dyDescent="0.35">
      <c r="A6" s="62"/>
      <c r="B6" s="63"/>
      <c r="C6" s="64"/>
      <c r="D6" s="66" t="s">
        <v>122</v>
      </c>
      <c r="E6" s="67"/>
      <c r="F6" s="66" t="s">
        <v>4</v>
      </c>
      <c r="G6" s="64"/>
      <c r="H6" s="66" t="s">
        <v>122</v>
      </c>
      <c r="I6" s="67"/>
      <c r="J6" s="66" t="s">
        <v>4</v>
      </c>
    </row>
    <row r="7" spans="1:11" ht="20.5" customHeight="1" x14ac:dyDescent="0.35">
      <c r="A7" s="41" t="s">
        <v>5</v>
      </c>
      <c r="B7" s="68" t="s">
        <v>6</v>
      </c>
      <c r="C7" s="69"/>
      <c r="D7" s="70" t="s">
        <v>7</v>
      </c>
      <c r="E7" s="71"/>
      <c r="F7" s="70" t="s">
        <v>8</v>
      </c>
      <c r="G7" s="71"/>
      <c r="H7" s="70" t="s">
        <v>7</v>
      </c>
      <c r="I7" s="71"/>
      <c r="J7" s="70" t="s">
        <v>8</v>
      </c>
      <c r="K7" s="52"/>
    </row>
    <row r="8" spans="1:11" ht="20.5" customHeight="1" x14ac:dyDescent="0.35">
      <c r="A8" s="41"/>
      <c r="B8" s="68"/>
      <c r="C8" s="69"/>
      <c r="D8" s="70" t="s">
        <v>9</v>
      </c>
      <c r="E8" s="71"/>
      <c r="F8" s="70"/>
      <c r="G8" s="71"/>
      <c r="H8" s="70" t="s">
        <v>9</v>
      </c>
      <c r="I8" s="71"/>
      <c r="J8" s="70"/>
      <c r="K8" s="52"/>
    </row>
    <row r="9" spans="1:11" ht="20.5" customHeight="1" x14ac:dyDescent="0.35">
      <c r="A9" s="62"/>
      <c r="B9" s="72"/>
      <c r="C9" s="64"/>
      <c r="D9" s="169" t="s">
        <v>57</v>
      </c>
      <c r="E9" s="169"/>
      <c r="F9" s="169"/>
      <c r="G9" s="169"/>
      <c r="H9" s="169"/>
      <c r="I9" s="169"/>
      <c r="J9" s="169"/>
    </row>
    <row r="10" spans="1:11" ht="20.5" customHeight="1" x14ac:dyDescent="0.35">
      <c r="A10" s="73" t="s">
        <v>10</v>
      </c>
      <c r="B10" s="72"/>
      <c r="C10" s="64"/>
      <c r="D10" s="64"/>
      <c r="E10" s="64"/>
      <c r="F10" s="64"/>
      <c r="G10" s="64"/>
      <c r="H10" s="64"/>
      <c r="I10" s="64"/>
      <c r="J10" s="64"/>
    </row>
    <row r="11" spans="1:11" ht="20.5" customHeight="1" x14ac:dyDescent="0.35">
      <c r="A11" s="62" t="s">
        <v>11</v>
      </c>
      <c r="B11" s="72"/>
      <c r="C11" s="64"/>
      <c r="D11" s="74">
        <v>45865</v>
      </c>
      <c r="E11" s="74"/>
      <c r="F11" s="74">
        <v>83754</v>
      </c>
      <c r="G11" s="74">
        <v>0</v>
      </c>
      <c r="H11" s="74">
        <v>30515</v>
      </c>
      <c r="I11" s="74">
        <v>0</v>
      </c>
      <c r="J11" s="74">
        <v>67708</v>
      </c>
    </row>
    <row r="12" spans="1:11" ht="20.5" customHeight="1" x14ac:dyDescent="0.35">
      <c r="A12" s="62" t="s">
        <v>12</v>
      </c>
      <c r="B12" s="72">
        <v>3</v>
      </c>
      <c r="C12" s="64"/>
      <c r="D12" s="74">
        <v>23356</v>
      </c>
      <c r="E12" s="74"/>
      <c r="F12" s="74">
        <v>30835</v>
      </c>
      <c r="G12" s="74">
        <v>0</v>
      </c>
      <c r="H12" s="74">
        <v>23356</v>
      </c>
      <c r="I12" s="74">
        <v>0</v>
      </c>
      <c r="J12" s="74">
        <v>30835</v>
      </c>
    </row>
    <row r="13" spans="1:11" ht="20.5" customHeight="1" x14ac:dyDescent="0.35">
      <c r="A13" s="62" t="s">
        <v>13</v>
      </c>
      <c r="B13" s="72">
        <v>4</v>
      </c>
      <c r="C13" s="75"/>
      <c r="D13" s="74">
        <v>32833</v>
      </c>
      <c r="E13" s="74"/>
      <c r="F13" s="74">
        <v>40243</v>
      </c>
      <c r="G13" s="74">
        <v>0</v>
      </c>
      <c r="H13" s="74">
        <v>33855</v>
      </c>
      <c r="I13" s="74">
        <v>0</v>
      </c>
      <c r="J13" s="74">
        <v>39957</v>
      </c>
    </row>
    <row r="14" spans="1:11" ht="20.5" customHeight="1" x14ac:dyDescent="0.35">
      <c r="A14" s="62" t="s">
        <v>14</v>
      </c>
      <c r="B14" s="72"/>
      <c r="C14" s="75"/>
      <c r="D14" s="74"/>
      <c r="E14" s="74"/>
      <c r="F14" s="74"/>
      <c r="G14" s="74">
        <v>0</v>
      </c>
      <c r="H14" s="74"/>
      <c r="I14" s="74"/>
      <c r="J14" s="74"/>
    </row>
    <row r="15" spans="1:11" ht="20.5" customHeight="1" x14ac:dyDescent="0.35">
      <c r="A15" s="76" t="s">
        <v>146</v>
      </c>
      <c r="B15" s="72">
        <v>5</v>
      </c>
      <c r="C15" s="75"/>
      <c r="D15" s="74">
        <v>109677</v>
      </c>
      <c r="E15" s="74"/>
      <c r="F15" s="74">
        <v>106510</v>
      </c>
      <c r="G15" s="74">
        <v>0</v>
      </c>
      <c r="H15" s="74">
        <v>109677</v>
      </c>
      <c r="I15" s="74">
        <v>0</v>
      </c>
      <c r="J15" s="74">
        <v>106510</v>
      </c>
    </row>
    <row r="16" spans="1:11" ht="20.5" customHeight="1" x14ac:dyDescent="0.35">
      <c r="A16" s="76" t="s">
        <v>147</v>
      </c>
      <c r="B16" s="72">
        <v>6</v>
      </c>
      <c r="C16" s="75"/>
      <c r="D16" s="74">
        <v>11897</v>
      </c>
      <c r="E16" s="74"/>
      <c r="F16" s="74">
        <v>2642</v>
      </c>
      <c r="G16" s="74">
        <v>0</v>
      </c>
      <c r="H16" s="74">
        <v>11897</v>
      </c>
      <c r="I16" s="74">
        <v>0</v>
      </c>
      <c r="J16" s="74">
        <v>2642</v>
      </c>
    </row>
    <row r="17" spans="1:10" ht="20.5" customHeight="1" x14ac:dyDescent="0.35">
      <c r="A17" s="76" t="s">
        <v>148</v>
      </c>
      <c r="B17" s="72">
        <v>7</v>
      </c>
      <c r="C17" s="75"/>
      <c r="D17" s="74">
        <v>346</v>
      </c>
      <c r="E17" s="74"/>
      <c r="F17" s="74">
        <v>3456</v>
      </c>
      <c r="G17" s="74">
        <v>0</v>
      </c>
      <c r="H17" s="74">
        <v>346</v>
      </c>
      <c r="I17" s="74">
        <v>0</v>
      </c>
      <c r="J17" s="74">
        <v>3456</v>
      </c>
    </row>
    <row r="18" spans="1:10" ht="20.5" customHeight="1" x14ac:dyDescent="0.35">
      <c r="A18" s="62" t="s">
        <v>15</v>
      </c>
      <c r="B18" s="72"/>
      <c r="C18" s="64"/>
      <c r="D18" s="77">
        <v>2823</v>
      </c>
      <c r="E18" s="74"/>
      <c r="F18" s="77">
        <v>2388</v>
      </c>
      <c r="G18" s="74">
        <v>0</v>
      </c>
      <c r="H18" s="74">
        <v>2758</v>
      </c>
      <c r="I18" s="74">
        <v>0</v>
      </c>
      <c r="J18" s="74">
        <v>2324</v>
      </c>
    </row>
    <row r="19" spans="1:10" ht="20.5" customHeight="1" x14ac:dyDescent="0.35">
      <c r="A19" s="41" t="s">
        <v>16</v>
      </c>
      <c r="B19" s="72"/>
      <c r="C19" s="64"/>
      <c r="D19" s="78">
        <f>SUM(D11:D18)</f>
        <v>226797</v>
      </c>
      <c r="E19" s="79"/>
      <c r="F19" s="78">
        <f>SUM(F11:F18)</f>
        <v>269828</v>
      </c>
      <c r="G19" s="80"/>
      <c r="H19" s="78">
        <f>SUM(H11:H18)</f>
        <v>212404</v>
      </c>
      <c r="I19" s="80"/>
      <c r="J19" s="78">
        <f>SUM(J11:J18)</f>
        <v>253432</v>
      </c>
    </row>
    <row r="20" spans="1:10" ht="11.25" customHeight="1" x14ac:dyDescent="0.35">
      <c r="A20" s="41"/>
      <c r="B20" s="72"/>
      <c r="C20" s="64"/>
      <c r="D20" s="74"/>
      <c r="E20" s="81"/>
      <c r="F20" s="74"/>
      <c r="G20" s="74"/>
      <c r="H20" s="74"/>
      <c r="I20" s="74"/>
      <c r="J20" s="74"/>
    </row>
    <row r="21" spans="1:10" ht="20.5" customHeight="1" x14ac:dyDescent="0.35">
      <c r="A21" s="73" t="s">
        <v>17</v>
      </c>
      <c r="B21" s="72"/>
      <c r="C21" s="64"/>
      <c r="D21" s="81"/>
      <c r="E21" s="81"/>
      <c r="F21" s="81"/>
      <c r="G21" s="74"/>
      <c r="H21" s="74"/>
      <c r="I21" s="74"/>
      <c r="J21" s="74"/>
    </row>
    <row r="22" spans="1:10" ht="20.5" customHeight="1" x14ac:dyDescent="0.35">
      <c r="A22" s="62" t="s">
        <v>18</v>
      </c>
      <c r="B22" s="72">
        <v>11</v>
      </c>
      <c r="C22" s="64"/>
      <c r="D22" s="74">
        <v>3810</v>
      </c>
      <c r="E22" s="74"/>
      <c r="F22" s="74">
        <v>4090</v>
      </c>
      <c r="G22" s="74">
        <v>0</v>
      </c>
      <c r="H22" s="74">
        <v>2810</v>
      </c>
      <c r="I22" s="74">
        <v>3090</v>
      </c>
      <c r="J22" s="74">
        <v>3090</v>
      </c>
    </row>
    <row r="23" spans="1:10" ht="20.5" customHeight="1" x14ac:dyDescent="0.35">
      <c r="A23" s="62" t="s">
        <v>19</v>
      </c>
      <c r="B23" s="72"/>
      <c r="C23" s="64"/>
      <c r="D23" s="74">
        <v>0</v>
      </c>
      <c r="E23" s="74"/>
      <c r="F23" s="74">
        <v>0</v>
      </c>
      <c r="G23" s="74">
        <v>0</v>
      </c>
      <c r="H23" s="74">
        <v>28000</v>
      </c>
      <c r="I23" s="74"/>
      <c r="J23" s="74">
        <v>28000</v>
      </c>
    </row>
    <row r="24" spans="1:10" ht="20.5" customHeight="1" x14ac:dyDescent="0.35">
      <c r="A24" s="62" t="s">
        <v>20</v>
      </c>
      <c r="B24" s="72"/>
      <c r="C24" s="64"/>
      <c r="D24" s="74"/>
      <c r="E24" s="74"/>
      <c r="F24" s="74"/>
      <c r="G24" s="74">
        <v>0</v>
      </c>
      <c r="H24" s="74"/>
      <c r="I24" s="74">
        <v>0</v>
      </c>
      <c r="J24" s="74"/>
    </row>
    <row r="25" spans="1:10" ht="20.5" customHeight="1" x14ac:dyDescent="0.35">
      <c r="A25" s="76" t="s">
        <v>146</v>
      </c>
      <c r="B25" s="72">
        <v>5</v>
      </c>
      <c r="C25" s="64"/>
      <c r="D25" s="74">
        <v>229514</v>
      </c>
      <c r="E25" s="74"/>
      <c r="F25" s="74">
        <v>235656</v>
      </c>
      <c r="G25" s="74">
        <v>0</v>
      </c>
      <c r="H25" s="74">
        <v>229514</v>
      </c>
      <c r="I25" s="74">
        <v>0</v>
      </c>
      <c r="J25" s="74">
        <v>235656</v>
      </c>
    </row>
    <row r="26" spans="1:10" ht="20.5" customHeight="1" x14ac:dyDescent="0.35">
      <c r="A26" s="76" t="s">
        <v>147</v>
      </c>
      <c r="B26" s="72">
        <v>6</v>
      </c>
      <c r="C26" s="64"/>
      <c r="D26" s="74">
        <v>46568</v>
      </c>
      <c r="E26" s="74"/>
      <c r="F26" s="74">
        <v>11464</v>
      </c>
      <c r="G26" s="74">
        <v>0</v>
      </c>
      <c r="H26" s="74">
        <v>46568</v>
      </c>
      <c r="I26" s="74">
        <v>0</v>
      </c>
      <c r="J26" s="74">
        <v>11464</v>
      </c>
    </row>
    <row r="27" spans="1:10" ht="20.5" customHeight="1" x14ac:dyDescent="0.35">
      <c r="A27" s="62" t="s">
        <v>149</v>
      </c>
      <c r="B27" s="72"/>
      <c r="C27" s="64"/>
      <c r="D27" s="74">
        <v>8624</v>
      </c>
      <c r="E27" s="74"/>
      <c r="F27" s="74">
        <v>9690</v>
      </c>
      <c r="G27" s="74">
        <v>0</v>
      </c>
      <c r="H27" s="74">
        <v>7414</v>
      </c>
      <c r="I27" s="74">
        <v>0</v>
      </c>
      <c r="J27" s="74">
        <v>8340</v>
      </c>
    </row>
    <row r="28" spans="1:10" ht="20.5" customHeight="1" x14ac:dyDescent="0.35">
      <c r="A28" s="62" t="s">
        <v>150</v>
      </c>
      <c r="B28" s="72"/>
      <c r="C28" s="64"/>
      <c r="D28" s="74">
        <v>7656</v>
      </c>
      <c r="E28" s="74"/>
      <c r="F28" s="74">
        <v>8740</v>
      </c>
      <c r="G28" s="74">
        <v>0</v>
      </c>
      <c r="H28" s="74">
        <v>7656</v>
      </c>
      <c r="I28" s="74">
        <v>0</v>
      </c>
      <c r="J28" s="74">
        <v>8740</v>
      </c>
    </row>
    <row r="29" spans="1:10" ht="20.5" customHeight="1" x14ac:dyDescent="0.35">
      <c r="A29" s="82" t="s">
        <v>151</v>
      </c>
      <c r="B29" s="72"/>
      <c r="C29" s="64"/>
      <c r="D29" s="74">
        <v>22773</v>
      </c>
      <c r="E29" s="74"/>
      <c r="F29" s="74">
        <v>22282</v>
      </c>
      <c r="G29" s="74">
        <v>0</v>
      </c>
      <c r="H29" s="74">
        <v>12113</v>
      </c>
      <c r="I29" s="74">
        <v>0</v>
      </c>
      <c r="J29" s="74">
        <v>10741</v>
      </c>
    </row>
    <row r="30" spans="1:10" ht="20.5" customHeight="1" x14ac:dyDescent="0.35">
      <c r="A30" s="62" t="s">
        <v>21</v>
      </c>
      <c r="B30" s="72"/>
      <c r="C30" s="64"/>
      <c r="D30" s="74">
        <v>5256</v>
      </c>
      <c r="E30" s="74"/>
      <c r="F30" s="74">
        <v>5622</v>
      </c>
      <c r="G30" s="74">
        <v>0</v>
      </c>
      <c r="H30" s="74">
        <v>4084</v>
      </c>
      <c r="I30" s="74">
        <v>0</v>
      </c>
      <c r="J30" s="74">
        <v>3835</v>
      </c>
    </row>
    <row r="31" spans="1:10" ht="20.5" customHeight="1" x14ac:dyDescent="0.35">
      <c r="A31" s="62" t="s">
        <v>22</v>
      </c>
      <c r="B31" s="72"/>
      <c r="C31" s="64"/>
      <c r="D31" s="83">
        <v>1499</v>
      </c>
      <c r="E31" s="74"/>
      <c r="F31" s="83">
        <v>1449</v>
      </c>
      <c r="G31" s="74">
        <v>0</v>
      </c>
      <c r="H31" s="83">
        <v>1499</v>
      </c>
      <c r="I31" s="74">
        <v>0</v>
      </c>
      <c r="J31" s="83">
        <v>1449</v>
      </c>
    </row>
    <row r="32" spans="1:10" ht="20.5" customHeight="1" x14ac:dyDescent="0.35">
      <c r="A32" s="41" t="s">
        <v>23</v>
      </c>
      <c r="B32" s="72"/>
      <c r="C32" s="64"/>
      <c r="D32" s="78">
        <f>SUM(D22:D31)</f>
        <v>325700</v>
      </c>
      <c r="E32" s="79"/>
      <c r="F32" s="78">
        <f>SUM(F22:F31)</f>
        <v>298993</v>
      </c>
      <c r="G32" s="80"/>
      <c r="H32" s="78">
        <f>SUM(H22:H31)</f>
        <v>339658</v>
      </c>
      <c r="I32" s="80"/>
      <c r="J32" s="78">
        <f>SUM(J22:J31)</f>
        <v>311315</v>
      </c>
    </row>
    <row r="33" spans="1:10" ht="10.5" customHeight="1" x14ac:dyDescent="0.35">
      <c r="A33" s="41"/>
      <c r="B33" s="72"/>
      <c r="C33" s="64"/>
      <c r="D33" s="84"/>
      <c r="E33" s="79"/>
      <c r="F33" s="84"/>
      <c r="G33" s="80"/>
      <c r="H33" s="84"/>
      <c r="I33" s="80"/>
      <c r="J33" s="84"/>
    </row>
    <row r="34" spans="1:10" ht="20.5" customHeight="1" thickBot="1" x14ac:dyDescent="0.4">
      <c r="A34" s="41" t="s">
        <v>24</v>
      </c>
      <c r="B34" s="63"/>
      <c r="C34" s="64"/>
      <c r="D34" s="85">
        <f>D19+D32</f>
        <v>552497</v>
      </c>
      <c r="E34" s="79"/>
      <c r="F34" s="85">
        <f>F19+F32</f>
        <v>568821</v>
      </c>
      <c r="G34" s="80"/>
      <c r="H34" s="85">
        <f>H19+H32</f>
        <v>552062</v>
      </c>
      <c r="I34" s="80"/>
      <c r="J34" s="85">
        <f>J19+J32</f>
        <v>564747</v>
      </c>
    </row>
    <row r="35" spans="1:10" ht="20.5" customHeight="1" thickTop="1" x14ac:dyDescent="0.35">
      <c r="A35" s="62"/>
      <c r="B35" s="63"/>
      <c r="C35" s="64"/>
      <c r="D35" s="86"/>
      <c r="E35" s="64"/>
      <c r="F35" s="86"/>
      <c r="G35" s="64"/>
      <c r="H35" s="86"/>
      <c r="I35" s="86"/>
      <c r="J35" s="86"/>
    </row>
    <row r="36" spans="1:10" s="40" customFormat="1" ht="20.5" customHeight="1" x14ac:dyDescent="0.4">
      <c r="A36" s="60" t="str">
        <f>A1</f>
        <v>ASN Broker Public Company Limited and its subsidiaries</v>
      </c>
      <c r="B36" s="38"/>
      <c r="C36" s="39"/>
      <c r="D36" s="39"/>
      <c r="E36" s="39"/>
      <c r="F36" s="39"/>
      <c r="G36" s="39"/>
      <c r="H36" s="39"/>
      <c r="I36" s="39"/>
      <c r="J36" s="39"/>
    </row>
    <row r="37" spans="1:10" s="44" customFormat="1" ht="20.5" customHeight="1" x14ac:dyDescent="0.35">
      <c r="A37" s="61" t="s">
        <v>152</v>
      </c>
      <c r="B37" s="42"/>
      <c r="C37" s="43"/>
      <c r="D37" s="43"/>
      <c r="E37" s="43"/>
      <c r="F37" s="43"/>
      <c r="G37" s="43"/>
      <c r="H37" s="43"/>
      <c r="I37" s="43"/>
      <c r="J37" s="43"/>
    </row>
    <row r="38" spans="1:10" s="48" customFormat="1" ht="20.5" customHeight="1" x14ac:dyDescent="0.3">
      <c r="A38" s="45"/>
      <c r="B38" s="46"/>
      <c r="C38" s="47"/>
      <c r="D38" s="47"/>
      <c r="E38" s="47"/>
      <c r="F38" s="47"/>
      <c r="G38" s="47"/>
      <c r="H38" s="47"/>
      <c r="I38" s="47"/>
      <c r="J38" s="47"/>
    </row>
    <row r="39" spans="1:10" s="48" customFormat="1" ht="20.5" customHeight="1" x14ac:dyDescent="0.35">
      <c r="A39" s="44"/>
      <c r="B39" s="42"/>
      <c r="C39" s="43"/>
      <c r="D39" s="170" t="s">
        <v>1</v>
      </c>
      <c r="E39" s="170"/>
      <c r="F39" s="170"/>
      <c r="G39" s="43"/>
      <c r="H39" s="171" t="s">
        <v>2</v>
      </c>
      <c r="I39" s="171"/>
      <c r="J39" s="171"/>
    </row>
    <row r="40" spans="1:10" ht="20.5" customHeight="1" x14ac:dyDescent="0.35">
      <c r="A40" s="62"/>
      <c r="B40" s="63"/>
      <c r="C40" s="64"/>
      <c r="D40" s="170" t="s">
        <v>3</v>
      </c>
      <c r="E40" s="170"/>
      <c r="F40" s="170"/>
      <c r="G40" s="65"/>
      <c r="H40" s="170" t="s">
        <v>3</v>
      </c>
      <c r="I40" s="170"/>
      <c r="J40" s="170"/>
    </row>
    <row r="41" spans="1:10" ht="20.5" customHeight="1" x14ac:dyDescent="0.35">
      <c r="A41" s="62"/>
      <c r="B41" s="63"/>
      <c r="C41" s="64"/>
      <c r="D41" s="66" t="s">
        <v>122</v>
      </c>
      <c r="E41" s="67"/>
      <c r="F41" s="66" t="s">
        <v>4</v>
      </c>
      <c r="G41" s="64"/>
      <c r="H41" s="66" t="s">
        <v>122</v>
      </c>
      <c r="I41" s="67"/>
      <c r="J41" s="66" t="s">
        <v>4</v>
      </c>
    </row>
    <row r="42" spans="1:10" ht="20.5" customHeight="1" x14ac:dyDescent="0.35">
      <c r="A42" s="41" t="s">
        <v>25</v>
      </c>
      <c r="B42" s="68" t="s">
        <v>6</v>
      </c>
      <c r="C42" s="87"/>
      <c r="D42" s="70" t="s">
        <v>7</v>
      </c>
      <c r="E42" s="71"/>
      <c r="F42" s="70" t="s">
        <v>8</v>
      </c>
      <c r="G42" s="71"/>
      <c r="H42" s="70" t="s">
        <v>7</v>
      </c>
      <c r="I42" s="71"/>
      <c r="J42" s="70" t="s">
        <v>8</v>
      </c>
    </row>
    <row r="43" spans="1:10" ht="20.5" customHeight="1" x14ac:dyDescent="0.35">
      <c r="A43" s="41"/>
      <c r="B43" s="68"/>
      <c r="C43" s="87"/>
      <c r="D43" s="70" t="s">
        <v>9</v>
      </c>
      <c r="E43" s="71"/>
      <c r="F43" s="70"/>
      <c r="G43" s="71"/>
      <c r="H43" s="70" t="s">
        <v>9</v>
      </c>
      <c r="I43" s="71"/>
      <c r="J43" s="70"/>
    </row>
    <row r="44" spans="1:10" ht="20.5" customHeight="1" x14ac:dyDescent="0.35">
      <c r="A44" s="41"/>
      <c r="B44" s="72"/>
      <c r="C44" s="64"/>
      <c r="D44" s="169" t="s">
        <v>57</v>
      </c>
      <c r="E44" s="169"/>
      <c r="F44" s="169"/>
      <c r="G44" s="169"/>
      <c r="H44" s="169"/>
      <c r="I44" s="169"/>
      <c r="J44" s="169"/>
    </row>
    <row r="45" spans="1:10" ht="20.5" customHeight="1" x14ac:dyDescent="0.35">
      <c r="A45" s="73" t="s">
        <v>26</v>
      </c>
      <c r="B45" s="72"/>
      <c r="C45" s="64"/>
      <c r="D45" s="64"/>
      <c r="E45" s="64"/>
      <c r="F45" s="64"/>
      <c r="G45" s="64"/>
      <c r="H45" s="64"/>
      <c r="I45" s="64"/>
      <c r="J45" s="64"/>
    </row>
    <row r="46" spans="1:10" ht="20.5" customHeight="1" x14ac:dyDescent="0.35">
      <c r="A46" s="62" t="s">
        <v>27</v>
      </c>
      <c r="B46" s="72">
        <v>8</v>
      </c>
      <c r="C46" s="64"/>
      <c r="D46" s="81">
        <v>39042</v>
      </c>
      <c r="E46" s="81"/>
      <c r="F46" s="81">
        <v>50053</v>
      </c>
      <c r="G46" s="81">
        <v>0</v>
      </c>
      <c r="H46" s="81">
        <v>38280</v>
      </c>
      <c r="I46" s="81">
        <v>0</v>
      </c>
      <c r="J46" s="81">
        <v>49823</v>
      </c>
    </row>
    <row r="47" spans="1:10" ht="20.5" customHeight="1" x14ac:dyDescent="0.35">
      <c r="A47" s="62" t="s">
        <v>28</v>
      </c>
      <c r="B47" s="72"/>
      <c r="C47" s="64"/>
      <c r="D47" s="81">
        <v>4155</v>
      </c>
      <c r="E47" s="81"/>
      <c r="F47" s="81">
        <v>3830</v>
      </c>
      <c r="G47" s="81">
        <v>0</v>
      </c>
      <c r="H47" s="81">
        <v>4155</v>
      </c>
      <c r="I47" s="81">
        <v>0</v>
      </c>
      <c r="J47" s="81">
        <v>3830</v>
      </c>
    </row>
    <row r="48" spans="1:10" ht="20.5" customHeight="1" x14ac:dyDescent="0.35">
      <c r="A48" s="62" t="s">
        <v>29</v>
      </c>
      <c r="B48" s="72"/>
      <c r="C48" s="64"/>
      <c r="D48" s="81">
        <v>346</v>
      </c>
      <c r="E48" s="81"/>
      <c r="F48" s="81">
        <v>437</v>
      </c>
      <c r="G48" s="81">
        <v>0</v>
      </c>
      <c r="H48" s="81">
        <v>337</v>
      </c>
      <c r="I48" s="81">
        <v>0</v>
      </c>
      <c r="J48" s="81">
        <v>429</v>
      </c>
    </row>
    <row r="49" spans="1:10" ht="20.5" customHeight="1" x14ac:dyDescent="0.35">
      <c r="A49" s="62" t="s">
        <v>30</v>
      </c>
      <c r="B49" s="72"/>
      <c r="C49" s="64"/>
      <c r="D49" s="81">
        <v>140</v>
      </c>
      <c r="E49" s="81"/>
      <c r="F49" s="81">
        <v>175</v>
      </c>
      <c r="G49" s="81">
        <v>0</v>
      </c>
      <c r="H49" s="81">
        <v>31</v>
      </c>
      <c r="I49" s="81">
        <v>0</v>
      </c>
      <c r="J49" s="81">
        <v>0</v>
      </c>
    </row>
    <row r="50" spans="1:10" ht="20.5" customHeight="1" x14ac:dyDescent="0.35">
      <c r="A50" s="62" t="s">
        <v>31</v>
      </c>
      <c r="B50" s="72"/>
      <c r="C50" s="64"/>
      <c r="D50" s="77">
        <v>4269</v>
      </c>
      <c r="E50" s="81"/>
      <c r="F50" s="77">
        <v>4532</v>
      </c>
      <c r="G50" s="81">
        <v>0</v>
      </c>
      <c r="H50" s="81">
        <v>4206</v>
      </c>
      <c r="I50" s="81">
        <v>0</v>
      </c>
      <c r="J50" s="81">
        <v>4443</v>
      </c>
    </row>
    <row r="51" spans="1:10" ht="20.5" customHeight="1" x14ac:dyDescent="0.35">
      <c r="A51" s="41" t="s">
        <v>32</v>
      </c>
      <c r="B51" s="72"/>
      <c r="C51" s="64"/>
      <c r="D51" s="88">
        <f>SUM(D45:D50)</f>
        <v>47952</v>
      </c>
      <c r="E51" s="79"/>
      <c r="F51" s="88">
        <f>SUM(F45:F50)</f>
        <v>59027</v>
      </c>
      <c r="G51" s="79"/>
      <c r="H51" s="88">
        <f>SUM(H45:H50)</f>
        <v>47009</v>
      </c>
      <c r="I51" s="79"/>
      <c r="J51" s="88">
        <f>SUM(J45:J50)</f>
        <v>58525</v>
      </c>
    </row>
    <row r="52" spans="1:10" ht="11.15" customHeight="1" x14ac:dyDescent="0.35">
      <c r="A52" s="41"/>
      <c r="B52" s="72"/>
      <c r="C52" s="64"/>
      <c r="D52" s="81"/>
      <c r="E52" s="81"/>
      <c r="F52" s="81"/>
      <c r="G52" s="81"/>
      <c r="H52" s="81"/>
      <c r="I52" s="81"/>
      <c r="J52" s="81"/>
    </row>
    <row r="53" spans="1:10" ht="20.5" customHeight="1" x14ac:dyDescent="0.35">
      <c r="A53" s="73" t="s">
        <v>33</v>
      </c>
      <c r="B53" s="72"/>
      <c r="C53" s="64"/>
      <c r="D53" s="81"/>
      <c r="E53" s="81"/>
      <c r="F53" s="81"/>
      <c r="G53" s="81"/>
      <c r="H53" s="81"/>
      <c r="I53" s="81"/>
      <c r="J53" s="81"/>
    </row>
    <row r="54" spans="1:10" ht="20.5" customHeight="1" x14ac:dyDescent="0.35">
      <c r="A54" s="62" t="s">
        <v>34</v>
      </c>
      <c r="B54" s="72"/>
      <c r="C54" s="64"/>
      <c r="D54" s="81">
        <v>200000</v>
      </c>
      <c r="E54" s="81"/>
      <c r="F54" s="81">
        <v>200000</v>
      </c>
      <c r="G54" s="81">
        <v>0</v>
      </c>
      <c r="H54" s="81">
        <v>200000</v>
      </c>
      <c r="I54" s="81">
        <v>0</v>
      </c>
      <c r="J54" s="81">
        <v>200000</v>
      </c>
    </row>
    <row r="55" spans="1:10" ht="20.5" customHeight="1" x14ac:dyDescent="0.35">
      <c r="A55" s="62" t="s">
        <v>35</v>
      </c>
      <c r="B55" s="72"/>
      <c r="C55" s="64"/>
      <c r="D55" s="81">
        <v>3652</v>
      </c>
      <c r="E55" s="81"/>
      <c r="F55" s="81">
        <v>5019</v>
      </c>
      <c r="G55" s="81">
        <v>0</v>
      </c>
      <c r="H55" s="81">
        <v>3652</v>
      </c>
      <c r="I55" s="81">
        <v>0</v>
      </c>
      <c r="J55" s="81">
        <v>5019</v>
      </c>
    </row>
    <row r="56" spans="1:10" ht="20.5" customHeight="1" x14ac:dyDescent="0.35">
      <c r="A56" s="62" t="s">
        <v>36</v>
      </c>
      <c r="B56" s="72"/>
      <c r="C56" s="64"/>
      <c r="D56" s="81">
        <v>8462</v>
      </c>
      <c r="E56" s="81"/>
      <c r="F56" s="81">
        <v>7925</v>
      </c>
      <c r="G56" s="81">
        <v>0</v>
      </c>
      <c r="H56" s="81">
        <v>8129</v>
      </c>
      <c r="I56" s="81">
        <v>0</v>
      </c>
      <c r="J56" s="81">
        <v>7617</v>
      </c>
    </row>
    <row r="57" spans="1:10" ht="20.5" customHeight="1" x14ac:dyDescent="0.35">
      <c r="A57" s="41" t="s">
        <v>37</v>
      </c>
      <c r="B57" s="72"/>
      <c r="C57" s="64"/>
      <c r="D57" s="88">
        <f>SUM(D54:D56)</f>
        <v>212114</v>
      </c>
      <c r="E57" s="79"/>
      <c r="F57" s="88">
        <f>SUM(F54:F56)</f>
        <v>212944</v>
      </c>
      <c r="G57" s="79"/>
      <c r="H57" s="88">
        <f>SUM(H54:H56)</f>
        <v>211781</v>
      </c>
      <c r="I57" s="79"/>
      <c r="J57" s="88">
        <f>SUM(J54:J56)</f>
        <v>212636</v>
      </c>
    </row>
    <row r="58" spans="1:10" ht="10.5" customHeight="1" x14ac:dyDescent="0.35">
      <c r="A58" s="41"/>
      <c r="B58" s="72"/>
      <c r="C58" s="64"/>
      <c r="D58" s="89"/>
      <c r="E58" s="79"/>
      <c r="F58" s="89"/>
      <c r="G58" s="79"/>
      <c r="H58" s="89"/>
      <c r="I58" s="79"/>
      <c r="J58" s="89"/>
    </row>
    <row r="59" spans="1:10" ht="20.5" customHeight="1" x14ac:dyDescent="0.35">
      <c r="A59" s="41" t="s">
        <v>38</v>
      </c>
      <c r="B59" s="63"/>
      <c r="C59" s="64"/>
      <c r="D59" s="90">
        <f>D51+D57</f>
        <v>260066</v>
      </c>
      <c r="E59" s="79"/>
      <c r="F59" s="90">
        <f>F51+F57</f>
        <v>271971</v>
      </c>
      <c r="G59" s="79"/>
      <c r="H59" s="90">
        <f>H51+H57</f>
        <v>258790</v>
      </c>
      <c r="I59" s="79"/>
      <c r="J59" s="90">
        <f>J51+J57</f>
        <v>271161</v>
      </c>
    </row>
    <row r="60" spans="1:10" ht="11.25" customHeight="1" x14ac:dyDescent="0.35">
      <c r="A60" s="41"/>
      <c r="B60" s="63"/>
      <c r="C60" s="64"/>
      <c r="D60" s="79"/>
      <c r="E60" s="79"/>
      <c r="F60" s="79"/>
      <c r="G60" s="79"/>
      <c r="H60" s="79"/>
      <c r="I60" s="79"/>
      <c r="J60" s="79"/>
    </row>
    <row r="61" spans="1:10" ht="20.5" customHeight="1" x14ac:dyDescent="0.35">
      <c r="A61" s="73" t="s">
        <v>39</v>
      </c>
      <c r="B61" s="63"/>
      <c r="C61" s="64"/>
      <c r="D61" s="86"/>
      <c r="E61" s="86"/>
      <c r="F61" s="86"/>
      <c r="G61" s="64"/>
      <c r="H61" s="86"/>
      <c r="I61" s="86"/>
      <c r="J61" s="86"/>
    </row>
    <row r="62" spans="1:10" ht="20.5" customHeight="1" x14ac:dyDescent="0.35">
      <c r="A62" s="62" t="s">
        <v>40</v>
      </c>
      <c r="B62" s="72"/>
      <c r="C62" s="64"/>
      <c r="D62" s="86"/>
      <c r="E62" s="86"/>
      <c r="F62" s="86"/>
      <c r="G62" s="64"/>
      <c r="H62" s="86"/>
      <c r="I62" s="86"/>
      <c r="J62" s="86"/>
    </row>
    <row r="63" spans="1:10" ht="20.5" customHeight="1" x14ac:dyDescent="0.35">
      <c r="A63" s="82" t="s">
        <v>41</v>
      </c>
      <c r="B63" s="72"/>
      <c r="C63" s="64"/>
      <c r="D63" s="86"/>
      <c r="E63" s="86"/>
      <c r="F63" s="86"/>
      <c r="G63" s="64"/>
      <c r="H63" s="86"/>
      <c r="I63" s="86"/>
      <c r="J63" s="86"/>
    </row>
    <row r="64" spans="1:10" ht="31.5" thickBot="1" x14ac:dyDescent="0.4">
      <c r="A64" s="91" t="s">
        <v>42</v>
      </c>
      <c r="B64" s="72"/>
      <c r="C64" s="64"/>
      <c r="D64" s="92">
        <v>93600</v>
      </c>
      <c r="E64" s="74"/>
      <c r="F64" s="92">
        <v>93600</v>
      </c>
      <c r="G64" s="74"/>
      <c r="H64" s="92">
        <v>93600</v>
      </c>
      <c r="I64" s="74"/>
      <c r="J64" s="92">
        <v>93600</v>
      </c>
    </row>
    <row r="65" spans="1:10" ht="20.5" customHeight="1" thickTop="1" x14ac:dyDescent="0.35">
      <c r="A65" s="62" t="s">
        <v>43</v>
      </c>
      <c r="B65" s="72"/>
      <c r="C65" s="64"/>
      <c r="D65" s="74"/>
      <c r="E65" s="74"/>
      <c r="F65" s="74"/>
      <c r="G65" s="74"/>
      <c r="H65" s="74"/>
      <c r="I65" s="74"/>
      <c r="J65" s="74"/>
    </row>
    <row r="66" spans="1:10" ht="31" x14ac:dyDescent="0.35">
      <c r="A66" s="91" t="s">
        <v>42</v>
      </c>
      <c r="B66" s="72"/>
      <c r="C66" s="64"/>
      <c r="D66" s="74">
        <v>93600</v>
      </c>
      <c r="E66" s="74"/>
      <c r="F66" s="74">
        <v>93600</v>
      </c>
      <c r="G66" s="74"/>
      <c r="H66" s="74">
        <v>93600</v>
      </c>
      <c r="I66" s="74"/>
      <c r="J66" s="74">
        <v>93600</v>
      </c>
    </row>
    <row r="67" spans="1:10" ht="20.5" customHeight="1" x14ac:dyDescent="0.35">
      <c r="A67" s="62" t="s">
        <v>44</v>
      </c>
      <c r="B67" s="72"/>
      <c r="C67" s="64"/>
      <c r="D67" s="74">
        <v>159008</v>
      </c>
      <c r="E67" s="74"/>
      <c r="F67" s="74">
        <v>159008</v>
      </c>
      <c r="G67" s="74"/>
      <c r="H67" s="74">
        <v>159008</v>
      </c>
      <c r="I67" s="74"/>
      <c r="J67" s="74">
        <v>159008</v>
      </c>
    </row>
    <row r="68" spans="1:10" ht="20.5" customHeight="1" x14ac:dyDescent="0.35">
      <c r="A68" s="62" t="s">
        <v>45</v>
      </c>
      <c r="B68" s="72"/>
      <c r="C68" s="64"/>
      <c r="D68" s="74">
        <v>119</v>
      </c>
      <c r="E68" s="74"/>
      <c r="F68" s="74">
        <v>119</v>
      </c>
      <c r="G68" s="74"/>
      <c r="H68" s="74">
        <v>0</v>
      </c>
      <c r="I68" s="74"/>
      <c r="J68" s="74">
        <v>0</v>
      </c>
    </row>
    <row r="69" spans="1:10" ht="20.5" customHeight="1" x14ac:dyDescent="0.35">
      <c r="A69" s="62" t="s">
        <v>46</v>
      </c>
      <c r="B69" s="72"/>
      <c r="C69" s="64"/>
      <c r="D69" s="74"/>
      <c r="E69" s="74"/>
      <c r="F69" s="74"/>
      <c r="G69" s="74"/>
      <c r="H69" s="74"/>
      <c r="I69" s="74"/>
      <c r="J69" s="74"/>
    </row>
    <row r="70" spans="1:10" ht="20.5" customHeight="1" x14ac:dyDescent="0.35">
      <c r="A70" s="62" t="s">
        <v>47</v>
      </c>
      <c r="B70" s="72"/>
      <c r="C70" s="64"/>
      <c r="D70" s="64"/>
      <c r="E70" s="64"/>
      <c r="F70" s="64"/>
      <c r="G70" s="64"/>
      <c r="H70" s="64"/>
      <c r="I70" s="64"/>
      <c r="J70" s="64"/>
    </row>
    <row r="71" spans="1:10" ht="20.5" customHeight="1" x14ac:dyDescent="0.35">
      <c r="A71" s="93" t="s">
        <v>48</v>
      </c>
      <c r="B71" s="72"/>
      <c r="C71" s="64"/>
      <c r="D71" s="74">
        <v>7587</v>
      </c>
      <c r="E71" s="74"/>
      <c r="F71" s="74">
        <v>7587</v>
      </c>
      <c r="G71" s="74"/>
      <c r="H71" s="74">
        <v>7587</v>
      </c>
      <c r="I71" s="74"/>
      <c r="J71" s="74">
        <v>7587</v>
      </c>
    </row>
    <row r="72" spans="1:10" ht="20.5" customHeight="1" x14ac:dyDescent="0.35">
      <c r="A72" s="62" t="s">
        <v>49</v>
      </c>
      <c r="B72" s="72"/>
      <c r="C72" s="64"/>
      <c r="D72" s="74">
        <v>32117</v>
      </c>
      <c r="E72" s="74"/>
      <c r="F72" s="74">
        <v>36536</v>
      </c>
      <c r="G72" s="74"/>
      <c r="H72" s="74">
        <v>33077</v>
      </c>
      <c r="I72" s="74"/>
      <c r="J72" s="74">
        <v>33391</v>
      </c>
    </row>
    <row r="73" spans="1:10" ht="20.5" customHeight="1" x14ac:dyDescent="0.35">
      <c r="A73" s="41" t="s">
        <v>50</v>
      </c>
      <c r="B73" s="63"/>
      <c r="C73" s="64"/>
      <c r="D73" s="78">
        <f>SUM(D66:D72)</f>
        <v>292431</v>
      </c>
      <c r="E73" s="80"/>
      <c r="F73" s="78">
        <f>SUM(F66:F72)</f>
        <v>296850</v>
      </c>
      <c r="G73" s="94"/>
      <c r="H73" s="78">
        <f>SUM(H66:H72)</f>
        <v>293272</v>
      </c>
      <c r="I73" s="80"/>
      <c r="J73" s="78">
        <f>SUM(J66:J72)</f>
        <v>293586</v>
      </c>
    </row>
    <row r="74" spans="1:10" ht="10.5" customHeight="1" x14ac:dyDescent="0.35">
      <c r="A74" s="41"/>
      <c r="B74" s="63"/>
      <c r="C74" s="64"/>
      <c r="D74" s="80"/>
      <c r="E74" s="80"/>
      <c r="F74" s="80"/>
      <c r="G74" s="94"/>
      <c r="H74" s="80"/>
      <c r="I74" s="80"/>
      <c r="J74" s="80"/>
    </row>
    <row r="75" spans="1:10" ht="20.5" customHeight="1" thickBot="1" x14ac:dyDescent="0.4">
      <c r="A75" s="41" t="s">
        <v>51</v>
      </c>
      <c r="B75" s="63"/>
      <c r="C75" s="64"/>
      <c r="D75" s="85">
        <f>D73+D59</f>
        <v>552497</v>
      </c>
      <c r="E75" s="80"/>
      <c r="F75" s="85">
        <f>F73+F59</f>
        <v>568821</v>
      </c>
      <c r="G75" s="94"/>
      <c r="H75" s="85">
        <f>H73+H59</f>
        <v>552062</v>
      </c>
      <c r="I75" s="80"/>
      <c r="J75" s="85">
        <f>J73+J59</f>
        <v>564747</v>
      </c>
    </row>
    <row r="76" spans="1:10" ht="20.5" customHeight="1" thickTop="1" x14ac:dyDescent="0.3">
      <c r="D76" s="54"/>
      <c r="E76" s="56"/>
      <c r="F76" s="54"/>
      <c r="G76" s="54"/>
      <c r="H76" s="54"/>
      <c r="I76" s="56"/>
      <c r="J76" s="54"/>
    </row>
    <row r="77" spans="1:10" ht="20.5" customHeight="1" x14ac:dyDescent="0.3">
      <c r="A77" s="57"/>
      <c r="B77" s="58"/>
    </row>
    <row r="78" spans="1:10" ht="19.75" customHeight="1" x14ac:dyDescent="0.3">
      <c r="A78" s="57"/>
      <c r="B78" s="58"/>
      <c r="D78" s="55"/>
      <c r="F78" s="55"/>
      <c r="H78" s="55"/>
      <c r="J78" s="55"/>
    </row>
    <row r="79" spans="1:10" ht="20.5" customHeight="1" x14ac:dyDescent="0.3">
      <c r="B79" s="53"/>
    </row>
  </sheetData>
  <mergeCells count="10">
    <mergeCell ref="D44:J44"/>
    <mergeCell ref="D4:F4"/>
    <mergeCell ref="H4:J4"/>
    <mergeCell ref="D5:F5"/>
    <mergeCell ref="H5:J5"/>
    <mergeCell ref="D9:J9"/>
    <mergeCell ref="D39:F39"/>
    <mergeCell ref="H39:J39"/>
    <mergeCell ref="D40:F40"/>
    <mergeCell ref="H40:J40"/>
  </mergeCells>
  <pageMargins left="0.8" right="0.8" top="0.48" bottom="0.5" header="0.5" footer="0.5"/>
  <pageSetup paperSize="9" scale="75" firstPageNumber="2" orientation="portrait" useFirstPageNumber="1" r:id="rId1"/>
  <headerFooter>
    <oddFooter>&amp;L&amp;"Times New Roman,Regular"&amp;11The accompanying notes from an integral part of the interim financial statements.
&amp;"Arial,Regular"&amp;10
&amp;C&amp;"Times New Roman,Regular"&amp;11&amp;P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54"/>
  <sheetViews>
    <sheetView view="pageBreakPreview" zoomScale="70" zoomScaleNormal="85" zoomScaleSheetLayoutView="70" workbookViewId="0">
      <selection activeCell="E11" sqref="E11"/>
    </sheetView>
  </sheetViews>
  <sheetFormatPr defaultColWidth="10.54296875" defaultRowHeight="21.25" customHeight="1" x14ac:dyDescent="0.3"/>
  <cols>
    <col min="1" max="1" width="53" style="5" customWidth="1"/>
    <col min="2" max="2" width="3.1796875" style="6" customWidth="1"/>
    <col min="3" max="3" width="10.453125" style="23" customWidth="1"/>
    <col min="4" max="4" width="1.54296875" style="6" customWidth="1"/>
    <col min="5" max="5" width="12" style="6" customWidth="1"/>
    <col min="6" max="6" width="1.453125" style="6" customWidth="1"/>
    <col min="7" max="7" width="12" style="6" customWidth="1"/>
    <col min="8" max="8" width="1.453125" style="6" customWidth="1"/>
    <col min="9" max="9" width="12" style="6" customWidth="1"/>
    <col min="10" max="10" width="1.453125" style="6" customWidth="1"/>
    <col min="11" max="11" width="12" style="6" customWidth="1"/>
    <col min="12" max="16384" width="10.54296875" style="6"/>
  </cols>
  <sheetData>
    <row r="1" spans="1:11" s="4" customFormat="1" ht="21.25" customHeight="1" x14ac:dyDescent="0.4">
      <c r="A1" s="60" t="s">
        <v>0</v>
      </c>
      <c r="B1" s="2"/>
      <c r="C1" s="22"/>
      <c r="D1" s="3"/>
      <c r="E1" s="3"/>
      <c r="F1" s="3"/>
      <c r="G1" s="3"/>
      <c r="H1" s="3"/>
      <c r="I1" s="3"/>
      <c r="J1" s="3"/>
      <c r="K1" s="3"/>
    </row>
    <row r="2" spans="1:11" s="4" customFormat="1" ht="21.25" customHeight="1" x14ac:dyDescent="0.35">
      <c r="A2" s="61" t="s">
        <v>52</v>
      </c>
      <c r="B2" s="3"/>
      <c r="C2" s="22"/>
      <c r="D2" s="3"/>
      <c r="E2" s="3"/>
      <c r="F2" s="3"/>
      <c r="G2" s="3"/>
      <c r="H2" s="3"/>
      <c r="I2" s="3"/>
      <c r="J2" s="3"/>
      <c r="K2" s="3"/>
    </row>
    <row r="3" spans="1:11" s="4" customFormat="1" ht="21.25" customHeight="1" x14ac:dyDescent="0.3">
      <c r="A3" s="20"/>
      <c r="B3" s="3"/>
      <c r="C3" s="22"/>
      <c r="D3" s="3"/>
      <c r="E3" s="3"/>
      <c r="F3" s="3"/>
      <c r="G3" s="3"/>
      <c r="H3" s="3"/>
      <c r="I3" s="3"/>
      <c r="J3" s="3"/>
      <c r="K3" s="3"/>
    </row>
    <row r="4" spans="1:11" s="4" customFormat="1" ht="21.25" customHeight="1" x14ac:dyDescent="0.35">
      <c r="A4" s="95"/>
      <c r="B4" s="96"/>
      <c r="C4" s="97"/>
      <c r="D4" s="96"/>
      <c r="E4" s="172" t="s">
        <v>53</v>
      </c>
      <c r="F4" s="172"/>
      <c r="G4" s="172"/>
      <c r="H4" s="98"/>
      <c r="I4" s="172" t="s">
        <v>54</v>
      </c>
      <c r="J4" s="172"/>
      <c r="K4" s="172"/>
    </row>
    <row r="5" spans="1:11" ht="21.25" customHeight="1" x14ac:dyDescent="0.35">
      <c r="A5" s="99"/>
      <c r="B5" s="100"/>
      <c r="C5" s="101"/>
      <c r="D5" s="100"/>
      <c r="E5" s="172" t="s">
        <v>55</v>
      </c>
      <c r="F5" s="172"/>
      <c r="G5" s="172"/>
      <c r="H5" s="98"/>
      <c r="I5" s="172" t="s">
        <v>55</v>
      </c>
      <c r="J5" s="172"/>
      <c r="K5" s="172"/>
    </row>
    <row r="6" spans="1:11" ht="21.25" customHeight="1" x14ac:dyDescent="0.35">
      <c r="A6" s="99"/>
      <c r="B6" s="100"/>
      <c r="C6" s="101"/>
      <c r="D6" s="100"/>
      <c r="E6" s="174" t="s">
        <v>56</v>
      </c>
      <c r="F6" s="174"/>
      <c r="G6" s="174"/>
      <c r="H6" s="102"/>
      <c r="I6" s="174" t="s">
        <v>56</v>
      </c>
      <c r="J6" s="174"/>
      <c r="K6" s="174"/>
    </row>
    <row r="7" spans="1:11" ht="21.25" customHeight="1" x14ac:dyDescent="0.35">
      <c r="A7" s="99"/>
      <c r="B7" s="100"/>
      <c r="C7" s="103"/>
      <c r="D7" s="100"/>
      <c r="E7" s="175" t="s">
        <v>122</v>
      </c>
      <c r="F7" s="175"/>
      <c r="G7" s="175"/>
      <c r="H7" s="102"/>
      <c r="I7" s="175" t="s">
        <v>122</v>
      </c>
      <c r="J7" s="175"/>
      <c r="K7" s="175"/>
    </row>
    <row r="8" spans="1:11" ht="21.25" customHeight="1" x14ac:dyDescent="0.35">
      <c r="A8" s="99"/>
      <c r="B8" s="100"/>
      <c r="C8" s="104"/>
      <c r="D8" s="100"/>
      <c r="E8" s="105" t="s">
        <v>7</v>
      </c>
      <c r="F8" s="105"/>
      <c r="G8" s="105" t="s">
        <v>8</v>
      </c>
      <c r="H8" s="106"/>
      <c r="I8" s="105" t="s">
        <v>7</v>
      </c>
      <c r="J8" s="105"/>
      <c r="K8" s="105" t="s">
        <v>8</v>
      </c>
    </row>
    <row r="9" spans="1:11" ht="21" customHeight="1" x14ac:dyDescent="0.35">
      <c r="A9" s="99"/>
      <c r="B9" s="100"/>
      <c r="C9" s="103"/>
      <c r="D9" s="100"/>
      <c r="E9" s="173" t="s">
        <v>57</v>
      </c>
      <c r="F9" s="173"/>
      <c r="G9" s="173"/>
      <c r="H9" s="173"/>
      <c r="I9" s="173"/>
      <c r="J9" s="173"/>
      <c r="K9" s="173"/>
    </row>
    <row r="10" spans="1:11" s="24" customFormat="1" ht="21.25" customHeight="1" x14ac:dyDescent="0.35">
      <c r="A10" s="107" t="s">
        <v>58</v>
      </c>
      <c r="B10" s="108"/>
      <c r="C10" s="101"/>
      <c r="D10" s="108"/>
      <c r="E10" s="108"/>
      <c r="F10" s="108"/>
      <c r="G10" s="108"/>
      <c r="H10" s="109"/>
      <c r="I10" s="108"/>
      <c r="J10" s="108"/>
      <c r="K10" s="108"/>
    </row>
    <row r="11" spans="1:11" ht="21.25" customHeight="1" x14ac:dyDescent="0.35">
      <c r="A11" s="99" t="s">
        <v>59</v>
      </c>
      <c r="B11" s="100"/>
      <c r="C11" s="101"/>
      <c r="D11" s="100"/>
      <c r="E11" s="110">
        <v>13480</v>
      </c>
      <c r="F11" s="110"/>
      <c r="G11" s="110">
        <v>14405</v>
      </c>
      <c r="H11" s="110"/>
      <c r="I11" s="110">
        <v>12981</v>
      </c>
      <c r="J11" s="110"/>
      <c r="K11" s="110">
        <v>13642</v>
      </c>
    </row>
    <row r="12" spans="1:11" ht="21.25" customHeight="1" x14ac:dyDescent="0.35">
      <c r="A12" s="99" t="s">
        <v>60</v>
      </c>
      <c r="B12" s="95"/>
      <c r="C12" s="104"/>
      <c r="D12" s="100"/>
      <c r="E12" s="110">
        <v>5757</v>
      </c>
      <c r="F12" s="110"/>
      <c r="G12" s="110">
        <v>7471</v>
      </c>
      <c r="H12" s="110"/>
      <c r="I12" s="110">
        <v>4760</v>
      </c>
      <c r="J12" s="110"/>
      <c r="K12" s="110">
        <v>6237</v>
      </c>
    </row>
    <row r="13" spans="1:11" ht="21.25" customHeight="1" x14ac:dyDescent="0.35">
      <c r="A13" s="99" t="s">
        <v>61</v>
      </c>
      <c r="B13" s="95"/>
      <c r="C13" s="104"/>
      <c r="D13" s="100"/>
      <c r="E13" s="110">
        <v>17732</v>
      </c>
      <c r="F13" s="110"/>
      <c r="G13" s="110">
        <v>13037</v>
      </c>
      <c r="H13" s="110"/>
      <c r="I13" s="110">
        <v>17732</v>
      </c>
      <c r="J13" s="110"/>
      <c r="K13" s="110">
        <v>13037</v>
      </c>
    </row>
    <row r="14" spans="1:11" ht="21.25" customHeight="1" x14ac:dyDescent="0.35">
      <c r="A14" s="99" t="s">
        <v>62</v>
      </c>
      <c r="B14" s="95"/>
      <c r="C14" s="104"/>
      <c r="D14" s="100"/>
      <c r="E14" s="111">
        <v>0</v>
      </c>
      <c r="F14" s="110"/>
      <c r="G14" s="111"/>
      <c r="H14" s="110"/>
      <c r="I14" s="112"/>
      <c r="J14" s="110"/>
      <c r="K14" s="112"/>
    </row>
    <row r="15" spans="1:11" ht="21.25" customHeight="1" x14ac:dyDescent="0.35">
      <c r="A15" s="99" t="s">
        <v>63</v>
      </c>
      <c r="B15" s="95"/>
      <c r="C15" s="104"/>
      <c r="D15" s="100"/>
      <c r="E15" s="110">
        <v>0</v>
      </c>
      <c r="F15" s="110"/>
      <c r="G15" s="110">
        <v>0</v>
      </c>
      <c r="H15" s="110"/>
      <c r="I15" s="110">
        <v>213</v>
      </c>
      <c r="J15" s="110"/>
      <c r="K15" s="110">
        <v>221</v>
      </c>
    </row>
    <row r="16" spans="1:11" ht="21.25" customHeight="1" x14ac:dyDescent="0.35">
      <c r="A16" s="99" t="s">
        <v>64</v>
      </c>
      <c r="B16" s="95"/>
      <c r="C16" s="104"/>
      <c r="D16" s="100"/>
      <c r="E16" s="110">
        <v>1815</v>
      </c>
      <c r="F16" s="110"/>
      <c r="G16" s="110">
        <v>1134</v>
      </c>
      <c r="H16" s="110"/>
      <c r="I16" s="110">
        <v>1943</v>
      </c>
      <c r="J16" s="110"/>
      <c r="K16" s="110">
        <v>1326</v>
      </c>
    </row>
    <row r="17" spans="1:11" ht="21.25" customHeight="1" x14ac:dyDescent="0.35">
      <c r="A17" s="20" t="s">
        <v>65</v>
      </c>
      <c r="B17" s="100"/>
      <c r="C17" s="101"/>
      <c r="D17" s="100"/>
      <c r="E17" s="113">
        <f>SUM(E11:E16)</f>
        <v>38784</v>
      </c>
      <c r="F17" s="114"/>
      <c r="G17" s="113">
        <f>SUM(G11:G16)</f>
        <v>36047</v>
      </c>
      <c r="H17" s="114"/>
      <c r="I17" s="113">
        <f>SUM(I11:I16)</f>
        <v>37629</v>
      </c>
      <c r="J17" s="114"/>
      <c r="K17" s="113">
        <f>SUM(K11:K16)</f>
        <v>34463</v>
      </c>
    </row>
    <row r="18" spans="1:11" ht="15.75" customHeight="1" x14ac:dyDescent="0.35">
      <c r="A18" s="20"/>
      <c r="B18" s="100"/>
      <c r="C18" s="101"/>
      <c r="D18" s="100"/>
      <c r="E18" s="95"/>
      <c r="F18" s="115"/>
      <c r="G18" s="95"/>
      <c r="H18" s="115"/>
      <c r="I18" s="115"/>
      <c r="J18" s="115"/>
      <c r="K18" s="115"/>
    </row>
    <row r="19" spans="1:11" ht="21.25" customHeight="1" x14ac:dyDescent="0.35">
      <c r="A19" s="107" t="s">
        <v>66</v>
      </c>
      <c r="B19" s="100"/>
      <c r="C19" s="101"/>
      <c r="D19" s="100"/>
      <c r="E19" s="95"/>
      <c r="F19" s="115"/>
      <c r="G19" s="95"/>
      <c r="H19" s="115"/>
      <c r="I19" s="115"/>
      <c r="J19" s="115"/>
      <c r="K19" s="115"/>
    </row>
    <row r="20" spans="1:11" ht="21.25" customHeight="1" x14ac:dyDescent="0.35">
      <c r="A20" s="99" t="s">
        <v>67</v>
      </c>
      <c r="B20" s="95"/>
      <c r="C20" s="104"/>
      <c r="D20" s="100"/>
      <c r="E20" s="110">
        <v>14336</v>
      </c>
      <c r="F20" s="110"/>
      <c r="G20" s="110">
        <v>15466</v>
      </c>
      <c r="H20" s="110"/>
      <c r="I20" s="110">
        <v>12846</v>
      </c>
      <c r="J20" s="110">
        <v>14293</v>
      </c>
      <c r="K20" s="110">
        <v>13995</v>
      </c>
    </row>
    <row r="21" spans="1:11" ht="21.25" customHeight="1" x14ac:dyDescent="0.35">
      <c r="A21" s="99" t="s">
        <v>68</v>
      </c>
      <c r="B21" s="116"/>
      <c r="C21" s="104"/>
      <c r="D21" s="100"/>
      <c r="E21" s="117">
        <v>20837</v>
      </c>
      <c r="F21" s="110"/>
      <c r="G21" s="117">
        <v>17684</v>
      </c>
      <c r="H21" s="110"/>
      <c r="I21" s="117">
        <v>19405</v>
      </c>
      <c r="J21" s="110">
        <v>8168</v>
      </c>
      <c r="K21" s="117">
        <v>15991</v>
      </c>
    </row>
    <row r="22" spans="1:11" ht="21.25" customHeight="1" x14ac:dyDescent="0.35">
      <c r="A22" s="20" t="s">
        <v>69</v>
      </c>
      <c r="B22" s="100"/>
      <c r="C22" s="101"/>
      <c r="D22" s="100"/>
      <c r="E22" s="113">
        <f>SUM(E20:E21)</f>
        <v>35173</v>
      </c>
      <c r="F22" s="114"/>
      <c r="G22" s="113">
        <f>SUM(G20:G21)</f>
        <v>33150</v>
      </c>
      <c r="H22" s="114"/>
      <c r="I22" s="113">
        <f>SUM(I20:I21)</f>
        <v>32251</v>
      </c>
      <c r="J22" s="114"/>
      <c r="K22" s="113">
        <f>SUM(K20:K21)</f>
        <v>29986</v>
      </c>
    </row>
    <row r="23" spans="1:11" ht="15.75" customHeight="1" x14ac:dyDescent="0.35">
      <c r="A23" s="20"/>
      <c r="B23" s="100"/>
      <c r="C23" s="101"/>
      <c r="D23" s="100"/>
      <c r="E23" s="95"/>
      <c r="F23" s="115"/>
      <c r="G23" s="95"/>
      <c r="H23" s="115"/>
      <c r="I23" s="115"/>
      <c r="J23" s="115"/>
      <c r="K23" s="115"/>
    </row>
    <row r="24" spans="1:11" ht="21.25" customHeight="1" x14ac:dyDescent="0.35">
      <c r="A24" s="20" t="s">
        <v>70</v>
      </c>
      <c r="B24" s="100"/>
      <c r="C24" s="101"/>
      <c r="D24" s="100"/>
      <c r="E24" s="118">
        <f>E17-E22</f>
        <v>3611</v>
      </c>
      <c r="F24" s="119"/>
      <c r="G24" s="118">
        <f>G17-G22</f>
        <v>2897</v>
      </c>
      <c r="H24" s="119"/>
      <c r="I24" s="119">
        <f>I17-I22</f>
        <v>5378</v>
      </c>
      <c r="J24" s="119"/>
      <c r="K24" s="119">
        <f>K17-K22</f>
        <v>4477</v>
      </c>
    </row>
    <row r="25" spans="1:11" ht="21.25" customHeight="1" x14ac:dyDescent="0.35">
      <c r="A25" s="99" t="s">
        <v>71</v>
      </c>
      <c r="B25" s="100"/>
      <c r="C25" s="104"/>
      <c r="D25" s="100"/>
      <c r="E25" s="110">
        <v>3083</v>
      </c>
      <c r="F25" s="110"/>
      <c r="G25" s="110">
        <v>3025</v>
      </c>
      <c r="H25" s="110"/>
      <c r="I25" s="110">
        <v>3083</v>
      </c>
      <c r="J25" s="110"/>
      <c r="K25" s="110">
        <v>3025</v>
      </c>
    </row>
    <row r="26" spans="1:11" ht="21.25" customHeight="1" x14ac:dyDescent="0.35">
      <c r="A26" s="99" t="s">
        <v>140</v>
      </c>
      <c r="B26" s="100"/>
      <c r="C26" s="101"/>
      <c r="D26" s="100"/>
      <c r="E26" s="117">
        <v>-407</v>
      </c>
      <c r="F26" s="120"/>
      <c r="G26" s="117">
        <v>2028</v>
      </c>
      <c r="H26" s="120"/>
      <c r="I26" s="117">
        <v>-399</v>
      </c>
      <c r="J26" s="120"/>
      <c r="K26" s="117">
        <v>2028</v>
      </c>
    </row>
    <row r="27" spans="1:11" ht="21.25" customHeight="1" x14ac:dyDescent="0.35">
      <c r="A27" s="20" t="s">
        <v>155</v>
      </c>
      <c r="B27" s="100"/>
      <c r="C27" s="101"/>
      <c r="D27" s="100"/>
      <c r="E27" s="121">
        <f>E24-(SUM(E25:E26))</f>
        <v>935</v>
      </c>
      <c r="F27" s="122"/>
      <c r="G27" s="121">
        <f>G24-(SUM(G25:G26))</f>
        <v>-2156</v>
      </c>
      <c r="H27" s="122"/>
      <c r="I27" s="121">
        <f>I24-(SUM(I25:I26))</f>
        <v>2694</v>
      </c>
      <c r="J27" s="122"/>
      <c r="K27" s="121">
        <f>K24-(SUM(K25:K26))</f>
        <v>-576</v>
      </c>
    </row>
    <row r="28" spans="1:11" ht="21.25" customHeight="1" x14ac:dyDescent="0.35">
      <c r="A28" s="99" t="s">
        <v>132</v>
      </c>
      <c r="B28" s="100"/>
      <c r="C28" s="104"/>
      <c r="D28" s="100"/>
      <c r="E28" s="117">
        <v>1036</v>
      </c>
      <c r="F28" s="120"/>
      <c r="G28" s="117">
        <v>-521</v>
      </c>
      <c r="H28" s="120"/>
      <c r="I28" s="117">
        <v>410</v>
      </c>
      <c r="J28" s="120"/>
      <c r="K28" s="117">
        <v>-217</v>
      </c>
    </row>
    <row r="29" spans="1:11" ht="21.25" customHeight="1" x14ac:dyDescent="0.35">
      <c r="A29" s="20" t="s">
        <v>133</v>
      </c>
      <c r="B29" s="95"/>
      <c r="C29" s="104"/>
      <c r="D29" s="100"/>
      <c r="E29" s="113">
        <f>SUM(E27-E28)</f>
        <v>-101</v>
      </c>
      <c r="F29" s="123"/>
      <c r="G29" s="113">
        <f>SUM(G27-G28)</f>
        <v>-1635</v>
      </c>
      <c r="H29" s="123"/>
      <c r="I29" s="113">
        <f t="shared" ref="I29" si="0">SUM(I27-I28)</f>
        <v>2284</v>
      </c>
      <c r="J29" s="123"/>
      <c r="K29" s="113">
        <f t="shared" ref="K29" si="1">SUM(K27-K28)</f>
        <v>-359</v>
      </c>
    </row>
    <row r="30" spans="1:11" ht="21.25" customHeight="1" x14ac:dyDescent="0.35">
      <c r="A30" s="20"/>
      <c r="B30" s="95"/>
      <c r="C30" s="104"/>
      <c r="D30" s="100"/>
      <c r="E30" s="124"/>
      <c r="F30" s="123"/>
      <c r="G30" s="124"/>
      <c r="H30" s="123"/>
      <c r="I30" s="124"/>
      <c r="J30" s="123"/>
      <c r="K30" s="124"/>
    </row>
    <row r="31" spans="1:11" s="25" customFormat="1" ht="21.5" x14ac:dyDescent="0.65">
      <c r="A31" s="20" t="s">
        <v>75</v>
      </c>
      <c r="B31" s="104"/>
      <c r="C31" s="100"/>
      <c r="D31" s="110"/>
      <c r="E31" s="110"/>
      <c r="F31" s="120"/>
      <c r="G31" s="110"/>
      <c r="H31" s="110"/>
      <c r="I31" s="110"/>
      <c r="J31" s="110"/>
      <c r="K31" s="110"/>
    </row>
    <row r="32" spans="1:11" s="25" customFormat="1" ht="21.5" x14ac:dyDescent="0.65">
      <c r="A32" s="107" t="s">
        <v>76</v>
      </c>
      <c r="B32" s="104"/>
      <c r="C32" s="100"/>
      <c r="D32" s="110"/>
      <c r="E32" s="110"/>
      <c r="F32" s="110"/>
      <c r="G32" s="110"/>
      <c r="H32" s="110"/>
      <c r="I32" s="110"/>
      <c r="J32" s="110"/>
      <c r="K32" s="110"/>
    </row>
    <row r="33" spans="1:15" s="25" customFormat="1" ht="20.5" customHeight="1" x14ac:dyDescent="0.65">
      <c r="A33" s="99" t="s">
        <v>77</v>
      </c>
      <c r="B33" s="104"/>
      <c r="C33" s="100"/>
      <c r="D33" s="125">
        <v>0</v>
      </c>
      <c r="E33" s="126">
        <v>0</v>
      </c>
      <c r="F33" s="126"/>
      <c r="G33" s="126">
        <v>0</v>
      </c>
      <c r="H33" s="126"/>
      <c r="I33" s="126">
        <v>0</v>
      </c>
      <c r="J33" s="126"/>
      <c r="K33" s="126">
        <v>0</v>
      </c>
    </row>
    <row r="34" spans="1:15" s="25" customFormat="1" ht="20.5" customHeight="1" x14ac:dyDescent="0.65">
      <c r="A34" s="99" t="s">
        <v>78</v>
      </c>
      <c r="B34" s="104"/>
      <c r="C34" s="100"/>
      <c r="D34" s="125">
        <v>0</v>
      </c>
      <c r="E34" s="127">
        <v>0</v>
      </c>
      <c r="F34" s="126"/>
      <c r="G34" s="127">
        <v>0</v>
      </c>
      <c r="H34" s="126"/>
      <c r="I34" s="127">
        <v>0</v>
      </c>
      <c r="J34" s="126"/>
      <c r="K34" s="127">
        <v>0</v>
      </c>
    </row>
    <row r="35" spans="1:15" s="25" customFormat="1" ht="9.65" customHeight="1" x14ac:dyDescent="0.65">
      <c r="A35" s="99"/>
      <c r="B35" s="104"/>
      <c r="C35" s="100"/>
      <c r="D35" s="125"/>
      <c r="E35" s="128"/>
      <c r="F35" s="110"/>
      <c r="G35" s="128"/>
      <c r="H35" s="110"/>
      <c r="I35" s="128"/>
      <c r="J35" s="110"/>
      <c r="K35" s="128"/>
    </row>
    <row r="36" spans="1:15" s="27" customFormat="1" ht="22" x14ac:dyDescent="0.7">
      <c r="A36" s="129" t="s">
        <v>79</v>
      </c>
      <c r="B36" s="130"/>
      <c r="C36" s="104"/>
      <c r="D36" s="131">
        <v>0</v>
      </c>
      <c r="E36" s="132">
        <v>0</v>
      </c>
      <c r="F36" s="133"/>
      <c r="G36" s="132">
        <v>0</v>
      </c>
      <c r="H36" s="134"/>
      <c r="I36" s="135">
        <v>0</v>
      </c>
      <c r="J36" s="134"/>
      <c r="K36" s="135">
        <v>0</v>
      </c>
      <c r="L36" s="26"/>
      <c r="M36" s="26"/>
      <c r="N36" s="26"/>
      <c r="O36" s="26"/>
    </row>
    <row r="37" spans="1:15" s="28" customFormat="1" ht="9.65" customHeight="1" x14ac:dyDescent="0.65">
      <c r="A37" s="136"/>
      <c r="B37" s="104"/>
      <c r="C37" s="137"/>
      <c r="D37" s="138"/>
      <c r="E37" s="138"/>
      <c r="F37" s="138"/>
      <c r="G37" s="138"/>
      <c r="H37" s="139"/>
      <c r="I37" s="138"/>
      <c r="J37" s="139"/>
      <c r="K37" s="138"/>
      <c r="L37" s="25"/>
      <c r="M37" s="25"/>
      <c r="N37" s="25"/>
      <c r="O37" s="25"/>
    </row>
    <row r="38" spans="1:15" s="27" customFormat="1" ht="22.5" thickBot="1" x14ac:dyDescent="0.75">
      <c r="A38" s="136" t="s">
        <v>130</v>
      </c>
      <c r="B38" s="140"/>
      <c r="C38" s="137"/>
      <c r="D38" s="133">
        <f>D28</f>
        <v>0</v>
      </c>
      <c r="E38" s="141">
        <f>E29</f>
        <v>-101</v>
      </c>
      <c r="F38" s="133"/>
      <c r="G38" s="141">
        <f>G29</f>
        <v>-1635</v>
      </c>
      <c r="H38" s="134"/>
      <c r="I38" s="141">
        <f>I29</f>
        <v>2284</v>
      </c>
      <c r="J38" s="134"/>
      <c r="K38" s="141">
        <f>K29</f>
        <v>-359</v>
      </c>
      <c r="L38" s="26"/>
      <c r="M38" s="26"/>
      <c r="N38" s="26"/>
      <c r="O38" s="26"/>
    </row>
    <row r="39" spans="1:15" s="25" customFormat="1" ht="9.65" customHeight="1" thickTop="1" x14ac:dyDescent="0.65">
      <c r="A39" s="99"/>
      <c r="B39" s="101"/>
      <c r="C39" s="100"/>
      <c r="D39" s="110"/>
      <c r="E39" s="110"/>
      <c r="F39" s="110"/>
      <c r="G39" s="110"/>
      <c r="H39" s="110"/>
      <c r="I39" s="110"/>
      <c r="J39" s="110"/>
      <c r="K39" s="110"/>
    </row>
    <row r="40" spans="1:15" s="25" customFormat="1" ht="21.5" x14ac:dyDescent="0.65">
      <c r="A40" s="20" t="s">
        <v>131</v>
      </c>
      <c r="B40" s="104"/>
      <c r="C40" s="100"/>
      <c r="D40" s="142"/>
      <c r="E40" s="142"/>
      <c r="F40" s="100"/>
      <c r="G40" s="142"/>
      <c r="H40" s="142"/>
      <c r="I40" s="143"/>
      <c r="J40" s="142"/>
      <c r="K40" s="143"/>
    </row>
    <row r="41" spans="1:15" s="25" customFormat="1" ht="22" thickBot="1" x14ac:dyDescent="0.7">
      <c r="A41" s="144" t="s">
        <v>153</v>
      </c>
      <c r="B41" s="104"/>
      <c r="C41" s="100"/>
      <c r="D41" s="145">
        <f>D28/187000</f>
        <v>0</v>
      </c>
      <c r="E41" s="146">
        <f>E29/187000</f>
        <v>-5.4010695187165772E-4</v>
      </c>
      <c r="F41" s="147"/>
      <c r="G41" s="146">
        <f>G29/187000</f>
        <v>-8.7433155080213903E-3</v>
      </c>
      <c r="H41" s="147"/>
      <c r="I41" s="146">
        <f>I29/187000</f>
        <v>1.2213903743315508E-2</v>
      </c>
      <c r="J41" s="148"/>
      <c r="K41" s="146">
        <f>K29/187000</f>
        <v>-1.9197860962566844E-3</v>
      </c>
    </row>
    <row r="42" spans="1:15" ht="16" thickTop="1" x14ac:dyDescent="0.35">
      <c r="A42" s="20"/>
      <c r="B42" s="95"/>
      <c r="C42" s="104"/>
      <c r="D42" s="100"/>
      <c r="E42" s="95"/>
      <c r="F42" s="115"/>
      <c r="G42" s="95"/>
      <c r="H42" s="115"/>
      <c r="I42" s="115"/>
      <c r="J42" s="115"/>
      <c r="K42" s="115"/>
    </row>
    <row r="43" spans="1:15" ht="15.5" x14ac:dyDescent="0.35">
      <c r="A43" s="100"/>
      <c r="B43" s="95"/>
      <c r="C43" s="104"/>
      <c r="D43" s="100"/>
      <c r="E43" s="124"/>
      <c r="F43" s="114"/>
      <c r="G43" s="119"/>
      <c r="H43" s="114"/>
      <c r="I43" s="119"/>
      <c r="J43" s="114"/>
      <c r="K43" s="119"/>
    </row>
    <row r="44" spans="1:15" ht="15.5" x14ac:dyDescent="0.35">
      <c r="A44" s="99"/>
      <c r="B44" s="100"/>
      <c r="C44" s="104"/>
      <c r="D44" s="100"/>
      <c r="E44" s="95"/>
      <c r="F44" s="100"/>
      <c r="G44" s="142"/>
      <c r="H44" s="100"/>
      <c r="I44" s="142"/>
      <c r="J44" s="142"/>
      <c r="K44" s="142"/>
    </row>
    <row r="45" spans="1:15" ht="20.5" customHeight="1" x14ac:dyDescent="0.35">
      <c r="A45" s="100"/>
      <c r="B45" s="100"/>
      <c r="C45" s="104"/>
      <c r="D45" s="100"/>
      <c r="E45" s="149"/>
      <c r="F45" s="150"/>
      <c r="G45" s="133"/>
      <c r="H45" s="150"/>
      <c r="I45" s="133"/>
      <c r="J45" s="151"/>
      <c r="K45" s="133"/>
    </row>
    <row r="46" spans="1:15" ht="20.5" customHeight="1" x14ac:dyDescent="0.3">
      <c r="A46" s="14"/>
      <c r="C46" s="8"/>
      <c r="E46" s="4"/>
      <c r="G46" s="10"/>
      <c r="I46" s="10"/>
      <c r="J46" s="10"/>
      <c r="K46" s="10"/>
    </row>
    <row r="47" spans="1:15" ht="20.5" customHeight="1" x14ac:dyDescent="0.3">
      <c r="A47" s="6"/>
      <c r="B47" s="4"/>
      <c r="C47" s="8"/>
      <c r="E47" s="32"/>
      <c r="F47" s="16"/>
      <c r="G47" s="33"/>
      <c r="H47" s="16"/>
      <c r="I47" s="33"/>
      <c r="J47" s="17"/>
      <c r="K47" s="33"/>
    </row>
    <row r="48" spans="1:15" ht="9.65" customHeight="1" x14ac:dyDescent="0.3">
      <c r="E48" s="15"/>
      <c r="F48" s="16"/>
      <c r="G48" s="15"/>
      <c r="H48" s="16"/>
      <c r="I48" s="15"/>
      <c r="J48" s="17"/>
      <c r="K48" s="15"/>
    </row>
    <row r="49" spans="1:1" ht="14" x14ac:dyDescent="0.3">
      <c r="A49" s="11"/>
    </row>
    <row r="50" spans="1:1" ht="9.65" customHeight="1" x14ac:dyDescent="0.3"/>
    <row r="51" spans="1:1" ht="14" x14ac:dyDescent="0.3"/>
    <row r="52" spans="1:1" ht="9.65" customHeight="1" x14ac:dyDescent="0.3"/>
    <row r="53" spans="1:1" ht="14" x14ac:dyDescent="0.3"/>
    <row r="54" spans="1:1" ht="14" x14ac:dyDescent="0.3"/>
  </sheetData>
  <mergeCells count="9">
    <mergeCell ref="E4:G4"/>
    <mergeCell ref="I4:K4"/>
    <mergeCell ref="E9:K9"/>
    <mergeCell ref="E5:G5"/>
    <mergeCell ref="I5:K5"/>
    <mergeCell ref="E6:G6"/>
    <mergeCell ref="I6:K6"/>
    <mergeCell ref="E7:G7"/>
    <mergeCell ref="I7:K7"/>
  </mergeCells>
  <pageMargins left="0.8" right="0.8" top="0.48" bottom="0.5" header="0.5" footer="0.5"/>
  <pageSetup paperSize="9" scale="72" firstPageNumber="4" fitToHeight="7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BA0C6-70FD-40FA-B311-B08F83DF7AE5}">
  <sheetPr>
    <tabColor rgb="FF00B050"/>
  </sheetPr>
  <dimension ref="A1:O54"/>
  <sheetViews>
    <sheetView view="pageBreakPreview" zoomScale="70" zoomScaleNormal="85" zoomScaleSheetLayoutView="70" workbookViewId="0">
      <selection activeCell="E13" sqref="E13"/>
    </sheetView>
  </sheetViews>
  <sheetFormatPr defaultColWidth="10.54296875" defaultRowHeight="21.25" customHeight="1" x14ac:dyDescent="0.3"/>
  <cols>
    <col min="1" max="1" width="53" style="5" customWidth="1"/>
    <col min="2" max="2" width="3.1796875" style="6" customWidth="1"/>
    <col min="3" max="3" width="10.453125" style="23" customWidth="1"/>
    <col min="4" max="4" width="1.54296875" style="6" customWidth="1"/>
    <col min="5" max="5" width="12" style="6" customWidth="1"/>
    <col min="6" max="6" width="1.453125" style="6" customWidth="1"/>
    <col min="7" max="7" width="12" style="6" customWidth="1"/>
    <col min="8" max="8" width="1.453125" style="6" customWidth="1"/>
    <col min="9" max="9" width="12" style="6" customWidth="1"/>
    <col min="10" max="10" width="1.453125" style="6" customWidth="1"/>
    <col min="11" max="11" width="12" style="6" customWidth="1"/>
    <col min="12" max="16384" width="10.54296875" style="6"/>
  </cols>
  <sheetData>
    <row r="1" spans="1:11" s="4" customFormat="1" ht="21.25" customHeight="1" x14ac:dyDescent="0.4">
      <c r="A1" s="60" t="s">
        <v>0</v>
      </c>
      <c r="B1" s="2"/>
      <c r="C1" s="22"/>
      <c r="D1" s="3"/>
      <c r="E1" s="3"/>
      <c r="F1" s="3"/>
      <c r="G1" s="3"/>
      <c r="H1" s="3"/>
      <c r="I1" s="3"/>
      <c r="J1" s="3"/>
      <c r="K1" s="3"/>
    </row>
    <row r="2" spans="1:11" s="4" customFormat="1" ht="21.25" customHeight="1" x14ac:dyDescent="0.35">
      <c r="A2" s="61" t="s">
        <v>52</v>
      </c>
      <c r="B2" s="3"/>
      <c r="C2" s="22"/>
      <c r="D2" s="3"/>
      <c r="E2" s="3"/>
      <c r="F2" s="3"/>
      <c r="G2" s="3"/>
      <c r="H2" s="3"/>
      <c r="I2" s="3"/>
      <c r="J2" s="3"/>
      <c r="K2" s="3"/>
    </row>
    <row r="3" spans="1:11" s="4" customFormat="1" ht="21.25" customHeight="1" x14ac:dyDescent="0.3">
      <c r="A3" s="20"/>
      <c r="B3" s="3"/>
      <c r="C3" s="22"/>
      <c r="D3" s="3"/>
      <c r="E3" s="3"/>
      <c r="F3" s="3"/>
      <c r="G3" s="3"/>
      <c r="H3" s="3"/>
      <c r="I3" s="3"/>
      <c r="J3" s="3"/>
      <c r="K3" s="3"/>
    </row>
    <row r="4" spans="1:11" s="4" customFormat="1" ht="21.25" customHeight="1" x14ac:dyDescent="0.35">
      <c r="A4" s="95"/>
      <c r="B4" s="96"/>
      <c r="C4" s="97"/>
      <c r="D4" s="96"/>
      <c r="E4" s="172" t="s">
        <v>53</v>
      </c>
      <c r="F4" s="172"/>
      <c r="G4" s="172"/>
      <c r="H4" s="98"/>
      <c r="I4" s="172" t="s">
        <v>54</v>
      </c>
      <c r="J4" s="172"/>
      <c r="K4" s="172"/>
    </row>
    <row r="5" spans="1:11" ht="21.25" customHeight="1" x14ac:dyDescent="0.35">
      <c r="A5" s="99"/>
      <c r="B5" s="100"/>
      <c r="C5" s="101"/>
      <c r="D5" s="100"/>
      <c r="E5" s="172" t="s">
        <v>55</v>
      </c>
      <c r="F5" s="172"/>
      <c r="G5" s="172"/>
      <c r="H5" s="98"/>
      <c r="I5" s="172" t="s">
        <v>55</v>
      </c>
      <c r="J5" s="172"/>
      <c r="K5" s="172"/>
    </row>
    <row r="6" spans="1:11" ht="21.25" customHeight="1" x14ac:dyDescent="0.35">
      <c r="A6" s="99"/>
      <c r="B6" s="100"/>
      <c r="C6" s="101"/>
      <c r="D6" s="100"/>
      <c r="E6" s="174" t="s">
        <v>126</v>
      </c>
      <c r="F6" s="174"/>
      <c r="G6" s="174"/>
      <c r="H6" s="102"/>
      <c r="I6" s="174" t="s">
        <v>126</v>
      </c>
      <c r="J6" s="174"/>
      <c r="K6" s="174"/>
    </row>
    <row r="7" spans="1:11" ht="21.25" customHeight="1" x14ac:dyDescent="0.35">
      <c r="A7" s="99"/>
      <c r="B7" s="100"/>
      <c r="C7" s="103"/>
      <c r="D7" s="100"/>
      <c r="E7" s="175" t="s">
        <v>122</v>
      </c>
      <c r="F7" s="175"/>
      <c r="G7" s="175"/>
      <c r="H7" s="102"/>
      <c r="I7" s="175" t="s">
        <v>122</v>
      </c>
      <c r="J7" s="175"/>
      <c r="K7" s="175"/>
    </row>
    <row r="8" spans="1:11" ht="21.25" customHeight="1" x14ac:dyDescent="0.35">
      <c r="A8" s="99"/>
      <c r="B8" s="100"/>
      <c r="C8" s="104"/>
      <c r="D8" s="100"/>
      <c r="E8" s="105" t="s">
        <v>7</v>
      </c>
      <c r="F8" s="105"/>
      <c r="G8" s="105" t="s">
        <v>8</v>
      </c>
      <c r="H8" s="106"/>
      <c r="I8" s="105" t="s">
        <v>7</v>
      </c>
      <c r="J8" s="105"/>
      <c r="K8" s="105" t="s">
        <v>8</v>
      </c>
    </row>
    <row r="9" spans="1:11" ht="21" customHeight="1" x14ac:dyDescent="0.35">
      <c r="A9" s="99"/>
      <c r="B9" s="100"/>
      <c r="C9" s="103"/>
      <c r="D9" s="100"/>
      <c r="E9" s="173" t="s">
        <v>57</v>
      </c>
      <c r="F9" s="173"/>
      <c r="G9" s="173"/>
      <c r="H9" s="173"/>
      <c r="I9" s="173"/>
      <c r="J9" s="173"/>
      <c r="K9" s="173"/>
    </row>
    <row r="10" spans="1:11" s="24" customFormat="1" ht="21.25" customHeight="1" x14ac:dyDescent="0.35">
      <c r="A10" s="107" t="s">
        <v>58</v>
      </c>
      <c r="B10" s="108"/>
      <c r="C10" s="101"/>
      <c r="D10" s="108"/>
      <c r="E10" s="108"/>
      <c r="F10" s="108"/>
      <c r="G10" s="108"/>
      <c r="H10" s="109"/>
      <c r="I10" s="108"/>
      <c r="J10" s="108"/>
      <c r="K10" s="108"/>
    </row>
    <row r="11" spans="1:11" ht="21.25" customHeight="1" x14ac:dyDescent="0.35">
      <c r="A11" s="99" t="s">
        <v>59</v>
      </c>
      <c r="B11" s="100"/>
      <c r="C11" s="101"/>
      <c r="D11" s="100"/>
      <c r="E11" s="110">
        <v>28807</v>
      </c>
      <c r="F11" s="110"/>
      <c r="G11" s="110">
        <v>31567</v>
      </c>
      <c r="H11" s="110"/>
      <c r="I11" s="110">
        <v>27740</v>
      </c>
      <c r="J11" s="110"/>
      <c r="K11" s="110">
        <v>29975</v>
      </c>
    </row>
    <row r="12" spans="1:11" ht="21.25" customHeight="1" x14ac:dyDescent="0.35">
      <c r="A12" s="99" t="s">
        <v>60</v>
      </c>
      <c r="B12" s="95"/>
      <c r="C12" s="104"/>
      <c r="D12" s="100"/>
      <c r="E12" s="110">
        <v>12582</v>
      </c>
      <c r="F12" s="110"/>
      <c r="G12" s="110">
        <v>14919</v>
      </c>
      <c r="H12" s="110"/>
      <c r="I12" s="110">
        <v>10651</v>
      </c>
      <c r="J12" s="110"/>
      <c r="K12" s="110">
        <v>12482</v>
      </c>
    </row>
    <row r="13" spans="1:11" ht="21.25" customHeight="1" x14ac:dyDescent="0.35">
      <c r="A13" s="99" t="s">
        <v>61</v>
      </c>
      <c r="B13" s="95"/>
      <c r="C13" s="104"/>
      <c r="D13" s="100"/>
      <c r="E13" s="110">
        <v>34572</v>
      </c>
      <c r="F13" s="110"/>
      <c r="G13" s="110">
        <v>24973</v>
      </c>
      <c r="H13" s="110"/>
      <c r="I13" s="110">
        <v>34572</v>
      </c>
      <c r="J13" s="110"/>
      <c r="K13" s="110">
        <v>24973</v>
      </c>
    </row>
    <row r="14" spans="1:11" ht="21.25" customHeight="1" x14ac:dyDescent="0.35">
      <c r="A14" s="99" t="s">
        <v>62</v>
      </c>
      <c r="B14" s="95"/>
      <c r="C14" s="104"/>
      <c r="D14" s="100"/>
      <c r="E14" s="111"/>
      <c r="F14" s="110"/>
      <c r="G14" s="111"/>
      <c r="H14" s="110"/>
      <c r="I14" s="112"/>
      <c r="J14" s="110"/>
      <c r="K14" s="112"/>
    </row>
    <row r="15" spans="1:11" ht="21.25" customHeight="1" x14ac:dyDescent="0.35">
      <c r="A15" s="99" t="s">
        <v>63</v>
      </c>
      <c r="B15" s="95"/>
      <c r="C15" s="104"/>
      <c r="D15" s="100"/>
      <c r="E15" s="110">
        <v>0</v>
      </c>
      <c r="F15" s="110"/>
      <c r="G15" s="110">
        <v>0</v>
      </c>
      <c r="H15" s="110"/>
      <c r="I15" s="110">
        <v>426</v>
      </c>
      <c r="J15" s="110"/>
      <c r="K15" s="110">
        <v>441</v>
      </c>
    </row>
    <row r="16" spans="1:11" ht="21.25" customHeight="1" x14ac:dyDescent="0.35">
      <c r="A16" s="99" t="s">
        <v>64</v>
      </c>
      <c r="B16" s="95"/>
      <c r="C16" s="104"/>
      <c r="D16" s="100"/>
      <c r="E16" s="110">
        <v>3344</v>
      </c>
      <c r="F16" s="110"/>
      <c r="G16" s="110">
        <v>2815</v>
      </c>
      <c r="H16" s="110"/>
      <c r="I16" s="110">
        <v>3505</v>
      </c>
      <c r="J16" s="110"/>
      <c r="K16" s="110">
        <v>3114</v>
      </c>
    </row>
    <row r="17" spans="1:11" ht="21.25" customHeight="1" x14ac:dyDescent="0.35">
      <c r="A17" s="20" t="s">
        <v>65</v>
      </c>
      <c r="B17" s="100"/>
      <c r="C17" s="101"/>
      <c r="D17" s="100"/>
      <c r="E17" s="113">
        <f>SUM(E11:E16)</f>
        <v>79305</v>
      </c>
      <c r="F17" s="114"/>
      <c r="G17" s="113">
        <f>SUM(G11:G16)</f>
        <v>74274</v>
      </c>
      <c r="H17" s="114"/>
      <c r="I17" s="113">
        <f>SUM(I11:I16)</f>
        <v>76894</v>
      </c>
      <c r="J17" s="114"/>
      <c r="K17" s="113">
        <f>SUM(K11:K16)</f>
        <v>70985</v>
      </c>
    </row>
    <row r="18" spans="1:11" ht="15.75" customHeight="1" x14ac:dyDescent="0.35">
      <c r="A18" s="20"/>
      <c r="B18" s="100"/>
      <c r="C18" s="101"/>
      <c r="D18" s="100"/>
      <c r="E18" s="95"/>
      <c r="F18" s="115"/>
      <c r="G18" s="95"/>
      <c r="H18" s="115"/>
      <c r="I18" s="115"/>
      <c r="J18" s="115"/>
      <c r="K18" s="115"/>
    </row>
    <row r="19" spans="1:11" ht="21.25" customHeight="1" x14ac:dyDescent="0.35">
      <c r="A19" s="107" t="s">
        <v>66</v>
      </c>
      <c r="B19" s="100"/>
      <c r="C19" s="101"/>
      <c r="D19" s="100"/>
      <c r="E19" s="95"/>
      <c r="F19" s="115"/>
      <c r="G19" s="95"/>
      <c r="H19" s="115"/>
      <c r="I19" s="115"/>
      <c r="J19" s="115"/>
      <c r="K19" s="115"/>
    </row>
    <row r="20" spans="1:11" ht="21.25" customHeight="1" x14ac:dyDescent="0.35">
      <c r="A20" s="99" t="s">
        <v>67</v>
      </c>
      <c r="B20" s="95"/>
      <c r="C20" s="104"/>
      <c r="D20" s="100"/>
      <c r="E20" s="110">
        <v>29602</v>
      </c>
      <c r="F20" s="110"/>
      <c r="G20" s="110">
        <v>31127</v>
      </c>
      <c r="H20" s="110"/>
      <c r="I20" s="110">
        <v>26834</v>
      </c>
      <c r="J20" s="110">
        <v>14293</v>
      </c>
      <c r="K20" s="110">
        <v>28857</v>
      </c>
    </row>
    <row r="21" spans="1:11" ht="21.25" customHeight="1" x14ac:dyDescent="0.35">
      <c r="A21" s="99" t="s">
        <v>68</v>
      </c>
      <c r="B21" s="116"/>
      <c r="C21" s="104"/>
      <c r="D21" s="100"/>
      <c r="E21" s="117">
        <v>39923</v>
      </c>
      <c r="F21" s="110"/>
      <c r="G21" s="117">
        <v>36282</v>
      </c>
      <c r="H21" s="110"/>
      <c r="I21" s="117">
        <v>36903</v>
      </c>
      <c r="J21" s="110">
        <v>8168</v>
      </c>
      <c r="K21" s="117">
        <v>33073</v>
      </c>
    </row>
    <row r="22" spans="1:11" ht="21.25" customHeight="1" x14ac:dyDescent="0.35">
      <c r="A22" s="20" t="s">
        <v>69</v>
      </c>
      <c r="B22" s="100"/>
      <c r="C22" s="101"/>
      <c r="D22" s="100"/>
      <c r="E22" s="113">
        <f>SUM(E20:E21)</f>
        <v>69525</v>
      </c>
      <c r="F22" s="114"/>
      <c r="G22" s="113">
        <f>SUM(G20:G21)</f>
        <v>67409</v>
      </c>
      <c r="H22" s="114"/>
      <c r="I22" s="113">
        <f>SUM(I20:I21)</f>
        <v>63737</v>
      </c>
      <c r="J22" s="114"/>
      <c r="K22" s="113">
        <f>SUM(K20:K21)</f>
        <v>61930</v>
      </c>
    </row>
    <row r="23" spans="1:11" ht="15.75" customHeight="1" x14ac:dyDescent="0.35">
      <c r="A23" s="20"/>
      <c r="B23" s="100"/>
      <c r="C23" s="101"/>
      <c r="D23" s="100"/>
      <c r="E23" s="95"/>
      <c r="F23" s="115"/>
      <c r="G23" s="95"/>
      <c r="H23" s="115"/>
      <c r="I23" s="115"/>
      <c r="J23" s="115"/>
      <c r="K23" s="115"/>
    </row>
    <row r="24" spans="1:11" ht="21.25" customHeight="1" x14ac:dyDescent="0.35">
      <c r="A24" s="20" t="s">
        <v>70</v>
      </c>
      <c r="B24" s="100"/>
      <c r="C24" s="101"/>
      <c r="D24" s="100"/>
      <c r="E24" s="118">
        <f>E17-E22</f>
        <v>9780</v>
      </c>
      <c r="F24" s="119"/>
      <c r="G24" s="118">
        <f>G17-G22</f>
        <v>6865</v>
      </c>
      <c r="H24" s="119"/>
      <c r="I24" s="119">
        <f>I17-I22</f>
        <v>13157</v>
      </c>
      <c r="J24" s="119"/>
      <c r="K24" s="119">
        <f>K17-K22</f>
        <v>9055</v>
      </c>
    </row>
    <row r="25" spans="1:11" ht="21.25" customHeight="1" x14ac:dyDescent="0.35">
      <c r="A25" s="99" t="s">
        <v>71</v>
      </c>
      <c r="B25" s="100"/>
      <c r="C25" s="104"/>
      <c r="D25" s="100"/>
      <c r="E25" s="110">
        <v>6056</v>
      </c>
      <c r="F25" s="110"/>
      <c r="G25" s="110">
        <v>6178</v>
      </c>
      <c r="H25" s="110"/>
      <c r="I25" s="110">
        <v>6056</v>
      </c>
      <c r="J25" s="110"/>
      <c r="K25" s="110">
        <v>6178</v>
      </c>
    </row>
    <row r="26" spans="1:11" ht="21.25" customHeight="1" x14ac:dyDescent="0.35">
      <c r="A26" s="99" t="s">
        <v>120</v>
      </c>
      <c r="B26" s="100"/>
      <c r="C26" s="101"/>
      <c r="D26" s="100"/>
      <c r="E26" s="117">
        <v>1108</v>
      </c>
      <c r="F26" s="120"/>
      <c r="G26" s="117">
        <v>-4132</v>
      </c>
      <c r="H26" s="120"/>
      <c r="I26" s="117">
        <v>1142</v>
      </c>
      <c r="J26" s="120"/>
      <c r="K26" s="117">
        <v>-4132</v>
      </c>
    </row>
    <row r="27" spans="1:11" ht="21.25" customHeight="1" x14ac:dyDescent="0.35">
      <c r="A27" s="20" t="s">
        <v>72</v>
      </c>
      <c r="B27" s="100"/>
      <c r="C27" s="101"/>
      <c r="D27" s="100"/>
      <c r="E27" s="121">
        <f>E24-(SUM(E25:E26))</f>
        <v>2616</v>
      </c>
      <c r="F27" s="122"/>
      <c r="G27" s="121">
        <f>G24-(SUM(G25:G26))</f>
        <v>4819</v>
      </c>
      <c r="H27" s="122"/>
      <c r="I27" s="121">
        <f>I24-(SUM(I25:I26))</f>
        <v>5959</v>
      </c>
      <c r="J27" s="122"/>
      <c r="K27" s="121">
        <f>K24-(SUM(K25:K26))</f>
        <v>7009</v>
      </c>
    </row>
    <row r="28" spans="1:11" ht="21.25" customHeight="1" x14ac:dyDescent="0.35">
      <c r="A28" s="99" t="s">
        <v>73</v>
      </c>
      <c r="B28" s="100"/>
      <c r="C28" s="104"/>
      <c r="D28" s="100"/>
      <c r="E28" s="117">
        <v>2037</v>
      </c>
      <c r="F28" s="120"/>
      <c r="G28" s="117">
        <v>722</v>
      </c>
      <c r="H28" s="120"/>
      <c r="I28" s="117">
        <v>1275</v>
      </c>
      <c r="J28" s="120"/>
      <c r="K28" s="117">
        <v>1306</v>
      </c>
    </row>
    <row r="29" spans="1:11" ht="21.25" customHeight="1" x14ac:dyDescent="0.35">
      <c r="A29" s="20" t="s">
        <v>74</v>
      </c>
      <c r="B29" s="95"/>
      <c r="C29" s="104"/>
      <c r="D29" s="100"/>
      <c r="E29" s="113">
        <f>SUM(E27-E28)</f>
        <v>579</v>
      </c>
      <c r="F29" s="123"/>
      <c r="G29" s="113">
        <f>SUM(G27-G28)</f>
        <v>4097</v>
      </c>
      <c r="H29" s="123"/>
      <c r="I29" s="113">
        <f t="shared" ref="I29" si="0">SUM(I27-I28)</f>
        <v>4684</v>
      </c>
      <c r="J29" s="123"/>
      <c r="K29" s="113">
        <f t="shared" ref="K29" si="1">SUM(K27-K28)</f>
        <v>5703</v>
      </c>
    </row>
    <row r="30" spans="1:11" ht="21.25" customHeight="1" x14ac:dyDescent="0.35">
      <c r="A30" s="20"/>
      <c r="B30" s="95"/>
      <c r="C30" s="104"/>
      <c r="D30" s="100"/>
      <c r="E30" s="124"/>
      <c r="F30" s="123"/>
      <c r="G30" s="124"/>
      <c r="H30" s="123"/>
      <c r="I30" s="124"/>
      <c r="J30" s="123"/>
      <c r="K30" s="124"/>
    </row>
    <row r="31" spans="1:11" s="25" customFormat="1" ht="21.5" x14ac:dyDescent="0.65">
      <c r="A31" s="20" t="s">
        <v>75</v>
      </c>
      <c r="B31" s="104"/>
      <c r="C31" s="100"/>
      <c r="D31" s="110"/>
      <c r="E31" s="110"/>
      <c r="F31" s="120"/>
      <c r="G31" s="110"/>
      <c r="H31" s="110"/>
      <c r="I31" s="110"/>
      <c r="J31" s="110"/>
      <c r="K31" s="110"/>
    </row>
    <row r="32" spans="1:11" s="25" customFormat="1" ht="21.5" x14ac:dyDescent="0.65">
      <c r="A32" s="107" t="s">
        <v>76</v>
      </c>
      <c r="B32" s="104"/>
      <c r="C32" s="100"/>
      <c r="D32" s="110"/>
      <c r="E32" s="110"/>
      <c r="F32" s="110"/>
      <c r="G32" s="110"/>
      <c r="H32" s="110"/>
      <c r="I32" s="110"/>
      <c r="J32" s="110"/>
      <c r="K32" s="110"/>
    </row>
    <row r="33" spans="1:15" s="25" customFormat="1" ht="20.5" customHeight="1" x14ac:dyDescent="0.65">
      <c r="A33" s="99" t="s">
        <v>77</v>
      </c>
      <c r="B33" s="104"/>
      <c r="C33" s="100"/>
      <c r="D33" s="125">
        <v>0</v>
      </c>
      <c r="E33" s="126">
        <v>0</v>
      </c>
      <c r="F33" s="126"/>
      <c r="G33" s="126">
        <v>0</v>
      </c>
      <c r="H33" s="126"/>
      <c r="I33" s="126">
        <v>0</v>
      </c>
      <c r="J33" s="126"/>
      <c r="K33" s="126">
        <v>0</v>
      </c>
    </row>
    <row r="34" spans="1:15" s="25" customFormat="1" ht="20.5" customHeight="1" x14ac:dyDescent="0.65">
      <c r="A34" s="99" t="s">
        <v>78</v>
      </c>
      <c r="B34" s="104"/>
      <c r="C34" s="100"/>
      <c r="D34" s="125">
        <v>0</v>
      </c>
      <c r="E34" s="127">
        <v>0</v>
      </c>
      <c r="F34" s="126"/>
      <c r="G34" s="127">
        <v>0</v>
      </c>
      <c r="H34" s="126"/>
      <c r="I34" s="127">
        <v>0</v>
      </c>
      <c r="J34" s="126"/>
      <c r="K34" s="127">
        <v>0</v>
      </c>
    </row>
    <row r="35" spans="1:15" s="25" customFormat="1" ht="9.65" customHeight="1" x14ac:dyDescent="0.65">
      <c r="A35" s="99"/>
      <c r="B35" s="104"/>
      <c r="C35" s="100"/>
      <c r="D35" s="125"/>
      <c r="E35" s="128"/>
      <c r="F35" s="110"/>
      <c r="G35" s="128"/>
      <c r="H35" s="110"/>
      <c r="I35" s="128"/>
      <c r="J35" s="110"/>
      <c r="K35" s="128"/>
    </row>
    <row r="36" spans="1:15" s="27" customFormat="1" ht="22" x14ac:dyDescent="0.7">
      <c r="A36" s="129" t="s">
        <v>79</v>
      </c>
      <c r="B36" s="130"/>
      <c r="C36" s="104"/>
      <c r="D36" s="131">
        <v>0</v>
      </c>
      <c r="E36" s="132">
        <v>0</v>
      </c>
      <c r="F36" s="133"/>
      <c r="G36" s="132">
        <v>0</v>
      </c>
      <c r="H36" s="134"/>
      <c r="I36" s="135">
        <v>0</v>
      </c>
      <c r="J36" s="134"/>
      <c r="K36" s="135">
        <v>0</v>
      </c>
      <c r="L36" s="26"/>
      <c r="M36" s="26"/>
      <c r="N36" s="26"/>
      <c r="O36" s="26"/>
    </row>
    <row r="37" spans="1:15" s="28" customFormat="1" ht="9.65" customHeight="1" x14ac:dyDescent="0.65">
      <c r="A37" s="136"/>
      <c r="B37" s="104"/>
      <c r="C37" s="137"/>
      <c r="D37" s="138"/>
      <c r="E37" s="138"/>
      <c r="F37" s="138"/>
      <c r="G37" s="138"/>
      <c r="H37" s="139"/>
      <c r="I37" s="138"/>
      <c r="J37" s="139"/>
      <c r="K37" s="138"/>
      <c r="L37" s="25"/>
      <c r="M37" s="25"/>
      <c r="N37" s="25"/>
      <c r="O37" s="25"/>
    </row>
    <row r="38" spans="1:15" s="27" customFormat="1" ht="22.5" thickBot="1" x14ac:dyDescent="0.75">
      <c r="A38" s="136" t="s">
        <v>141</v>
      </c>
      <c r="B38" s="140"/>
      <c r="C38" s="137"/>
      <c r="D38" s="133">
        <f>D28</f>
        <v>0</v>
      </c>
      <c r="E38" s="141">
        <f>E29</f>
        <v>579</v>
      </c>
      <c r="F38" s="133"/>
      <c r="G38" s="141">
        <f>G29</f>
        <v>4097</v>
      </c>
      <c r="H38" s="134"/>
      <c r="I38" s="141">
        <f>I29</f>
        <v>4684</v>
      </c>
      <c r="J38" s="134"/>
      <c r="K38" s="141">
        <f>K29</f>
        <v>5703</v>
      </c>
      <c r="L38" s="26"/>
      <c r="M38" s="26"/>
      <c r="N38" s="26"/>
      <c r="O38" s="26"/>
    </row>
    <row r="39" spans="1:15" s="25" customFormat="1" ht="9.65" customHeight="1" thickTop="1" x14ac:dyDescent="0.65">
      <c r="A39" s="99"/>
      <c r="B39" s="101"/>
      <c r="C39" s="100"/>
      <c r="D39" s="110"/>
      <c r="E39" s="110"/>
      <c r="F39" s="110"/>
      <c r="G39" s="110"/>
      <c r="H39" s="110"/>
      <c r="I39" s="110"/>
      <c r="J39" s="110"/>
      <c r="K39" s="110"/>
    </row>
    <row r="40" spans="1:15" s="25" customFormat="1" ht="21.5" x14ac:dyDescent="0.65">
      <c r="A40" s="20" t="s">
        <v>80</v>
      </c>
      <c r="B40" s="104"/>
      <c r="C40" s="100"/>
      <c r="D40" s="142"/>
      <c r="E40" s="142"/>
      <c r="F40" s="100"/>
      <c r="G40" s="142"/>
      <c r="H40" s="142"/>
      <c r="I40" s="143"/>
      <c r="J40" s="142"/>
      <c r="K40" s="143"/>
    </row>
    <row r="41" spans="1:15" s="25" customFormat="1" ht="22" thickBot="1" x14ac:dyDescent="0.7">
      <c r="A41" s="144" t="s">
        <v>154</v>
      </c>
      <c r="B41" s="104"/>
      <c r="C41" s="100"/>
      <c r="D41" s="145">
        <f>D28/187000</f>
        <v>0</v>
      </c>
      <c r="E41" s="146">
        <f>E29/187000</f>
        <v>3.0962566844919786E-3</v>
      </c>
      <c r="F41" s="147"/>
      <c r="G41" s="146">
        <f>G29/187000</f>
        <v>2.1909090909090909E-2</v>
      </c>
      <c r="H41" s="147"/>
      <c r="I41" s="146">
        <f>I29/187000</f>
        <v>2.5048128342245988E-2</v>
      </c>
      <c r="J41" s="148"/>
      <c r="K41" s="146">
        <f>K29/187000</f>
        <v>3.0497326203208556E-2</v>
      </c>
    </row>
    <row r="42" spans="1:15" ht="16" thickTop="1" x14ac:dyDescent="0.35">
      <c r="A42" s="20"/>
      <c r="B42" s="95"/>
      <c r="C42" s="104"/>
      <c r="D42" s="100"/>
      <c r="E42" s="95"/>
      <c r="F42" s="115"/>
      <c r="G42" s="95"/>
      <c r="H42" s="115"/>
      <c r="I42" s="115"/>
      <c r="J42" s="115"/>
      <c r="K42" s="115"/>
    </row>
    <row r="43" spans="1:15" ht="15.5" x14ac:dyDescent="0.35">
      <c r="A43" s="100"/>
      <c r="B43" s="95"/>
      <c r="C43" s="104"/>
      <c r="D43" s="100"/>
      <c r="E43" s="124"/>
      <c r="F43" s="114"/>
      <c r="G43" s="119"/>
      <c r="H43" s="114"/>
      <c r="I43" s="119"/>
      <c r="J43" s="114"/>
      <c r="K43" s="119"/>
    </row>
    <row r="44" spans="1:15" ht="15.5" x14ac:dyDescent="0.35">
      <c r="A44" s="99"/>
      <c r="B44" s="100"/>
      <c r="C44" s="104"/>
      <c r="D44" s="100"/>
      <c r="E44" s="95"/>
      <c r="F44" s="100"/>
      <c r="G44" s="142"/>
      <c r="H44" s="100"/>
      <c r="I44" s="142"/>
      <c r="J44" s="142"/>
      <c r="K44" s="142"/>
    </row>
    <row r="45" spans="1:15" ht="20.5" customHeight="1" x14ac:dyDescent="0.3">
      <c r="A45" s="6"/>
      <c r="C45" s="8"/>
      <c r="E45" s="29"/>
      <c r="F45" s="7"/>
      <c r="G45" s="30"/>
      <c r="H45" s="7"/>
      <c r="I45" s="30"/>
      <c r="J45" s="31"/>
      <c r="K45" s="30"/>
    </row>
    <row r="46" spans="1:15" ht="20.5" customHeight="1" x14ac:dyDescent="0.3">
      <c r="A46" s="14"/>
      <c r="C46" s="8"/>
      <c r="E46" s="4"/>
      <c r="G46" s="10"/>
      <c r="I46" s="10"/>
      <c r="J46" s="10"/>
      <c r="K46" s="10"/>
    </row>
    <row r="47" spans="1:15" ht="20.5" customHeight="1" x14ac:dyDescent="0.3">
      <c r="A47" s="6"/>
      <c r="B47" s="4"/>
      <c r="C47" s="8"/>
      <c r="E47" s="32"/>
      <c r="F47" s="16"/>
      <c r="G47" s="33"/>
      <c r="H47" s="16"/>
      <c r="I47" s="33"/>
      <c r="J47" s="17"/>
      <c r="K47" s="33"/>
    </row>
    <row r="48" spans="1:15" ht="9.65" customHeight="1" x14ac:dyDescent="0.3">
      <c r="E48" s="15"/>
      <c r="F48" s="16"/>
      <c r="G48" s="15"/>
      <c r="H48" s="16"/>
      <c r="I48" s="15"/>
      <c r="J48" s="17"/>
      <c r="K48" s="15"/>
    </row>
    <row r="49" spans="1:1" ht="14" x14ac:dyDescent="0.3">
      <c r="A49" s="11"/>
    </row>
    <row r="50" spans="1:1" ht="9.65" customHeight="1" x14ac:dyDescent="0.3"/>
    <row r="51" spans="1:1" ht="14" x14ac:dyDescent="0.3"/>
    <row r="52" spans="1:1" ht="9.65" customHeight="1" x14ac:dyDescent="0.3"/>
    <row r="53" spans="1:1" ht="14" x14ac:dyDescent="0.3"/>
    <row r="54" spans="1:1" ht="14" x14ac:dyDescent="0.3"/>
  </sheetData>
  <mergeCells count="9">
    <mergeCell ref="E7:G7"/>
    <mergeCell ref="I7:K7"/>
    <mergeCell ref="E9:K9"/>
    <mergeCell ref="E4:G4"/>
    <mergeCell ref="I4:K4"/>
    <mergeCell ref="E5:G5"/>
    <mergeCell ref="I5:K5"/>
    <mergeCell ref="E6:G6"/>
    <mergeCell ref="I6:K6"/>
  </mergeCells>
  <pageMargins left="0.8" right="0.8" top="0.48" bottom="0.5" header="0.5" footer="0.5"/>
  <pageSetup paperSize="9" scale="72" firstPageNumber="5" fitToHeight="7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M42"/>
  <sheetViews>
    <sheetView view="pageBreakPreview" zoomScale="70" zoomScaleNormal="85" zoomScaleSheetLayoutView="70" workbookViewId="0">
      <selection activeCell="C34" sqref="C34"/>
    </sheetView>
  </sheetViews>
  <sheetFormatPr defaultColWidth="9.1796875" defaultRowHeight="24" customHeight="1" x14ac:dyDescent="0.3"/>
  <cols>
    <col min="1" max="1" width="58.26953125" style="6" customWidth="1"/>
    <col min="2" max="2" width="10.7265625" style="6" customWidth="1"/>
    <col min="3" max="3" width="15.7265625" style="6" customWidth="1"/>
    <col min="4" max="4" width="1.1796875" style="6" customWidth="1"/>
    <col min="5" max="5" width="15.7265625" style="6" customWidth="1"/>
    <col min="6" max="6" width="1.1796875" style="6" customWidth="1"/>
    <col min="7" max="7" width="18.54296875" style="6" customWidth="1"/>
    <col min="8" max="8" width="1.1796875" style="6" customWidth="1"/>
    <col min="9" max="9" width="15.7265625" style="6" customWidth="1"/>
    <col min="10" max="10" width="1.1796875" style="6" customWidth="1"/>
    <col min="11" max="11" width="15.7265625" style="6" customWidth="1"/>
    <col min="12" max="12" width="1.1796875" style="6" customWidth="1"/>
    <col min="13" max="13" width="15.7265625" style="6" customWidth="1"/>
    <col min="14" max="16384" width="9.1796875" style="6"/>
  </cols>
  <sheetData>
    <row r="1" spans="1:13" ht="24" customHeight="1" x14ac:dyDescent="0.4">
      <c r="A1" s="60" t="s">
        <v>0</v>
      </c>
      <c r="B1" s="12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24" customHeight="1" x14ac:dyDescent="0.35">
      <c r="A2" s="61" t="s">
        <v>81</v>
      </c>
      <c r="B2" s="20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24" customHeight="1" x14ac:dyDescent="0.3">
      <c r="A3" s="20"/>
      <c r="B3" s="20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s="7" customFormat="1" ht="24" customHeight="1" x14ac:dyDescent="0.3">
      <c r="A4" s="114"/>
      <c r="B4" s="114"/>
      <c r="C4" s="177" t="s">
        <v>82</v>
      </c>
      <c r="D4" s="177"/>
      <c r="E4" s="177"/>
      <c r="F4" s="177"/>
      <c r="G4" s="177"/>
      <c r="H4" s="177"/>
      <c r="I4" s="177"/>
      <c r="J4" s="177"/>
      <c r="K4" s="177"/>
      <c r="L4" s="177"/>
      <c r="M4" s="177"/>
    </row>
    <row r="5" spans="1:13" s="13" customFormat="1" ht="24" customHeight="1" x14ac:dyDescent="0.35">
      <c r="A5" s="115"/>
      <c r="B5" s="115"/>
      <c r="C5" s="115" t="s">
        <v>83</v>
      </c>
      <c r="D5" s="115"/>
      <c r="E5" s="115"/>
      <c r="F5" s="115"/>
      <c r="G5" s="115" t="s">
        <v>84</v>
      </c>
      <c r="H5" s="115"/>
      <c r="I5" s="178" t="s">
        <v>46</v>
      </c>
      <c r="J5" s="178"/>
      <c r="K5" s="178"/>
      <c r="L5" s="115"/>
      <c r="M5" s="115"/>
    </row>
    <row r="6" spans="1:13" s="13" customFormat="1" ht="24" customHeight="1" x14ac:dyDescent="0.35">
      <c r="A6" s="115"/>
      <c r="B6" s="115"/>
      <c r="C6" s="115" t="s">
        <v>85</v>
      </c>
      <c r="D6" s="115"/>
      <c r="E6" s="115" t="s">
        <v>86</v>
      </c>
      <c r="F6" s="115"/>
      <c r="G6" s="115" t="s">
        <v>87</v>
      </c>
      <c r="H6" s="115"/>
      <c r="I6" s="115"/>
      <c r="J6" s="115"/>
      <c r="K6" s="115"/>
      <c r="L6" s="115"/>
      <c r="M6" s="152"/>
    </row>
    <row r="7" spans="1:13" s="13" customFormat="1" ht="24" customHeight="1" x14ac:dyDescent="0.35">
      <c r="A7" s="115"/>
      <c r="B7" s="153" t="s">
        <v>6</v>
      </c>
      <c r="C7" s="115" t="s">
        <v>88</v>
      </c>
      <c r="D7" s="115"/>
      <c r="E7" s="115" t="s">
        <v>89</v>
      </c>
      <c r="F7" s="115"/>
      <c r="G7" s="115" t="s">
        <v>90</v>
      </c>
      <c r="H7" s="115"/>
      <c r="I7" s="115" t="s">
        <v>48</v>
      </c>
      <c r="J7" s="115"/>
      <c r="K7" s="115" t="s">
        <v>91</v>
      </c>
      <c r="L7" s="115"/>
      <c r="M7" s="152" t="s">
        <v>92</v>
      </c>
    </row>
    <row r="8" spans="1:13" s="13" customFormat="1" ht="24" customHeight="1" x14ac:dyDescent="0.35">
      <c r="A8" s="115"/>
      <c r="B8" s="115"/>
      <c r="C8" s="176" t="s">
        <v>57</v>
      </c>
      <c r="D8" s="176"/>
      <c r="E8" s="176"/>
      <c r="F8" s="176"/>
      <c r="G8" s="176"/>
      <c r="H8" s="176"/>
      <c r="I8" s="176"/>
      <c r="J8" s="176"/>
      <c r="K8" s="176"/>
      <c r="L8" s="176"/>
      <c r="M8" s="176"/>
    </row>
    <row r="9" spans="1:13" s="13" customFormat="1" ht="24" customHeight="1" x14ac:dyDescent="0.35">
      <c r="A9" s="154" t="s">
        <v>128</v>
      </c>
      <c r="B9" s="154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</row>
    <row r="10" spans="1:13" ht="24" customHeight="1" x14ac:dyDescent="0.3">
      <c r="A10" s="20" t="s">
        <v>119</v>
      </c>
      <c r="B10" s="20"/>
      <c r="C10" s="156">
        <v>93600</v>
      </c>
      <c r="D10" s="156"/>
      <c r="E10" s="156">
        <v>159008</v>
      </c>
      <c r="F10" s="156"/>
      <c r="G10" s="156">
        <v>119</v>
      </c>
      <c r="H10" s="156"/>
      <c r="I10" s="156">
        <v>7084</v>
      </c>
      <c r="J10" s="156"/>
      <c r="K10" s="156">
        <v>46865</v>
      </c>
      <c r="L10" s="156"/>
      <c r="M10" s="156">
        <v>306676</v>
      </c>
    </row>
    <row r="11" spans="1:13" ht="24" customHeight="1" x14ac:dyDescent="0.35">
      <c r="A11" s="20" t="s">
        <v>139</v>
      </c>
      <c r="B11" s="104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</row>
    <row r="12" spans="1:13" ht="24" customHeight="1" x14ac:dyDescent="0.35">
      <c r="A12" s="107" t="s">
        <v>134</v>
      </c>
      <c r="B12" s="104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</row>
    <row r="13" spans="1:13" ht="24" customHeight="1" x14ac:dyDescent="0.35">
      <c r="A13" s="99" t="s">
        <v>136</v>
      </c>
      <c r="B13" s="104">
        <v>10</v>
      </c>
      <c r="C13" s="117">
        <v>0</v>
      </c>
      <c r="D13" s="110"/>
      <c r="E13" s="117">
        <v>0</v>
      </c>
      <c r="F13" s="110"/>
      <c r="G13" s="117">
        <v>0</v>
      </c>
      <c r="H13" s="110"/>
      <c r="I13" s="117">
        <v>0</v>
      </c>
      <c r="J13" s="110"/>
      <c r="K13" s="117">
        <v>-14995</v>
      </c>
      <c r="L13" s="110"/>
      <c r="M13" s="117">
        <v>-14995</v>
      </c>
    </row>
    <row r="14" spans="1:13" ht="24" customHeight="1" x14ac:dyDescent="0.35">
      <c r="A14" s="107" t="s">
        <v>137</v>
      </c>
      <c r="B14" s="130"/>
      <c r="C14" s="157">
        <v>0</v>
      </c>
      <c r="D14" s="156"/>
      <c r="E14" s="157">
        <v>0</v>
      </c>
      <c r="F14" s="156"/>
      <c r="G14" s="157">
        <v>0</v>
      </c>
      <c r="H14" s="156"/>
      <c r="I14" s="157">
        <v>0</v>
      </c>
      <c r="J14" s="156"/>
      <c r="K14" s="157">
        <v>-14995</v>
      </c>
      <c r="L14" s="156"/>
      <c r="M14" s="157">
        <v>-14995</v>
      </c>
    </row>
    <row r="15" spans="1:13" ht="24" customHeight="1" x14ac:dyDescent="0.35">
      <c r="A15" s="20"/>
      <c r="B15" s="130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</row>
    <row r="16" spans="1:13" ht="24" customHeight="1" x14ac:dyDescent="0.35">
      <c r="A16" s="20" t="s">
        <v>135</v>
      </c>
      <c r="B16" s="104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</row>
    <row r="17" spans="1:13" ht="24" customHeight="1" x14ac:dyDescent="0.35">
      <c r="A17" s="99" t="s">
        <v>138</v>
      </c>
      <c r="B17" s="104"/>
      <c r="C17" s="110">
        <v>0</v>
      </c>
      <c r="D17" s="110"/>
      <c r="E17" s="110">
        <v>0</v>
      </c>
      <c r="F17" s="110"/>
      <c r="G17" s="110">
        <v>0</v>
      </c>
      <c r="H17" s="110"/>
      <c r="I17" s="110">
        <v>0</v>
      </c>
      <c r="J17" s="110"/>
      <c r="K17" s="110">
        <v>4097</v>
      </c>
      <c r="L17" s="110"/>
      <c r="M17" s="120">
        <v>4097</v>
      </c>
    </row>
    <row r="18" spans="1:13" ht="24" customHeight="1" x14ac:dyDescent="0.3">
      <c r="A18" s="20" t="s">
        <v>141</v>
      </c>
      <c r="B18" s="156"/>
      <c r="C18" s="157">
        <f>SUM(C17)</f>
        <v>0</v>
      </c>
      <c r="D18" s="156"/>
      <c r="E18" s="157">
        <f>SUM(E17)</f>
        <v>0</v>
      </c>
      <c r="F18" s="156"/>
      <c r="G18" s="157">
        <f>SUM(G17)</f>
        <v>0</v>
      </c>
      <c r="H18" s="156"/>
      <c r="I18" s="157">
        <f>SUM(I17)</f>
        <v>0</v>
      </c>
      <c r="J18" s="156"/>
      <c r="K18" s="157">
        <f>SUM(K17)</f>
        <v>4097</v>
      </c>
      <c r="L18" s="156"/>
      <c r="M18" s="157">
        <f>SUM(M17)</f>
        <v>4097</v>
      </c>
    </row>
    <row r="19" spans="1:13" ht="24" customHeight="1" thickBot="1" x14ac:dyDescent="0.4">
      <c r="A19" s="20" t="s">
        <v>123</v>
      </c>
      <c r="B19" s="130"/>
      <c r="C19" s="158">
        <f>SUM(C10,C14,C18)</f>
        <v>93600</v>
      </c>
      <c r="D19" s="156"/>
      <c r="E19" s="158">
        <f>SUM(E10,E14,E18)</f>
        <v>159008</v>
      </c>
      <c r="F19" s="156"/>
      <c r="G19" s="158">
        <f>SUM(G10,G14,G18)</f>
        <v>119</v>
      </c>
      <c r="H19" s="156"/>
      <c r="I19" s="158">
        <f>SUM(I10,I14,I18)</f>
        <v>7084</v>
      </c>
      <c r="J19" s="156"/>
      <c r="K19" s="158">
        <f>SUM(K10,K14,K18)</f>
        <v>35967</v>
      </c>
      <c r="L19" s="156"/>
      <c r="M19" s="158">
        <f>SUM(M10,M14,M18)</f>
        <v>295778</v>
      </c>
    </row>
    <row r="20" spans="1:13" ht="24" customHeight="1" thickTop="1" x14ac:dyDescent="0.3">
      <c r="A20" s="1"/>
      <c r="B20" s="34"/>
      <c r="C20" s="59"/>
      <c r="D20" s="21"/>
      <c r="E20" s="59"/>
      <c r="F20" s="21"/>
      <c r="G20" s="59"/>
      <c r="H20" s="21"/>
      <c r="I20" s="59"/>
      <c r="J20" s="21"/>
      <c r="K20" s="59"/>
      <c r="L20" s="21"/>
      <c r="M20" s="59"/>
    </row>
    <row r="21" spans="1:13" ht="24" customHeight="1" x14ac:dyDescent="0.4">
      <c r="A21" s="60" t="s">
        <v>0</v>
      </c>
      <c r="B21" s="12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ht="24" customHeight="1" x14ac:dyDescent="0.35">
      <c r="A22" s="61" t="s">
        <v>81</v>
      </c>
      <c r="B22" s="20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3" ht="24" customHeight="1" x14ac:dyDescent="0.3">
      <c r="A23" s="20"/>
      <c r="B23" s="20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</row>
    <row r="24" spans="1:13" s="7" customFormat="1" ht="24" customHeight="1" x14ac:dyDescent="0.3">
      <c r="A24" s="114"/>
      <c r="B24" s="114"/>
      <c r="C24" s="177" t="s">
        <v>82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</row>
    <row r="25" spans="1:13" s="13" customFormat="1" ht="24" customHeight="1" x14ac:dyDescent="0.35">
      <c r="A25" s="115"/>
      <c r="B25" s="115"/>
      <c r="C25" s="115" t="s">
        <v>83</v>
      </c>
      <c r="D25" s="115"/>
      <c r="E25" s="115"/>
      <c r="F25" s="115"/>
      <c r="G25" s="115" t="s">
        <v>84</v>
      </c>
      <c r="H25" s="115"/>
      <c r="I25" s="178" t="s">
        <v>46</v>
      </c>
      <c r="J25" s="178"/>
      <c r="K25" s="178"/>
      <c r="L25" s="115"/>
      <c r="M25" s="115"/>
    </row>
    <row r="26" spans="1:13" s="13" customFormat="1" ht="24" customHeight="1" x14ac:dyDescent="0.35">
      <c r="A26" s="115"/>
      <c r="B26" s="115"/>
      <c r="C26" s="115" t="s">
        <v>85</v>
      </c>
      <c r="D26" s="115"/>
      <c r="E26" s="115" t="s">
        <v>86</v>
      </c>
      <c r="F26" s="115"/>
      <c r="G26" s="115" t="s">
        <v>87</v>
      </c>
      <c r="H26" s="115"/>
      <c r="I26" s="115"/>
      <c r="J26" s="115"/>
      <c r="K26" s="115"/>
      <c r="L26" s="115"/>
      <c r="M26" s="152"/>
    </row>
    <row r="27" spans="1:13" s="13" customFormat="1" ht="24" customHeight="1" x14ac:dyDescent="0.35">
      <c r="A27" s="115"/>
      <c r="B27" s="153" t="s">
        <v>6</v>
      </c>
      <c r="C27" s="115" t="s">
        <v>88</v>
      </c>
      <c r="D27" s="115"/>
      <c r="E27" s="115" t="s">
        <v>89</v>
      </c>
      <c r="F27" s="115"/>
      <c r="G27" s="115" t="s">
        <v>90</v>
      </c>
      <c r="H27" s="115"/>
      <c r="I27" s="115" t="s">
        <v>48</v>
      </c>
      <c r="J27" s="115"/>
      <c r="K27" s="115" t="s">
        <v>91</v>
      </c>
      <c r="L27" s="115"/>
      <c r="M27" s="152" t="s">
        <v>92</v>
      </c>
    </row>
    <row r="28" spans="1:13" s="13" customFormat="1" ht="24" customHeight="1" x14ac:dyDescent="0.35">
      <c r="A28" s="115"/>
      <c r="B28" s="115"/>
      <c r="C28" s="176" t="s">
        <v>57</v>
      </c>
      <c r="D28" s="176"/>
      <c r="E28" s="176"/>
      <c r="F28" s="176"/>
      <c r="G28" s="176"/>
      <c r="H28" s="176"/>
      <c r="I28" s="176"/>
      <c r="J28" s="176"/>
      <c r="K28" s="176"/>
      <c r="L28" s="176"/>
      <c r="M28" s="176"/>
    </row>
    <row r="29" spans="1:13" ht="24" customHeight="1" x14ac:dyDescent="0.35">
      <c r="A29" s="154" t="s">
        <v>129</v>
      </c>
      <c r="B29" s="154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</row>
    <row r="30" spans="1:13" ht="24" customHeight="1" x14ac:dyDescent="0.35">
      <c r="A30" s="20" t="s">
        <v>118</v>
      </c>
      <c r="B30" s="20"/>
      <c r="C30" s="156">
        <v>93600</v>
      </c>
      <c r="D30" s="156"/>
      <c r="E30" s="156">
        <v>159008</v>
      </c>
      <c r="F30" s="156"/>
      <c r="G30" s="156">
        <v>119</v>
      </c>
      <c r="H30" s="156"/>
      <c r="I30" s="156">
        <v>7587</v>
      </c>
      <c r="J30" s="156"/>
      <c r="K30" s="156">
        <v>36536</v>
      </c>
      <c r="L30" s="120"/>
      <c r="M30" s="156">
        <v>296850</v>
      </c>
    </row>
    <row r="31" spans="1:13" ht="24" customHeight="1" x14ac:dyDescent="0.35">
      <c r="A31" s="20" t="s">
        <v>139</v>
      </c>
      <c r="B31" s="104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</row>
    <row r="32" spans="1:13" ht="24" customHeight="1" x14ac:dyDescent="0.35">
      <c r="A32" s="107" t="s">
        <v>134</v>
      </c>
      <c r="B32" s="104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</row>
    <row r="33" spans="1:13" ht="24" customHeight="1" x14ac:dyDescent="0.35">
      <c r="A33" s="99" t="s">
        <v>136</v>
      </c>
      <c r="B33" s="104">
        <v>10</v>
      </c>
      <c r="C33" s="117">
        <v>0</v>
      </c>
      <c r="D33" s="110"/>
      <c r="E33" s="117">
        <v>0</v>
      </c>
      <c r="F33" s="110"/>
      <c r="G33" s="117">
        <v>0</v>
      </c>
      <c r="H33" s="110"/>
      <c r="I33" s="117">
        <v>0</v>
      </c>
      <c r="J33" s="110"/>
      <c r="K33" s="117">
        <v>-4998</v>
      </c>
      <c r="L33" s="110"/>
      <c r="M33" s="117">
        <f>SUM(C33,E33,G33,I33,K33)</f>
        <v>-4998</v>
      </c>
    </row>
    <row r="34" spans="1:13" ht="24" customHeight="1" x14ac:dyDescent="0.35">
      <c r="A34" s="107" t="s">
        <v>137</v>
      </c>
      <c r="B34" s="130"/>
      <c r="C34" s="157">
        <f>SUM(C33)</f>
        <v>0</v>
      </c>
      <c r="D34" s="156"/>
      <c r="E34" s="157">
        <f>SUM(E33)</f>
        <v>0</v>
      </c>
      <c r="F34" s="156"/>
      <c r="G34" s="157">
        <f>SUM(G33)</f>
        <v>0</v>
      </c>
      <c r="H34" s="156"/>
      <c r="I34" s="157">
        <f>SUM(I33)</f>
        <v>0</v>
      </c>
      <c r="J34" s="156"/>
      <c r="K34" s="157">
        <f>SUM(K33)</f>
        <v>-4998</v>
      </c>
      <c r="L34" s="156"/>
      <c r="M34" s="157">
        <f>SUM(M33)</f>
        <v>-4998</v>
      </c>
    </row>
    <row r="35" spans="1:13" ht="24" customHeight="1" x14ac:dyDescent="0.35">
      <c r="A35" s="20"/>
      <c r="B35" s="130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</row>
    <row r="36" spans="1:13" ht="24" customHeight="1" x14ac:dyDescent="0.35">
      <c r="A36" s="20" t="s">
        <v>135</v>
      </c>
      <c r="B36" s="104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</row>
    <row r="37" spans="1:13" ht="24" customHeight="1" x14ac:dyDescent="0.35">
      <c r="A37" s="99" t="s">
        <v>138</v>
      </c>
      <c r="B37" s="104"/>
      <c r="C37" s="110">
        <v>0</v>
      </c>
      <c r="D37" s="110"/>
      <c r="E37" s="110">
        <v>0</v>
      </c>
      <c r="F37" s="110"/>
      <c r="G37" s="110">
        <v>0</v>
      </c>
      <c r="H37" s="110"/>
      <c r="I37" s="110">
        <v>0</v>
      </c>
      <c r="J37" s="110"/>
      <c r="K37" s="110">
        <v>579</v>
      </c>
      <c r="L37" s="110"/>
      <c r="M37" s="110">
        <f>SUM(C37,E37,G37,I37,K37)</f>
        <v>579</v>
      </c>
    </row>
    <row r="38" spans="1:13" ht="24" customHeight="1" x14ac:dyDescent="0.3">
      <c r="A38" s="20" t="s">
        <v>141</v>
      </c>
      <c r="B38" s="156"/>
      <c r="C38" s="157">
        <f>SUM(C37)</f>
        <v>0</v>
      </c>
      <c r="D38" s="156"/>
      <c r="E38" s="157">
        <f>SUM(E37)</f>
        <v>0</v>
      </c>
      <c r="F38" s="156"/>
      <c r="G38" s="157">
        <f>SUM(G37)</f>
        <v>0</v>
      </c>
      <c r="H38" s="156"/>
      <c r="I38" s="157">
        <f>SUM(I37)</f>
        <v>0</v>
      </c>
      <c r="J38" s="156"/>
      <c r="K38" s="157">
        <f>SUM(K37)</f>
        <v>579</v>
      </c>
      <c r="L38" s="156"/>
      <c r="M38" s="157">
        <f>SUM(M37)</f>
        <v>579</v>
      </c>
    </row>
    <row r="39" spans="1:13" ht="24" customHeight="1" thickBot="1" x14ac:dyDescent="0.35">
      <c r="A39" s="20" t="s">
        <v>124</v>
      </c>
      <c r="B39" s="20"/>
      <c r="C39" s="159">
        <f>SUM(C30)</f>
        <v>93600</v>
      </c>
      <c r="D39" s="119"/>
      <c r="E39" s="159">
        <f>SUM(E30)</f>
        <v>159008</v>
      </c>
      <c r="F39" s="119"/>
      <c r="G39" s="159">
        <f>SUM(G30)</f>
        <v>119</v>
      </c>
      <c r="H39" s="119"/>
      <c r="I39" s="159">
        <f>SUM(I30)</f>
        <v>7587</v>
      </c>
      <c r="J39" s="119"/>
      <c r="K39" s="159">
        <f>SUM(K30,K34,K38)</f>
        <v>32117</v>
      </c>
      <c r="L39" s="119"/>
      <c r="M39" s="159">
        <f>SUM(M30,M34,M38)</f>
        <v>292431</v>
      </c>
    </row>
    <row r="40" spans="1:13" ht="24" customHeight="1" thickTop="1" x14ac:dyDescent="0.3">
      <c r="A40" s="7"/>
      <c r="B40" s="7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</row>
    <row r="41" spans="1:13" ht="24" customHeight="1" x14ac:dyDescent="0.3">
      <c r="A41" s="5"/>
      <c r="B41" s="5"/>
      <c r="M41" s="19" t="s">
        <v>93</v>
      </c>
    </row>
    <row r="42" spans="1:13" ht="24" customHeight="1" x14ac:dyDescent="0.3">
      <c r="C42" s="6">
        <f>C30-'BS 2-3'!F66</f>
        <v>0</v>
      </c>
      <c r="E42" s="6">
        <f>E30-'BS 2-3'!F67</f>
        <v>0</v>
      </c>
      <c r="G42" s="6">
        <f>G30-'BS 2-3'!F68</f>
        <v>0</v>
      </c>
      <c r="I42" s="6">
        <f>I30-'BS 2-3'!F71</f>
        <v>0</v>
      </c>
      <c r="K42" s="6">
        <f>K30-'BS 2-3'!F72</f>
        <v>0</v>
      </c>
      <c r="M42" s="6">
        <f>M30-'BS 2-3'!F73</f>
        <v>0</v>
      </c>
    </row>
  </sheetData>
  <mergeCells count="6">
    <mergeCell ref="C28:M28"/>
    <mergeCell ref="C4:M4"/>
    <mergeCell ref="I5:K5"/>
    <mergeCell ref="C8:M8"/>
    <mergeCell ref="C24:M24"/>
    <mergeCell ref="I25:K25"/>
  </mergeCells>
  <pageMargins left="0.8" right="0.8" top="0.48" bottom="0.5" header="0.5" footer="0.5"/>
  <pageSetup paperSize="9" scale="73" firstPageNumber="6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20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M41"/>
  <sheetViews>
    <sheetView view="pageBreakPreview" topLeftCell="A22" zoomScale="70" zoomScaleNormal="70" zoomScaleSheetLayoutView="70" workbookViewId="0">
      <selection activeCell="H42" sqref="H42"/>
    </sheetView>
  </sheetViews>
  <sheetFormatPr defaultColWidth="9.1796875" defaultRowHeight="21.65" customHeight="1" x14ac:dyDescent="0.3"/>
  <cols>
    <col min="1" max="1" width="11.1796875" style="6" customWidth="1"/>
    <col min="2" max="2" width="47.54296875" style="6" customWidth="1"/>
    <col min="3" max="3" width="10.7265625" style="37" customWidth="1"/>
    <col min="4" max="4" width="15.54296875" style="6" customWidth="1"/>
    <col min="5" max="5" width="1.26953125" style="6" customWidth="1"/>
    <col min="6" max="6" width="15.54296875" style="6" customWidth="1"/>
    <col min="7" max="7" width="1.1796875" style="6" customWidth="1"/>
    <col min="8" max="8" width="15.54296875" style="6" customWidth="1"/>
    <col min="9" max="9" width="1.1796875" style="6" customWidth="1"/>
    <col min="10" max="10" width="15.54296875" style="6" customWidth="1"/>
    <col min="11" max="11" width="1.1796875" style="6" customWidth="1"/>
    <col min="12" max="12" width="16.7265625" style="6" customWidth="1"/>
    <col min="13" max="16384" width="9.1796875" style="6"/>
  </cols>
  <sheetData>
    <row r="1" spans="1:13" ht="21.65" customHeight="1" x14ac:dyDescent="0.4">
      <c r="A1" s="60" t="s">
        <v>0</v>
      </c>
      <c r="B1" s="18"/>
      <c r="C1" s="36"/>
      <c r="D1" s="18"/>
      <c r="E1" s="18"/>
      <c r="F1" s="18"/>
      <c r="G1" s="18"/>
      <c r="H1" s="18"/>
      <c r="I1" s="18"/>
      <c r="J1" s="18"/>
      <c r="K1" s="18"/>
      <c r="L1" s="18"/>
    </row>
    <row r="2" spans="1:13" ht="21.65" customHeight="1" x14ac:dyDescent="0.35">
      <c r="A2" s="61" t="str">
        <f>'SH Consolidated 6-7'!A2</f>
        <v>Statement of changes in equity (Unaudited)</v>
      </c>
      <c r="B2" s="18"/>
      <c r="C2" s="36"/>
      <c r="D2" s="18"/>
      <c r="E2" s="18"/>
      <c r="F2" s="18"/>
      <c r="G2" s="18"/>
      <c r="H2" s="18"/>
      <c r="I2" s="18"/>
      <c r="J2" s="18"/>
      <c r="K2" s="18"/>
      <c r="L2" s="18"/>
    </row>
    <row r="3" spans="1:13" ht="21.65" customHeight="1" x14ac:dyDescent="0.3">
      <c r="A3" s="20"/>
      <c r="B3" s="18"/>
      <c r="C3" s="36"/>
      <c r="D3" s="18"/>
      <c r="E3" s="18"/>
      <c r="F3" s="18"/>
      <c r="G3" s="18"/>
      <c r="H3" s="18"/>
      <c r="I3" s="18"/>
      <c r="J3" s="18"/>
      <c r="K3" s="18"/>
      <c r="L3" s="18"/>
    </row>
    <row r="4" spans="1:13" s="7" customFormat="1" ht="21.65" customHeight="1" x14ac:dyDescent="0.3">
      <c r="A4" s="114"/>
      <c r="B4" s="114"/>
      <c r="C4" s="160"/>
      <c r="D4" s="177" t="s">
        <v>94</v>
      </c>
      <c r="E4" s="177"/>
      <c r="F4" s="177"/>
      <c r="G4" s="177"/>
      <c r="H4" s="177"/>
      <c r="I4" s="177"/>
      <c r="J4" s="177"/>
      <c r="K4" s="177"/>
      <c r="L4" s="177"/>
      <c r="M4" s="150"/>
    </row>
    <row r="5" spans="1:13" s="13" customFormat="1" ht="21.65" customHeight="1" x14ac:dyDescent="0.35">
      <c r="A5" s="115"/>
      <c r="B5" s="115"/>
      <c r="C5" s="161"/>
      <c r="D5" s="115" t="s">
        <v>83</v>
      </c>
      <c r="E5" s="115"/>
      <c r="F5" s="115"/>
      <c r="G5" s="115"/>
      <c r="H5" s="178" t="s">
        <v>46</v>
      </c>
      <c r="I5" s="178"/>
      <c r="J5" s="178"/>
      <c r="K5" s="115"/>
      <c r="L5" s="115"/>
      <c r="M5" s="115"/>
    </row>
    <row r="6" spans="1:13" s="13" customFormat="1" ht="21.65" customHeight="1" x14ac:dyDescent="0.35">
      <c r="A6" s="115"/>
      <c r="B6" s="115"/>
      <c r="C6" s="162"/>
      <c r="D6" s="115" t="s">
        <v>85</v>
      </c>
      <c r="E6" s="115"/>
      <c r="F6" s="115" t="s">
        <v>86</v>
      </c>
      <c r="G6" s="115"/>
      <c r="H6" s="115"/>
      <c r="I6" s="115"/>
      <c r="J6" s="115"/>
      <c r="K6" s="115"/>
      <c r="L6" s="152"/>
      <c r="M6" s="115"/>
    </row>
    <row r="7" spans="1:13" s="13" customFormat="1" ht="21.65" customHeight="1" x14ac:dyDescent="0.35">
      <c r="A7" s="115"/>
      <c r="B7" s="115"/>
      <c r="C7" s="153" t="s">
        <v>6</v>
      </c>
      <c r="D7" s="115" t="s">
        <v>88</v>
      </c>
      <c r="E7" s="115"/>
      <c r="F7" s="115" t="s">
        <v>89</v>
      </c>
      <c r="G7" s="115"/>
      <c r="H7" s="115" t="s">
        <v>48</v>
      </c>
      <c r="I7" s="115"/>
      <c r="J7" s="115" t="s">
        <v>91</v>
      </c>
      <c r="K7" s="115"/>
      <c r="L7" s="152" t="s">
        <v>92</v>
      </c>
      <c r="M7" s="115"/>
    </row>
    <row r="8" spans="1:13" s="13" customFormat="1" ht="21.65" customHeight="1" x14ac:dyDescent="0.35">
      <c r="A8" s="115"/>
      <c r="B8" s="115"/>
      <c r="C8" s="115"/>
      <c r="D8" s="176" t="s">
        <v>57</v>
      </c>
      <c r="E8" s="176"/>
      <c r="F8" s="176"/>
      <c r="G8" s="176"/>
      <c r="H8" s="176"/>
      <c r="I8" s="176"/>
      <c r="J8" s="176"/>
      <c r="K8" s="176"/>
      <c r="L8" s="176"/>
      <c r="M8" s="115"/>
    </row>
    <row r="9" spans="1:13" s="13" customFormat="1" ht="21.65" customHeight="1" x14ac:dyDescent="0.35">
      <c r="A9" s="154" t="s">
        <v>128</v>
      </c>
      <c r="B9" s="100"/>
      <c r="C9" s="154"/>
      <c r="D9" s="155"/>
      <c r="E9" s="155"/>
      <c r="F9" s="155"/>
      <c r="G9" s="155"/>
      <c r="H9" s="155"/>
      <c r="I9" s="155"/>
      <c r="J9" s="155"/>
      <c r="K9" s="155"/>
      <c r="L9" s="155"/>
      <c r="M9" s="115"/>
    </row>
    <row r="10" spans="1:13" ht="21.65" customHeight="1" x14ac:dyDescent="0.35">
      <c r="A10" s="20" t="s">
        <v>119</v>
      </c>
      <c r="B10" s="100"/>
      <c r="C10" s="20"/>
      <c r="D10" s="156">
        <v>93600</v>
      </c>
      <c r="E10" s="123">
        <v>0</v>
      </c>
      <c r="F10" s="156">
        <v>159008</v>
      </c>
      <c r="G10" s="123">
        <v>0</v>
      </c>
      <c r="H10" s="156">
        <v>7084</v>
      </c>
      <c r="I10" s="123">
        <v>0</v>
      </c>
      <c r="J10" s="156">
        <v>38835</v>
      </c>
      <c r="K10" s="123"/>
      <c r="L10" s="123">
        <v>298527</v>
      </c>
      <c r="M10" s="100"/>
    </row>
    <row r="11" spans="1:13" ht="24" customHeight="1" x14ac:dyDescent="0.35">
      <c r="A11" s="20" t="s">
        <v>139</v>
      </c>
      <c r="B11" s="104"/>
      <c r="C11" s="104"/>
      <c r="D11" s="110"/>
      <c r="E11" s="110"/>
      <c r="F11" s="110"/>
      <c r="G11" s="110"/>
      <c r="H11" s="110"/>
      <c r="I11" s="110"/>
      <c r="J11" s="110"/>
      <c r="K11" s="110"/>
      <c r="L11" s="110"/>
      <c r="M11" s="100"/>
    </row>
    <row r="12" spans="1:13" ht="24" customHeight="1" x14ac:dyDescent="0.35">
      <c r="A12" s="107" t="s">
        <v>143</v>
      </c>
      <c r="B12" s="104"/>
      <c r="C12" s="104"/>
      <c r="D12" s="110"/>
      <c r="E12" s="110"/>
      <c r="F12" s="110"/>
      <c r="G12" s="110"/>
      <c r="H12" s="110"/>
      <c r="I12" s="110"/>
      <c r="J12" s="110"/>
      <c r="K12" s="110"/>
      <c r="L12" s="110"/>
      <c r="M12" s="100"/>
    </row>
    <row r="13" spans="1:13" ht="24" customHeight="1" x14ac:dyDescent="0.35">
      <c r="A13" s="99" t="s">
        <v>136</v>
      </c>
      <c r="B13" s="104"/>
      <c r="C13" s="104">
        <v>10</v>
      </c>
      <c r="D13" s="117">
        <v>0</v>
      </c>
      <c r="E13" s="110"/>
      <c r="F13" s="117">
        <v>0</v>
      </c>
      <c r="G13" s="110"/>
      <c r="H13" s="117">
        <v>0</v>
      </c>
      <c r="I13" s="110"/>
      <c r="J13" s="117">
        <v>-14995</v>
      </c>
      <c r="K13" s="110"/>
      <c r="L13" s="117">
        <v>-14995</v>
      </c>
      <c r="M13" s="100"/>
    </row>
    <row r="14" spans="1:13" ht="24" customHeight="1" x14ac:dyDescent="0.35">
      <c r="A14" s="107" t="s">
        <v>144</v>
      </c>
      <c r="B14" s="130"/>
      <c r="C14" s="156"/>
      <c r="D14" s="157">
        <v>0</v>
      </c>
      <c r="E14" s="156"/>
      <c r="F14" s="157">
        <v>0</v>
      </c>
      <c r="G14" s="156"/>
      <c r="H14" s="157">
        <v>0</v>
      </c>
      <c r="I14" s="156"/>
      <c r="J14" s="157">
        <v>-14995</v>
      </c>
      <c r="K14" s="156"/>
      <c r="L14" s="157">
        <v>-14995</v>
      </c>
      <c r="M14" s="100"/>
    </row>
    <row r="15" spans="1:13" ht="24" customHeight="1" x14ac:dyDescent="0.35">
      <c r="A15" s="20"/>
      <c r="B15" s="130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00"/>
    </row>
    <row r="16" spans="1:13" ht="24" customHeight="1" x14ac:dyDescent="0.35">
      <c r="A16" s="20" t="s">
        <v>135</v>
      </c>
      <c r="B16" s="104"/>
      <c r="C16" s="120"/>
      <c r="D16" s="110"/>
      <c r="E16" s="110"/>
      <c r="F16" s="110"/>
      <c r="G16" s="110"/>
      <c r="H16" s="110"/>
      <c r="I16" s="110"/>
      <c r="J16" s="110"/>
      <c r="K16" s="110"/>
      <c r="L16" s="110"/>
      <c r="M16" s="100"/>
    </row>
    <row r="17" spans="1:13" ht="24" customHeight="1" x14ac:dyDescent="0.35">
      <c r="A17" s="99" t="s">
        <v>138</v>
      </c>
      <c r="B17" s="104"/>
      <c r="C17" s="120"/>
      <c r="D17" s="110">
        <v>0</v>
      </c>
      <c r="E17" s="110"/>
      <c r="F17" s="110">
        <v>0</v>
      </c>
      <c r="G17" s="110"/>
      <c r="H17" s="110">
        <v>0</v>
      </c>
      <c r="I17" s="110"/>
      <c r="J17" s="110">
        <v>5703</v>
      </c>
      <c r="K17" s="110"/>
      <c r="L17" s="110">
        <v>5703</v>
      </c>
      <c r="M17" s="100"/>
    </row>
    <row r="18" spans="1:13" ht="24" customHeight="1" x14ac:dyDescent="0.35">
      <c r="A18" s="20" t="s">
        <v>141</v>
      </c>
      <c r="B18" s="156"/>
      <c r="C18" s="156"/>
      <c r="D18" s="157">
        <v>0</v>
      </c>
      <c r="E18" s="156"/>
      <c r="F18" s="157">
        <v>0</v>
      </c>
      <c r="G18" s="156"/>
      <c r="H18" s="157">
        <v>0</v>
      </c>
      <c r="I18" s="156"/>
      <c r="J18" s="157">
        <v>5703</v>
      </c>
      <c r="K18" s="156"/>
      <c r="L18" s="157">
        <v>5703</v>
      </c>
      <c r="M18" s="100"/>
    </row>
    <row r="19" spans="1:13" ht="21.65" customHeight="1" thickBot="1" x14ac:dyDescent="0.4">
      <c r="A19" s="20" t="s">
        <v>123</v>
      </c>
      <c r="B19" s="100"/>
      <c r="C19" s="163"/>
      <c r="D19" s="158">
        <f>SUM(D10,D14,D18)</f>
        <v>93600</v>
      </c>
      <c r="E19" s="156"/>
      <c r="F19" s="158">
        <f>SUM(F10,F14,F18)</f>
        <v>159008</v>
      </c>
      <c r="G19" s="156"/>
      <c r="H19" s="158">
        <f>SUM(H10,H14,H18)</f>
        <v>7084</v>
      </c>
      <c r="I19" s="156"/>
      <c r="J19" s="158">
        <f>SUM(J10,J14,J18)</f>
        <v>29543</v>
      </c>
      <c r="K19" s="156"/>
      <c r="L19" s="158">
        <f>SUM(L10,L14,L18)</f>
        <v>289235</v>
      </c>
      <c r="M19" s="100"/>
    </row>
    <row r="20" spans="1:13" ht="21.65" customHeight="1" thickTop="1" x14ac:dyDescent="0.35">
      <c r="A20" s="20"/>
      <c r="B20" s="100"/>
      <c r="C20" s="163"/>
      <c r="D20" s="156"/>
      <c r="E20" s="119"/>
      <c r="F20" s="156"/>
      <c r="G20" s="119"/>
      <c r="H20" s="156"/>
      <c r="I20" s="119"/>
      <c r="J20" s="156"/>
      <c r="K20" s="119"/>
      <c r="L20" s="123"/>
      <c r="M20" s="100"/>
    </row>
    <row r="21" spans="1:13" ht="21.65" customHeight="1" x14ac:dyDescent="0.4">
      <c r="A21" s="60" t="s">
        <v>0</v>
      </c>
      <c r="B21" s="18"/>
      <c r="C21" s="36"/>
      <c r="D21" s="18"/>
      <c r="E21" s="18"/>
      <c r="F21" s="18"/>
      <c r="G21" s="18"/>
      <c r="H21" s="18"/>
      <c r="I21" s="18"/>
      <c r="J21" s="18"/>
      <c r="K21" s="18"/>
      <c r="L21" s="18"/>
    </row>
    <row r="22" spans="1:13" ht="21.65" customHeight="1" x14ac:dyDescent="0.35">
      <c r="A22" s="61" t="str">
        <f>'SH Consolidated 6-7'!A22</f>
        <v>Statement of changes in equity (Unaudited)</v>
      </c>
      <c r="B22" s="18"/>
      <c r="C22" s="36"/>
      <c r="D22" s="18"/>
      <c r="E22" s="18"/>
      <c r="F22" s="18"/>
      <c r="G22" s="18"/>
      <c r="H22" s="18"/>
      <c r="I22" s="18"/>
      <c r="J22" s="18"/>
      <c r="K22" s="18"/>
      <c r="L22" s="18"/>
    </row>
    <row r="23" spans="1:13" ht="21.65" customHeight="1" x14ac:dyDescent="0.3">
      <c r="A23" s="20"/>
      <c r="B23" s="18"/>
      <c r="C23" s="36"/>
      <c r="D23" s="18"/>
      <c r="E23" s="18"/>
      <c r="F23" s="18"/>
      <c r="G23" s="18"/>
      <c r="H23" s="18"/>
      <c r="I23" s="18"/>
      <c r="J23" s="18"/>
      <c r="K23" s="18"/>
      <c r="L23" s="18"/>
    </row>
    <row r="24" spans="1:13" s="7" customFormat="1" ht="21.65" customHeight="1" x14ac:dyDescent="0.3">
      <c r="A24" s="114"/>
      <c r="B24" s="114"/>
      <c r="C24" s="160"/>
      <c r="D24" s="177" t="s">
        <v>94</v>
      </c>
      <c r="E24" s="177"/>
      <c r="F24" s="177"/>
      <c r="G24" s="177"/>
      <c r="H24" s="177"/>
      <c r="I24" s="177"/>
      <c r="J24" s="177"/>
      <c r="K24" s="177"/>
      <c r="L24" s="177"/>
      <c r="M24" s="150"/>
    </row>
    <row r="25" spans="1:13" s="13" customFormat="1" ht="21.65" customHeight="1" x14ac:dyDescent="0.35">
      <c r="A25" s="115"/>
      <c r="B25" s="115"/>
      <c r="C25" s="161"/>
      <c r="D25" s="115" t="s">
        <v>83</v>
      </c>
      <c r="E25" s="115"/>
      <c r="F25" s="115"/>
      <c r="G25" s="115"/>
      <c r="H25" s="178" t="s">
        <v>46</v>
      </c>
      <c r="I25" s="178"/>
      <c r="J25" s="178"/>
      <c r="K25" s="115"/>
      <c r="L25" s="115"/>
      <c r="M25" s="115"/>
    </row>
    <row r="26" spans="1:13" s="13" customFormat="1" ht="21.65" customHeight="1" x14ac:dyDescent="0.35">
      <c r="A26" s="115"/>
      <c r="B26" s="115"/>
      <c r="C26" s="162"/>
      <c r="D26" s="115" t="s">
        <v>85</v>
      </c>
      <c r="E26" s="115"/>
      <c r="F26" s="115" t="s">
        <v>86</v>
      </c>
      <c r="G26" s="115"/>
      <c r="H26" s="115"/>
      <c r="I26" s="115"/>
      <c r="J26" s="115"/>
      <c r="K26" s="115"/>
      <c r="L26" s="152"/>
      <c r="M26" s="115"/>
    </row>
    <row r="27" spans="1:13" s="13" customFormat="1" ht="21.65" customHeight="1" x14ac:dyDescent="0.35">
      <c r="A27" s="115"/>
      <c r="B27" s="115"/>
      <c r="C27" s="153" t="s">
        <v>6</v>
      </c>
      <c r="D27" s="115" t="s">
        <v>88</v>
      </c>
      <c r="E27" s="115"/>
      <c r="F27" s="115" t="s">
        <v>89</v>
      </c>
      <c r="G27" s="115"/>
      <c r="H27" s="115" t="s">
        <v>48</v>
      </c>
      <c r="I27" s="115"/>
      <c r="J27" s="115" t="s">
        <v>91</v>
      </c>
      <c r="K27" s="115"/>
      <c r="L27" s="152" t="s">
        <v>92</v>
      </c>
      <c r="M27" s="115"/>
    </row>
    <row r="28" spans="1:13" s="13" customFormat="1" ht="21.65" customHeight="1" x14ac:dyDescent="0.35">
      <c r="A28" s="115"/>
      <c r="B28" s="115"/>
      <c r="C28" s="115"/>
      <c r="D28" s="176" t="s">
        <v>57</v>
      </c>
      <c r="E28" s="176"/>
      <c r="F28" s="176"/>
      <c r="G28" s="176"/>
      <c r="H28" s="176"/>
      <c r="I28" s="176"/>
      <c r="J28" s="176"/>
      <c r="K28" s="176"/>
      <c r="L28" s="176"/>
      <c r="M28" s="115"/>
    </row>
    <row r="29" spans="1:13" ht="21.5" customHeight="1" x14ac:dyDescent="0.35">
      <c r="A29" s="154" t="s">
        <v>129</v>
      </c>
      <c r="B29" s="100"/>
      <c r="C29" s="154"/>
      <c r="D29" s="112"/>
      <c r="E29" s="112"/>
      <c r="F29" s="112"/>
      <c r="G29" s="112"/>
      <c r="H29" s="112"/>
      <c r="I29" s="112"/>
      <c r="J29" s="112"/>
      <c r="K29" s="112"/>
      <c r="L29" s="112"/>
      <c r="M29" s="100"/>
    </row>
    <row r="30" spans="1:13" ht="21.65" customHeight="1" x14ac:dyDescent="0.35">
      <c r="A30" s="20" t="s">
        <v>118</v>
      </c>
      <c r="B30" s="100"/>
      <c r="C30" s="20"/>
      <c r="D30" s="156">
        <v>93600</v>
      </c>
      <c r="E30" s="156"/>
      <c r="F30" s="156">
        <v>159008</v>
      </c>
      <c r="G30" s="156"/>
      <c r="H30" s="156">
        <v>7587</v>
      </c>
      <c r="I30" s="156"/>
      <c r="J30" s="156">
        <v>33391</v>
      </c>
      <c r="K30" s="156"/>
      <c r="L30" s="156">
        <v>293586</v>
      </c>
      <c r="M30" s="100"/>
    </row>
    <row r="31" spans="1:13" ht="24" customHeight="1" x14ac:dyDescent="0.35">
      <c r="A31" s="20" t="s">
        <v>139</v>
      </c>
      <c r="B31" s="104"/>
      <c r="C31" s="104"/>
      <c r="D31" s="110"/>
      <c r="E31" s="110"/>
      <c r="F31" s="110"/>
      <c r="G31" s="110"/>
      <c r="H31" s="110"/>
      <c r="I31" s="110"/>
      <c r="J31" s="110"/>
      <c r="K31" s="110"/>
      <c r="L31" s="110"/>
      <c r="M31" s="100"/>
    </row>
    <row r="32" spans="1:13" ht="24" customHeight="1" x14ac:dyDescent="0.35">
      <c r="A32" s="107" t="s">
        <v>143</v>
      </c>
      <c r="B32" s="104"/>
      <c r="C32" s="164"/>
      <c r="D32" s="110"/>
      <c r="E32" s="110"/>
      <c r="F32" s="110"/>
      <c r="G32" s="110"/>
      <c r="H32" s="110"/>
      <c r="I32" s="110"/>
      <c r="J32" s="110"/>
      <c r="K32" s="110"/>
      <c r="L32" s="110"/>
      <c r="M32" s="100"/>
    </row>
    <row r="33" spans="1:13" ht="24" customHeight="1" x14ac:dyDescent="0.35">
      <c r="A33" s="99" t="s">
        <v>136</v>
      </c>
      <c r="B33" s="104"/>
      <c r="C33" s="104">
        <v>10</v>
      </c>
      <c r="D33" s="117">
        <v>0</v>
      </c>
      <c r="E33" s="110"/>
      <c r="F33" s="117">
        <v>0</v>
      </c>
      <c r="G33" s="110"/>
      <c r="H33" s="117">
        <v>0</v>
      </c>
      <c r="I33" s="110"/>
      <c r="J33" s="117">
        <v>-4998</v>
      </c>
      <c r="K33" s="110"/>
      <c r="L33" s="117">
        <f>SUM(D33,F33,H33,J33)</f>
        <v>-4998</v>
      </c>
      <c r="M33" s="100"/>
    </row>
    <row r="34" spans="1:13" ht="24" customHeight="1" x14ac:dyDescent="0.35">
      <c r="A34" s="107" t="s">
        <v>144</v>
      </c>
      <c r="B34" s="130"/>
      <c r="C34" s="156"/>
      <c r="D34" s="157">
        <f>SUM(D33)</f>
        <v>0</v>
      </c>
      <c r="E34" s="156"/>
      <c r="F34" s="157">
        <f>SUM(F33)</f>
        <v>0</v>
      </c>
      <c r="G34" s="156"/>
      <c r="H34" s="157">
        <f>SUM(H33)</f>
        <v>0</v>
      </c>
      <c r="I34" s="156"/>
      <c r="J34" s="157">
        <f>SUM(J33)</f>
        <v>-4998</v>
      </c>
      <c r="K34" s="156"/>
      <c r="L34" s="157">
        <f>SUM(L33)</f>
        <v>-4998</v>
      </c>
      <c r="M34" s="100"/>
    </row>
    <row r="35" spans="1:13" ht="24" customHeight="1" x14ac:dyDescent="0.35">
      <c r="A35" s="20"/>
      <c r="B35" s="130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00"/>
    </row>
    <row r="36" spans="1:13" ht="24" customHeight="1" x14ac:dyDescent="0.35">
      <c r="A36" s="20" t="s">
        <v>135</v>
      </c>
      <c r="B36" s="104"/>
      <c r="C36" s="120"/>
      <c r="D36" s="110"/>
      <c r="E36" s="110"/>
      <c r="F36" s="110"/>
      <c r="G36" s="110"/>
      <c r="H36" s="110"/>
      <c r="I36" s="110"/>
      <c r="J36" s="110"/>
      <c r="K36" s="110"/>
      <c r="L36" s="110"/>
      <c r="M36" s="100"/>
    </row>
    <row r="37" spans="1:13" ht="24" customHeight="1" x14ac:dyDescent="0.35">
      <c r="A37" s="99" t="s">
        <v>138</v>
      </c>
      <c r="B37" s="104"/>
      <c r="C37" s="120"/>
      <c r="D37" s="110">
        <v>0</v>
      </c>
      <c r="E37" s="110"/>
      <c r="F37" s="110">
        <v>0</v>
      </c>
      <c r="G37" s="110"/>
      <c r="H37" s="110">
        <v>0</v>
      </c>
      <c r="I37" s="110"/>
      <c r="J37" s="110">
        <v>4684</v>
      </c>
      <c r="K37" s="110"/>
      <c r="L37" s="110">
        <f>SUM(D37,F37,H37,J37)</f>
        <v>4684</v>
      </c>
      <c r="M37" s="100"/>
    </row>
    <row r="38" spans="1:13" ht="24" customHeight="1" x14ac:dyDescent="0.35">
      <c r="A38" s="20" t="s">
        <v>141</v>
      </c>
      <c r="B38" s="156"/>
      <c r="C38" s="156"/>
      <c r="D38" s="157">
        <f>SUM(D37)</f>
        <v>0</v>
      </c>
      <c r="E38" s="156"/>
      <c r="F38" s="157">
        <f>SUM(F37)</f>
        <v>0</v>
      </c>
      <c r="G38" s="156"/>
      <c r="H38" s="157">
        <f>SUM(H37)</f>
        <v>0</v>
      </c>
      <c r="I38" s="156"/>
      <c r="J38" s="157">
        <f>SUM(J37)</f>
        <v>4684</v>
      </c>
      <c r="K38" s="156"/>
      <c r="L38" s="157">
        <f>SUM(L37)</f>
        <v>4684</v>
      </c>
      <c r="M38" s="100"/>
    </row>
    <row r="39" spans="1:13" ht="21.65" customHeight="1" thickBot="1" x14ac:dyDescent="0.4">
      <c r="A39" s="20" t="s">
        <v>124</v>
      </c>
      <c r="B39" s="100"/>
      <c r="C39" s="164"/>
      <c r="D39" s="159">
        <f>SUM(D30:D38)</f>
        <v>93600</v>
      </c>
      <c r="E39" s="165"/>
      <c r="F39" s="159">
        <f>SUM(F30:F38)</f>
        <v>159008</v>
      </c>
      <c r="G39" s="119"/>
      <c r="H39" s="159">
        <f>SUM(H30:H38)</f>
        <v>7587</v>
      </c>
      <c r="I39" s="119"/>
      <c r="J39" s="159">
        <f>SUM(J30,J34,J38)</f>
        <v>33077</v>
      </c>
      <c r="K39" s="119"/>
      <c r="L39" s="159">
        <f>SUM(L30,L34,L38)</f>
        <v>293272</v>
      </c>
      <c r="M39" s="100"/>
    </row>
    <row r="40" spans="1:13" ht="21.65" customHeight="1" thickTop="1" x14ac:dyDescent="0.35">
      <c r="A40" s="150"/>
      <c r="B40" s="100"/>
      <c r="C40" s="164"/>
      <c r="D40" s="110"/>
      <c r="E40" s="110"/>
      <c r="F40" s="110"/>
      <c r="G40" s="110"/>
      <c r="H40" s="110"/>
      <c r="I40" s="110"/>
      <c r="J40" s="110"/>
      <c r="K40" s="110"/>
      <c r="L40" s="110"/>
      <c r="M40" s="100"/>
    </row>
    <row r="41" spans="1:13" ht="21.65" customHeight="1" x14ac:dyDescent="0.3">
      <c r="A41" s="5"/>
    </row>
  </sheetData>
  <mergeCells count="6">
    <mergeCell ref="D28:L28"/>
    <mergeCell ref="D4:L4"/>
    <mergeCell ref="H5:J5"/>
    <mergeCell ref="D8:L8"/>
    <mergeCell ref="D24:L24"/>
    <mergeCell ref="H25:J25"/>
  </mergeCells>
  <pageMargins left="0.8" right="0.8" top="0.48" bottom="0.5" header="0.5" footer="0.5"/>
  <pageSetup paperSize="9" scale="84" firstPageNumber="8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20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07B15-9262-48E7-84F5-E5AFF2C71F1D}">
  <sheetPr>
    <tabColor rgb="FF00B050"/>
  </sheetPr>
  <dimension ref="A1:K64"/>
  <sheetViews>
    <sheetView view="pageBreakPreview" zoomScale="70" zoomScaleNormal="80" zoomScaleSheetLayoutView="70" workbookViewId="0">
      <selection activeCell="F18" sqref="F18"/>
    </sheetView>
  </sheetViews>
  <sheetFormatPr defaultColWidth="10.54296875" defaultRowHeight="21.25" customHeight="1" x14ac:dyDescent="0.3"/>
  <cols>
    <col min="1" max="1" width="56.1796875" style="5" customWidth="1"/>
    <col min="2" max="2" width="12" style="6" customWidth="1"/>
    <col min="3" max="3" width="1.453125" style="6" customWidth="1"/>
    <col min="4" max="4" width="12" style="6" customWidth="1"/>
    <col min="5" max="5" width="1.453125" style="6" customWidth="1"/>
    <col min="6" max="6" width="12" style="6" customWidth="1"/>
    <col min="7" max="7" width="1.453125" style="6" customWidth="1"/>
    <col min="8" max="8" width="12" style="6" customWidth="1"/>
    <col min="9" max="16384" width="10.54296875" style="6"/>
  </cols>
  <sheetData>
    <row r="1" spans="1:8" ht="21.25" customHeight="1" x14ac:dyDescent="0.4">
      <c r="A1" s="60" t="s">
        <v>0</v>
      </c>
    </row>
    <row r="2" spans="1:8" s="4" customFormat="1" ht="21.25" customHeight="1" x14ac:dyDescent="0.35">
      <c r="A2" s="61" t="s">
        <v>121</v>
      </c>
      <c r="B2" s="3"/>
      <c r="C2" s="3"/>
      <c r="D2" s="3"/>
      <c r="E2" s="3"/>
      <c r="F2" s="3"/>
      <c r="G2" s="3"/>
      <c r="H2" s="3"/>
    </row>
    <row r="3" spans="1:8" s="4" customFormat="1" ht="21.25" customHeight="1" x14ac:dyDescent="0.3">
      <c r="A3" s="20"/>
      <c r="B3" s="3"/>
      <c r="C3" s="3"/>
      <c r="D3" s="3"/>
      <c r="E3" s="3"/>
      <c r="F3" s="3"/>
      <c r="G3" s="3"/>
      <c r="H3" s="3"/>
    </row>
    <row r="4" spans="1:8" s="4" customFormat="1" ht="21.25" customHeight="1" x14ac:dyDescent="0.35">
      <c r="A4" s="95"/>
      <c r="B4" s="172" t="s">
        <v>53</v>
      </c>
      <c r="C4" s="172"/>
      <c r="D4" s="172"/>
      <c r="E4" s="98"/>
      <c r="F4" s="172" t="s">
        <v>54</v>
      </c>
      <c r="G4" s="172"/>
      <c r="H4" s="172"/>
    </row>
    <row r="5" spans="1:8" ht="21.25" customHeight="1" x14ac:dyDescent="0.35">
      <c r="A5" s="99"/>
      <c r="B5" s="172" t="s">
        <v>55</v>
      </c>
      <c r="C5" s="172"/>
      <c r="D5" s="172"/>
      <c r="E5" s="98"/>
      <c r="F5" s="172" t="s">
        <v>55</v>
      </c>
      <c r="G5" s="172"/>
      <c r="H5" s="172"/>
    </row>
    <row r="6" spans="1:8" ht="21.25" customHeight="1" x14ac:dyDescent="0.35">
      <c r="A6" s="99"/>
      <c r="B6" s="174" t="s">
        <v>126</v>
      </c>
      <c r="C6" s="174"/>
      <c r="D6" s="174"/>
      <c r="E6" s="102"/>
      <c r="F6" s="174" t="s">
        <v>126</v>
      </c>
      <c r="G6" s="174"/>
      <c r="H6" s="174"/>
    </row>
    <row r="7" spans="1:8" ht="21.25" customHeight="1" x14ac:dyDescent="0.35">
      <c r="A7" s="99"/>
      <c r="B7" s="175" t="s">
        <v>122</v>
      </c>
      <c r="C7" s="175"/>
      <c r="D7" s="175"/>
      <c r="E7" s="102"/>
      <c r="F7" s="175" t="s">
        <v>122</v>
      </c>
      <c r="G7" s="175"/>
      <c r="H7" s="175"/>
    </row>
    <row r="8" spans="1:8" ht="21.25" customHeight="1" x14ac:dyDescent="0.35">
      <c r="A8" s="99"/>
      <c r="B8" s="105" t="s">
        <v>7</v>
      </c>
      <c r="C8" s="105"/>
      <c r="D8" s="105" t="s">
        <v>8</v>
      </c>
      <c r="E8" s="106"/>
      <c r="F8" s="105" t="s">
        <v>7</v>
      </c>
      <c r="G8" s="105"/>
      <c r="H8" s="105" t="s">
        <v>8</v>
      </c>
    </row>
    <row r="9" spans="1:8" ht="21.25" customHeight="1" x14ac:dyDescent="0.35">
      <c r="A9" s="99"/>
      <c r="B9" s="179" t="s">
        <v>57</v>
      </c>
      <c r="C9" s="179"/>
      <c r="D9" s="179"/>
      <c r="E9" s="179"/>
      <c r="F9" s="179"/>
      <c r="G9" s="179"/>
      <c r="H9" s="179"/>
    </row>
    <row r="10" spans="1:8" s="7" customFormat="1" ht="21.25" customHeight="1" x14ac:dyDescent="0.35">
      <c r="A10" s="107" t="s">
        <v>95</v>
      </c>
      <c r="B10" s="114"/>
      <c r="C10" s="114"/>
      <c r="D10" s="114"/>
      <c r="E10" s="150"/>
      <c r="F10" s="114"/>
      <c r="G10" s="114"/>
      <c r="H10" s="114"/>
    </row>
    <row r="11" spans="1:8" ht="21.25" customHeight="1" x14ac:dyDescent="0.35">
      <c r="A11" s="99" t="s">
        <v>74</v>
      </c>
      <c r="B11" s="115">
        <v>2616</v>
      </c>
      <c r="C11" s="115"/>
      <c r="D11" s="115">
        <v>4819</v>
      </c>
      <c r="E11" s="115">
        <v>0</v>
      </c>
      <c r="F11" s="115">
        <v>5959</v>
      </c>
      <c r="G11" s="115">
        <v>0</v>
      </c>
      <c r="H11" s="115">
        <v>7009</v>
      </c>
    </row>
    <row r="12" spans="1:8" ht="21.25" customHeight="1" x14ac:dyDescent="0.35">
      <c r="A12" s="101" t="s">
        <v>96</v>
      </c>
      <c r="B12" s="115"/>
      <c r="C12" s="115"/>
      <c r="D12" s="115"/>
      <c r="E12" s="115"/>
      <c r="F12" s="115"/>
      <c r="G12" s="115"/>
      <c r="H12" s="115"/>
    </row>
    <row r="13" spans="1:8" ht="21.25" customHeight="1" x14ac:dyDescent="0.35">
      <c r="A13" s="167" t="s">
        <v>97</v>
      </c>
      <c r="B13" s="110">
        <v>5267</v>
      </c>
      <c r="C13" s="110"/>
      <c r="D13" s="110">
        <v>4948</v>
      </c>
      <c r="E13" s="110"/>
      <c r="F13" s="110">
        <v>4029</v>
      </c>
      <c r="G13" s="110"/>
      <c r="H13" s="110">
        <v>4085</v>
      </c>
    </row>
    <row r="14" spans="1:8" ht="21.25" customHeight="1" x14ac:dyDescent="0.35">
      <c r="A14" s="167" t="s">
        <v>142</v>
      </c>
      <c r="B14" s="110">
        <v>1108</v>
      </c>
      <c r="C14" s="110"/>
      <c r="D14" s="110">
        <v>-4132</v>
      </c>
      <c r="E14" s="110"/>
      <c r="F14" s="110">
        <v>1142</v>
      </c>
      <c r="G14" s="110"/>
      <c r="H14" s="110">
        <v>-4132</v>
      </c>
    </row>
    <row r="15" spans="1:8" ht="21.25" customHeight="1" x14ac:dyDescent="0.35">
      <c r="A15" s="167" t="s">
        <v>98</v>
      </c>
      <c r="B15" s="110">
        <v>1532</v>
      </c>
      <c r="C15" s="110"/>
      <c r="D15" s="110">
        <v>2434</v>
      </c>
      <c r="E15" s="110"/>
      <c r="F15" s="110">
        <v>1498</v>
      </c>
      <c r="G15" s="110"/>
      <c r="H15" s="110">
        <v>2434</v>
      </c>
    </row>
    <row r="16" spans="1:8" ht="21.25" customHeight="1" x14ac:dyDescent="0.35">
      <c r="A16" s="167" t="s">
        <v>99</v>
      </c>
      <c r="B16" s="110">
        <v>0</v>
      </c>
      <c r="C16" s="110"/>
      <c r="D16" s="110">
        <v>-4</v>
      </c>
      <c r="E16" s="110"/>
      <c r="F16" s="110">
        <v>0</v>
      </c>
      <c r="G16" s="110"/>
      <c r="H16" s="110">
        <v>-4</v>
      </c>
    </row>
    <row r="17" spans="1:8" ht="21.25" customHeight="1" x14ac:dyDescent="0.35">
      <c r="A17" s="167" t="s">
        <v>145</v>
      </c>
      <c r="B17" s="110">
        <v>-91</v>
      </c>
      <c r="C17" s="110"/>
      <c r="D17" s="110">
        <v>-146</v>
      </c>
      <c r="E17" s="110"/>
      <c r="F17" s="110">
        <v>-92</v>
      </c>
      <c r="G17" s="110"/>
      <c r="H17" s="110">
        <v>-148</v>
      </c>
    </row>
    <row r="18" spans="1:8" ht="21.25" customHeight="1" x14ac:dyDescent="0.35">
      <c r="A18" s="167" t="s">
        <v>100</v>
      </c>
      <c r="B18" s="110">
        <v>537</v>
      </c>
      <c r="C18" s="110"/>
      <c r="D18" s="110">
        <v>351</v>
      </c>
      <c r="E18" s="110"/>
      <c r="F18" s="110">
        <v>512</v>
      </c>
      <c r="G18" s="110"/>
      <c r="H18" s="110">
        <v>328</v>
      </c>
    </row>
    <row r="19" spans="1:8" ht="21.25" customHeight="1" x14ac:dyDescent="0.35">
      <c r="A19" s="167" t="s">
        <v>61</v>
      </c>
      <c r="B19" s="110">
        <v>-34572</v>
      </c>
      <c r="C19" s="110"/>
      <c r="D19" s="110">
        <v>-24973</v>
      </c>
      <c r="E19" s="110"/>
      <c r="F19" s="110">
        <v>-34572</v>
      </c>
      <c r="G19" s="110"/>
      <c r="H19" s="110">
        <v>-24973</v>
      </c>
    </row>
    <row r="20" spans="1:8" ht="21.25" customHeight="1" x14ac:dyDescent="0.35">
      <c r="A20" s="167" t="s">
        <v>101</v>
      </c>
      <c r="B20" s="110">
        <v>34269</v>
      </c>
      <c r="C20" s="110"/>
      <c r="D20" s="110">
        <v>23834</v>
      </c>
      <c r="E20" s="110"/>
      <c r="F20" s="110">
        <v>34269</v>
      </c>
      <c r="G20" s="110"/>
      <c r="H20" s="110">
        <v>23834</v>
      </c>
    </row>
    <row r="21" spans="1:8" ht="21.25" customHeight="1" x14ac:dyDescent="0.35">
      <c r="A21" s="167" t="s">
        <v>71</v>
      </c>
      <c r="B21" s="117">
        <v>6056</v>
      </c>
      <c r="C21" s="110"/>
      <c r="D21" s="117">
        <v>6178</v>
      </c>
      <c r="E21" s="110"/>
      <c r="F21" s="117">
        <v>6056</v>
      </c>
      <c r="G21" s="110"/>
      <c r="H21" s="117">
        <v>6178</v>
      </c>
    </row>
    <row r="22" spans="1:8" ht="21.25" customHeight="1" x14ac:dyDescent="0.35">
      <c r="A22" s="167"/>
      <c r="B22" s="110">
        <f>SUM(B11:B21)</f>
        <v>16722</v>
      </c>
      <c r="C22" s="110"/>
      <c r="D22" s="110">
        <f>SUM(D11:D21)</f>
        <v>13309</v>
      </c>
      <c r="E22" s="110">
        <f t="shared" ref="E22:H22" si="0">SUM(E11:E21)</f>
        <v>0</v>
      </c>
      <c r="F22" s="110">
        <f t="shared" si="0"/>
        <v>18801</v>
      </c>
      <c r="G22" s="110">
        <f t="shared" si="0"/>
        <v>0</v>
      </c>
      <c r="H22" s="110">
        <f t="shared" si="0"/>
        <v>14611</v>
      </c>
    </row>
    <row r="23" spans="1:8" ht="21.25" customHeight="1" x14ac:dyDescent="0.35">
      <c r="A23" s="101" t="s">
        <v>102</v>
      </c>
      <c r="B23" s="110"/>
      <c r="C23" s="110"/>
      <c r="D23" s="110"/>
      <c r="E23" s="110"/>
      <c r="F23" s="110"/>
      <c r="G23" s="110"/>
      <c r="H23" s="110"/>
    </row>
    <row r="24" spans="1:8" ht="21.25" customHeight="1" x14ac:dyDescent="0.35">
      <c r="A24" s="99" t="s">
        <v>12</v>
      </c>
      <c r="B24" s="110">
        <v>7759</v>
      </c>
      <c r="C24" s="110"/>
      <c r="D24" s="110">
        <v>10450</v>
      </c>
      <c r="E24" s="110"/>
      <c r="F24" s="110">
        <v>7759</v>
      </c>
      <c r="G24" s="110"/>
      <c r="H24" s="110">
        <v>10450</v>
      </c>
    </row>
    <row r="25" spans="1:8" ht="21.25" customHeight="1" x14ac:dyDescent="0.35">
      <c r="A25" s="99" t="s">
        <v>13</v>
      </c>
      <c r="B25" s="110">
        <v>7732</v>
      </c>
      <c r="C25" s="110"/>
      <c r="D25" s="110">
        <v>10655</v>
      </c>
      <c r="E25" s="110"/>
      <c r="F25" s="110">
        <v>6423</v>
      </c>
      <c r="G25" s="110"/>
      <c r="H25" s="110">
        <v>10870</v>
      </c>
    </row>
    <row r="26" spans="1:8" ht="21.25" customHeight="1" x14ac:dyDescent="0.35">
      <c r="A26" s="168" t="s">
        <v>103</v>
      </c>
      <c r="B26" s="110">
        <v>-40764</v>
      </c>
      <c r="C26" s="110"/>
      <c r="D26" s="110">
        <v>-61911</v>
      </c>
      <c r="E26" s="110"/>
      <c r="F26" s="110">
        <v>-40764</v>
      </c>
      <c r="G26" s="110"/>
      <c r="H26" s="110">
        <v>-61911</v>
      </c>
    </row>
    <row r="27" spans="1:8" ht="21.25" customHeight="1" x14ac:dyDescent="0.35">
      <c r="A27" s="167" t="s">
        <v>15</v>
      </c>
      <c r="B27" s="110">
        <v>-435</v>
      </c>
      <c r="C27" s="110"/>
      <c r="D27" s="110">
        <v>-1873</v>
      </c>
      <c r="E27" s="110"/>
      <c r="F27" s="110">
        <v>-434</v>
      </c>
      <c r="G27" s="110"/>
      <c r="H27" s="110">
        <v>-1790</v>
      </c>
    </row>
    <row r="28" spans="1:8" ht="21.25" customHeight="1" x14ac:dyDescent="0.35">
      <c r="A28" s="99" t="s">
        <v>22</v>
      </c>
      <c r="B28" s="110">
        <v>-50</v>
      </c>
      <c r="C28" s="110"/>
      <c r="D28" s="110">
        <v>1326</v>
      </c>
      <c r="E28" s="110"/>
      <c r="F28" s="110">
        <v>-50</v>
      </c>
      <c r="G28" s="110"/>
      <c r="H28" s="110">
        <v>1326</v>
      </c>
    </row>
    <row r="29" spans="1:8" ht="21.25" customHeight="1" x14ac:dyDescent="0.35">
      <c r="A29" s="167" t="s">
        <v>27</v>
      </c>
      <c r="B29" s="110">
        <v>-11011</v>
      </c>
      <c r="C29" s="110"/>
      <c r="D29" s="110">
        <v>-15234</v>
      </c>
      <c r="E29" s="110"/>
      <c r="F29" s="110">
        <v>-11543</v>
      </c>
      <c r="G29" s="110"/>
      <c r="H29" s="110">
        <v>-15986</v>
      </c>
    </row>
    <row r="30" spans="1:8" ht="21.25" customHeight="1" x14ac:dyDescent="0.35">
      <c r="A30" s="99" t="s">
        <v>31</v>
      </c>
      <c r="B30" s="117">
        <v>-263</v>
      </c>
      <c r="C30" s="110"/>
      <c r="D30" s="117">
        <v>-506</v>
      </c>
      <c r="E30" s="110"/>
      <c r="F30" s="117">
        <v>-237</v>
      </c>
      <c r="G30" s="110"/>
      <c r="H30" s="117">
        <v>-376</v>
      </c>
    </row>
    <row r="31" spans="1:8" ht="21.25" customHeight="1" x14ac:dyDescent="0.35">
      <c r="A31" s="99" t="s">
        <v>104</v>
      </c>
      <c r="B31" s="110">
        <f>SUM(B22:B30)</f>
        <v>-20310</v>
      </c>
      <c r="C31" s="110">
        <f t="shared" ref="C31:H31" si="1">SUM(C22:C30)</f>
        <v>0</v>
      </c>
      <c r="D31" s="110">
        <f t="shared" si="1"/>
        <v>-43784</v>
      </c>
      <c r="E31" s="110">
        <f t="shared" si="1"/>
        <v>0</v>
      </c>
      <c r="F31" s="110">
        <f t="shared" si="1"/>
        <v>-20045</v>
      </c>
      <c r="G31" s="110">
        <f t="shared" si="1"/>
        <v>0</v>
      </c>
      <c r="H31" s="110">
        <f t="shared" si="1"/>
        <v>-42806</v>
      </c>
    </row>
    <row r="32" spans="1:8" ht="21.25" customHeight="1" x14ac:dyDescent="0.35">
      <c r="A32" s="167" t="s">
        <v>105</v>
      </c>
      <c r="B32" s="117">
        <v>-1705</v>
      </c>
      <c r="C32" s="110"/>
      <c r="D32" s="117">
        <v>-2402</v>
      </c>
      <c r="E32" s="110"/>
      <c r="F32" s="117">
        <v>-1491</v>
      </c>
      <c r="G32" s="110"/>
      <c r="H32" s="117">
        <v>-2077</v>
      </c>
    </row>
    <row r="33" spans="1:11" ht="21.25" customHeight="1" x14ac:dyDescent="0.35">
      <c r="A33" s="154" t="s">
        <v>106</v>
      </c>
      <c r="B33" s="166">
        <f>SUM(B31:B32)</f>
        <v>-22015</v>
      </c>
      <c r="C33" s="110">
        <f t="shared" ref="C33:H33" si="2">SUM(C31:C32)</f>
        <v>0</v>
      </c>
      <c r="D33" s="166">
        <f t="shared" si="2"/>
        <v>-46186</v>
      </c>
      <c r="E33" s="110">
        <f t="shared" si="2"/>
        <v>0</v>
      </c>
      <c r="F33" s="166">
        <f t="shared" si="2"/>
        <v>-21536</v>
      </c>
      <c r="G33" s="110">
        <f t="shared" si="2"/>
        <v>0</v>
      </c>
      <c r="H33" s="166">
        <f t="shared" si="2"/>
        <v>-44883</v>
      </c>
    </row>
    <row r="34" spans="1:11" ht="21.25" customHeight="1" x14ac:dyDescent="0.35">
      <c r="A34" s="167"/>
      <c r="B34" s="100"/>
      <c r="C34" s="100"/>
      <c r="D34" s="100"/>
      <c r="E34" s="100"/>
      <c r="F34" s="100"/>
      <c r="G34" s="100"/>
      <c r="H34" s="100"/>
    </row>
    <row r="35" spans="1:11" s="4" customFormat="1" ht="21.25" customHeight="1" x14ac:dyDescent="0.4">
      <c r="A35" s="60" t="s">
        <v>0</v>
      </c>
      <c r="B35" s="3"/>
      <c r="C35" s="3"/>
      <c r="D35" s="3"/>
      <c r="E35" s="3"/>
      <c r="F35" s="3"/>
      <c r="G35" s="3"/>
      <c r="H35" s="3"/>
      <c r="K35" s="6"/>
    </row>
    <row r="36" spans="1:11" s="4" customFormat="1" ht="21.25" customHeight="1" x14ac:dyDescent="0.35">
      <c r="A36" s="61" t="s">
        <v>121</v>
      </c>
      <c r="B36" s="3"/>
      <c r="C36" s="3"/>
      <c r="D36" s="3"/>
      <c r="E36" s="3"/>
      <c r="F36" s="3"/>
      <c r="G36" s="3"/>
      <c r="H36" s="3"/>
      <c r="K36" s="6"/>
    </row>
    <row r="37" spans="1:11" s="4" customFormat="1" ht="21.25" customHeight="1" x14ac:dyDescent="0.3">
      <c r="A37" s="20"/>
      <c r="B37" s="3"/>
      <c r="C37" s="3"/>
      <c r="D37" s="3"/>
      <c r="E37" s="3"/>
      <c r="F37" s="3"/>
      <c r="G37" s="3"/>
      <c r="H37" s="3"/>
      <c r="K37" s="6"/>
    </row>
    <row r="38" spans="1:11" s="4" customFormat="1" ht="21.25" customHeight="1" x14ac:dyDescent="0.35">
      <c r="A38" s="95"/>
      <c r="B38" s="172" t="s">
        <v>53</v>
      </c>
      <c r="C38" s="172"/>
      <c r="D38" s="172"/>
      <c r="E38" s="98"/>
      <c r="F38" s="172" t="s">
        <v>54</v>
      </c>
      <c r="G38" s="172"/>
      <c r="H38" s="172"/>
      <c r="K38" s="6"/>
    </row>
    <row r="39" spans="1:11" ht="21.25" customHeight="1" x14ac:dyDescent="0.35">
      <c r="A39" s="99"/>
      <c r="B39" s="172" t="s">
        <v>55</v>
      </c>
      <c r="C39" s="172"/>
      <c r="D39" s="172"/>
      <c r="E39" s="98"/>
      <c r="F39" s="172" t="s">
        <v>55</v>
      </c>
      <c r="G39" s="172"/>
      <c r="H39" s="172"/>
    </row>
    <row r="40" spans="1:11" ht="21.25" customHeight="1" x14ac:dyDescent="0.35">
      <c r="A40" s="99"/>
      <c r="B40" s="174" t="s">
        <v>126</v>
      </c>
      <c r="C40" s="174"/>
      <c r="D40" s="174"/>
      <c r="E40" s="102"/>
      <c r="F40" s="174" t="s">
        <v>126</v>
      </c>
      <c r="G40" s="174"/>
      <c r="H40" s="174"/>
    </row>
    <row r="41" spans="1:11" ht="21.25" customHeight="1" x14ac:dyDescent="0.35">
      <c r="A41" s="99"/>
      <c r="B41" s="175" t="s">
        <v>122</v>
      </c>
      <c r="C41" s="175"/>
      <c r="D41" s="175"/>
      <c r="E41" s="102"/>
      <c r="F41" s="175" t="s">
        <v>122</v>
      </c>
      <c r="G41" s="175"/>
      <c r="H41" s="175"/>
    </row>
    <row r="42" spans="1:11" ht="21.25" customHeight="1" x14ac:dyDescent="0.35">
      <c r="A42" s="99"/>
      <c r="B42" s="105" t="s">
        <v>7</v>
      </c>
      <c r="C42" s="105"/>
      <c r="D42" s="105" t="s">
        <v>8</v>
      </c>
      <c r="E42" s="106"/>
      <c r="F42" s="105" t="s">
        <v>7</v>
      </c>
      <c r="G42" s="105"/>
      <c r="H42" s="105" t="s">
        <v>8</v>
      </c>
    </row>
    <row r="43" spans="1:11" ht="21.25" customHeight="1" x14ac:dyDescent="0.35">
      <c r="A43" s="99"/>
      <c r="B43" s="179" t="s">
        <v>57</v>
      </c>
      <c r="C43" s="179"/>
      <c r="D43" s="179"/>
      <c r="E43" s="179"/>
      <c r="F43" s="179"/>
      <c r="G43" s="179"/>
      <c r="H43" s="179"/>
    </row>
    <row r="44" spans="1:11" ht="21.25" customHeight="1" x14ac:dyDescent="0.35">
      <c r="A44" s="107" t="s">
        <v>107</v>
      </c>
      <c r="B44" s="142"/>
      <c r="C44" s="142"/>
      <c r="D44" s="142"/>
      <c r="E44" s="100"/>
      <c r="F44" s="142"/>
      <c r="G44" s="142"/>
      <c r="H44" s="142"/>
    </row>
    <row r="45" spans="1:11" ht="21.25" customHeight="1" x14ac:dyDescent="0.35">
      <c r="A45" s="99" t="s">
        <v>108</v>
      </c>
      <c r="B45" s="110">
        <v>-231</v>
      </c>
      <c r="C45" s="110"/>
      <c r="D45" s="110">
        <v>-3108</v>
      </c>
      <c r="E45" s="110"/>
      <c r="F45" s="110">
        <v>-231</v>
      </c>
      <c r="G45" s="110"/>
      <c r="H45" s="110">
        <v>-3043</v>
      </c>
    </row>
    <row r="46" spans="1:11" ht="21.25" customHeight="1" x14ac:dyDescent="0.35">
      <c r="A46" s="99" t="s">
        <v>109</v>
      </c>
      <c r="B46" s="112">
        <v>-2474</v>
      </c>
      <c r="C46" s="110"/>
      <c r="D46" s="112">
        <v>-3578</v>
      </c>
      <c r="E46" s="110"/>
      <c r="F46" s="110">
        <v>-2257</v>
      </c>
      <c r="G46" s="110"/>
      <c r="H46" s="110">
        <v>-2139</v>
      </c>
    </row>
    <row r="47" spans="1:11" ht="21.25" customHeight="1" x14ac:dyDescent="0.35">
      <c r="A47" s="99" t="s">
        <v>110</v>
      </c>
      <c r="B47" s="112">
        <v>0</v>
      </c>
      <c r="C47" s="110"/>
      <c r="D47" s="112">
        <v>15</v>
      </c>
      <c r="E47" s="110"/>
      <c r="F47" s="110">
        <v>0</v>
      </c>
      <c r="G47" s="110"/>
      <c r="H47" s="110">
        <v>29</v>
      </c>
    </row>
    <row r="48" spans="1:11" ht="21.25" customHeight="1" x14ac:dyDescent="0.3">
      <c r="A48" s="20" t="s">
        <v>111</v>
      </c>
      <c r="B48" s="157">
        <f>SUM(B45:B47)</f>
        <v>-2705</v>
      </c>
      <c r="C48" s="157">
        <f t="shared" ref="C48:H48" si="3">SUM(C45:C47)</f>
        <v>0</v>
      </c>
      <c r="D48" s="157">
        <f t="shared" si="3"/>
        <v>-6671</v>
      </c>
      <c r="E48" s="157">
        <f t="shared" si="3"/>
        <v>0</v>
      </c>
      <c r="F48" s="157">
        <f t="shared" si="3"/>
        <v>-2488</v>
      </c>
      <c r="G48" s="157">
        <f t="shared" si="3"/>
        <v>0</v>
      </c>
      <c r="H48" s="157">
        <f t="shared" si="3"/>
        <v>-5153</v>
      </c>
    </row>
    <row r="49" spans="1:8" ht="21.25" customHeight="1" x14ac:dyDescent="0.35">
      <c r="A49" s="20"/>
      <c r="B49" s="110"/>
      <c r="C49" s="110"/>
      <c r="D49" s="110"/>
      <c r="E49" s="110"/>
      <c r="F49" s="110"/>
      <c r="G49" s="110"/>
      <c r="H49" s="110"/>
    </row>
    <row r="50" spans="1:8" ht="21.25" customHeight="1" x14ac:dyDescent="0.35">
      <c r="A50" s="107" t="s">
        <v>112</v>
      </c>
      <c r="B50" s="110"/>
      <c r="C50" s="110"/>
      <c r="D50" s="110"/>
      <c r="E50" s="110"/>
      <c r="F50" s="110"/>
      <c r="G50" s="110"/>
      <c r="H50" s="110"/>
    </row>
    <row r="51" spans="1:8" ht="21.25" customHeight="1" x14ac:dyDescent="0.35">
      <c r="A51" s="99" t="s">
        <v>113</v>
      </c>
      <c r="B51" s="110">
        <v>-2060</v>
      </c>
      <c r="C51" s="110"/>
      <c r="D51" s="110">
        <v>-2138</v>
      </c>
      <c r="E51" s="110"/>
      <c r="F51" s="110">
        <v>-2060</v>
      </c>
      <c r="G51" s="110"/>
      <c r="H51" s="110">
        <v>-2138</v>
      </c>
    </row>
    <row r="52" spans="1:8" ht="21.25" customHeight="1" x14ac:dyDescent="0.35">
      <c r="A52" s="99" t="s">
        <v>114</v>
      </c>
      <c r="B52" s="120">
        <v>-6111</v>
      </c>
      <c r="C52" s="110"/>
      <c r="D52" s="120">
        <v>-6233</v>
      </c>
      <c r="E52" s="110"/>
      <c r="F52" s="120">
        <v>-6111</v>
      </c>
      <c r="G52" s="120"/>
      <c r="H52" s="120">
        <v>-6233</v>
      </c>
    </row>
    <row r="53" spans="1:8" ht="21.25" customHeight="1" x14ac:dyDescent="0.35">
      <c r="A53" s="99" t="s">
        <v>127</v>
      </c>
      <c r="B53" s="117">
        <v>-4998</v>
      </c>
      <c r="C53" s="110"/>
      <c r="D53" s="117">
        <v>-14995</v>
      </c>
      <c r="E53" s="110"/>
      <c r="F53" s="117">
        <v>-4998</v>
      </c>
      <c r="G53" s="110"/>
      <c r="H53" s="117">
        <v>-14995</v>
      </c>
    </row>
    <row r="54" spans="1:8" ht="21.25" customHeight="1" x14ac:dyDescent="0.3">
      <c r="A54" s="20" t="s">
        <v>115</v>
      </c>
      <c r="B54" s="166">
        <f>SUM(B51:B53)</f>
        <v>-13169</v>
      </c>
      <c r="C54" s="119"/>
      <c r="D54" s="157">
        <f>SUM(D51:D53)</f>
        <v>-23366</v>
      </c>
      <c r="E54" s="119"/>
      <c r="F54" s="157">
        <f>SUM(F51:F53)</f>
        <v>-13169</v>
      </c>
      <c r="G54" s="119"/>
      <c r="H54" s="157">
        <f>SUM(H51:H53)</f>
        <v>-23366</v>
      </c>
    </row>
    <row r="55" spans="1:8" ht="21.25" customHeight="1" x14ac:dyDescent="0.35">
      <c r="A55" s="20"/>
      <c r="B55" s="110"/>
      <c r="C55" s="110"/>
      <c r="D55" s="110"/>
      <c r="E55" s="110"/>
      <c r="F55" s="110"/>
      <c r="G55" s="110"/>
      <c r="H55" s="110"/>
    </row>
    <row r="56" spans="1:8" ht="21.25" customHeight="1" x14ac:dyDescent="0.3">
      <c r="A56" s="20" t="s">
        <v>116</v>
      </c>
      <c r="B56" s="119">
        <f>B33+B48+B54</f>
        <v>-37889</v>
      </c>
      <c r="C56" s="119"/>
      <c r="D56" s="119">
        <f>D33+D48+D54</f>
        <v>-76223</v>
      </c>
      <c r="E56" s="119"/>
      <c r="F56" s="119">
        <f>F33+F48+F54</f>
        <v>-37193</v>
      </c>
      <c r="G56" s="119"/>
      <c r="H56" s="119">
        <f>H33+H48+H54</f>
        <v>-73402</v>
      </c>
    </row>
    <row r="57" spans="1:8" ht="21.25" customHeight="1" x14ac:dyDescent="0.35">
      <c r="A57" s="167" t="s">
        <v>117</v>
      </c>
      <c r="B57" s="117">
        <v>83754</v>
      </c>
      <c r="C57" s="110"/>
      <c r="D57" s="117">
        <v>204882</v>
      </c>
      <c r="E57" s="110"/>
      <c r="F57" s="117">
        <v>67708</v>
      </c>
      <c r="G57" s="110"/>
      <c r="H57" s="117">
        <v>188515</v>
      </c>
    </row>
    <row r="58" spans="1:8" ht="21.25" customHeight="1" thickBot="1" x14ac:dyDescent="0.35">
      <c r="A58" s="154" t="s">
        <v>125</v>
      </c>
      <c r="B58" s="158">
        <f>SUM(B56:B57)</f>
        <v>45865</v>
      </c>
      <c r="C58" s="119"/>
      <c r="D58" s="158">
        <f>SUM(D56:D57)</f>
        <v>128659</v>
      </c>
      <c r="E58" s="119"/>
      <c r="F58" s="158">
        <f>SUM(F56:F57)</f>
        <v>30515</v>
      </c>
      <c r="G58" s="119"/>
      <c r="H58" s="158">
        <f>SUM(H56:H57)</f>
        <v>115113</v>
      </c>
    </row>
    <row r="59" spans="1:8" ht="21.25" customHeight="1" thickTop="1" x14ac:dyDescent="0.35">
      <c r="A59" s="99"/>
      <c r="B59" s="110"/>
      <c r="C59" s="110"/>
      <c r="D59" s="110"/>
      <c r="E59" s="110"/>
      <c r="F59" s="110"/>
      <c r="G59" s="110"/>
      <c r="H59" s="110"/>
    </row>
    <row r="60" spans="1:8" ht="21.25" customHeight="1" x14ac:dyDescent="0.35">
      <c r="A60" s="107"/>
      <c r="B60" s="110"/>
      <c r="C60" s="110"/>
      <c r="D60" s="110"/>
      <c r="E60" s="110"/>
      <c r="F60" s="110"/>
      <c r="G60" s="110"/>
      <c r="H60" s="110"/>
    </row>
    <row r="61" spans="1:8" ht="21.25" customHeight="1" x14ac:dyDescent="0.65">
      <c r="B61" s="35"/>
      <c r="C61" s="9"/>
      <c r="D61" s="9"/>
      <c r="E61" s="9"/>
      <c r="F61" s="35"/>
      <c r="G61" s="9"/>
      <c r="H61" s="9"/>
    </row>
    <row r="62" spans="1:8" ht="21.25" customHeight="1" x14ac:dyDescent="0.65">
      <c r="B62" s="35"/>
      <c r="C62" s="9"/>
      <c r="D62" s="9"/>
      <c r="E62" s="9"/>
      <c r="F62" s="35"/>
      <c r="G62" s="9"/>
      <c r="H62" s="9"/>
    </row>
    <row r="63" spans="1:8" ht="21.25" customHeight="1" x14ac:dyDescent="0.3">
      <c r="B63" s="9"/>
      <c r="C63" s="9"/>
      <c r="D63" s="9"/>
      <c r="E63" s="9"/>
      <c r="F63" s="9"/>
      <c r="G63" s="9"/>
      <c r="H63" s="9"/>
    </row>
    <row r="64" spans="1:8" ht="21.25" customHeight="1" x14ac:dyDescent="0.3">
      <c r="A64" s="11"/>
    </row>
  </sheetData>
  <mergeCells count="18">
    <mergeCell ref="B38:D38"/>
    <mergeCell ref="F38:H38"/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B43:H43"/>
    <mergeCell ref="B39:D39"/>
    <mergeCell ref="F39:H39"/>
    <mergeCell ref="B40:D40"/>
    <mergeCell ref="F40:H40"/>
    <mergeCell ref="B41:D41"/>
    <mergeCell ref="F41:H41"/>
  </mergeCells>
  <pageMargins left="0.8" right="0.8" top="0.48" bottom="0.5" header="0.5" footer="0.5"/>
  <pageSetup paperSize="9" scale="79" firstPageNumber="10" fitToHeight="7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168ABF9-8E7C-4C6D-BD58-308CE62063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17740D-98A5-407A-BF87-5955154B49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8F39B1-6567-4761-B516-6030B40CCC32}">
  <ds:schemaRefs>
    <ds:schemaRef ds:uri="http://schemas.microsoft.com/office/2006/documentManagement/types"/>
    <ds:schemaRef ds:uri="http://schemas.microsoft.com/office/2006/metadata/properties"/>
    <ds:schemaRef ds:uri="f6ba49b0-bcda-4796-8236-5b5cc1493ace"/>
    <ds:schemaRef ds:uri="05716746-add9-412a-97a9-1b5167d151a3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www.w3.org/XML/1998/namespace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2-3</vt:lpstr>
      <vt:lpstr>PL3 4</vt:lpstr>
      <vt:lpstr>PL6 5</vt:lpstr>
      <vt:lpstr>SH Consolidated 6-7</vt:lpstr>
      <vt:lpstr>SH The Company 8-9</vt:lpstr>
      <vt:lpstr>CF 10-11</vt:lpstr>
      <vt:lpstr>'CF 10-11'!Print_Area</vt:lpstr>
      <vt:lpstr>'PL3 4'!Print_Area</vt:lpstr>
      <vt:lpstr>'PL6 5'!Print_Area</vt:lpstr>
      <vt:lpstr>'SH Consolidated 6-7'!Print_Area</vt:lpstr>
      <vt:lpstr>'SH The Company 8-9'!Print_Area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Thitiya, Chokratsameehirun</cp:lastModifiedBy>
  <cp:revision/>
  <cp:lastPrinted>2023-07-26T12:53:30Z</cp:lastPrinted>
  <dcterms:created xsi:type="dcterms:W3CDTF">2011-03-15T03:50:46Z</dcterms:created>
  <dcterms:modified xsi:type="dcterms:W3CDTF">2023-08-09T03:16:18Z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