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23\Q2'23\"/>
    </mc:Choice>
  </mc:AlternateContent>
  <xr:revisionPtr revIDLastSave="0" documentId="13_ncr:1_{36B4B6D1-8FA2-49DE-8FB3-3E70097B1984}" xr6:coauthVersionLast="47" xr6:coauthVersionMax="47" xr10:uidLastSave="{00000000-0000-0000-0000-000000000000}"/>
  <bookViews>
    <workbookView xWindow="-120" yWindow="-120" windowWidth="29040" windowHeight="15840" tabRatio="684" activeTab="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BS!$A$1:$L$81</definedName>
    <definedName name="_xlnm.Print_Area" localSheetId="4">CF!$A$1:$M$86</definedName>
    <definedName name="_xlnm.Print_Area" localSheetId="3">Company!$A$1:$R$31</definedName>
    <definedName name="_xlnm.Print_Area" localSheetId="1">PL!$A$1:$M$110</definedName>
    <definedName name="_xlnm.Print_Area" localSheetId="2">'SC-Conso'!$A$1:$T$31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3" i="2" l="1"/>
  <c r="R23" i="2" s="1"/>
  <c r="J24" i="2"/>
  <c r="H24" i="2"/>
  <c r="F24" i="2"/>
  <c r="D24" i="2"/>
  <c r="T23" i="5"/>
  <c r="R23" i="5"/>
  <c r="L24" i="5"/>
  <c r="J24" i="5"/>
  <c r="H24" i="5"/>
  <c r="F24" i="5"/>
  <c r="D24" i="5"/>
  <c r="L65" i="4" l="1"/>
  <c r="J65" i="4"/>
  <c r="F65" i="4"/>
  <c r="H65" i="4"/>
  <c r="L61" i="4"/>
  <c r="J61" i="4"/>
  <c r="F61" i="4"/>
  <c r="H61" i="4"/>
  <c r="P16" i="2"/>
  <c r="R16" i="2" s="1"/>
  <c r="R16" i="5"/>
  <c r="T16" i="5" s="1"/>
  <c r="L42" i="3"/>
  <c r="J42" i="3"/>
  <c r="H42" i="3"/>
  <c r="F42" i="3"/>
  <c r="L32" i="3"/>
  <c r="J32" i="3"/>
  <c r="H32" i="3"/>
  <c r="F32" i="3"/>
  <c r="L12" i="3"/>
  <c r="L15" i="3" s="1"/>
  <c r="L19" i="3" s="1"/>
  <c r="L22" i="3" s="1"/>
  <c r="L24" i="3" s="1"/>
  <c r="J12" i="3"/>
  <c r="J15" i="3" s="1"/>
  <c r="J19" i="3" s="1"/>
  <c r="J22" i="3" s="1"/>
  <c r="J24" i="3" s="1"/>
  <c r="H12" i="3"/>
  <c r="H15" i="3" s="1"/>
  <c r="H19" i="3" s="1"/>
  <c r="H22" i="3" s="1"/>
  <c r="H24" i="3" s="1"/>
  <c r="F12" i="3"/>
  <c r="F15" i="3" s="1"/>
  <c r="F19" i="3" s="1"/>
  <c r="F22" i="3" s="1"/>
  <c r="F24" i="3" s="1"/>
  <c r="L21" i="2"/>
  <c r="H43" i="3" l="1"/>
  <c r="F43" i="3"/>
  <c r="F44" i="3" s="1"/>
  <c r="L43" i="3"/>
  <c r="L44" i="3" s="1"/>
  <c r="J43" i="3"/>
  <c r="J49" i="3"/>
  <c r="J44" i="3"/>
  <c r="H44" i="3"/>
  <c r="H49" i="3"/>
  <c r="L49" i="3"/>
  <c r="F49" i="3"/>
  <c r="N14" i="5" l="1"/>
  <c r="N21" i="5"/>
  <c r="J97" i="3"/>
  <c r="H97" i="3"/>
  <c r="F97" i="3"/>
  <c r="J87" i="3"/>
  <c r="N21" i="2" s="1"/>
  <c r="H87" i="3"/>
  <c r="P14" i="5" s="1"/>
  <c r="F87" i="3"/>
  <c r="P21" i="5" s="1"/>
  <c r="J67" i="3"/>
  <c r="J70" i="3" s="1"/>
  <c r="J74" i="3" s="1"/>
  <c r="J77" i="3" s="1"/>
  <c r="J79" i="3" s="1"/>
  <c r="L20" i="2" s="1"/>
  <c r="H67" i="3"/>
  <c r="H70" i="3" s="1"/>
  <c r="H74" i="3" s="1"/>
  <c r="H77" i="3" s="1"/>
  <c r="F67" i="3"/>
  <c r="F70" i="3" s="1"/>
  <c r="F74" i="3" s="1"/>
  <c r="F77" i="3" s="1"/>
  <c r="H73" i="1"/>
  <c r="J73" i="1"/>
  <c r="F73" i="1"/>
  <c r="J56" i="1"/>
  <c r="H56" i="1"/>
  <c r="F56" i="1"/>
  <c r="J51" i="1"/>
  <c r="H51" i="1"/>
  <c r="F51" i="1"/>
  <c r="J26" i="1"/>
  <c r="H26" i="1"/>
  <c r="F26" i="1"/>
  <c r="J17" i="1"/>
  <c r="H17" i="1"/>
  <c r="F17" i="1"/>
  <c r="F79" i="3" l="1"/>
  <c r="N20" i="5" s="1"/>
  <c r="F10" i="4"/>
  <c r="J57" i="1"/>
  <c r="J74" i="1" s="1"/>
  <c r="H57" i="1"/>
  <c r="H74" i="1" s="1"/>
  <c r="F27" i="1"/>
  <c r="J27" i="1"/>
  <c r="H27" i="1"/>
  <c r="J98" i="3"/>
  <c r="J99" i="3" s="1"/>
  <c r="H79" i="3"/>
  <c r="N13" i="5" s="1"/>
  <c r="H10" i="4"/>
  <c r="H23" i="4" s="1"/>
  <c r="H35" i="4" s="1"/>
  <c r="H38" i="4" s="1"/>
  <c r="J10" i="4"/>
  <c r="J23" i="4" s="1"/>
  <c r="J35" i="4" s="1"/>
  <c r="J38" i="4" s="1"/>
  <c r="J66" i="4" s="1"/>
  <c r="J68" i="4" s="1"/>
  <c r="H98" i="3"/>
  <c r="F98" i="3"/>
  <c r="F99" i="3" s="1"/>
  <c r="J104" i="3"/>
  <c r="F57" i="1"/>
  <c r="F74" i="1" s="1"/>
  <c r="F104" i="3" l="1"/>
  <c r="F23" i="4"/>
  <c r="F35" i="4" s="1"/>
  <c r="F38" i="4" s="1"/>
  <c r="F66" i="4" s="1"/>
  <c r="F68" i="4" s="1"/>
  <c r="F69" i="4" s="1"/>
  <c r="H75" i="1"/>
  <c r="J75" i="1"/>
  <c r="F75" i="1"/>
  <c r="H66" i="4"/>
  <c r="H68" i="4" s="1"/>
  <c r="H104" i="3"/>
  <c r="H99" i="3"/>
  <c r="P19" i="2"/>
  <c r="R19" i="5"/>
  <c r="L97" i="3" l="1"/>
  <c r="L87" i="3"/>
  <c r="L67" i="3"/>
  <c r="L70" i="3" s="1"/>
  <c r="L14" i="2"/>
  <c r="L98" i="3" l="1"/>
  <c r="L74" i="3"/>
  <c r="L77" i="3" s="1"/>
  <c r="L10" i="4" s="1"/>
  <c r="L79" i="3" l="1"/>
  <c r="L99" i="3" s="1"/>
  <c r="L23" i="4"/>
  <c r="L35" i="4" s="1"/>
  <c r="L38" i="4" s="1"/>
  <c r="L66" i="4" s="1"/>
  <c r="L68" i="4" s="1"/>
  <c r="L104" i="3" l="1"/>
  <c r="N14" i="2" l="1"/>
  <c r="R19" i="2"/>
  <c r="T19" i="5"/>
  <c r="L26" i="1" l="1"/>
  <c r="L22" i="5" l="1"/>
  <c r="L15" i="5"/>
  <c r="L17" i="5" s="1"/>
  <c r="L25" i="5" l="1"/>
  <c r="R20" i="5"/>
  <c r="R21" i="5"/>
  <c r="L73" i="1" l="1"/>
  <c r="L56" i="1"/>
  <c r="L51" i="1"/>
  <c r="L17" i="1"/>
  <c r="L57" i="1" l="1"/>
  <c r="L74" i="1" s="1"/>
  <c r="L27" i="1"/>
  <c r="L13" i="2" l="1"/>
  <c r="L75" i="1"/>
  <c r="J69" i="4" l="1"/>
  <c r="H22" i="2" l="1"/>
  <c r="H15" i="2"/>
  <c r="H17" i="2" s="1"/>
  <c r="R12" i="5"/>
  <c r="H22" i="5"/>
  <c r="H15" i="5"/>
  <c r="H17" i="5" s="1"/>
  <c r="H25" i="2" l="1"/>
  <c r="H25" i="5"/>
  <c r="T12" i="5"/>
  <c r="T21" i="5" l="1"/>
  <c r="F22" i="2" l="1"/>
  <c r="F15" i="2"/>
  <c r="F17" i="2" s="1"/>
  <c r="P12" i="2"/>
  <c r="P13" i="2"/>
  <c r="P14" i="2"/>
  <c r="F25" i="2" l="1"/>
  <c r="R12" i="2"/>
  <c r="F22" i="5"/>
  <c r="F15" i="5"/>
  <c r="F17" i="5" s="1"/>
  <c r="F25" i="5" l="1"/>
  <c r="P21" i="2"/>
  <c r="P20" i="2"/>
  <c r="R14" i="2"/>
  <c r="P15" i="2"/>
  <c r="P17" i="2" s="1"/>
  <c r="N22" i="2"/>
  <c r="N24" i="2" s="1"/>
  <c r="N15" i="2"/>
  <c r="N17" i="2" s="1"/>
  <c r="R14" i="5"/>
  <c r="R13" i="5"/>
  <c r="T13" i="5" s="1"/>
  <c r="P22" i="5"/>
  <c r="P24" i="5" s="1"/>
  <c r="P15" i="5"/>
  <c r="P17" i="5" s="1"/>
  <c r="P25" i="5" l="1"/>
  <c r="N25" i="2"/>
  <c r="R22" i="5"/>
  <c r="R24" i="5" s="1"/>
  <c r="P22" i="2"/>
  <c r="P24" i="2" s="1"/>
  <c r="R13" i="2"/>
  <c r="R15" i="5"/>
  <c r="R17" i="5" s="1"/>
  <c r="T14" i="5"/>
  <c r="T15" i="5" s="1"/>
  <c r="T17" i="5" s="1"/>
  <c r="R25" i="5" l="1"/>
  <c r="P25" i="2"/>
  <c r="J22" i="2"/>
  <c r="D22" i="2"/>
  <c r="L15" i="2"/>
  <c r="L17" i="2" s="1"/>
  <c r="J15" i="2"/>
  <c r="J17" i="2" s="1"/>
  <c r="D15" i="2"/>
  <c r="D17" i="2" s="1"/>
  <c r="J22" i="5"/>
  <c r="D22" i="5"/>
  <c r="N15" i="5"/>
  <c r="N17" i="5" s="1"/>
  <c r="J15" i="5"/>
  <c r="J17" i="5" s="1"/>
  <c r="D15" i="5"/>
  <c r="D17" i="5" s="1"/>
  <c r="J25" i="2" l="1"/>
  <c r="D25" i="5"/>
  <c r="J25" i="5"/>
  <c r="D25" i="2"/>
  <c r="R21" i="2"/>
  <c r="R15" i="2"/>
  <c r="R17" i="2" s="1"/>
  <c r="L22" i="2" l="1"/>
  <c r="L24" i="2" s="1"/>
  <c r="R20" i="2"/>
  <c r="R22" i="2" s="1"/>
  <c r="R24" i="2" s="1"/>
  <c r="N22" i="5"/>
  <c r="N24" i="5" s="1"/>
  <c r="T20" i="5"/>
  <c r="T22" i="5" s="1"/>
  <c r="T24" i="5" s="1"/>
  <c r="N25" i="5" l="1"/>
  <c r="L25" i="2"/>
  <c r="R25" i="2"/>
  <c r="T25" i="5"/>
</calcChain>
</file>

<file path=xl/sharedStrings.xml><?xml version="1.0" encoding="utf-8"?>
<sst xmlns="http://schemas.openxmlformats.org/spreadsheetml/2006/main" count="381" uniqueCount="198">
  <si>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</si>
  <si>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</si>
  <si>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</si>
  <si>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</si>
  <si>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</si>
  <si>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</si>
  <si>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</si>
  <si>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</si>
  <si>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</si>
  <si>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</si>
  <si>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</si>
  <si>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</si>
  <si>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</si>
  <si>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</si>
  <si>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</si>
  <si>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</si>
  <si>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</si>
  <si>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</si>
  <si>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</si>
  <si>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</si>
  <si>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</si>
  <si>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</si>
  <si>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</si>
  <si>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</si>
  <si>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</si>
  <si>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</si>
  <si>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</si>
  <si>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</si>
  <si>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</si>
  <si>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</si>
  <si>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</si>
  <si>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</si>
  <si>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</si>
  <si>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</si>
  <si>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</si>
  <si>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</si>
  <si>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</si>
  <si>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</si>
  <si>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</si>
  <si>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</si>
  <si>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</si>
  <si>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</si>
  <si>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</si>
  <si>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</si>
  <si>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</si>
  <si>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</si>
  <si>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</si>
  <si>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</si>
  <si>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</si>
  <si>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</si>
  <si>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</si>
  <si>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</si>
  <si>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</si>
  <si>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</si>
  <si>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</si>
  <si>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</si>
  <si>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</si>
  <si>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</si>
  <si>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</si>
  <si>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</si>
  <si>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</si>
  <si>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</si>
  <si>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</si>
  <si>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</si>
  <si>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</si>
  <si>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</si>
  <si>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</si>
  <si>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</si>
  <si>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</si>
  <si>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</si>
  <si>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</si>
  <si>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</si>
  <si>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</si>
  <si>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</si>
  <si>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</si>
  <si>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</si>
  <si>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</si>
  <si>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</si>
  <si>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</si>
  <si>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</si>
  <si>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</si>
  <si>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</si>
  <si>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</si>
  <si>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</si>
  <si>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</si>
  <si>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</si>
  <si>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</si>
  <si>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</si>
  <si>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</si>
  <si>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</si>
  <si>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</si>
  <si>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</si>
  <si>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</si>
  <si>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</si>
  <si>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Other non-current liabilities</t>
  </si>
  <si>
    <t>Total other</t>
  </si>
  <si>
    <t>component of</t>
  </si>
  <si>
    <t>Other comprehensive income to be reclassified</t>
  </si>
  <si>
    <t>Share premium</t>
  </si>
  <si>
    <t xml:space="preserve">      Trade and other receivables</t>
  </si>
  <si>
    <t xml:space="preserve">      Prepaid expenses</t>
  </si>
  <si>
    <t xml:space="preserve">      Other current assets</t>
  </si>
  <si>
    <t xml:space="preserve">      Other non-current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</si>
  <si>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</si>
  <si>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</si>
  <si>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</si>
  <si>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</si>
  <si>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</si>
  <si>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</si>
  <si>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</si>
  <si>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</si>
  <si>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</si>
  <si>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</si>
  <si>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</si>
  <si>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</si>
  <si>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</si>
  <si>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</si>
  <si>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</si>
  <si>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</si>
  <si>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</si>
  <si>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</si>
  <si>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</si>
  <si>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</si>
  <si>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</si>
  <si>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</si>
  <si>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</si>
  <si>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</si>
  <si>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</si>
  <si>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</si>
  <si>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</si>
  <si>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</si>
  <si>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</si>
  <si>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   through other comprehensive income - net of income tax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</si>
  <si>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</si>
  <si>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</si>
  <si>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</si>
  <si>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</si>
  <si>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</si>
  <si>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Finance cost</t>
  </si>
  <si>
    <t>Finance income</t>
  </si>
  <si>
    <t>Building and equipment</t>
  </si>
  <si>
    <t>Profit from operating activities</t>
  </si>
  <si>
    <t>financial assets</t>
  </si>
  <si>
    <t>Cash paid for purchase of financial assets</t>
  </si>
  <si>
    <t>Cash received from sale of financial assets</t>
  </si>
  <si>
    <t>Payment of lease liabilities</t>
  </si>
  <si>
    <t>Profit or loss:</t>
  </si>
  <si>
    <t>Revenue from management fee</t>
  </si>
  <si>
    <t>The accompanying notes to interim consolidated financial statements are an integral part of the financial statements.</t>
  </si>
  <si>
    <t xml:space="preserve">    to profit or loss in subsequent periods</t>
  </si>
  <si>
    <t xml:space="preserve">      Amortisation of discount on debt securities</t>
  </si>
  <si>
    <t>Balance as at 1 January 2022</t>
  </si>
  <si>
    <t>2, 3</t>
  </si>
  <si>
    <t>Cash and cash equivalents at end of period</t>
  </si>
  <si>
    <t xml:space="preserve">   designated at fair value through other comprehensive income</t>
  </si>
  <si>
    <t xml:space="preserve">   - net of income tax</t>
  </si>
  <si>
    <t>Services revenue</t>
  </si>
  <si>
    <t xml:space="preserve">   through other comprehensive income  - net of income tax</t>
  </si>
  <si>
    <t>Income tax expenses</t>
  </si>
  <si>
    <t xml:space="preserve">         at fair value through profit or loss</t>
  </si>
  <si>
    <t>Adjustments to reconcile profit before tax</t>
  </si>
  <si>
    <t>Netbay Public Company Limited and its subsidiaries</t>
  </si>
  <si>
    <t>Investment in subsidiaries</t>
  </si>
  <si>
    <t xml:space="preserve">      - subsidiaries</t>
  </si>
  <si>
    <t>subsidiaries</t>
  </si>
  <si>
    <t xml:space="preserve">      Finance cost</t>
  </si>
  <si>
    <t>Interest received</t>
  </si>
  <si>
    <t>Corporate income tax paid</t>
  </si>
  <si>
    <t>Net cash flows from investing activities</t>
  </si>
  <si>
    <t>Net increase (decrease) in cash and cash equivalents</t>
  </si>
  <si>
    <t xml:space="preserve">      through other comprehensive income</t>
  </si>
  <si>
    <t xml:space="preserve">   Increase in right-of-use assets and lease liabilities</t>
  </si>
  <si>
    <t xml:space="preserve">   Transfer from other non-current financial assets </t>
  </si>
  <si>
    <t xml:space="preserve">      to current financial assets</t>
  </si>
  <si>
    <t>31 December 2022</t>
  </si>
  <si>
    <t>Balance as at 1 January 2023</t>
  </si>
  <si>
    <t>Gains (losses) on sales of investments in equity designated at fair value</t>
  </si>
  <si>
    <t xml:space="preserve">      Unrealised gain on change in value of financial assets</t>
  </si>
  <si>
    <t xml:space="preserve">      Finance income</t>
  </si>
  <si>
    <t>Decrease in restricted bank deposits</t>
  </si>
  <si>
    <t>For the three-month period ended 30 June 2023</t>
  </si>
  <si>
    <t>Balance as at 30 June 2022</t>
  </si>
  <si>
    <t>Balance as at 30 June 2023</t>
  </si>
  <si>
    <t>As at 30 June 2023</t>
  </si>
  <si>
    <t>30 June 2023</t>
  </si>
  <si>
    <t>For the six-month period ended 30 June 2023</t>
  </si>
  <si>
    <t>Losses on sales of FVOCI debt instruments</t>
  </si>
  <si>
    <t>Losses on changes in value of debt instruments  at fair value</t>
  </si>
  <si>
    <t>Losses on changes in value of equity investments</t>
  </si>
  <si>
    <t>Dividend paid (Note 8)</t>
  </si>
  <si>
    <t xml:space="preserve">      Gain on sales of financial assets</t>
  </si>
  <si>
    <t xml:space="preserve">      Dividend income</t>
  </si>
  <si>
    <t>Dividend received</t>
  </si>
  <si>
    <t>Dividend paid</t>
  </si>
  <si>
    <t xml:space="preserve">   Losses on debt investments at fair value</t>
  </si>
  <si>
    <t xml:space="preserve">   Losses on investments in equity designated at fair value</t>
  </si>
  <si>
    <t xml:space="preserve">   Payable from purchasing of financial assets</t>
  </si>
  <si>
    <t xml:space="preserve">Provision for long-term employee benefits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</si>
</sst>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#,##0.0_);\(#,##0.0\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4" fillId="0" borderId="0"/>
  </cellStyleXfs>
  <cellXfs count="153">
    <xf numFmtId="0" fontId="0" fillId="0" borderId="0" xfId="0"/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Continuous" vertical="center"/>
    </xf>
    <xf numFmtId="41" fontId="8" fillId="0" borderId="0" xfId="3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8" fillId="0" borderId="0" xfId="3" applyNumberFormat="1" applyFont="1" applyFill="1" applyAlignment="1">
      <alignment vertical="center"/>
    </xf>
    <xf numFmtId="41" fontId="8" fillId="0" borderId="3" xfId="3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39" fontId="0" fillId="0" borderId="0" xfId="4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Alignment="1">
      <alignment horizontal="centerContinuous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41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1" fontId="8" fillId="0" borderId="1" xfId="3" applyNumberFormat="1" applyFont="1" applyFill="1" applyBorder="1" applyAlignment="1">
      <alignment vertical="center"/>
    </xf>
    <xf numFmtId="43" fontId="2" fillId="0" borderId="6" xfId="1" applyNumberFormat="1" applyFont="1" applyFill="1" applyBorder="1" applyAlignment="1">
      <alignment horizontal="right" vertical="center"/>
    </xf>
    <xf numFmtId="41" fontId="2" fillId="0" borderId="0" xfId="1" quotePrefix="1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left" vertical="center"/>
    </xf>
    <xf numFmtId="0" fontId="8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Alignment="1">
      <alignment horizontal="centerContinuous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8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center" vertical="center"/>
    </xf>
    <xf numFmtId="41" fontId="8" fillId="0" borderId="1" xfId="3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39" fontId="2" fillId="0" borderId="0" xfId="5" applyNumberFormat="1" applyFont="1" applyFill="1" applyBorder="1" applyAlignment="1">
      <alignment vertical="center"/>
    </xf>
    <xf numFmtId="43" fontId="2" fillId="0" borderId="6" xfId="5" applyFont="1" applyFill="1" applyBorder="1" applyAlignment="1">
      <alignment vertical="center"/>
    </xf>
    <xf numFmtId="41" fontId="2" fillId="0" borderId="0" xfId="7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41" fontId="0" fillId="0" borderId="0" xfId="0" applyNumberFormat="1" applyFont="1" applyFill="1" applyAlignment="1">
      <alignment vertical="center" wrapText="1"/>
    </xf>
    <xf numFmtId="166" fontId="3" fillId="0" borderId="0" xfId="1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41" fontId="2" fillId="0" borderId="0" xfId="4" applyNumberFormat="1" applyFont="1" applyFill="1" applyAlignment="1">
      <alignment horizontal="right" vertical="center"/>
    </xf>
    <xf numFmtId="41" fontId="2" fillId="0" borderId="0" xfId="4" applyNumberFormat="1" applyFont="1" applyFill="1" applyAlignment="1">
      <alignment horizontal="center" vertical="center"/>
    </xf>
    <xf numFmtId="41" fontId="3" fillId="0" borderId="0" xfId="4" applyNumberFormat="1" applyFont="1" applyFill="1" applyAlignment="1">
      <alignment horizontal="center" vertical="center"/>
    </xf>
    <xf numFmtId="37" fontId="2" fillId="0" borderId="0" xfId="4" applyNumberFormat="1" applyFont="1" applyFill="1" applyAlignment="1">
      <alignment horizontal="right" vertical="center"/>
    </xf>
    <xf numFmtId="41" fontId="2" fillId="0" borderId="0" xfId="7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8" fillId="0" borderId="7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37" fontId="8" fillId="0" borderId="2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"/>
  <sheetViews>
    <sheetView showGridLines="0" view="pageBreakPreview" topLeftCell="A55" zoomScale="90" zoomScaleNormal="70" zoomScaleSheetLayoutView="90" workbookViewId="0">
      <selection activeCell="F24" sqref="F24"/>
    </sheetView>
  </sheetViews>
  <sheetFormatPr defaultColWidth="10.5703125" defaultRowHeight="21.75" customHeight="1"/>
  <cols>
    <col min="1" max="1" width="24.5703125" style="14" customWidth="1"/>
    <col min="2" max="2" width="14.42578125" style="14" customWidth="1"/>
    <col min="3" max="3" width="5.85546875" style="14" customWidth="1"/>
    <col min="4" max="4" width="7.5703125" style="119" customWidth="1"/>
    <col min="5" max="5" width="1.5703125" style="14" customWidth="1"/>
    <col min="6" max="6" width="16.42578125" style="14" customWidth="1"/>
    <col min="7" max="7" width="1.5703125" style="14" customWidth="1"/>
    <col min="8" max="8" width="15.42578125" style="14" customWidth="1"/>
    <col min="9" max="9" width="1.5703125" style="14" customWidth="1"/>
    <col min="10" max="10" width="17" style="14" bestFit="1" customWidth="1"/>
    <col min="11" max="11" width="1.42578125" style="14" customWidth="1"/>
    <col min="12" max="12" width="16.5703125" style="14" customWidth="1"/>
    <col min="13" max="13" width="1.85546875" style="14" customWidth="1"/>
    <col min="14" max="16384" width="10.5703125" style="14"/>
  </cols>
  <sheetData>
    <row r="1" spans="1:14" s="53" customFormat="1" ht="21.75" customHeight="1">
      <c r="A1" s="53" t="s">
        <v>161</v>
      </c>
      <c r="D1" s="118"/>
    </row>
    <row r="2" spans="1:14" s="53" customFormat="1" ht="21.75" customHeight="1">
      <c r="A2" s="53" t="s">
        <v>53</v>
      </c>
      <c r="D2" s="118"/>
    </row>
    <row r="3" spans="1:14" s="53" customFormat="1" ht="21.75" customHeight="1">
      <c r="A3" s="53" t="s">
        <v>183</v>
      </c>
      <c r="D3" s="118"/>
    </row>
    <row r="4" spans="1:14" ht="21.75" customHeight="1">
      <c r="A4" s="54"/>
      <c r="B4" s="54"/>
      <c r="C4" s="54"/>
      <c r="E4" s="54"/>
      <c r="F4" s="54"/>
      <c r="G4" s="54"/>
      <c r="I4" s="55"/>
      <c r="L4" s="56" t="s">
        <v>60</v>
      </c>
    </row>
    <row r="5" spans="1:14" ht="21.75" customHeight="1">
      <c r="A5" s="54"/>
      <c r="B5" s="54"/>
      <c r="C5" s="54"/>
      <c r="E5" s="54"/>
      <c r="F5" s="140" t="s">
        <v>77</v>
      </c>
      <c r="G5" s="140"/>
      <c r="H5" s="140"/>
      <c r="I5" s="55"/>
      <c r="J5" s="140" t="s">
        <v>125</v>
      </c>
      <c r="K5" s="140"/>
      <c r="L5" s="140"/>
    </row>
    <row r="6" spans="1:14" ht="21.75" customHeight="1">
      <c r="A6" s="54"/>
      <c r="B6" s="54"/>
      <c r="C6" s="54"/>
      <c r="E6" s="54"/>
      <c r="F6" s="141" t="s">
        <v>76</v>
      </c>
      <c r="G6" s="141"/>
      <c r="H6" s="141"/>
      <c r="I6" s="28"/>
      <c r="J6" s="141" t="s">
        <v>124</v>
      </c>
      <c r="K6" s="141"/>
      <c r="L6" s="141"/>
    </row>
    <row r="7" spans="1:14" ht="21.75" customHeight="1">
      <c r="A7" s="54"/>
      <c r="B7" s="54"/>
      <c r="C7" s="54"/>
      <c r="D7" s="57" t="s">
        <v>0</v>
      </c>
      <c r="E7" s="54"/>
      <c r="F7" s="24" t="s">
        <v>184</v>
      </c>
      <c r="G7" s="54"/>
      <c r="H7" s="24" t="s">
        <v>174</v>
      </c>
      <c r="I7" s="25"/>
      <c r="J7" s="24" t="s">
        <v>184</v>
      </c>
      <c r="K7" s="54"/>
      <c r="L7" s="24" t="s">
        <v>174</v>
      </c>
    </row>
    <row r="8" spans="1:14" ht="21.75" customHeight="1">
      <c r="A8" s="54"/>
      <c r="B8" s="54"/>
      <c r="C8" s="54"/>
      <c r="D8" s="58"/>
      <c r="E8" s="54"/>
      <c r="F8" s="58" t="s">
        <v>62</v>
      </c>
      <c r="G8" s="58"/>
      <c r="H8" s="119" t="s">
        <v>63</v>
      </c>
      <c r="I8" s="58"/>
      <c r="J8" s="58" t="s">
        <v>62</v>
      </c>
      <c r="K8" s="58"/>
      <c r="L8" s="58" t="s">
        <v>63</v>
      </c>
    </row>
    <row r="9" spans="1:14" ht="21.75" customHeight="1">
      <c r="A9" s="54"/>
      <c r="B9" s="54"/>
      <c r="C9" s="54"/>
      <c r="D9" s="58"/>
      <c r="E9" s="54"/>
      <c r="F9" s="58" t="s">
        <v>64</v>
      </c>
      <c r="G9" s="58"/>
      <c r="H9" s="119"/>
      <c r="I9" s="58"/>
      <c r="J9" s="58" t="s">
        <v>64</v>
      </c>
      <c r="K9" s="58"/>
      <c r="L9" s="58"/>
    </row>
    <row r="10" spans="1:14" ht="21.75" customHeight="1">
      <c r="A10" s="53" t="s">
        <v>1</v>
      </c>
    </row>
    <row r="11" spans="1:14" ht="21.75" customHeight="1">
      <c r="A11" s="59" t="s">
        <v>2</v>
      </c>
      <c r="H11" s="15"/>
      <c r="I11" s="15"/>
      <c r="J11" s="15"/>
      <c r="L11" s="15"/>
    </row>
    <row r="12" spans="1:14" ht="21.75" customHeight="1">
      <c r="A12" s="60" t="s">
        <v>3</v>
      </c>
      <c r="D12" s="7"/>
      <c r="E12" s="7"/>
      <c r="F12" s="9">
        <v>58411</v>
      </c>
      <c r="G12" s="2"/>
      <c r="H12" s="9">
        <v>61815</v>
      </c>
      <c r="I12" s="2"/>
      <c r="J12" s="9">
        <v>35684</v>
      </c>
      <c r="K12" s="2"/>
      <c r="L12" s="9">
        <v>34945</v>
      </c>
    </row>
    <row r="13" spans="1:14" ht="21.75" customHeight="1">
      <c r="A13" s="60" t="s">
        <v>39</v>
      </c>
      <c r="D13" s="7" t="s">
        <v>152</v>
      </c>
      <c r="E13" s="7"/>
      <c r="F13" s="9">
        <v>110796</v>
      </c>
      <c r="G13" s="2"/>
      <c r="H13" s="9">
        <v>120480</v>
      </c>
      <c r="I13" s="2"/>
      <c r="J13" s="9">
        <v>99376</v>
      </c>
      <c r="K13" s="2"/>
      <c r="L13" s="9">
        <v>115794</v>
      </c>
    </row>
    <row r="14" spans="1:14" ht="21.75" customHeight="1">
      <c r="A14" s="60" t="s">
        <v>88</v>
      </c>
      <c r="D14" s="7"/>
      <c r="E14" s="123"/>
      <c r="F14" s="9">
        <v>4094</v>
      </c>
      <c r="G14" s="2"/>
      <c r="H14" s="9">
        <v>2823</v>
      </c>
      <c r="I14" s="2"/>
      <c r="J14" s="9">
        <v>1805</v>
      </c>
      <c r="K14" s="2"/>
      <c r="L14" s="9">
        <v>1285</v>
      </c>
    </row>
    <row r="15" spans="1:14" ht="21.75" customHeight="1">
      <c r="A15" s="60" t="s">
        <v>128</v>
      </c>
      <c r="D15" s="7">
        <v>4</v>
      </c>
      <c r="E15" s="7"/>
      <c r="F15" s="9">
        <v>229981</v>
      </c>
      <c r="G15" s="2"/>
      <c r="H15" s="9">
        <v>295413</v>
      </c>
      <c r="I15" s="2"/>
      <c r="J15" s="9">
        <v>165196</v>
      </c>
      <c r="K15" s="2"/>
      <c r="L15" s="9">
        <v>213228</v>
      </c>
      <c r="N15" s="111"/>
    </row>
    <row r="16" spans="1:14" ht="21.75" customHeight="1">
      <c r="A16" s="60" t="s">
        <v>4</v>
      </c>
      <c r="D16" s="7"/>
      <c r="E16" s="10"/>
      <c r="F16" s="9">
        <v>7166</v>
      </c>
      <c r="G16" s="42"/>
      <c r="H16" s="9">
        <v>4979</v>
      </c>
      <c r="I16" s="2"/>
      <c r="J16" s="9">
        <v>2975</v>
      </c>
      <c r="K16" s="42"/>
      <c r="L16" s="9">
        <v>1166</v>
      </c>
    </row>
    <row r="17" spans="1:12" ht="21.75" customHeight="1">
      <c r="A17" s="59" t="s">
        <v>5</v>
      </c>
      <c r="D17" s="10"/>
      <c r="E17" s="10"/>
      <c r="F17" s="37">
        <f>SUM(F12:F16)</f>
        <v>410448</v>
      </c>
      <c r="G17" s="42"/>
      <c r="H17" s="37">
        <f>SUM(H12:H16)</f>
        <v>485510</v>
      </c>
      <c r="I17" s="42"/>
      <c r="J17" s="37">
        <f>SUM(J12:J16)</f>
        <v>305036</v>
      </c>
      <c r="K17" s="10"/>
      <c r="L17" s="37">
        <f>SUM(L12:L16)</f>
        <v>366418</v>
      </c>
    </row>
    <row r="18" spans="1:12" ht="21.75" customHeight="1">
      <c r="A18" s="59" t="s">
        <v>6</v>
      </c>
      <c r="D18" s="10"/>
      <c r="E18" s="10"/>
      <c r="F18" s="32"/>
      <c r="G18" s="42"/>
      <c r="H18" s="32"/>
      <c r="I18" s="42"/>
      <c r="J18" s="32"/>
      <c r="K18" s="10"/>
      <c r="L18" s="36"/>
    </row>
    <row r="19" spans="1:12" ht="21.75" customHeight="1">
      <c r="A19" s="14" t="s">
        <v>71</v>
      </c>
      <c r="D19" s="7"/>
      <c r="E19" s="7"/>
      <c r="F19" s="9">
        <v>9331</v>
      </c>
      <c r="G19" s="42"/>
      <c r="H19" s="2">
        <v>10221</v>
      </c>
      <c r="I19" s="42"/>
      <c r="J19" s="124">
        <v>3076</v>
      </c>
      <c r="K19" s="42"/>
      <c r="L19" s="9">
        <v>3973</v>
      </c>
    </row>
    <row r="20" spans="1:12" ht="21.75" customHeight="1">
      <c r="A20" s="60" t="s">
        <v>129</v>
      </c>
      <c r="D20" s="7">
        <v>5</v>
      </c>
      <c r="E20" s="7"/>
      <c r="F20" s="124">
        <v>143631</v>
      </c>
      <c r="G20" s="42"/>
      <c r="H20" s="2">
        <v>150692</v>
      </c>
      <c r="I20" s="42"/>
      <c r="J20" s="124">
        <v>114213</v>
      </c>
      <c r="K20" s="42"/>
      <c r="L20" s="9">
        <v>119114</v>
      </c>
    </row>
    <row r="21" spans="1:12" ht="21.75" customHeight="1">
      <c r="A21" s="14" t="s">
        <v>162</v>
      </c>
      <c r="D21" s="7"/>
      <c r="E21" s="7"/>
      <c r="F21" s="9">
        <v>0</v>
      </c>
      <c r="G21" s="42"/>
      <c r="H21" s="9">
        <v>0</v>
      </c>
      <c r="I21" s="9"/>
      <c r="J21" s="9">
        <v>63020</v>
      </c>
      <c r="K21" s="42"/>
      <c r="L21" s="9">
        <v>63020</v>
      </c>
    </row>
    <row r="22" spans="1:12" ht="21.75" customHeight="1">
      <c r="A22" s="14" t="s">
        <v>140</v>
      </c>
      <c r="D22" s="7"/>
      <c r="E22" s="7"/>
      <c r="F22" s="2">
        <v>20587</v>
      </c>
      <c r="G22" s="42"/>
      <c r="H22" s="2">
        <v>26946</v>
      </c>
      <c r="I22" s="42"/>
      <c r="J22" s="124">
        <v>18507</v>
      </c>
      <c r="K22" s="42"/>
      <c r="L22" s="9">
        <v>24251</v>
      </c>
    </row>
    <row r="23" spans="1:12" ht="21.75" customHeight="1">
      <c r="A23" s="14" t="s">
        <v>42</v>
      </c>
      <c r="D23" s="7"/>
      <c r="E23" s="7"/>
      <c r="F23" s="32">
        <v>3244</v>
      </c>
      <c r="G23" s="42"/>
      <c r="H23" s="2">
        <v>3935</v>
      </c>
      <c r="I23" s="42"/>
      <c r="J23" s="32">
        <v>2674</v>
      </c>
      <c r="K23" s="42"/>
      <c r="L23" s="9">
        <v>3318</v>
      </c>
    </row>
    <row r="24" spans="1:12" ht="21.75" customHeight="1">
      <c r="A24" s="14" t="s">
        <v>82</v>
      </c>
      <c r="D24" s="7"/>
      <c r="E24" s="7"/>
      <c r="F24" s="32">
        <v>5990</v>
      </c>
      <c r="G24" s="42"/>
      <c r="H24" s="2">
        <v>5503</v>
      </c>
      <c r="I24" s="42"/>
      <c r="J24" s="32">
        <v>5883</v>
      </c>
      <c r="K24" s="42"/>
      <c r="L24" s="9">
        <v>5436</v>
      </c>
    </row>
    <row r="25" spans="1:12" ht="21.75" customHeight="1">
      <c r="A25" s="60" t="s">
        <v>72</v>
      </c>
      <c r="D25" s="7"/>
      <c r="E25" s="7"/>
      <c r="F25" s="32">
        <v>1227</v>
      </c>
      <c r="G25" s="42"/>
      <c r="H25" s="2">
        <v>1227</v>
      </c>
      <c r="I25" s="42"/>
      <c r="J25" s="32">
        <v>940</v>
      </c>
      <c r="K25" s="42"/>
      <c r="L25" s="9">
        <v>940</v>
      </c>
    </row>
    <row r="26" spans="1:12" ht="21.75" customHeight="1">
      <c r="A26" s="59" t="s">
        <v>7</v>
      </c>
      <c r="D26" s="10"/>
      <c r="E26" s="10"/>
      <c r="F26" s="37">
        <f>SUM(F19:F25)</f>
        <v>184010</v>
      </c>
      <c r="G26" s="42"/>
      <c r="H26" s="37">
        <f>SUM(H19:H25)</f>
        <v>198524</v>
      </c>
      <c r="I26" s="42"/>
      <c r="J26" s="37">
        <f>SUM(J19:J25)</f>
        <v>208313</v>
      </c>
      <c r="K26" s="10"/>
      <c r="L26" s="37">
        <f>SUM(L19:L25)</f>
        <v>220052</v>
      </c>
    </row>
    <row r="27" spans="1:12" ht="21.75" customHeight="1" thickBot="1">
      <c r="A27" s="59" t="s">
        <v>8</v>
      </c>
      <c r="D27" s="8"/>
      <c r="E27" s="8"/>
      <c r="F27" s="43">
        <f>SUM(F17+F26)</f>
        <v>594458</v>
      </c>
      <c r="G27" s="2"/>
      <c r="H27" s="43">
        <f>SUM(H17+H26)</f>
        <v>684034</v>
      </c>
      <c r="I27" s="2"/>
      <c r="J27" s="43">
        <f>SUM(J17+J26)</f>
        <v>513349</v>
      </c>
      <c r="K27" s="8"/>
      <c r="L27" s="43">
        <f>SUM(L17+L26)</f>
        <v>586470</v>
      </c>
    </row>
    <row r="28" spans="1:12" ht="21.75" customHeight="1" thickTop="1">
      <c r="A28" s="59"/>
      <c r="F28" s="36"/>
      <c r="H28" s="34"/>
      <c r="I28" s="2"/>
      <c r="J28" s="34"/>
      <c r="K28" s="8"/>
      <c r="L28" s="34"/>
    </row>
    <row r="29" spans="1:12" ht="21.75" customHeight="1">
      <c r="H29" s="32"/>
      <c r="I29" s="41"/>
      <c r="J29" s="36"/>
      <c r="K29" s="44"/>
      <c r="L29" s="36"/>
    </row>
    <row r="30" spans="1:12" ht="21.75" customHeight="1">
      <c r="A30" s="14" t="s">
        <v>148</v>
      </c>
    </row>
    <row r="32" spans="1:12" ht="21.75" customHeight="1">
      <c r="A32" s="61"/>
      <c r="B32" s="61"/>
      <c r="I32" s="61"/>
      <c r="J32" s="61"/>
      <c r="K32" s="61"/>
      <c r="L32" s="61"/>
    </row>
    <row r="33" spans="1:12" ht="21.75" customHeight="1">
      <c r="A33" s="54" t="s">
        <v>9</v>
      </c>
      <c r="B33" s="54"/>
      <c r="I33" s="142" t="s">
        <v>110</v>
      </c>
      <c r="J33" s="142"/>
      <c r="K33" s="142"/>
      <c r="L33" s="142"/>
    </row>
    <row r="34" spans="1:12" ht="21.75" customHeight="1">
      <c r="A34" s="54" t="s">
        <v>10</v>
      </c>
      <c r="B34" s="54"/>
      <c r="I34" s="143" t="s">
        <v>10</v>
      </c>
      <c r="J34" s="143"/>
      <c r="K34" s="143"/>
      <c r="L34" s="143"/>
    </row>
    <row r="35" spans="1:12" s="53" customFormat="1" ht="21.75" customHeight="1">
      <c r="A35" s="53" t="s">
        <v>161</v>
      </c>
      <c r="D35" s="118"/>
    </row>
    <row r="36" spans="1:12" s="53" customFormat="1" ht="21.75" customHeight="1">
      <c r="A36" s="53" t="s">
        <v>54</v>
      </c>
      <c r="D36" s="118"/>
    </row>
    <row r="37" spans="1:12" s="53" customFormat="1" ht="21.75" customHeight="1">
      <c r="A37" s="53" t="s">
        <v>183</v>
      </c>
      <c r="D37" s="118"/>
    </row>
    <row r="38" spans="1:12" ht="21.75" customHeight="1">
      <c r="A38" s="54"/>
      <c r="B38" s="54"/>
      <c r="C38" s="54"/>
      <c r="E38" s="54"/>
      <c r="F38" s="54"/>
      <c r="G38" s="54"/>
      <c r="I38" s="55"/>
      <c r="L38" s="56" t="s">
        <v>60</v>
      </c>
    </row>
    <row r="39" spans="1:12" ht="21.75" customHeight="1">
      <c r="A39" s="54"/>
      <c r="B39" s="54"/>
      <c r="C39" s="54"/>
      <c r="E39" s="54"/>
      <c r="F39" s="140" t="s">
        <v>77</v>
      </c>
      <c r="G39" s="140"/>
      <c r="H39" s="140"/>
      <c r="I39" s="55"/>
      <c r="J39" s="140" t="s">
        <v>125</v>
      </c>
      <c r="K39" s="140"/>
      <c r="L39" s="140"/>
    </row>
    <row r="40" spans="1:12" ht="21.75" customHeight="1">
      <c r="A40" s="54"/>
      <c r="B40" s="54"/>
      <c r="C40" s="54"/>
      <c r="E40" s="54"/>
      <c r="F40" s="141" t="s">
        <v>76</v>
      </c>
      <c r="G40" s="141"/>
      <c r="H40" s="141"/>
      <c r="I40" s="28"/>
      <c r="J40" s="141" t="s">
        <v>124</v>
      </c>
      <c r="K40" s="141"/>
      <c r="L40" s="141"/>
    </row>
    <row r="41" spans="1:12" ht="21.75" customHeight="1">
      <c r="A41" s="54"/>
      <c r="B41" s="54"/>
      <c r="C41" s="54"/>
      <c r="D41" s="57" t="s">
        <v>0</v>
      </c>
      <c r="E41" s="54"/>
      <c r="F41" s="24" t="s">
        <v>184</v>
      </c>
      <c r="G41" s="54"/>
      <c r="H41" s="24" t="s">
        <v>174</v>
      </c>
      <c r="I41" s="25"/>
      <c r="J41" s="24" t="s">
        <v>184</v>
      </c>
      <c r="K41" s="54"/>
      <c r="L41" s="24" t="s">
        <v>174</v>
      </c>
    </row>
    <row r="42" spans="1:12" ht="21.75" customHeight="1">
      <c r="A42" s="54"/>
      <c r="B42" s="54"/>
      <c r="C42" s="54"/>
      <c r="D42" s="58"/>
      <c r="E42" s="54"/>
      <c r="F42" s="58" t="s">
        <v>62</v>
      </c>
      <c r="G42" s="58"/>
      <c r="H42" s="119" t="s">
        <v>63</v>
      </c>
      <c r="I42" s="58"/>
      <c r="J42" s="58" t="s">
        <v>62</v>
      </c>
      <c r="K42" s="58"/>
      <c r="L42" s="58" t="s">
        <v>63</v>
      </c>
    </row>
    <row r="43" spans="1:12" ht="21.75" customHeight="1">
      <c r="A43" s="54"/>
      <c r="B43" s="54"/>
      <c r="C43" s="54"/>
      <c r="D43" s="58"/>
      <c r="E43" s="54"/>
      <c r="F43" s="58" t="s">
        <v>64</v>
      </c>
      <c r="G43" s="58"/>
      <c r="H43" s="119"/>
      <c r="I43" s="58"/>
      <c r="J43" s="58" t="s">
        <v>64</v>
      </c>
      <c r="K43" s="58"/>
      <c r="L43" s="58"/>
    </row>
    <row r="44" spans="1:12" ht="21.75" customHeight="1">
      <c r="A44" s="53" t="s">
        <v>11</v>
      </c>
      <c r="H44" s="119"/>
      <c r="J44" s="119"/>
      <c r="L44" s="119"/>
    </row>
    <row r="45" spans="1:12" ht="21.75" customHeight="1">
      <c r="A45" s="59" t="s">
        <v>12</v>
      </c>
      <c r="H45" s="15"/>
      <c r="I45" s="15"/>
      <c r="J45" s="15"/>
      <c r="L45" s="15"/>
    </row>
    <row r="46" spans="1:12" ht="21.75" customHeight="1">
      <c r="A46" s="14" t="s">
        <v>40</v>
      </c>
      <c r="D46" s="7"/>
      <c r="E46" s="7"/>
      <c r="F46" s="2">
        <v>8966</v>
      </c>
      <c r="G46" s="2"/>
      <c r="H46" s="8">
        <v>8479</v>
      </c>
      <c r="I46" s="2"/>
      <c r="J46" s="2">
        <v>5852</v>
      </c>
      <c r="K46" s="2"/>
      <c r="L46" s="9">
        <v>6088</v>
      </c>
    </row>
    <row r="47" spans="1:12" ht="21.75" customHeight="1">
      <c r="A47" s="14" t="s">
        <v>13</v>
      </c>
      <c r="D47" s="7"/>
      <c r="E47" s="7"/>
      <c r="F47" s="2">
        <v>48944</v>
      </c>
      <c r="G47" s="2"/>
      <c r="H47" s="8">
        <v>65176</v>
      </c>
      <c r="I47" s="2"/>
      <c r="J47" s="2">
        <v>48225</v>
      </c>
      <c r="K47" s="2"/>
      <c r="L47" s="9">
        <v>63727</v>
      </c>
    </row>
    <row r="48" spans="1:12" ht="21.75" customHeight="1">
      <c r="A48" s="14" t="s">
        <v>81</v>
      </c>
      <c r="D48" s="7"/>
      <c r="E48" s="7"/>
      <c r="F48" s="2">
        <v>48796</v>
      </c>
      <c r="G48" s="2"/>
      <c r="H48" s="8">
        <v>43509</v>
      </c>
      <c r="I48" s="2"/>
      <c r="J48" s="2">
        <v>1988</v>
      </c>
      <c r="K48" s="2"/>
      <c r="L48" s="9">
        <v>836</v>
      </c>
    </row>
    <row r="49" spans="1:12" ht="21.75" customHeight="1">
      <c r="A49" s="14" t="s">
        <v>130</v>
      </c>
      <c r="D49" s="7"/>
      <c r="E49" s="7"/>
      <c r="F49" s="2">
        <v>3224</v>
      </c>
      <c r="G49" s="2"/>
      <c r="H49" s="8">
        <v>3094</v>
      </c>
      <c r="I49" s="2"/>
      <c r="J49" s="2">
        <v>2276</v>
      </c>
      <c r="K49" s="2"/>
      <c r="L49" s="9">
        <v>2171</v>
      </c>
    </row>
    <row r="50" spans="1:12" ht="21.75" customHeight="1">
      <c r="A50" s="14" t="s">
        <v>14</v>
      </c>
      <c r="D50" s="7">
        <v>6</v>
      </c>
      <c r="E50" s="7"/>
      <c r="F50" s="2">
        <v>27615</v>
      </c>
      <c r="G50" s="2"/>
      <c r="H50" s="8">
        <v>36564</v>
      </c>
      <c r="I50" s="2"/>
      <c r="J50" s="2">
        <v>21349</v>
      </c>
      <c r="K50" s="2"/>
      <c r="L50" s="9">
        <v>27754</v>
      </c>
    </row>
    <row r="51" spans="1:12" ht="21.75" customHeight="1">
      <c r="A51" s="59" t="s">
        <v>15</v>
      </c>
      <c r="D51" s="7"/>
      <c r="E51" s="7"/>
      <c r="F51" s="4">
        <f>SUM(F44:F50)</f>
        <v>137545</v>
      </c>
      <c r="G51" s="45"/>
      <c r="H51" s="4">
        <f>SUM(H44:H50)</f>
        <v>156822</v>
      </c>
      <c r="I51" s="45"/>
      <c r="J51" s="4">
        <f>SUM(J44:J50)</f>
        <v>79690</v>
      </c>
      <c r="K51" s="7"/>
      <c r="L51" s="4">
        <f>SUM(L44:L50)</f>
        <v>100576</v>
      </c>
    </row>
    <row r="52" spans="1:12" ht="21.75" customHeight="1">
      <c r="A52" s="59" t="s">
        <v>16</v>
      </c>
      <c r="D52" s="7"/>
      <c r="E52" s="7"/>
      <c r="F52" s="2"/>
      <c r="G52" s="45"/>
      <c r="H52" s="2"/>
      <c r="I52" s="45"/>
      <c r="J52" s="2"/>
      <c r="K52" s="7"/>
      <c r="L52" s="1"/>
    </row>
    <row r="53" spans="1:12" ht="21.75" customHeight="1">
      <c r="A53" s="14" t="s">
        <v>131</v>
      </c>
      <c r="D53" s="7"/>
      <c r="E53" s="7"/>
      <c r="F53" s="32">
        <v>1868</v>
      </c>
      <c r="G53" s="45"/>
      <c r="H53" s="8">
        <v>3524</v>
      </c>
      <c r="I53" s="45"/>
      <c r="J53" s="32">
        <v>1207</v>
      </c>
      <c r="K53" s="45"/>
      <c r="L53" s="9">
        <v>2383</v>
      </c>
    </row>
    <row r="54" spans="1:12" ht="21.75" customHeight="1">
      <c r="A54" s="14" t="s">
        <v>197</v>
      </c>
      <c r="D54" s="8"/>
      <c r="E54" s="7"/>
      <c r="F54" s="32">
        <v>24290</v>
      </c>
      <c r="G54" s="45"/>
      <c r="H54" s="9">
        <v>22444</v>
      </c>
      <c r="I54" s="9"/>
      <c r="J54" s="9">
        <v>23753</v>
      </c>
      <c r="K54" s="45"/>
      <c r="L54" s="9">
        <v>21967</v>
      </c>
    </row>
    <row r="55" spans="1:12" ht="21.75" customHeight="1">
      <c r="A55" s="14" t="s">
        <v>94</v>
      </c>
      <c r="D55" s="7"/>
      <c r="E55" s="7"/>
      <c r="F55" s="32">
        <v>706</v>
      </c>
      <c r="G55" s="45"/>
      <c r="H55" s="8">
        <v>275</v>
      </c>
      <c r="I55" s="45"/>
      <c r="J55" s="9">
        <v>26</v>
      </c>
      <c r="K55" s="45"/>
      <c r="L55" s="9">
        <v>26</v>
      </c>
    </row>
    <row r="56" spans="1:12" ht="21.75" customHeight="1">
      <c r="A56" s="59" t="s">
        <v>17</v>
      </c>
      <c r="D56" s="7"/>
      <c r="E56" s="7"/>
      <c r="F56" s="4">
        <f>SUM(F53:F55)</f>
        <v>26864</v>
      </c>
      <c r="G56" s="45"/>
      <c r="H56" s="4">
        <f>SUM(H53:H55)</f>
        <v>26243</v>
      </c>
      <c r="I56" s="45"/>
      <c r="J56" s="4">
        <f>SUM(J53:J55)</f>
        <v>24986</v>
      </c>
      <c r="K56" s="45"/>
      <c r="L56" s="4">
        <f>SUM(L53:L55)</f>
        <v>24376</v>
      </c>
    </row>
    <row r="57" spans="1:12" ht="21.75" customHeight="1">
      <c r="A57" s="59" t="s">
        <v>18</v>
      </c>
      <c r="D57" s="7"/>
      <c r="E57" s="7"/>
      <c r="F57" s="4">
        <f>SUM(F51,F56)</f>
        <v>164409</v>
      </c>
      <c r="G57" s="45"/>
      <c r="H57" s="4">
        <f>SUM(H51,H56)</f>
        <v>183065</v>
      </c>
      <c r="I57" s="45"/>
      <c r="J57" s="4">
        <f>SUM(J51,J56)</f>
        <v>104676</v>
      </c>
      <c r="K57" s="10"/>
      <c r="L57" s="4">
        <f>SUM(L51,L56)</f>
        <v>124952</v>
      </c>
    </row>
    <row r="58" spans="1:12" ht="21.75" customHeight="1">
      <c r="A58" s="59" t="s">
        <v>19</v>
      </c>
      <c r="D58" s="10"/>
      <c r="E58" s="10"/>
      <c r="F58" s="10"/>
      <c r="G58" s="2"/>
      <c r="H58" s="2"/>
      <c r="I58" s="8"/>
      <c r="J58" s="8"/>
      <c r="K58" s="10"/>
      <c r="L58" s="2"/>
    </row>
    <row r="59" spans="1:12" ht="21.75" customHeight="1">
      <c r="A59" s="14" t="s">
        <v>20</v>
      </c>
      <c r="D59" s="7"/>
      <c r="E59" s="10"/>
      <c r="F59" s="8"/>
      <c r="G59" s="2"/>
      <c r="H59" s="2"/>
      <c r="I59" s="8"/>
      <c r="J59" s="8"/>
      <c r="K59" s="8"/>
      <c r="L59" s="2"/>
    </row>
    <row r="60" spans="1:12" ht="21.75" customHeight="1">
      <c r="A60" s="14" t="s">
        <v>55</v>
      </c>
      <c r="D60" s="7"/>
      <c r="E60" s="8"/>
      <c r="F60" s="7"/>
      <c r="G60" s="45"/>
      <c r="H60" s="2"/>
      <c r="I60" s="8"/>
      <c r="J60" s="8"/>
      <c r="K60" s="7"/>
      <c r="L60" s="1"/>
    </row>
    <row r="61" spans="1:12" ht="21.75" customHeight="1" thickBot="1">
      <c r="A61" s="14" t="s">
        <v>90</v>
      </c>
      <c r="D61" s="7"/>
      <c r="E61" s="7"/>
      <c r="F61" s="46">
        <v>200000</v>
      </c>
      <c r="G61" s="45"/>
      <c r="H61" s="46">
        <v>200000</v>
      </c>
      <c r="I61" s="45"/>
      <c r="J61" s="46">
        <v>200000</v>
      </c>
      <c r="K61" s="45"/>
      <c r="L61" s="46">
        <v>200000</v>
      </c>
    </row>
    <row r="62" spans="1:12" ht="21.75" customHeight="1" thickTop="1">
      <c r="A62" s="14" t="s">
        <v>73</v>
      </c>
      <c r="D62" s="7"/>
      <c r="E62" s="7"/>
      <c r="F62" s="2"/>
      <c r="G62" s="45"/>
      <c r="H62" s="2"/>
      <c r="I62" s="45"/>
      <c r="J62" s="2"/>
      <c r="K62" s="45"/>
      <c r="L62" s="2"/>
    </row>
    <row r="63" spans="1:12" ht="21.75" customHeight="1">
      <c r="A63" s="14" t="s">
        <v>90</v>
      </c>
      <c r="D63" s="10"/>
      <c r="E63" s="10"/>
      <c r="F63" s="2">
        <v>200000</v>
      </c>
      <c r="G63" s="45"/>
      <c r="H63" s="2">
        <v>200000</v>
      </c>
      <c r="I63" s="45"/>
      <c r="J63" s="2">
        <v>200000</v>
      </c>
      <c r="K63" s="45"/>
      <c r="L63" s="2">
        <v>200000</v>
      </c>
    </row>
    <row r="64" spans="1:12" ht="21.75" customHeight="1">
      <c r="A64" s="14" t="s">
        <v>98</v>
      </c>
      <c r="D64" s="10"/>
      <c r="E64" s="10"/>
      <c r="F64" s="45">
        <v>115341</v>
      </c>
      <c r="G64" s="2"/>
      <c r="H64" s="45">
        <v>115341</v>
      </c>
      <c r="I64" s="2"/>
      <c r="J64" s="45">
        <v>115341</v>
      </c>
      <c r="K64" s="2"/>
      <c r="L64" s="45">
        <v>115341</v>
      </c>
    </row>
    <row r="65" spans="1:12" ht="21.75" customHeight="1">
      <c r="A65" s="14" t="s">
        <v>111</v>
      </c>
      <c r="D65" s="7"/>
      <c r="E65" s="2"/>
      <c r="F65" s="15"/>
      <c r="G65" s="2"/>
      <c r="H65" s="15"/>
      <c r="I65" s="2"/>
      <c r="J65" s="15"/>
      <c r="K65" s="2"/>
      <c r="L65" s="9"/>
    </row>
    <row r="66" spans="1:12" ht="21.75" customHeight="1">
      <c r="A66" s="14" t="s">
        <v>112</v>
      </c>
      <c r="D66" s="7"/>
      <c r="E66" s="2"/>
      <c r="F66" s="15">
        <v>-76851</v>
      </c>
      <c r="G66" s="2"/>
      <c r="H66" s="15">
        <v>-76851</v>
      </c>
      <c r="I66" s="2"/>
      <c r="J66" s="15">
        <v>-54000</v>
      </c>
      <c r="K66" s="2"/>
      <c r="L66" s="9">
        <v>-54000</v>
      </c>
    </row>
    <row r="67" spans="1:12" ht="21.75" customHeight="1">
      <c r="A67" s="14" t="s">
        <v>21</v>
      </c>
      <c r="D67" s="7"/>
      <c r="E67" s="2"/>
      <c r="F67" s="2"/>
      <c r="G67" s="2"/>
      <c r="H67" s="2"/>
      <c r="I67" s="2"/>
      <c r="J67" s="2"/>
      <c r="K67" s="2"/>
      <c r="L67" s="2"/>
    </row>
    <row r="68" spans="1:12" ht="21.75" customHeight="1">
      <c r="A68" s="14" t="s">
        <v>22</v>
      </c>
      <c r="D68" s="8"/>
      <c r="E68" s="8"/>
      <c r="F68" s="2"/>
      <c r="G68" s="2"/>
      <c r="H68" s="15"/>
      <c r="I68" s="2"/>
      <c r="J68" s="2"/>
      <c r="K68" s="2"/>
      <c r="L68" s="9"/>
    </row>
    <row r="69" spans="1:12" ht="21.75" customHeight="1">
      <c r="A69" s="14" t="s">
        <v>120</v>
      </c>
      <c r="D69" s="7"/>
      <c r="E69" s="7"/>
      <c r="F69" s="9">
        <v>20000</v>
      </c>
      <c r="G69" s="2"/>
      <c r="H69" s="15">
        <v>20000</v>
      </c>
      <c r="I69" s="2"/>
      <c r="J69" s="2">
        <v>20000</v>
      </c>
      <c r="K69" s="2"/>
      <c r="L69" s="9">
        <v>20000</v>
      </c>
    </row>
    <row r="70" spans="1:12" ht="21.75" customHeight="1">
      <c r="A70" s="14" t="s">
        <v>163</v>
      </c>
      <c r="D70" s="7"/>
      <c r="E70" s="7"/>
      <c r="F70" s="9">
        <v>5000</v>
      </c>
      <c r="G70" s="2"/>
      <c r="H70" s="15">
        <v>5000</v>
      </c>
      <c r="I70" s="2"/>
      <c r="J70" s="2">
        <v>0</v>
      </c>
      <c r="K70" s="2"/>
      <c r="L70" s="9">
        <v>0</v>
      </c>
    </row>
    <row r="71" spans="1:12" ht="21.75" customHeight="1">
      <c r="A71" s="14" t="s">
        <v>23</v>
      </c>
      <c r="D71" s="7"/>
      <c r="E71" s="7"/>
      <c r="F71" s="2">
        <v>166801</v>
      </c>
      <c r="G71" s="2"/>
      <c r="H71" s="8">
        <v>237257</v>
      </c>
      <c r="I71" s="2"/>
      <c r="J71" s="2">
        <v>127574</v>
      </c>
      <c r="K71" s="2"/>
      <c r="L71" s="9">
        <v>180068</v>
      </c>
    </row>
    <row r="72" spans="1:12" ht="21.75" customHeight="1">
      <c r="A72" s="26" t="s">
        <v>74</v>
      </c>
      <c r="D72" s="8"/>
      <c r="E72" s="8"/>
      <c r="F72" s="2">
        <v>-242</v>
      </c>
      <c r="G72" s="45"/>
      <c r="H72" s="8">
        <v>222</v>
      </c>
      <c r="I72" s="45"/>
      <c r="J72" s="2">
        <v>-242</v>
      </c>
      <c r="K72" s="45"/>
      <c r="L72" s="2">
        <v>109</v>
      </c>
    </row>
    <row r="73" spans="1:12" ht="21.75" customHeight="1">
      <c r="A73" s="27" t="s">
        <v>24</v>
      </c>
      <c r="D73" s="125"/>
      <c r="E73" s="7"/>
      <c r="F73" s="4">
        <f>SUM(F63:F72)</f>
        <v>430049</v>
      </c>
      <c r="G73" s="2"/>
      <c r="H73" s="4">
        <f>SUM(H63:H72)</f>
        <v>500969</v>
      </c>
      <c r="I73" s="2"/>
      <c r="J73" s="4">
        <f>SUM(J63:J72)</f>
        <v>408673</v>
      </c>
      <c r="K73" s="47"/>
      <c r="L73" s="4">
        <f>SUM(L63:L72)</f>
        <v>461518</v>
      </c>
    </row>
    <row r="74" spans="1:12" ht="21.75" customHeight="1" thickBot="1">
      <c r="A74" s="59" t="s">
        <v>25</v>
      </c>
      <c r="B74" s="63"/>
      <c r="D74" s="8"/>
      <c r="E74" s="8"/>
      <c r="F74" s="46">
        <f>SUM(F73,F57)</f>
        <v>594458</v>
      </c>
      <c r="G74" s="2"/>
      <c r="H74" s="46">
        <f>SUM(H73,H57)</f>
        <v>684034</v>
      </c>
      <c r="I74" s="2"/>
      <c r="J74" s="46">
        <f>SUM(J73,J57)</f>
        <v>513349</v>
      </c>
      <c r="K74" s="8"/>
      <c r="L74" s="46">
        <f>SUM(L73,L57)</f>
        <v>586470</v>
      </c>
    </row>
    <row r="75" spans="1:12" ht="21.75" customHeight="1" thickTop="1">
      <c r="A75" s="59"/>
      <c r="B75" s="63"/>
      <c r="D75" s="8"/>
      <c r="E75" s="8"/>
      <c r="F75" s="1">
        <f>F74-F27</f>
        <v>0</v>
      </c>
      <c r="H75" s="1">
        <f>H74-H27</f>
        <v>0</v>
      </c>
      <c r="J75" s="1">
        <f>J74-J27</f>
        <v>0</v>
      </c>
      <c r="K75" s="8"/>
      <c r="L75" s="1">
        <f>L74-L27</f>
        <v>0</v>
      </c>
    </row>
    <row r="76" spans="1:12" ht="21.75" customHeight="1">
      <c r="H76" s="32"/>
      <c r="I76" s="42"/>
      <c r="J76" s="36"/>
      <c r="K76" s="10"/>
      <c r="L76" s="36"/>
    </row>
    <row r="77" spans="1:12" ht="21.75" customHeight="1">
      <c r="A77" s="14" t="s">
        <v>148</v>
      </c>
    </row>
    <row r="79" spans="1:12" ht="21.75" customHeight="1">
      <c r="A79" s="61"/>
      <c r="B79" s="61"/>
      <c r="I79" s="61"/>
      <c r="J79" s="61"/>
      <c r="K79" s="61"/>
      <c r="L79" s="61"/>
    </row>
    <row r="80" spans="1:12" ht="21.75" customHeight="1">
      <c r="A80" s="54" t="s">
        <v>9</v>
      </c>
      <c r="B80" s="54"/>
      <c r="I80" s="142" t="s">
        <v>110</v>
      </c>
      <c r="J80" s="142"/>
      <c r="K80" s="142"/>
      <c r="L80" s="142"/>
    </row>
    <row r="81" spans="1:12" ht="21.75" customHeight="1">
      <c r="A81" s="54" t="s">
        <v>10</v>
      </c>
      <c r="B81" s="54"/>
      <c r="I81" s="143" t="s">
        <v>10</v>
      </c>
      <c r="J81" s="143"/>
      <c r="K81" s="143"/>
      <c r="L81" s="143"/>
    </row>
  </sheetData>
  <mergeCells count="12">
    <mergeCell ref="I80:L80"/>
    <mergeCell ref="I81:L81"/>
    <mergeCell ref="F6:H6"/>
    <mergeCell ref="J6:L6"/>
    <mergeCell ref="I33:L33"/>
    <mergeCell ref="I34:L34"/>
    <mergeCell ref="F5:H5"/>
    <mergeCell ref="J5:L5"/>
    <mergeCell ref="F39:H39"/>
    <mergeCell ref="J39:L39"/>
    <mergeCell ref="F40:H40"/>
    <mergeCell ref="J40:L4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0"/>
  <sheetViews>
    <sheetView showGridLines="0" view="pageBreakPreview" topLeftCell="A91" zoomScaleNormal="60" zoomScaleSheetLayoutView="100" workbookViewId="0">
      <selection activeCell="A94" sqref="A94"/>
    </sheetView>
  </sheetViews>
  <sheetFormatPr defaultColWidth="10.5703125" defaultRowHeight="21.6" customHeight="1"/>
  <cols>
    <col min="1" max="1" width="25.85546875" style="14" customWidth="1"/>
    <col min="2" max="2" width="25" style="14" customWidth="1"/>
    <col min="3" max="3" width="22.5703125" style="14" customWidth="1"/>
    <col min="4" max="4" width="8" style="119" customWidth="1"/>
    <col min="5" max="5" width="1.5703125" style="14" customWidth="1"/>
    <col min="6" max="6" width="14.85546875" style="14" customWidth="1"/>
    <col min="7" max="7" width="1.5703125" style="14" customWidth="1"/>
    <col min="8" max="8" width="15.42578125" style="14" customWidth="1"/>
    <col min="9" max="9" width="1.5703125" style="14" customWidth="1"/>
    <col min="10" max="10" width="15.42578125" style="14" customWidth="1"/>
    <col min="11" max="11" width="1.5703125" style="14" customWidth="1"/>
    <col min="12" max="12" width="15.140625" style="14" customWidth="1"/>
    <col min="13" max="13" width="1.42578125" style="14" customWidth="1"/>
    <col min="14" max="16384" width="10.5703125" style="14"/>
  </cols>
  <sheetData>
    <row r="1" spans="1:13" ht="21.6" customHeight="1">
      <c r="D1" s="137"/>
      <c r="J1" s="56"/>
      <c r="M1" s="56" t="s">
        <v>65</v>
      </c>
    </row>
    <row r="2" spans="1:13" s="53" customFormat="1" ht="21.6" customHeight="1">
      <c r="A2" s="53" t="s">
        <v>161</v>
      </c>
      <c r="D2" s="138"/>
    </row>
    <row r="3" spans="1:13" s="53" customFormat="1" ht="21.6" customHeight="1">
      <c r="A3" s="53" t="s">
        <v>48</v>
      </c>
      <c r="D3" s="138"/>
    </row>
    <row r="4" spans="1:13" s="53" customFormat="1" ht="21.6" customHeight="1">
      <c r="A4" s="53" t="s">
        <v>180</v>
      </c>
      <c r="D4" s="138"/>
    </row>
    <row r="5" spans="1:13" ht="21.6" customHeight="1">
      <c r="A5" s="54"/>
      <c r="B5" s="54"/>
      <c r="C5" s="54"/>
      <c r="D5" s="137"/>
      <c r="E5" s="54"/>
      <c r="F5" s="54"/>
      <c r="G5" s="54"/>
      <c r="H5" s="54"/>
      <c r="I5" s="54"/>
      <c r="J5" s="54"/>
      <c r="K5" s="54"/>
      <c r="M5" s="56" t="s">
        <v>60</v>
      </c>
    </row>
    <row r="6" spans="1:13" ht="21.6" customHeight="1">
      <c r="A6" s="54"/>
      <c r="B6" s="54"/>
      <c r="C6" s="54"/>
      <c r="D6" s="137"/>
      <c r="E6" s="54"/>
      <c r="F6" s="140" t="s">
        <v>77</v>
      </c>
      <c r="G6" s="140"/>
      <c r="H6" s="140"/>
      <c r="I6" s="54"/>
      <c r="J6" s="140" t="s">
        <v>78</v>
      </c>
      <c r="K6" s="140"/>
      <c r="L6" s="140"/>
    </row>
    <row r="7" spans="1:13" ht="21.6" customHeight="1">
      <c r="A7" s="54"/>
      <c r="B7" s="54"/>
      <c r="C7" s="54"/>
      <c r="D7" s="137"/>
      <c r="E7" s="54"/>
      <c r="F7" s="144" t="s">
        <v>76</v>
      </c>
      <c r="G7" s="144"/>
      <c r="H7" s="144"/>
      <c r="I7" s="54"/>
      <c r="J7" s="144" t="s">
        <v>76</v>
      </c>
      <c r="K7" s="144"/>
      <c r="L7" s="144"/>
    </row>
    <row r="8" spans="1:13" ht="21.6" customHeight="1">
      <c r="A8" s="54"/>
      <c r="B8" s="54"/>
      <c r="C8" s="54"/>
      <c r="D8" s="57" t="s">
        <v>0</v>
      </c>
      <c r="E8" s="54"/>
      <c r="F8" s="102">
        <v>2023</v>
      </c>
      <c r="G8" s="54"/>
      <c r="H8" s="102">
        <v>2022</v>
      </c>
      <c r="I8" s="54"/>
      <c r="J8" s="102">
        <v>2023</v>
      </c>
      <c r="K8" s="54"/>
      <c r="L8" s="102">
        <v>2022</v>
      </c>
    </row>
    <row r="9" spans="1:13" ht="21.6" customHeight="1">
      <c r="A9" s="53" t="s">
        <v>146</v>
      </c>
      <c r="B9" s="54"/>
      <c r="C9" s="54"/>
      <c r="D9" s="58"/>
      <c r="E9" s="54"/>
      <c r="F9" s="54"/>
      <c r="G9" s="54"/>
      <c r="H9" s="54"/>
      <c r="I9" s="54"/>
      <c r="J9" s="126"/>
      <c r="K9" s="54"/>
      <c r="L9" s="126"/>
    </row>
    <row r="10" spans="1:13" ht="21.6" customHeight="1">
      <c r="A10" s="14" t="s">
        <v>156</v>
      </c>
      <c r="B10" s="54"/>
      <c r="C10" s="54"/>
      <c r="D10" s="7">
        <v>2</v>
      </c>
      <c r="E10" s="11"/>
      <c r="F10" s="32">
        <v>125607</v>
      </c>
      <c r="G10" s="11"/>
      <c r="H10" s="32">
        <v>99698</v>
      </c>
      <c r="I10" s="11"/>
      <c r="J10" s="50">
        <v>98177</v>
      </c>
      <c r="K10" s="11"/>
      <c r="L10" s="50">
        <v>73801</v>
      </c>
    </row>
    <row r="11" spans="1:13" ht="21.6" customHeight="1">
      <c r="A11" s="14" t="s">
        <v>26</v>
      </c>
      <c r="B11" s="54"/>
      <c r="C11" s="54"/>
      <c r="D11" s="7"/>
      <c r="E11" s="11"/>
      <c r="F11" s="32">
        <v>-25613</v>
      </c>
      <c r="G11" s="11"/>
      <c r="H11" s="32">
        <v>-21085</v>
      </c>
      <c r="I11" s="11"/>
      <c r="J11" s="50">
        <v>-18645</v>
      </c>
      <c r="K11" s="11"/>
      <c r="L11" s="50">
        <v>-13078</v>
      </c>
    </row>
    <row r="12" spans="1:13" ht="21.6" customHeight="1">
      <c r="A12" s="59" t="s">
        <v>27</v>
      </c>
      <c r="B12" s="54"/>
      <c r="C12" s="54"/>
      <c r="D12" s="7"/>
      <c r="E12" s="11"/>
      <c r="F12" s="107">
        <f>SUM(F10:F11)</f>
        <v>99994</v>
      </c>
      <c r="G12" s="11"/>
      <c r="H12" s="107">
        <f>SUM(H10:H11)</f>
        <v>78613</v>
      </c>
      <c r="I12" s="11"/>
      <c r="J12" s="107">
        <f>SUM(J10:J11)</f>
        <v>79532</v>
      </c>
      <c r="K12" s="108"/>
      <c r="L12" s="107">
        <f>SUM(L10:L11)</f>
        <v>60723</v>
      </c>
    </row>
    <row r="13" spans="1:13" ht="21.6" customHeight="1">
      <c r="A13" s="14" t="s">
        <v>147</v>
      </c>
      <c r="B13" s="54"/>
      <c r="C13" s="54"/>
      <c r="D13" s="7">
        <v>2</v>
      </c>
      <c r="E13" s="11"/>
      <c r="F13" s="32">
        <v>0</v>
      </c>
      <c r="G13" s="11"/>
      <c r="H13" s="32">
        <v>0</v>
      </c>
      <c r="I13" s="11"/>
      <c r="J13" s="50">
        <v>5400</v>
      </c>
      <c r="K13" s="108"/>
      <c r="L13" s="110">
        <v>4800</v>
      </c>
    </row>
    <row r="14" spans="1:13" ht="21.6" customHeight="1">
      <c r="A14" s="14" t="s">
        <v>28</v>
      </c>
      <c r="B14" s="54"/>
      <c r="C14" s="54"/>
      <c r="D14" s="7">
        <v>2</v>
      </c>
      <c r="E14" s="11"/>
      <c r="F14" s="32">
        <v>712</v>
      </c>
      <c r="G14" s="11"/>
      <c r="H14" s="32">
        <v>325</v>
      </c>
      <c r="I14" s="11"/>
      <c r="J14" s="32">
        <v>38230</v>
      </c>
      <c r="K14" s="105"/>
      <c r="L14" s="109">
        <v>28616</v>
      </c>
    </row>
    <row r="15" spans="1:13" ht="21.6" customHeight="1">
      <c r="A15" s="59" t="s">
        <v>29</v>
      </c>
      <c r="B15" s="54"/>
      <c r="C15" s="54"/>
      <c r="D15" s="8"/>
      <c r="E15" s="11"/>
      <c r="F15" s="107">
        <f>SUM(F12:F14)</f>
        <v>100706</v>
      </c>
      <c r="G15" s="11"/>
      <c r="H15" s="107">
        <f>SUM(H12:H14)</f>
        <v>78938</v>
      </c>
      <c r="I15" s="11"/>
      <c r="J15" s="107">
        <f>SUM(J12:J14)</f>
        <v>123162</v>
      </c>
      <c r="K15" s="108"/>
      <c r="L15" s="107">
        <f>SUM(L12:L14)</f>
        <v>94139</v>
      </c>
    </row>
    <row r="16" spans="1:13" ht="21.6" customHeight="1">
      <c r="A16" s="14" t="s">
        <v>30</v>
      </c>
      <c r="B16" s="54"/>
      <c r="C16" s="54"/>
      <c r="D16" s="7"/>
      <c r="E16" s="11"/>
      <c r="F16" s="32">
        <v>-16491</v>
      </c>
      <c r="G16" s="11"/>
      <c r="H16" s="32">
        <v>-13980</v>
      </c>
      <c r="I16" s="11"/>
      <c r="J16" s="32">
        <v>-15034</v>
      </c>
      <c r="K16" s="11"/>
      <c r="L16" s="36">
        <v>-10946</v>
      </c>
    </row>
    <row r="17" spans="1:15" ht="21.6" customHeight="1">
      <c r="A17" s="14" t="s">
        <v>83</v>
      </c>
      <c r="B17" s="54"/>
      <c r="C17" s="54"/>
      <c r="D17" s="7"/>
      <c r="E17" s="11"/>
      <c r="F17" s="32">
        <v>-25653</v>
      </c>
      <c r="G17" s="11"/>
      <c r="H17" s="32">
        <v>-19838</v>
      </c>
      <c r="I17" s="11"/>
      <c r="J17" s="32">
        <v>-23741</v>
      </c>
      <c r="K17" s="11"/>
      <c r="L17" s="36">
        <v>-18035</v>
      </c>
    </row>
    <row r="18" spans="1:15" ht="21.6" customHeight="1">
      <c r="A18" s="14" t="s">
        <v>186</v>
      </c>
      <c r="B18" s="54"/>
      <c r="C18" s="54"/>
      <c r="D18" s="7"/>
      <c r="E18" s="11"/>
      <c r="F18" s="32">
        <v>-33</v>
      </c>
      <c r="G18" s="11"/>
      <c r="H18" s="32">
        <v>-350</v>
      </c>
      <c r="I18" s="11"/>
      <c r="J18" s="32">
        <v>-23</v>
      </c>
      <c r="K18" s="11"/>
      <c r="L18" s="36">
        <v>-261</v>
      </c>
    </row>
    <row r="19" spans="1:15" ht="21.6" customHeight="1">
      <c r="A19" s="59" t="s">
        <v>141</v>
      </c>
      <c r="B19" s="54"/>
      <c r="C19" s="54"/>
      <c r="D19" s="7"/>
      <c r="E19" s="11"/>
      <c r="F19" s="107">
        <f>SUM(F15:F18)</f>
        <v>58529</v>
      </c>
      <c r="G19" s="11"/>
      <c r="H19" s="107">
        <f>SUM(H15:H18)</f>
        <v>44770</v>
      </c>
      <c r="I19" s="11"/>
      <c r="J19" s="107">
        <f>SUM(J15:J18)</f>
        <v>84364</v>
      </c>
      <c r="K19" s="108"/>
      <c r="L19" s="107">
        <f>SUM(L15:L18)</f>
        <v>64897</v>
      </c>
    </row>
    <row r="20" spans="1:15" ht="21.6" customHeight="1">
      <c r="A20" s="14" t="s">
        <v>139</v>
      </c>
      <c r="B20" s="54"/>
      <c r="C20" s="54"/>
      <c r="D20" s="7"/>
      <c r="E20" s="11"/>
      <c r="F20" s="32">
        <v>1164</v>
      </c>
      <c r="G20" s="11"/>
      <c r="H20" s="32">
        <v>762</v>
      </c>
      <c r="I20" s="11"/>
      <c r="J20" s="32">
        <v>864</v>
      </c>
      <c r="K20" s="105"/>
      <c r="L20" s="36">
        <v>569</v>
      </c>
    </row>
    <row r="21" spans="1:15" ht="21.6" customHeight="1">
      <c r="A21" s="14" t="s">
        <v>138</v>
      </c>
      <c r="B21" s="54"/>
      <c r="C21" s="54"/>
      <c r="D21" s="7"/>
      <c r="E21" s="11"/>
      <c r="F21" s="35">
        <v>-73</v>
      </c>
      <c r="G21" s="11"/>
      <c r="H21" s="35">
        <v>-112</v>
      </c>
      <c r="I21" s="11"/>
      <c r="J21" s="35">
        <v>-51</v>
      </c>
      <c r="K21" s="105"/>
      <c r="L21" s="35">
        <v>-78</v>
      </c>
    </row>
    <row r="22" spans="1:15" ht="21.6" customHeight="1">
      <c r="A22" s="59" t="s">
        <v>52</v>
      </c>
      <c r="B22" s="54"/>
      <c r="C22" s="54"/>
      <c r="D22" s="127"/>
      <c r="E22" s="11"/>
      <c r="F22" s="32">
        <f>SUM(F19:F21)</f>
        <v>59620</v>
      </c>
      <c r="G22" s="11"/>
      <c r="H22" s="32">
        <f>SUM(H19:H21)</f>
        <v>45420</v>
      </c>
      <c r="I22" s="11"/>
      <c r="J22" s="32">
        <f>SUM(J19:J21)</f>
        <v>85177</v>
      </c>
      <c r="K22" s="33"/>
      <c r="L22" s="36">
        <f>SUM(L19:L21)</f>
        <v>65388</v>
      </c>
    </row>
    <row r="23" spans="1:15" ht="21.6" customHeight="1">
      <c r="A23" s="14" t="s">
        <v>158</v>
      </c>
      <c r="B23" s="54"/>
      <c r="C23" s="54"/>
      <c r="D23" s="127"/>
      <c r="E23" s="11"/>
      <c r="F23" s="32">
        <v>-11838</v>
      </c>
      <c r="G23" s="11"/>
      <c r="H23" s="32">
        <v>-9187</v>
      </c>
      <c r="I23" s="11"/>
      <c r="J23" s="35">
        <v>-9505</v>
      </c>
      <c r="K23" s="11"/>
      <c r="L23" s="35">
        <v>-7306</v>
      </c>
    </row>
    <row r="24" spans="1:15" ht="21.6" customHeight="1">
      <c r="A24" s="59" t="s">
        <v>89</v>
      </c>
      <c r="B24" s="54"/>
      <c r="C24" s="54"/>
      <c r="D24" s="127"/>
      <c r="E24" s="11"/>
      <c r="F24" s="37">
        <f>SUM(F22:F23)</f>
        <v>47782</v>
      </c>
      <c r="G24" s="11"/>
      <c r="H24" s="37">
        <f>SUM(H22:H23)</f>
        <v>36233</v>
      </c>
      <c r="I24" s="11"/>
      <c r="J24" s="37">
        <f>SUM(J22:J23)</f>
        <v>75672</v>
      </c>
      <c r="K24" s="33"/>
      <c r="L24" s="37">
        <f>SUM(L22:L23)</f>
        <v>58082</v>
      </c>
    </row>
    <row r="25" spans="1:15" ht="21.6" customHeight="1">
      <c r="B25" s="54"/>
      <c r="C25" s="54"/>
      <c r="D25" s="8"/>
      <c r="E25" s="11"/>
      <c r="F25" s="40"/>
      <c r="G25" s="11"/>
      <c r="H25" s="40"/>
      <c r="I25" s="11"/>
      <c r="J25" s="40"/>
      <c r="K25" s="11"/>
      <c r="L25" s="38"/>
    </row>
    <row r="26" spans="1:15" ht="21.6" customHeight="1">
      <c r="A26" s="59" t="s">
        <v>49</v>
      </c>
      <c r="B26" s="54"/>
      <c r="C26" s="54"/>
      <c r="D26" s="8"/>
      <c r="E26" s="11"/>
      <c r="F26" s="40"/>
      <c r="G26" s="11"/>
      <c r="H26" s="40"/>
      <c r="I26" s="11"/>
      <c r="J26" s="40"/>
      <c r="K26" s="11"/>
      <c r="L26" s="38"/>
    </row>
    <row r="27" spans="1:15" ht="21.6" customHeight="1">
      <c r="A27" s="106" t="s">
        <v>97</v>
      </c>
      <c r="B27" s="54"/>
      <c r="C27" s="54"/>
      <c r="D27" s="8"/>
      <c r="E27" s="11"/>
      <c r="F27" s="40"/>
      <c r="G27" s="11"/>
      <c r="H27" s="40"/>
      <c r="I27" s="11"/>
      <c r="J27" s="40"/>
      <c r="K27" s="11"/>
      <c r="L27" s="38"/>
    </row>
    <row r="28" spans="1:15" ht="21.6" customHeight="1">
      <c r="A28" s="106" t="s">
        <v>149</v>
      </c>
      <c r="B28" s="54"/>
      <c r="C28" s="54"/>
      <c r="D28" s="8"/>
      <c r="E28" s="11"/>
      <c r="F28" s="32"/>
      <c r="G28" s="11"/>
      <c r="H28" s="32"/>
      <c r="I28" s="11"/>
      <c r="J28" s="32"/>
      <c r="K28" s="11"/>
      <c r="L28" s="38"/>
    </row>
    <row r="29" spans="1:15" ht="21.6" customHeight="1">
      <c r="A29" s="14" t="s">
        <v>187</v>
      </c>
      <c r="B29" s="54"/>
      <c r="C29" s="54"/>
      <c r="D29" s="137"/>
      <c r="O29" s="62"/>
    </row>
    <row r="30" spans="1:15" ht="21.6" customHeight="1">
      <c r="A30" s="14" t="s">
        <v>157</v>
      </c>
      <c r="B30" s="54"/>
      <c r="C30" s="54"/>
      <c r="D30" s="127"/>
      <c r="E30" s="11"/>
      <c r="F30" s="35">
        <v>-368</v>
      </c>
      <c r="G30" s="11"/>
      <c r="H30" s="35">
        <v>-1692</v>
      </c>
      <c r="I30" s="11"/>
      <c r="J30" s="35">
        <v>-281</v>
      </c>
      <c r="K30" s="11"/>
      <c r="L30" s="35">
        <v>-1279</v>
      </c>
      <c r="O30" s="112"/>
    </row>
    <row r="31" spans="1:15" ht="21.6" customHeight="1">
      <c r="A31" s="14" t="s">
        <v>133</v>
      </c>
      <c r="B31" s="54"/>
      <c r="C31" s="54"/>
      <c r="D31" s="127"/>
      <c r="E31" s="11"/>
      <c r="F31" s="8"/>
      <c r="G31" s="8"/>
      <c r="H31" s="8"/>
      <c r="I31" s="8"/>
      <c r="J31" s="8"/>
    </row>
    <row r="32" spans="1:15" ht="21.6" customHeight="1">
      <c r="A32" s="14" t="s">
        <v>134</v>
      </c>
      <c r="B32" s="54"/>
      <c r="C32" s="54"/>
      <c r="D32" s="127"/>
      <c r="E32" s="11"/>
      <c r="F32" s="35">
        <f>SUM(F30)</f>
        <v>-368</v>
      </c>
      <c r="G32" s="11"/>
      <c r="H32" s="35">
        <f>SUM(H30)</f>
        <v>-1692</v>
      </c>
      <c r="I32" s="11"/>
      <c r="J32" s="35">
        <f>SUM(J30)</f>
        <v>-281</v>
      </c>
      <c r="K32" s="11"/>
      <c r="L32" s="35">
        <f>SUM(L30)</f>
        <v>-1279</v>
      </c>
    </row>
    <row r="33" spans="1:15" ht="21.6" customHeight="1">
      <c r="B33" s="54"/>
      <c r="C33" s="54"/>
      <c r="D33" s="127"/>
      <c r="E33" s="11"/>
      <c r="F33" s="32"/>
      <c r="G33" s="11"/>
      <c r="H33" s="32"/>
      <c r="I33" s="11"/>
      <c r="J33" s="32"/>
      <c r="K33" s="11"/>
      <c r="L33" s="36"/>
    </row>
    <row r="34" spans="1:15" ht="21.6" customHeight="1">
      <c r="A34" s="106" t="s">
        <v>135</v>
      </c>
      <c r="B34" s="54"/>
      <c r="C34" s="54"/>
      <c r="D34" s="127"/>
      <c r="E34" s="11"/>
      <c r="F34" s="32"/>
      <c r="G34" s="11"/>
      <c r="H34" s="32"/>
      <c r="I34" s="11"/>
      <c r="J34" s="32"/>
      <c r="K34" s="11"/>
      <c r="L34" s="36"/>
    </row>
    <row r="35" spans="1:15" ht="21.6" customHeight="1">
      <c r="A35" s="106" t="s">
        <v>136</v>
      </c>
      <c r="B35" s="54"/>
      <c r="C35" s="54"/>
      <c r="D35" s="127"/>
      <c r="E35" s="11"/>
      <c r="F35" s="32"/>
      <c r="G35" s="11"/>
      <c r="H35" s="32"/>
      <c r="I35" s="11"/>
      <c r="J35" s="32"/>
      <c r="K35" s="11"/>
      <c r="L35" s="36"/>
    </row>
    <row r="36" spans="1:15" ht="21.6" customHeight="1">
      <c r="A36" s="14" t="s">
        <v>176</v>
      </c>
      <c r="B36" s="54"/>
      <c r="C36" s="54"/>
      <c r="D36" s="137"/>
      <c r="K36" s="11"/>
      <c r="L36" s="36"/>
    </row>
    <row r="37" spans="1:15" ht="21.6" customHeight="1">
      <c r="A37" s="14" t="s">
        <v>132</v>
      </c>
      <c r="B37" s="54"/>
      <c r="C37" s="54"/>
      <c r="D37" s="127"/>
      <c r="E37" s="11"/>
      <c r="F37" s="32">
        <v>-502</v>
      </c>
      <c r="G37" s="11"/>
      <c r="H37" s="32">
        <v>168</v>
      </c>
      <c r="I37" s="11"/>
      <c r="J37" s="32">
        <v>-366</v>
      </c>
      <c r="K37" s="11"/>
      <c r="L37" s="36">
        <v>124</v>
      </c>
    </row>
    <row r="38" spans="1:15" ht="21.6" customHeight="1">
      <c r="A38" s="14" t="s">
        <v>188</v>
      </c>
      <c r="B38" s="54"/>
      <c r="C38" s="54"/>
      <c r="D38" s="8"/>
      <c r="E38" s="11"/>
      <c r="F38" s="32"/>
      <c r="G38" s="11"/>
      <c r="H38" s="32"/>
      <c r="I38" s="11"/>
      <c r="J38" s="32"/>
      <c r="K38" s="11"/>
      <c r="L38" s="36"/>
      <c r="O38" s="54"/>
    </row>
    <row r="39" spans="1:15" ht="21.6" customHeight="1">
      <c r="A39" s="14" t="s">
        <v>154</v>
      </c>
      <c r="B39" s="54"/>
      <c r="C39" s="54"/>
      <c r="D39" s="137"/>
      <c r="K39" s="11"/>
      <c r="L39" s="36"/>
      <c r="O39" s="54"/>
    </row>
    <row r="40" spans="1:15" ht="21.6" customHeight="1">
      <c r="A40" s="14" t="s">
        <v>155</v>
      </c>
      <c r="B40" s="54"/>
      <c r="C40" s="54"/>
      <c r="D40" s="127"/>
      <c r="E40" s="11"/>
      <c r="F40" s="35">
        <v>-297</v>
      </c>
      <c r="G40" s="11"/>
      <c r="H40" s="35">
        <v>-644</v>
      </c>
      <c r="I40" s="11"/>
      <c r="J40" s="35">
        <v>-227</v>
      </c>
      <c r="K40" s="11"/>
      <c r="L40" s="35">
        <v>-513</v>
      </c>
      <c r="O40" s="54"/>
    </row>
    <row r="41" spans="1:15" ht="21.6" customHeight="1">
      <c r="A41" s="14" t="s">
        <v>137</v>
      </c>
      <c r="B41" s="54"/>
      <c r="C41" s="54"/>
      <c r="D41" s="127"/>
      <c r="E41" s="11"/>
      <c r="F41" s="8"/>
      <c r="G41" s="8"/>
      <c r="H41" s="8"/>
      <c r="I41" s="8"/>
      <c r="J41" s="8"/>
      <c r="O41" s="54"/>
    </row>
    <row r="42" spans="1:15" ht="21.6" customHeight="1">
      <c r="A42" s="14" t="s">
        <v>134</v>
      </c>
      <c r="B42" s="54"/>
      <c r="C42" s="54"/>
      <c r="D42" s="127"/>
      <c r="E42" s="11"/>
      <c r="F42" s="35">
        <f>SUM(F37,F40)</f>
        <v>-799</v>
      </c>
      <c r="G42" s="11"/>
      <c r="H42" s="35">
        <f>SUM(H37,H40)</f>
        <v>-476</v>
      </c>
      <c r="I42" s="11"/>
      <c r="J42" s="35">
        <f>SUM(J37,J40)</f>
        <v>-593</v>
      </c>
      <c r="K42" s="11"/>
      <c r="L42" s="35">
        <f>SUM(L37:L40)</f>
        <v>-389</v>
      </c>
    </row>
    <row r="43" spans="1:15" ht="21.6" customHeight="1">
      <c r="A43" s="59" t="s">
        <v>49</v>
      </c>
      <c r="B43" s="54"/>
      <c r="C43" s="54"/>
      <c r="D43" s="127"/>
      <c r="E43" s="11"/>
      <c r="F43" s="37">
        <f>F32+F42</f>
        <v>-1167</v>
      </c>
      <c r="G43" s="11"/>
      <c r="H43" s="37">
        <f>H32+H42</f>
        <v>-2168</v>
      </c>
      <c r="I43" s="11"/>
      <c r="J43" s="37">
        <f>J32+J42</f>
        <v>-874</v>
      </c>
      <c r="K43" s="33"/>
      <c r="L43" s="37">
        <f>L32+L42</f>
        <v>-1668</v>
      </c>
    </row>
    <row r="44" spans="1:15" ht="21.6" customHeight="1" thickBot="1">
      <c r="A44" s="59" t="s">
        <v>66</v>
      </c>
      <c r="B44" s="54"/>
      <c r="C44" s="54"/>
      <c r="D44" s="8"/>
      <c r="E44" s="11"/>
      <c r="F44" s="39">
        <f>F24+F43</f>
        <v>46615</v>
      </c>
      <c r="G44" s="11"/>
      <c r="H44" s="39">
        <f>H24+H43</f>
        <v>34065</v>
      </c>
      <c r="I44" s="11"/>
      <c r="J44" s="39">
        <f>J24+J43</f>
        <v>74798</v>
      </c>
      <c r="K44" s="11"/>
      <c r="L44" s="39">
        <f>L24+L43</f>
        <v>56414</v>
      </c>
    </row>
    <row r="45" spans="1:15" ht="21.6" customHeight="1" thickTop="1">
      <c r="A45" s="59"/>
      <c r="B45" s="54"/>
      <c r="C45" s="54"/>
      <c r="D45" s="11"/>
      <c r="E45" s="11"/>
      <c r="F45" s="40"/>
      <c r="G45" s="11"/>
      <c r="H45" s="40"/>
      <c r="I45" s="11"/>
      <c r="J45" s="40"/>
      <c r="K45" s="11"/>
      <c r="L45" s="40"/>
    </row>
    <row r="46" spans="1:15" ht="21.6" customHeight="1">
      <c r="B46" s="54"/>
      <c r="C46" s="54"/>
      <c r="D46" s="11"/>
      <c r="E46" s="11"/>
      <c r="F46" s="40"/>
      <c r="G46" s="11"/>
      <c r="H46" s="40"/>
      <c r="I46" s="11"/>
      <c r="J46" s="40"/>
      <c r="K46" s="54"/>
      <c r="L46" s="56" t="s">
        <v>68</v>
      </c>
    </row>
    <row r="47" spans="1:15" ht="21.6" customHeight="1">
      <c r="A47" s="59" t="s">
        <v>50</v>
      </c>
      <c r="B47" s="54"/>
      <c r="C47" s="54"/>
      <c r="D47" s="127"/>
      <c r="E47" s="128"/>
      <c r="F47" s="129"/>
      <c r="G47" s="128"/>
      <c r="H47" s="129"/>
      <c r="I47" s="128"/>
      <c r="J47" s="129"/>
      <c r="K47" s="54"/>
      <c r="L47" s="13"/>
    </row>
    <row r="48" spans="1:15" ht="21.6" customHeight="1">
      <c r="A48" s="14" t="s">
        <v>51</v>
      </c>
      <c r="B48" s="54"/>
      <c r="C48" s="54"/>
      <c r="D48" s="130"/>
      <c r="E48" s="131"/>
      <c r="F48" s="129"/>
      <c r="G48" s="131"/>
      <c r="H48" s="129"/>
      <c r="I48" s="131"/>
      <c r="J48" s="129"/>
      <c r="K48" s="54"/>
      <c r="L48" s="13"/>
    </row>
    <row r="49" spans="1:13" ht="21.6" customHeight="1" thickBot="1">
      <c r="A49" s="14" t="s">
        <v>91</v>
      </c>
      <c r="B49" s="54"/>
      <c r="C49" s="54"/>
      <c r="D49" s="130"/>
      <c r="E49" s="113"/>
      <c r="F49" s="114">
        <f>F24/200000</f>
        <v>0.23891000000000001</v>
      </c>
      <c r="G49" s="113"/>
      <c r="H49" s="114">
        <f>H24/200000</f>
        <v>0.18116499999999999</v>
      </c>
      <c r="I49" s="113"/>
      <c r="J49" s="114">
        <f>J24/200000</f>
        <v>0.37835999999999997</v>
      </c>
      <c r="K49" s="31"/>
      <c r="L49" s="49">
        <f>L24/200000</f>
        <v>0.29041</v>
      </c>
    </row>
    <row r="50" spans="1:13" ht="21.6" customHeight="1" thickTop="1">
      <c r="B50" s="54"/>
      <c r="C50" s="54"/>
      <c r="D50" s="137"/>
      <c r="E50" s="54"/>
      <c r="F50" s="54"/>
      <c r="G50" s="54"/>
      <c r="H50" s="54"/>
      <c r="I50" s="54"/>
      <c r="J50" s="13"/>
      <c r="K50" s="54"/>
      <c r="L50" s="13"/>
    </row>
    <row r="51" spans="1:13" ht="21.6" customHeight="1">
      <c r="A51" s="14" t="s">
        <v>148</v>
      </c>
      <c r="D51" s="137"/>
    </row>
    <row r="52" spans="1:13" ht="21.6" customHeight="1">
      <c r="D52" s="137"/>
    </row>
    <row r="53" spans="1:13" ht="21.6" customHeight="1">
      <c r="A53" s="61"/>
      <c r="B53" s="61"/>
      <c r="D53" s="14"/>
      <c r="E53" s="54"/>
      <c r="G53" s="61"/>
      <c r="H53" s="61"/>
      <c r="I53" s="61"/>
      <c r="J53" s="61"/>
      <c r="K53" s="61"/>
      <c r="L53" s="61"/>
    </row>
    <row r="54" spans="1:13" ht="21" customHeight="1">
      <c r="A54" s="54" t="s">
        <v>9</v>
      </c>
      <c r="B54" s="54"/>
      <c r="D54" s="14"/>
      <c r="E54" s="54"/>
      <c r="G54" s="142" t="s">
        <v>110</v>
      </c>
      <c r="H54" s="142"/>
      <c r="I54" s="142"/>
      <c r="J54" s="142"/>
      <c r="K54" s="142"/>
      <c r="L54" s="142"/>
    </row>
    <row r="55" spans="1:13" ht="21.6" customHeight="1">
      <c r="A55" s="54" t="s">
        <v>10</v>
      </c>
      <c r="B55" s="54"/>
      <c r="D55" s="14"/>
      <c r="E55" s="54"/>
      <c r="F55" s="54"/>
      <c r="G55" s="143" t="s">
        <v>10</v>
      </c>
      <c r="H55" s="143"/>
      <c r="I55" s="143"/>
      <c r="J55" s="143"/>
      <c r="K55" s="143"/>
      <c r="L55" s="143"/>
    </row>
    <row r="56" spans="1:13" ht="21.6" customHeight="1">
      <c r="J56" s="56"/>
      <c r="M56" s="56" t="s">
        <v>65</v>
      </c>
    </row>
    <row r="57" spans="1:13" s="53" customFormat="1" ht="21.6" customHeight="1">
      <c r="A57" s="53" t="s">
        <v>161</v>
      </c>
      <c r="D57" s="118"/>
    </row>
    <row r="58" spans="1:13" s="53" customFormat="1" ht="21.6" customHeight="1">
      <c r="A58" s="53" t="s">
        <v>48</v>
      </c>
      <c r="D58" s="118"/>
    </row>
    <row r="59" spans="1:13" s="53" customFormat="1" ht="21.6" customHeight="1">
      <c r="A59" s="53" t="s">
        <v>185</v>
      </c>
      <c r="D59" s="118"/>
    </row>
    <row r="60" spans="1:13" ht="21.6" customHeight="1">
      <c r="A60" s="54"/>
      <c r="B60" s="54"/>
      <c r="C60" s="54"/>
      <c r="E60" s="54"/>
      <c r="F60" s="54"/>
      <c r="G60" s="54"/>
      <c r="H60" s="54"/>
      <c r="I60" s="54"/>
      <c r="J60" s="54"/>
      <c r="K60" s="54"/>
      <c r="M60" s="56" t="s">
        <v>60</v>
      </c>
    </row>
    <row r="61" spans="1:13" ht="21.6" customHeight="1">
      <c r="A61" s="54"/>
      <c r="B61" s="54"/>
      <c r="C61" s="54"/>
      <c r="E61" s="54"/>
      <c r="F61" s="140" t="s">
        <v>77</v>
      </c>
      <c r="G61" s="140"/>
      <c r="H61" s="140"/>
      <c r="I61" s="54"/>
      <c r="J61" s="140" t="s">
        <v>78</v>
      </c>
      <c r="K61" s="140"/>
      <c r="L61" s="140"/>
    </row>
    <row r="62" spans="1:13" ht="21.6" customHeight="1">
      <c r="A62" s="54"/>
      <c r="B62" s="54"/>
      <c r="C62" s="54"/>
      <c r="E62" s="54"/>
      <c r="F62" s="144" t="s">
        <v>76</v>
      </c>
      <c r="G62" s="144"/>
      <c r="H62" s="144"/>
      <c r="I62" s="54"/>
      <c r="J62" s="144" t="s">
        <v>76</v>
      </c>
      <c r="K62" s="144"/>
      <c r="L62" s="144"/>
    </row>
    <row r="63" spans="1:13" ht="21.6" customHeight="1">
      <c r="A63" s="54"/>
      <c r="B63" s="54"/>
      <c r="C63" s="54"/>
      <c r="D63" s="57" t="s">
        <v>0</v>
      </c>
      <c r="E63" s="54"/>
      <c r="F63" s="102">
        <v>2023</v>
      </c>
      <c r="G63" s="54"/>
      <c r="H63" s="102">
        <v>2022</v>
      </c>
      <c r="I63" s="54"/>
      <c r="J63" s="102">
        <v>2023</v>
      </c>
      <c r="K63" s="54"/>
      <c r="L63" s="102">
        <v>2022</v>
      </c>
    </row>
    <row r="64" spans="1:13" ht="21.6" customHeight="1">
      <c r="A64" s="53" t="s">
        <v>146</v>
      </c>
      <c r="B64" s="54"/>
      <c r="C64" s="54"/>
      <c r="D64" s="58"/>
      <c r="E64" s="54"/>
      <c r="F64" s="54"/>
      <c r="G64" s="54"/>
      <c r="H64" s="54"/>
      <c r="I64" s="54"/>
      <c r="J64" s="126"/>
      <c r="K64" s="54"/>
      <c r="L64" s="126"/>
    </row>
    <row r="65" spans="1:12" ht="21.6" customHeight="1">
      <c r="A65" s="14" t="s">
        <v>156</v>
      </c>
      <c r="B65" s="54"/>
      <c r="C65" s="54"/>
      <c r="D65" s="7">
        <v>2</v>
      </c>
      <c r="E65" s="11"/>
      <c r="F65" s="32">
        <v>248976</v>
      </c>
      <c r="G65" s="11"/>
      <c r="H65" s="32">
        <v>198204</v>
      </c>
      <c r="I65" s="11"/>
      <c r="J65" s="50">
        <v>193535</v>
      </c>
      <c r="K65" s="11"/>
      <c r="L65" s="50">
        <v>147822</v>
      </c>
    </row>
    <row r="66" spans="1:12" ht="21.6" customHeight="1">
      <c r="A66" s="14" t="s">
        <v>26</v>
      </c>
      <c r="B66" s="54"/>
      <c r="C66" s="54"/>
      <c r="D66" s="7"/>
      <c r="E66" s="11"/>
      <c r="F66" s="32">
        <v>-52175</v>
      </c>
      <c r="G66" s="11"/>
      <c r="H66" s="32">
        <v>-42441</v>
      </c>
      <c r="I66" s="11"/>
      <c r="J66" s="50">
        <v>-38512</v>
      </c>
      <c r="K66" s="11"/>
      <c r="L66" s="50">
        <v>-25753</v>
      </c>
    </row>
    <row r="67" spans="1:12" ht="21.6" customHeight="1">
      <c r="A67" s="59" t="s">
        <v>27</v>
      </c>
      <c r="B67" s="54"/>
      <c r="C67" s="54"/>
      <c r="D67" s="7"/>
      <c r="E67" s="11"/>
      <c r="F67" s="107">
        <f>SUM(F65:F66)</f>
        <v>196801</v>
      </c>
      <c r="G67" s="11"/>
      <c r="H67" s="107">
        <f>SUM(H65:H66)</f>
        <v>155763</v>
      </c>
      <c r="I67" s="11"/>
      <c r="J67" s="107">
        <f>SUM(J65:J66)</f>
        <v>155023</v>
      </c>
      <c r="K67" s="108"/>
      <c r="L67" s="107">
        <f>SUM(L65:L66)</f>
        <v>122069</v>
      </c>
    </row>
    <row r="68" spans="1:12" ht="21.6" customHeight="1">
      <c r="A68" s="14" t="s">
        <v>147</v>
      </c>
      <c r="B68" s="54"/>
      <c r="C68" s="54"/>
      <c r="D68" s="7">
        <v>2</v>
      </c>
      <c r="E68" s="11"/>
      <c r="F68" s="32">
        <v>0</v>
      </c>
      <c r="G68" s="11"/>
      <c r="H68" s="32">
        <v>0</v>
      </c>
      <c r="I68" s="11"/>
      <c r="J68" s="50">
        <v>10800</v>
      </c>
      <c r="K68" s="108"/>
      <c r="L68" s="110">
        <v>9600</v>
      </c>
    </row>
    <row r="69" spans="1:12" ht="21.6" customHeight="1">
      <c r="A69" s="14" t="s">
        <v>28</v>
      </c>
      <c r="B69" s="54"/>
      <c r="C69" s="54"/>
      <c r="D69" s="7">
        <v>2</v>
      </c>
      <c r="E69" s="11"/>
      <c r="F69" s="32">
        <v>1184</v>
      </c>
      <c r="G69" s="11"/>
      <c r="H69" s="32">
        <v>603</v>
      </c>
      <c r="I69" s="11"/>
      <c r="J69" s="32">
        <v>38549</v>
      </c>
      <c r="K69" s="105"/>
      <c r="L69" s="109">
        <v>28834</v>
      </c>
    </row>
    <row r="70" spans="1:12" ht="21.6" customHeight="1">
      <c r="A70" s="59" t="s">
        <v>29</v>
      </c>
      <c r="B70" s="54"/>
      <c r="C70" s="54"/>
      <c r="D70" s="8"/>
      <c r="E70" s="11"/>
      <c r="F70" s="107">
        <f>SUM(F67:F69)</f>
        <v>197985</v>
      </c>
      <c r="G70" s="11"/>
      <c r="H70" s="107">
        <f>SUM(H67:H69)</f>
        <v>156366</v>
      </c>
      <c r="I70" s="11"/>
      <c r="J70" s="107">
        <f>SUM(J67:J69)</f>
        <v>204372</v>
      </c>
      <c r="K70" s="108"/>
      <c r="L70" s="107">
        <f>SUM(L67:L69)</f>
        <v>160503</v>
      </c>
    </row>
    <row r="71" spans="1:12" ht="21.6" customHeight="1">
      <c r="A71" s="14" t="s">
        <v>30</v>
      </c>
      <c r="B71" s="54"/>
      <c r="C71" s="54"/>
      <c r="D71" s="7"/>
      <c r="E71" s="11"/>
      <c r="F71" s="32">
        <v>-31925</v>
      </c>
      <c r="G71" s="11"/>
      <c r="H71" s="32">
        <v>-28400</v>
      </c>
      <c r="I71" s="11"/>
      <c r="J71" s="32">
        <v>-29004</v>
      </c>
      <c r="K71" s="11"/>
      <c r="L71" s="36">
        <v>-22206</v>
      </c>
    </row>
    <row r="72" spans="1:12" ht="21.6" customHeight="1">
      <c r="A72" s="14" t="s">
        <v>83</v>
      </c>
      <c r="B72" s="54"/>
      <c r="C72" s="54"/>
      <c r="D72" s="7"/>
      <c r="E72" s="11"/>
      <c r="F72" s="32">
        <v>-50072</v>
      </c>
      <c r="G72" s="11"/>
      <c r="H72" s="32">
        <v>-38862</v>
      </c>
      <c r="I72" s="11"/>
      <c r="J72" s="32">
        <v>-46403</v>
      </c>
      <c r="K72" s="11"/>
      <c r="L72" s="36">
        <v>-35392</v>
      </c>
    </row>
    <row r="73" spans="1:12" ht="21.6" customHeight="1">
      <c r="A73" s="14" t="s">
        <v>186</v>
      </c>
      <c r="B73" s="54"/>
      <c r="C73" s="54"/>
      <c r="D73" s="7"/>
      <c r="E73" s="11"/>
      <c r="F73" s="32">
        <v>-63</v>
      </c>
      <c r="G73" s="11"/>
      <c r="H73" s="32">
        <v>-183</v>
      </c>
      <c r="I73" s="11"/>
      <c r="J73" s="32">
        <v>-46</v>
      </c>
      <c r="K73" s="11"/>
      <c r="L73" s="36">
        <v>-131</v>
      </c>
    </row>
    <row r="74" spans="1:12" ht="21.6" customHeight="1">
      <c r="A74" s="59" t="s">
        <v>141</v>
      </c>
      <c r="B74" s="54"/>
      <c r="C74" s="54"/>
      <c r="D74" s="7"/>
      <c r="E74" s="11"/>
      <c r="F74" s="107">
        <f>SUM(F70:F73)</f>
        <v>115925</v>
      </c>
      <c r="G74" s="11"/>
      <c r="H74" s="107">
        <f>SUM(H70:H73)</f>
        <v>88921</v>
      </c>
      <c r="I74" s="11"/>
      <c r="J74" s="107">
        <f>SUM(J70:J73)</f>
        <v>128919</v>
      </c>
      <c r="K74" s="108"/>
      <c r="L74" s="107">
        <f>SUM(L70:L73)</f>
        <v>102774</v>
      </c>
    </row>
    <row r="75" spans="1:12" ht="21.6" customHeight="1">
      <c r="A75" s="14" t="s">
        <v>139</v>
      </c>
      <c r="B75" s="54"/>
      <c r="C75" s="54"/>
      <c r="D75" s="7"/>
      <c r="E75" s="11"/>
      <c r="F75" s="32">
        <v>2210</v>
      </c>
      <c r="G75" s="11"/>
      <c r="H75" s="32">
        <v>1407</v>
      </c>
      <c r="I75" s="11"/>
      <c r="J75" s="32">
        <v>1647</v>
      </c>
      <c r="K75" s="105"/>
      <c r="L75" s="36">
        <v>1046</v>
      </c>
    </row>
    <row r="76" spans="1:12" ht="21.6" customHeight="1">
      <c r="A76" s="14" t="s">
        <v>138</v>
      </c>
      <c r="B76" s="54"/>
      <c r="C76" s="54"/>
      <c r="D76" s="7"/>
      <c r="E76" s="11"/>
      <c r="F76" s="35">
        <v>-157</v>
      </c>
      <c r="G76" s="11"/>
      <c r="H76" s="35">
        <v>-155</v>
      </c>
      <c r="I76" s="11"/>
      <c r="J76" s="35">
        <v>-108</v>
      </c>
      <c r="K76" s="105"/>
      <c r="L76" s="35">
        <v>-107</v>
      </c>
    </row>
    <row r="77" spans="1:12" ht="21.6" customHeight="1">
      <c r="A77" s="59" t="s">
        <v>52</v>
      </c>
      <c r="B77" s="54"/>
      <c r="C77" s="54"/>
      <c r="D77" s="127"/>
      <c r="E77" s="11"/>
      <c r="F77" s="32">
        <f>SUM(F74:F76)</f>
        <v>117978</v>
      </c>
      <c r="G77" s="11"/>
      <c r="H77" s="32">
        <f>SUM(H74:H76)</f>
        <v>90173</v>
      </c>
      <c r="I77" s="11"/>
      <c r="J77" s="32">
        <f>SUM(J74:J76)</f>
        <v>130458</v>
      </c>
      <c r="K77" s="33"/>
      <c r="L77" s="36">
        <f>SUM(L74:L76)</f>
        <v>103713</v>
      </c>
    </row>
    <row r="78" spans="1:12" ht="21.6" customHeight="1">
      <c r="A78" s="14" t="s">
        <v>158</v>
      </c>
      <c r="B78" s="54"/>
      <c r="C78" s="54"/>
      <c r="D78" s="127"/>
      <c r="E78" s="11"/>
      <c r="F78" s="32">
        <v>-23414</v>
      </c>
      <c r="G78" s="11"/>
      <c r="H78" s="32">
        <v>-18510</v>
      </c>
      <c r="I78" s="11"/>
      <c r="J78" s="35">
        <v>-18382</v>
      </c>
      <c r="K78" s="11"/>
      <c r="L78" s="35">
        <v>-15195</v>
      </c>
    </row>
    <row r="79" spans="1:12" ht="21.6" customHeight="1">
      <c r="A79" s="59" t="s">
        <v>89</v>
      </c>
      <c r="B79" s="54"/>
      <c r="C79" s="54"/>
      <c r="D79" s="127"/>
      <c r="E79" s="11"/>
      <c r="F79" s="37">
        <f>SUM(F77:F78)</f>
        <v>94564</v>
      </c>
      <c r="G79" s="11"/>
      <c r="H79" s="37">
        <f>SUM(H77:H78)</f>
        <v>71663</v>
      </c>
      <c r="I79" s="11"/>
      <c r="J79" s="37">
        <f>SUM(J77:J78)</f>
        <v>112076</v>
      </c>
      <c r="K79" s="33"/>
      <c r="L79" s="37">
        <f>SUM(L77:L78)</f>
        <v>88518</v>
      </c>
    </row>
    <row r="80" spans="1:12" ht="21.6" customHeight="1">
      <c r="B80" s="54"/>
      <c r="C80" s="54"/>
      <c r="D80" s="8"/>
      <c r="E80" s="11"/>
      <c r="F80" s="40"/>
      <c r="G80" s="11"/>
      <c r="H80" s="40"/>
      <c r="I80" s="11"/>
      <c r="J80" s="40"/>
      <c r="K80" s="11"/>
      <c r="L80" s="38"/>
    </row>
    <row r="81" spans="1:15" ht="21.6" customHeight="1">
      <c r="A81" s="59" t="s">
        <v>49</v>
      </c>
      <c r="B81" s="54"/>
      <c r="C81" s="54"/>
      <c r="D81" s="8"/>
      <c r="E81" s="11"/>
      <c r="F81" s="40"/>
      <c r="G81" s="11"/>
      <c r="H81" s="40"/>
      <c r="I81" s="11"/>
      <c r="J81" s="40"/>
      <c r="K81" s="11"/>
      <c r="L81" s="38"/>
    </row>
    <row r="82" spans="1:15" ht="21.6" customHeight="1">
      <c r="A82" s="106" t="s">
        <v>97</v>
      </c>
      <c r="B82" s="54"/>
      <c r="C82" s="54"/>
      <c r="D82" s="8"/>
      <c r="E82" s="11"/>
      <c r="F82" s="40"/>
      <c r="G82" s="11"/>
      <c r="H82" s="40"/>
      <c r="I82" s="11"/>
      <c r="J82" s="40"/>
      <c r="K82" s="11"/>
      <c r="L82" s="38"/>
    </row>
    <row r="83" spans="1:15" ht="21.6" customHeight="1">
      <c r="A83" s="106" t="s">
        <v>149</v>
      </c>
      <c r="B83" s="54"/>
      <c r="C83" s="54"/>
      <c r="D83" s="8"/>
      <c r="E83" s="11"/>
      <c r="F83" s="32"/>
      <c r="G83" s="11"/>
      <c r="H83" s="32"/>
      <c r="I83" s="11"/>
      <c r="J83" s="32"/>
      <c r="K83" s="11"/>
      <c r="L83" s="38"/>
    </row>
    <row r="84" spans="1:15" ht="21.6" customHeight="1">
      <c r="A84" s="14" t="s">
        <v>187</v>
      </c>
      <c r="B84" s="54"/>
      <c r="C84" s="54"/>
      <c r="O84" s="62"/>
    </row>
    <row r="85" spans="1:15" ht="21.6" customHeight="1">
      <c r="A85" s="14" t="s">
        <v>157</v>
      </c>
      <c r="B85" s="54"/>
      <c r="C85" s="54"/>
      <c r="D85" s="127"/>
      <c r="E85" s="11"/>
      <c r="F85" s="35">
        <v>-346</v>
      </c>
      <c r="G85" s="11"/>
      <c r="H85" s="35">
        <v>-2273</v>
      </c>
      <c r="I85" s="11"/>
      <c r="J85" s="35">
        <v>-263</v>
      </c>
      <c r="K85" s="11"/>
      <c r="L85" s="35">
        <v>-1718</v>
      </c>
      <c r="O85" s="112"/>
    </row>
    <row r="86" spans="1:15" ht="21.6" customHeight="1">
      <c r="A86" s="14" t="s">
        <v>133</v>
      </c>
      <c r="B86" s="54"/>
      <c r="C86" s="54"/>
      <c r="D86" s="127"/>
      <c r="E86" s="11"/>
      <c r="F86" s="8"/>
      <c r="G86" s="8"/>
      <c r="H86" s="8"/>
      <c r="I86" s="8"/>
      <c r="J86" s="8"/>
    </row>
    <row r="87" spans="1:15" ht="21.6" customHeight="1">
      <c r="A87" s="14" t="s">
        <v>134</v>
      </c>
      <c r="B87" s="54"/>
      <c r="C87" s="54"/>
      <c r="D87" s="127"/>
      <c r="E87" s="11"/>
      <c r="F87" s="35">
        <f>SUM(F85)</f>
        <v>-346</v>
      </c>
      <c r="G87" s="11"/>
      <c r="H87" s="35">
        <f>SUM(H85)</f>
        <v>-2273</v>
      </c>
      <c r="I87" s="11"/>
      <c r="J87" s="35">
        <f>SUM(J85)</f>
        <v>-263</v>
      </c>
      <c r="K87" s="11"/>
      <c r="L87" s="35">
        <f>SUM(L85)</f>
        <v>-1718</v>
      </c>
    </row>
    <row r="88" spans="1:15" ht="21.6" customHeight="1">
      <c r="B88" s="54"/>
      <c r="C88" s="54"/>
      <c r="D88" s="127"/>
      <c r="E88" s="11"/>
      <c r="F88" s="32"/>
      <c r="G88" s="11"/>
      <c r="H88" s="32"/>
      <c r="I88" s="11"/>
      <c r="J88" s="32"/>
      <c r="K88" s="11"/>
      <c r="L88" s="36"/>
    </row>
    <row r="89" spans="1:15" ht="21.6" customHeight="1">
      <c r="A89" s="106" t="s">
        <v>135</v>
      </c>
      <c r="B89" s="54"/>
      <c r="C89" s="54"/>
      <c r="D89" s="127"/>
      <c r="E89" s="11"/>
      <c r="F89" s="32"/>
      <c r="G89" s="11"/>
      <c r="H89" s="32"/>
      <c r="I89" s="11"/>
      <c r="J89" s="32"/>
      <c r="K89" s="11"/>
      <c r="L89" s="36"/>
    </row>
    <row r="90" spans="1:15" ht="21.6" customHeight="1">
      <c r="A90" s="106" t="s">
        <v>136</v>
      </c>
      <c r="B90" s="54"/>
      <c r="C90" s="54"/>
      <c r="D90" s="127"/>
      <c r="E90" s="11"/>
      <c r="F90" s="32"/>
      <c r="G90" s="11"/>
      <c r="H90" s="32"/>
      <c r="I90" s="11"/>
      <c r="J90" s="32"/>
      <c r="K90" s="11"/>
      <c r="L90" s="36"/>
    </row>
    <row r="91" spans="1:15" ht="21.6" customHeight="1">
      <c r="A91" s="14" t="s">
        <v>176</v>
      </c>
      <c r="B91" s="54"/>
      <c r="C91" s="54"/>
      <c r="K91" s="11"/>
      <c r="L91" s="36"/>
    </row>
    <row r="92" spans="1:15" ht="21.6" customHeight="1">
      <c r="A92" s="14" t="s">
        <v>132</v>
      </c>
      <c r="B92" s="54"/>
      <c r="C92" s="54"/>
      <c r="D92" s="127"/>
      <c r="E92" s="11"/>
      <c r="F92" s="32">
        <v>-1781</v>
      </c>
      <c r="G92" s="11"/>
      <c r="H92" s="32">
        <v>522</v>
      </c>
      <c r="I92" s="11"/>
      <c r="J92" s="32">
        <v>-1331</v>
      </c>
      <c r="K92" s="11"/>
      <c r="L92" s="36">
        <v>389</v>
      </c>
    </row>
    <row r="93" spans="1:15" ht="21.6" customHeight="1">
      <c r="A93" s="14" t="s">
        <v>188</v>
      </c>
      <c r="B93" s="54"/>
      <c r="C93" s="54"/>
      <c r="D93" s="8"/>
      <c r="E93" s="11"/>
      <c r="F93" s="32"/>
      <c r="G93" s="11"/>
      <c r="H93" s="32"/>
      <c r="I93" s="11"/>
      <c r="J93" s="32"/>
      <c r="K93" s="11"/>
      <c r="L93" s="36"/>
      <c r="O93" s="54"/>
    </row>
    <row r="94" spans="1:15" ht="21.6" customHeight="1">
      <c r="A94" s="14" t="s">
        <v>154</v>
      </c>
      <c r="B94" s="54"/>
      <c r="C94" s="54"/>
      <c r="K94" s="11"/>
      <c r="L94" s="36"/>
      <c r="O94" s="54"/>
    </row>
    <row r="95" spans="1:15" ht="21.6" customHeight="1">
      <c r="A95" s="14" t="s">
        <v>155</v>
      </c>
      <c r="B95" s="54"/>
      <c r="C95" s="54"/>
      <c r="D95" s="127"/>
      <c r="E95" s="11"/>
      <c r="F95" s="35">
        <v>-118</v>
      </c>
      <c r="G95" s="11"/>
      <c r="H95" s="35">
        <v>-366</v>
      </c>
      <c r="I95" s="11"/>
      <c r="J95" s="35">
        <v>-88</v>
      </c>
      <c r="K95" s="11"/>
      <c r="L95" s="35">
        <v>-305</v>
      </c>
      <c r="O95" s="54"/>
    </row>
    <row r="96" spans="1:15" ht="21.6" customHeight="1">
      <c r="A96" s="14" t="s">
        <v>137</v>
      </c>
      <c r="B96" s="54"/>
      <c r="C96" s="54"/>
      <c r="D96" s="127"/>
      <c r="E96" s="11"/>
      <c r="F96" s="8"/>
      <c r="G96" s="8"/>
      <c r="H96" s="8"/>
      <c r="I96" s="8"/>
      <c r="J96" s="8"/>
      <c r="O96" s="54"/>
    </row>
    <row r="97" spans="1:12" ht="21.6" customHeight="1">
      <c r="A97" s="14" t="s">
        <v>134</v>
      </c>
      <c r="B97" s="54"/>
      <c r="C97" s="54"/>
      <c r="D97" s="127"/>
      <c r="E97" s="11"/>
      <c r="F97" s="35">
        <f>SUM(F92,F95)</f>
        <v>-1899</v>
      </c>
      <c r="G97" s="11"/>
      <c r="H97" s="35">
        <f>SUM(H92,H95)</f>
        <v>156</v>
      </c>
      <c r="I97" s="11"/>
      <c r="J97" s="35">
        <f>SUM(J92,J95)</f>
        <v>-1419</v>
      </c>
      <c r="K97" s="11"/>
      <c r="L97" s="35">
        <f>SUM(L92:L95)</f>
        <v>84</v>
      </c>
    </row>
    <row r="98" spans="1:12" ht="21.6" customHeight="1">
      <c r="A98" s="59" t="s">
        <v>49</v>
      </c>
      <c r="B98" s="54"/>
      <c r="C98" s="54"/>
      <c r="D98" s="127"/>
      <c r="E98" s="11"/>
      <c r="F98" s="37">
        <f>F87+F97</f>
        <v>-2245</v>
      </c>
      <c r="G98" s="11"/>
      <c r="H98" s="37">
        <f>H87+H97</f>
        <v>-2117</v>
      </c>
      <c r="I98" s="11"/>
      <c r="J98" s="37">
        <f>J87+J97</f>
        <v>-1682</v>
      </c>
      <c r="K98" s="33"/>
      <c r="L98" s="37">
        <f>L87+L97</f>
        <v>-1634</v>
      </c>
    </row>
    <row r="99" spans="1:12" ht="21.6" customHeight="1" thickBot="1">
      <c r="A99" s="59" t="s">
        <v>66</v>
      </c>
      <c r="B99" s="54"/>
      <c r="C99" s="54"/>
      <c r="D99" s="8"/>
      <c r="E99" s="11"/>
      <c r="F99" s="39">
        <f>F79+F98</f>
        <v>92319</v>
      </c>
      <c r="G99" s="11"/>
      <c r="H99" s="39">
        <f>H79+H98</f>
        <v>69546</v>
      </c>
      <c r="I99" s="11"/>
      <c r="J99" s="39">
        <f>J79+J98</f>
        <v>110394</v>
      </c>
      <c r="K99" s="11"/>
      <c r="L99" s="39">
        <f>L79+L98</f>
        <v>86884</v>
      </c>
    </row>
    <row r="100" spans="1:12" ht="21.6" customHeight="1" thickTop="1">
      <c r="A100" s="59"/>
      <c r="B100" s="54"/>
      <c r="C100" s="54"/>
      <c r="D100" s="11"/>
      <c r="E100" s="11"/>
      <c r="F100" s="40"/>
      <c r="G100" s="11"/>
      <c r="H100" s="40"/>
      <c r="I100" s="11"/>
      <c r="J100" s="40"/>
      <c r="K100" s="11"/>
      <c r="L100" s="40"/>
    </row>
    <row r="101" spans="1:12" ht="21.6" customHeight="1">
      <c r="B101" s="54"/>
      <c r="C101" s="54"/>
      <c r="D101" s="11"/>
      <c r="E101" s="11"/>
      <c r="F101" s="40"/>
      <c r="G101" s="11"/>
      <c r="H101" s="40"/>
      <c r="I101" s="11"/>
      <c r="J101" s="40"/>
      <c r="K101" s="54"/>
      <c r="L101" s="56" t="s">
        <v>68</v>
      </c>
    </row>
    <row r="102" spans="1:12" ht="21.6" customHeight="1">
      <c r="A102" s="59" t="s">
        <v>50</v>
      </c>
      <c r="B102" s="54"/>
      <c r="C102" s="54"/>
      <c r="D102" s="127"/>
      <c r="E102" s="128"/>
      <c r="F102" s="129"/>
      <c r="G102" s="128"/>
      <c r="H102" s="129"/>
      <c r="I102" s="128"/>
      <c r="J102" s="129"/>
      <c r="K102" s="54"/>
      <c r="L102" s="13"/>
    </row>
    <row r="103" spans="1:12" ht="21.6" customHeight="1">
      <c r="A103" s="14" t="s">
        <v>51</v>
      </c>
      <c r="B103" s="54"/>
      <c r="C103" s="54"/>
      <c r="D103" s="130"/>
      <c r="E103" s="131"/>
      <c r="F103" s="129"/>
      <c r="G103" s="131"/>
      <c r="H103" s="129"/>
      <c r="I103" s="131"/>
      <c r="J103" s="129"/>
      <c r="K103" s="54"/>
      <c r="L103" s="13"/>
    </row>
    <row r="104" spans="1:12" ht="21.6" customHeight="1" thickBot="1">
      <c r="A104" s="14" t="s">
        <v>91</v>
      </c>
      <c r="B104" s="54"/>
      <c r="C104" s="54"/>
      <c r="D104" s="130"/>
      <c r="E104" s="113"/>
      <c r="F104" s="114">
        <f>F79/200000</f>
        <v>0.47282000000000002</v>
      </c>
      <c r="G104" s="113"/>
      <c r="H104" s="114">
        <f>H79/200000</f>
        <v>0.35831499999999999</v>
      </c>
      <c r="I104" s="113"/>
      <c r="J104" s="114">
        <f>J79/200000</f>
        <v>0.56037999999999999</v>
      </c>
      <c r="K104" s="31"/>
      <c r="L104" s="49">
        <f>L79/200000</f>
        <v>0.44258999999999998</v>
      </c>
    </row>
    <row r="105" spans="1:12" ht="21.6" customHeight="1" thickTop="1">
      <c r="B105" s="54"/>
      <c r="C105" s="54"/>
      <c r="E105" s="54"/>
      <c r="F105" s="54"/>
      <c r="G105" s="54"/>
      <c r="H105" s="54"/>
      <c r="I105" s="54"/>
      <c r="J105" s="13"/>
      <c r="K105" s="54"/>
      <c r="L105" s="13"/>
    </row>
    <row r="106" spans="1:12" ht="21.6" customHeight="1">
      <c r="A106" s="14" t="s">
        <v>148</v>
      </c>
    </row>
    <row r="108" spans="1:12" ht="21.6" customHeight="1">
      <c r="A108" s="61"/>
      <c r="B108" s="61"/>
      <c r="D108" s="14"/>
      <c r="E108" s="54"/>
      <c r="G108" s="61"/>
      <c r="H108" s="61"/>
      <c r="I108" s="61"/>
      <c r="J108" s="61"/>
      <c r="K108" s="61"/>
      <c r="L108" s="61"/>
    </row>
    <row r="109" spans="1:12" ht="21" customHeight="1">
      <c r="A109" s="54" t="s">
        <v>9</v>
      </c>
      <c r="B109" s="54"/>
      <c r="D109" s="14"/>
      <c r="E109" s="54"/>
      <c r="G109" s="142" t="s">
        <v>110</v>
      </c>
      <c r="H109" s="142"/>
      <c r="I109" s="142"/>
      <c r="J109" s="142"/>
      <c r="K109" s="142"/>
      <c r="L109" s="142"/>
    </row>
    <row r="110" spans="1:12" ht="21.6" customHeight="1">
      <c r="A110" s="54" t="s">
        <v>10</v>
      </c>
      <c r="B110" s="54"/>
      <c r="D110" s="14"/>
      <c r="E110" s="54"/>
      <c r="F110" s="54"/>
      <c r="G110" s="143" t="s">
        <v>10</v>
      </c>
      <c r="H110" s="143"/>
      <c r="I110" s="143"/>
      <c r="J110" s="143"/>
      <c r="K110" s="143"/>
      <c r="L110" s="143"/>
    </row>
  </sheetData>
  <mergeCells count="12">
    <mergeCell ref="G55:L55"/>
    <mergeCell ref="F6:H6"/>
    <mergeCell ref="J6:L6"/>
    <mergeCell ref="F7:H7"/>
    <mergeCell ref="J7:L7"/>
    <mergeCell ref="G54:L54"/>
    <mergeCell ref="G110:L110"/>
    <mergeCell ref="F61:H61"/>
    <mergeCell ref="J61:L61"/>
    <mergeCell ref="F62:H62"/>
    <mergeCell ref="J62:L62"/>
    <mergeCell ref="G109:L109"/>
  </mergeCells>
  <pageMargins left="0.78740157480314965" right="0.39370078740157483" top="0.78740157480314965" bottom="0.39370078740157483" header="0.19685039370078741" footer="0.19685039370078741"/>
  <pageSetup paperSize="9" scale="61" orientation="portrait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"/>
  <sheetViews>
    <sheetView showGridLines="0" view="pageBreakPreview" topLeftCell="A9" zoomScale="80" zoomScaleNormal="50" zoomScaleSheetLayoutView="80" workbookViewId="0">
      <selection activeCell="B38" sqref="B38"/>
    </sheetView>
  </sheetViews>
  <sheetFormatPr defaultColWidth="10.5703125" defaultRowHeight="23.25" customHeight="1"/>
  <cols>
    <col min="1" max="1" width="43.140625" style="22" customWidth="1"/>
    <col min="2" max="2" width="6.5703125" style="22" customWidth="1"/>
    <col min="3" max="3" width="1.5703125" style="51" customWidth="1"/>
    <col min="4" max="4" width="20.85546875" style="64" customWidth="1"/>
    <col min="5" max="5" width="1.85546875" style="64" customWidth="1"/>
    <col min="6" max="6" width="20.85546875" style="23" customWidth="1"/>
    <col min="7" max="7" width="1.85546875" style="23" customWidth="1"/>
    <col min="8" max="8" width="20.85546875" style="23" customWidth="1"/>
    <col min="9" max="9" width="1.85546875" style="64" customWidth="1"/>
    <col min="10" max="10" width="20.85546875" style="23" customWidth="1"/>
    <col min="11" max="11" width="1.85546875" style="65" customWidth="1"/>
    <col min="12" max="12" width="20.85546875" style="65" customWidth="1"/>
    <col min="13" max="13" width="1.85546875" style="65" customWidth="1"/>
    <col min="14" max="14" width="20.85546875" style="65" customWidth="1"/>
    <col min="15" max="15" width="1.85546875" style="65" customWidth="1"/>
    <col min="16" max="16" width="20.85546875" style="65" customWidth="1"/>
    <col min="17" max="17" width="1.85546875" style="23" customWidth="1"/>
    <col min="18" max="18" width="20.85546875" style="23" customWidth="1"/>
    <col min="19" max="19" width="1.85546875" style="64" customWidth="1"/>
    <col min="20" max="20" width="20.85546875" style="22" customWidth="1"/>
    <col min="21" max="16384" width="10.5703125" style="22"/>
  </cols>
  <sheetData>
    <row r="1" spans="1:20" ht="23.25" customHeight="1">
      <c r="T1" s="56" t="s">
        <v>65</v>
      </c>
    </row>
    <row r="2" spans="1:20" s="121" customFormat="1" ht="23.25" customHeight="1">
      <c r="A2" s="147" t="s">
        <v>161</v>
      </c>
      <c r="B2" s="147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20" s="121" customFormat="1" ht="23.25" customHeight="1">
      <c r="A3" s="147" t="s">
        <v>57</v>
      </c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</row>
    <row r="4" spans="1:20" s="121" customFormat="1" ht="23.25" customHeight="1">
      <c r="A4" s="121" t="s">
        <v>185</v>
      </c>
      <c r="C4" s="66"/>
      <c r="D4" s="67"/>
      <c r="E4" s="68"/>
      <c r="F4" s="69"/>
      <c r="G4" s="69"/>
      <c r="H4" s="69"/>
      <c r="I4" s="68"/>
      <c r="J4" s="69"/>
      <c r="K4" s="68"/>
      <c r="L4" s="68"/>
      <c r="M4" s="68"/>
      <c r="N4" s="68"/>
      <c r="O4" s="68"/>
      <c r="P4" s="68"/>
      <c r="Q4" s="69"/>
      <c r="R4" s="69"/>
      <c r="S4" s="68"/>
    </row>
    <row r="5" spans="1:20" ht="23.25" customHeight="1">
      <c r="A5" s="70"/>
      <c r="B5" s="70"/>
      <c r="D5" s="51"/>
      <c r="E5" s="71"/>
      <c r="F5" s="72"/>
      <c r="G5" s="72"/>
      <c r="H5" s="72"/>
      <c r="I5" s="71"/>
      <c r="J5" s="72"/>
      <c r="K5" s="73"/>
      <c r="L5" s="73"/>
      <c r="M5" s="73"/>
      <c r="N5" s="73"/>
      <c r="O5" s="73"/>
      <c r="P5" s="73"/>
      <c r="Q5" s="72"/>
      <c r="R5" s="72"/>
      <c r="S5" s="71"/>
      <c r="T5" s="74" t="s">
        <v>60</v>
      </c>
    </row>
    <row r="6" spans="1:20" ht="23.25" customHeight="1">
      <c r="A6" s="70"/>
      <c r="B6" s="70"/>
      <c r="D6" s="149" t="s">
        <v>75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</row>
    <row r="7" spans="1:20" ht="23.25" customHeight="1">
      <c r="A7" s="70"/>
      <c r="B7" s="70"/>
      <c r="D7" s="75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7" t="s">
        <v>113</v>
      </c>
      <c r="Q7" s="79"/>
      <c r="R7" s="79"/>
      <c r="S7" s="76"/>
      <c r="T7" s="29"/>
    </row>
    <row r="8" spans="1:20" ht="23.25" customHeight="1">
      <c r="A8" s="70"/>
      <c r="B8" s="70"/>
      <c r="D8" s="75"/>
      <c r="E8" s="76"/>
      <c r="F8" s="76"/>
      <c r="G8" s="76"/>
      <c r="H8" s="80" t="s">
        <v>109</v>
      </c>
      <c r="I8" s="76"/>
      <c r="J8" s="76"/>
      <c r="K8" s="76"/>
      <c r="L8" s="76"/>
      <c r="M8" s="76"/>
      <c r="N8" s="76"/>
      <c r="O8" s="76"/>
      <c r="P8" s="78" t="s">
        <v>114</v>
      </c>
      <c r="Q8" s="80"/>
      <c r="R8" s="80"/>
      <c r="S8" s="76"/>
      <c r="T8" s="29"/>
    </row>
    <row r="9" spans="1:20" s="81" customFormat="1" ht="23.25" customHeight="1">
      <c r="A9" s="70"/>
      <c r="B9" s="70"/>
      <c r="C9" s="51"/>
      <c r="D9" s="51" t="s">
        <v>35</v>
      </c>
      <c r="E9" s="71"/>
      <c r="H9" s="80" t="s">
        <v>87</v>
      </c>
      <c r="I9" s="71"/>
      <c r="J9" s="151" t="s">
        <v>21</v>
      </c>
      <c r="K9" s="151"/>
      <c r="L9" s="151"/>
      <c r="M9" s="151"/>
      <c r="N9" s="151"/>
      <c r="P9" s="51" t="s">
        <v>122</v>
      </c>
      <c r="Q9" s="80"/>
      <c r="R9" s="80" t="s">
        <v>95</v>
      </c>
      <c r="S9" s="71"/>
      <c r="T9" s="29"/>
    </row>
    <row r="10" spans="1:20" s="87" customFormat="1" ht="23.25" customHeight="1">
      <c r="A10" s="82"/>
      <c r="B10" s="82"/>
      <c r="C10" s="83"/>
      <c r="D10" s="51" t="s">
        <v>69</v>
      </c>
      <c r="E10" s="52"/>
      <c r="F10" s="51"/>
      <c r="G10" s="51"/>
      <c r="H10" s="51" t="s">
        <v>86</v>
      </c>
      <c r="I10" s="52"/>
      <c r="J10" s="150" t="s">
        <v>41</v>
      </c>
      <c r="K10" s="150"/>
      <c r="L10" s="150"/>
      <c r="M10" s="84"/>
      <c r="N10" s="85"/>
      <c r="O10" s="86"/>
      <c r="P10" s="80" t="s">
        <v>123</v>
      </c>
      <c r="Q10" s="51"/>
      <c r="R10" s="51" t="s">
        <v>96</v>
      </c>
      <c r="S10" s="52"/>
      <c r="T10" s="29"/>
    </row>
    <row r="11" spans="1:20" s="87" customFormat="1" ht="23.25" customHeight="1">
      <c r="A11" s="82"/>
      <c r="B11" s="82"/>
      <c r="C11" s="58"/>
      <c r="D11" s="78" t="s">
        <v>36</v>
      </c>
      <c r="E11" s="88"/>
      <c r="F11" s="122" t="s">
        <v>98</v>
      </c>
      <c r="G11" s="86"/>
      <c r="H11" s="122" t="s">
        <v>79</v>
      </c>
      <c r="I11" s="88"/>
      <c r="J11" s="122" t="s">
        <v>121</v>
      </c>
      <c r="K11" s="89"/>
      <c r="L11" s="122" t="s">
        <v>164</v>
      </c>
      <c r="M11" s="89"/>
      <c r="N11" s="122" t="s">
        <v>37</v>
      </c>
      <c r="O11" s="86"/>
      <c r="P11" s="122" t="s">
        <v>142</v>
      </c>
      <c r="Q11" s="86"/>
      <c r="R11" s="122" t="s">
        <v>115</v>
      </c>
      <c r="S11" s="88"/>
      <c r="T11" s="30" t="s">
        <v>38</v>
      </c>
    </row>
    <row r="12" spans="1:20" ht="23.25" customHeight="1">
      <c r="A12" s="90" t="s">
        <v>151</v>
      </c>
      <c r="B12" s="82"/>
      <c r="D12" s="12">
        <v>200000</v>
      </c>
      <c r="E12" s="17"/>
      <c r="F12" s="12">
        <v>115341</v>
      </c>
      <c r="G12" s="12"/>
      <c r="H12" s="12">
        <v>-76851</v>
      </c>
      <c r="I12" s="17"/>
      <c r="J12" s="12">
        <v>20000</v>
      </c>
      <c r="K12" s="17"/>
      <c r="L12" s="17">
        <v>5000</v>
      </c>
      <c r="M12" s="17"/>
      <c r="N12" s="17">
        <v>216150</v>
      </c>
      <c r="O12" s="17"/>
      <c r="P12" s="12">
        <v>2324</v>
      </c>
      <c r="Q12" s="12"/>
      <c r="R12" s="12">
        <f>SUM(P12:P12)</f>
        <v>2324</v>
      </c>
      <c r="S12" s="17"/>
      <c r="T12" s="12">
        <f>SUM(D12:N12,R12)</f>
        <v>481964</v>
      </c>
    </row>
    <row r="13" spans="1:20" ht="23.25" customHeight="1">
      <c r="A13" s="22" t="s">
        <v>89</v>
      </c>
      <c r="C13" s="91"/>
      <c r="D13" s="92">
        <v>0</v>
      </c>
      <c r="E13" s="17">
        <v>0</v>
      </c>
      <c r="F13" s="12">
        <v>0</v>
      </c>
      <c r="G13" s="12">
        <v>0</v>
      </c>
      <c r="H13" s="12">
        <v>0</v>
      </c>
      <c r="I13" s="17">
        <v>0</v>
      </c>
      <c r="J13" s="12">
        <v>0</v>
      </c>
      <c r="K13" s="12"/>
      <c r="L13" s="12">
        <v>0</v>
      </c>
      <c r="M13" s="12"/>
      <c r="N13" s="12">
        <f>SUM(PL!H79)</f>
        <v>71663</v>
      </c>
      <c r="O13" s="12"/>
      <c r="P13" s="12">
        <v>0</v>
      </c>
      <c r="Q13" s="12"/>
      <c r="R13" s="12">
        <f>SUM(P13:P13)</f>
        <v>0</v>
      </c>
      <c r="S13" s="17"/>
      <c r="T13" s="12">
        <f>SUM(D13:N13,R13)</f>
        <v>71663</v>
      </c>
    </row>
    <row r="14" spans="1:20" ht="23.25" customHeight="1">
      <c r="A14" s="22" t="s">
        <v>67</v>
      </c>
      <c r="C14" s="91"/>
      <c r="D14" s="93">
        <v>0</v>
      </c>
      <c r="E14" s="17">
        <v>0</v>
      </c>
      <c r="F14" s="48">
        <v>0</v>
      </c>
      <c r="G14" s="12">
        <v>0</v>
      </c>
      <c r="H14" s="48">
        <v>0</v>
      </c>
      <c r="I14" s="17">
        <v>0</v>
      </c>
      <c r="J14" s="48">
        <v>0</v>
      </c>
      <c r="K14" s="12"/>
      <c r="L14" s="48">
        <v>0</v>
      </c>
      <c r="M14" s="12"/>
      <c r="N14" s="48">
        <f>SUM(PL!H92)</f>
        <v>522</v>
      </c>
      <c r="O14" s="12"/>
      <c r="P14" s="48">
        <f>+SUM(PL!H87,PL!H95)</f>
        <v>-2639</v>
      </c>
      <c r="Q14" s="12"/>
      <c r="R14" s="48">
        <f>SUM(P14:P14)</f>
        <v>-2639</v>
      </c>
      <c r="S14" s="17"/>
      <c r="T14" s="48">
        <f>SUM(D14:N14,R14)</f>
        <v>-2117</v>
      </c>
    </row>
    <row r="15" spans="1:20" ht="23.25" customHeight="1">
      <c r="A15" s="22" t="s">
        <v>66</v>
      </c>
      <c r="C15" s="91"/>
      <c r="D15" s="92">
        <f>SUM(D13:D14)</f>
        <v>0</v>
      </c>
      <c r="E15" s="17"/>
      <c r="F15" s="92">
        <f>SUM(F13:F14)</f>
        <v>0</v>
      </c>
      <c r="G15" s="92"/>
      <c r="H15" s="92">
        <f>SUM(H13:H14)</f>
        <v>0</v>
      </c>
      <c r="I15" s="17"/>
      <c r="J15" s="92">
        <f>SUM(J13:J14)</f>
        <v>0</v>
      </c>
      <c r="K15" s="12"/>
      <c r="L15" s="92">
        <f>SUM(L13:L14)</f>
        <v>0</v>
      </c>
      <c r="M15" s="12"/>
      <c r="N15" s="92">
        <f>SUM(N13:N14)</f>
        <v>72185</v>
      </c>
      <c r="O15" s="92"/>
      <c r="P15" s="92">
        <f>SUM(P13:P14)</f>
        <v>-2639</v>
      </c>
      <c r="Q15" s="92"/>
      <c r="R15" s="92">
        <f>SUM(R13:R14)</f>
        <v>-2639</v>
      </c>
      <c r="S15" s="17"/>
      <c r="T15" s="92">
        <f>ROUNDDOWN(SUM(T13:T14),0)</f>
        <v>69546</v>
      </c>
    </row>
    <row r="16" spans="1:20" ht="23.25" customHeight="1">
      <c r="A16" s="22" t="s">
        <v>189</v>
      </c>
      <c r="C16" s="91"/>
      <c r="D16" s="92">
        <v>0</v>
      </c>
      <c r="E16" s="17"/>
      <c r="F16" s="92">
        <v>0</v>
      </c>
      <c r="G16" s="92"/>
      <c r="H16" s="92">
        <v>0</v>
      </c>
      <c r="I16" s="17"/>
      <c r="J16" s="92">
        <v>0</v>
      </c>
      <c r="K16" s="12"/>
      <c r="L16" s="92">
        <v>0</v>
      </c>
      <c r="M16" s="12"/>
      <c r="N16" s="92">
        <v>-158900</v>
      </c>
      <c r="O16" s="92"/>
      <c r="P16" s="92">
        <v>0</v>
      </c>
      <c r="Q16" s="92"/>
      <c r="R16" s="12">
        <f>SUM(P16:P16)</f>
        <v>0</v>
      </c>
      <c r="S16" s="17"/>
      <c r="T16" s="12">
        <f>SUM(D16:N16,R16)</f>
        <v>-158900</v>
      </c>
    </row>
    <row r="17" spans="1:20" ht="23.25" customHeight="1" thickBot="1">
      <c r="A17" s="94" t="s">
        <v>181</v>
      </c>
      <c r="B17" s="94"/>
      <c r="D17" s="18">
        <f>SUM(D12,D15:D16)</f>
        <v>200000</v>
      </c>
      <c r="E17" s="17"/>
      <c r="F17" s="18">
        <f>SUM(F12,F15:F16)</f>
        <v>115341</v>
      </c>
      <c r="G17" s="12"/>
      <c r="H17" s="18">
        <f>SUM(H12,H15:H16)</f>
        <v>-76851</v>
      </c>
      <c r="I17" s="17"/>
      <c r="J17" s="18">
        <f>SUM(J12,J15:J16)</f>
        <v>20000</v>
      </c>
      <c r="K17" s="12"/>
      <c r="L17" s="18">
        <f>SUM(L12,L15:L16)</f>
        <v>5000</v>
      </c>
      <c r="M17" s="12"/>
      <c r="N17" s="18">
        <f>SUM(N12,N15:N16)</f>
        <v>129435</v>
      </c>
      <c r="O17" s="12"/>
      <c r="P17" s="18">
        <f>SUM(P12,P15:P16)</f>
        <v>-315</v>
      </c>
      <c r="Q17" s="12"/>
      <c r="R17" s="18">
        <f>SUM(R12,R15:R16)</f>
        <v>-315</v>
      </c>
      <c r="S17" s="17"/>
      <c r="T17" s="18">
        <f>SUM(T12,T15:T16)</f>
        <v>392610</v>
      </c>
    </row>
    <row r="18" spans="1:20" ht="23.25" customHeight="1" thickTop="1">
      <c r="A18" s="94"/>
      <c r="B18" s="94"/>
      <c r="D18" s="12"/>
      <c r="E18" s="17"/>
      <c r="F18" s="12"/>
      <c r="G18" s="12"/>
      <c r="H18" s="12"/>
      <c r="I18" s="17"/>
      <c r="J18" s="12"/>
      <c r="K18" s="12"/>
      <c r="L18" s="12"/>
      <c r="M18" s="12"/>
      <c r="N18" s="12"/>
      <c r="O18" s="12"/>
      <c r="P18" s="12"/>
      <c r="Q18" s="12"/>
      <c r="R18" s="12"/>
      <c r="S18" s="17"/>
      <c r="T18" s="12"/>
    </row>
    <row r="19" spans="1:20" ht="23.25" customHeight="1">
      <c r="A19" s="94" t="s">
        <v>175</v>
      </c>
      <c r="B19" s="94"/>
      <c r="D19" s="12">
        <v>200000</v>
      </c>
      <c r="E19" s="12"/>
      <c r="F19" s="12">
        <v>115341</v>
      </c>
      <c r="G19" s="12"/>
      <c r="H19" s="12">
        <v>-76851</v>
      </c>
      <c r="I19" s="12"/>
      <c r="J19" s="12">
        <v>20000</v>
      </c>
      <c r="K19" s="12"/>
      <c r="L19" s="12">
        <v>5000</v>
      </c>
      <c r="M19" s="12"/>
      <c r="N19" s="12">
        <v>237257</v>
      </c>
      <c r="O19" s="12"/>
      <c r="P19" s="12">
        <v>222</v>
      </c>
      <c r="Q19" s="12"/>
      <c r="R19" s="12">
        <f>SUM(P19)</f>
        <v>222</v>
      </c>
      <c r="S19" s="12"/>
      <c r="T19" s="12">
        <f>SUM(D19:N19,R19)</f>
        <v>500969</v>
      </c>
    </row>
    <row r="20" spans="1:20" ht="23.25" customHeight="1">
      <c r="A20" s="22" t="s">
        <v>89</v>
      </c>
      <c r="C20" s="91"/>
      <c r="D20" s="92">
        <v>0</v>
      </c>
      <c r="E20" s="17"/>
      <c r="F20" s="12">
        <v>0</v>
      </c>
      <c r="G20" s="12"/>
      <c r="H20" s="12">
        <v>0</v>
      </c>
      <c r="I20" s="17"/>
      <c r="J20" s="12">
        <v>0</v>
      </c>
      <c r="K20" s="12"/>
      <c r="L20" s="12">
        <v>0</v>
      </c>
      <c r="M20" s="12"/>
      <c r="N20" s="12">
        <f>SUM(PL!F79)</f>
        <v>94564</v>
      </c>
      <c r="O20" s="12"/>
      <c r="P20" s="12">
        <v>0</v>
      </c>
      <c r="Q20" s="12"/>
      <c r="R20" s="12">
        <f t="shared" ref="R20:R23" si="0">SUM(P20:P20)</f>
        <v>0</v>
      </c>
      <c r="S20" s="17"/>
      <c r="T20" s="12">
        <f>SUM(D20:N20,R20)</f>
        <v>94564</v>
      </c>
    </row>
    <row r="21" spans="1:20" ht="23.25" customHeight="1">
      <c r="A21" s="22" t="s">
        <v>67</v>
      </c>
      <c r="C21" s="91"/>
      <c r="D21" s="93">
        <v>0</v>
      </c>
      <c r="E21" s="17"/>
      <c r="F21" s="48">
        <v>0</v>
      </c>
      <c r="G21" s="12"/>
      <c r="H21" s="48">
        <v>0</v>
      </c>
      <c r="I21" s="17"/>
      <c r="J21" s="48">
        <v>0</v>
      </c>
      <c r="K21" s="12"/>
      <c r="L21" s="48">
        <v>0</v>
      </c>
      <c r="M21" s="12"/>
      <c r="N21" s="48">
        <f>PL!F92</f>
        <v>-1781</v>
      </c>
      <c r="O21" s="12"/>
      <c r="P21" s="48">
        <f>+SUM(PL!F87,PL!F95)</f>
        <v>-464</v>
      </c>
      <c r="Q21" s="12"/>
      <c r="R21" s="48">
        <f t="shared" si="0"/>
        <v>-464</v>
      </c>
      <c r="S21" s="17"/>
      <c r="T21" s="48">
        <f>SUM(D21:O21,R21)</f>
        <v>-2245</v>
      </c>
    </row>
    <row r="22" spans="1:20" ht="23.25" customHeight="1">
      <c r="A22" s="22" t="s">
        <v>66</v>
      </c>
      <c r="C22" s="91"/>
      <c r="D22" s="92">
        <f>SUM(D20:D21)</f>
        <v>0</v>
      </c>
      <c r="E22" s="17"/>
      <c r="F22" s="92">
        <f>SUM(F20:F21)</f>
        <v>0</v>
      </c>
      <c r="G22" s="92"/>
      <c r="H22" s="92">
        <f>SUM(H20:H21)</f>
        <v>0</v>
      </c>
      <c r="I22" s="17"/>
      <c r="J22" s="92">
        <f>SUM(J20:J21)</f>
        <v>0</v>
      </c>
      <c r="K22" s="12"/>
      <c r="L22" s="92">
        <f>SUM(L20:L21)</f>
        <v>0</v>
      </c>
      <c r="M22" s="12"/>
      <c r="N22" s="92">
        <f>SUM(N20:N21)</f>
        <v>92783</v>
      </c>
      <c r="O22" s="92"/>
      <c r="P22" s="92">
        <f>SUM(P20:P21)</f>
        <v>-464</v>
      </c>
      <c r="Q22" s="92"/>
      <c r="R22" s="92">
        <f>SUM(R20:R21)</f>
        <v>-464</v>
      </c>
      <c r="S22" s="17"/>
      <c r="T22" s="92">
        <f>SUM(T20:T21)</f>
        <v>92319</v>
      </c>
    </row>
    <row r="23" spans="1:20" ht="23.25" customHeight="1">
      <c r="A23" s="22" t="s">
        <v>189</v>
      </c>
      <c r="C23" s="91"/>
      <c r="D23" s="92">
        <v>0</v>
      </c>
      <c r="E23" s="17"/>
      <c r="F23" s="92">
        <v>0</v>
      </c>
      <c r="G23" s="92"/>
      <c r="H23" s="92">
        <v>0</v>
      </c>
      <c r="I23" s="17"/>
      <c r="J23" s="92">
        <v>0</v>
      </c>
      <c r="K23" s="12"/>
      <c r="L23" s="92">
        <v>0</v>
      </c>
      <c r="M23" s="12"/>
      <c r="N23" s="92">
        <v>-163239</v>
      </c>
      <c r="O23" s="92"/>
      <c r="P23" s="92">
        <v>0</v>
      </c>
      <c r="Q23" s="92"/>
      <c r="R23" s="12">
        <f t="shared" si="0"/>
        <v>0</v>
      </c>
      <c r="S23" s="17"/>
      <c r="T23" s="12">
        <f>SUM(D23:N23,R23)</f>
        <v>-163239</v>
      </c>
    </row>
    <row r="24" spans="1:20" ht="23.25" customHeight="1" thickBot="1">
      <c r="A24" s="94" t="s">
        <v>182</v>
      </c>
      <c r="B24" s="94"/>
      <c r="D24" s="18">
        <f>SUM(D19,D22:D23)</f>
        <v>200000</v>
      </c>
      <c r="E24" s="17"/>
      <c r="F24" s="18">
        <f>SUM(F19,F22:F23)</f>
        <v>115341</v>
      </c>
      <c r="G24" s="12"/>
      <c r="H24" s="18">
        <f>SUM(H19,H22:H23)</f>
        <v>-76851</v>
      </c>
      <c r="I24" s="17"/>
      <c r="J24" s="18">
        <f>SUM(J19,J22:J23)</f>
        <v>20000</v>
      </c>
      <c r="K24" s="12"/>
      <c r="L24" s="18">
        <f>SUM(L19,L22:L23)</f>
        <v>5000</v>
      </c>
      <c r="M24" s="12"/>
      <c r="N24" s="18">
        <f>SUM(N19,N22:N23)</f>
        <v>166801</v>
      </c>
      <c r="O24" s="12"/>
      <c r="P24" s="18">
        <f>SUM(P19,P22:P23)</f>
        <v>-242</v>
      </c>
      <c r="Q24" s="12"/>
      <c r="R24" s="18">
        <f>SUM(R19,R22:R23)</f>
        <v>-242</v>
      </c>
      <c r="S24" s="17"/>
      <c r="T24" s="18">
        <f>SUM(T19,T22:T23)</f>
        <v>430049</v>
      </c>
    </row>
    <row r="25" spans="1:20" ht="23.25" customHeight="1" thickTop="1">
      <c r="D25" s="19">
        <f>SUM(D24-BS!F63)</f>
        <v>0</v>
      </c>
      <c r="E25" s="22"/>
      <c r="F25" s="19">
        <f>SUM(F24-BS!F64)</f>
        <v>0</v>
      </c>
      <c r="G25" s="19"/>
      <c r="H25" s="19">
        <f>SUM(H24-BS!F66)</f>
        <v>0</v>
      </c>
      <c r="I25" s="22"/>
      <c r="J25" s="19">
        <f>SUM(J24-BS!F69)</f>
        <v>0</v>
      </c>
      <c r="K25" s="85"/>
      <c r="L25" s="19">
        <f>SUM(L24-BS!F70)</f>
        <v>0</v>
      </c>
      <c r="M25" s="85"/>
      <c r="N25" s="19">
        <f>SUM(N24-BS!F71)</f>
        <v>0</v>
      </c>
      <c r="O25" s="19"/>
      <c r="P25" s="19">
        <f>SUM(P24-BS!F72)</f>
        <v>0</v>
      </c>
      <c r="Q25" s="19"/>
      <c r="R25" s="19">
        <f>SUM(R24-BS!F72)</f>
        <v>0</v>
      </c>
      <c r="S25" s="22"/>
      <c r="T25" s="19">
        <f>SUM(T24-BS!F73)</f>
        <v>0</v>
      </c>
    </row>
    <row r="26" spans="1:20" ht="23.25" customHeight="1">
      <c r="D26" s="19"/>
      <c r="E26" s="22"/>
      <c r="F26" s="19"/>
      <c r="G26" s="19"/>
      <c r="H26" s="19"/>
      <c r="I26" s="22"/>
      <c r="J26" s="19"/>
      <c r="K26" s="85"/>
      <c r="L26" s="19"/>
      <c r="M26" s="85"/>
      <c r="N26" s="19"/>
      <c r="O26" s="19"/>
      <c r="P26" s="19"/>
      <c r="Q26" s="19"/>
      <c r="R26" s="19"/>
      <c r="S26" s="22"/>
      <c r="T26" s="19"/>
    </row>
    <row r="27" spans="1:20" ht="23.25" customHeight="1">
      <c r="A27" s="95" t="s">
        <v>148</v>
      </c>
      <c r="B27" s="95"/>
      <c r="D27" s="22"/>
      <c r="E27" s="22"/>
      <c r="I27" s="22"/>
      <c r="K27" s="23"/>
      <c r="L27" s="23"/>
      <c r="M27" s="23"/>
      <c r="N27" s="23"/>
      <c r="O27" s="23"/>
      <c r="P27" s="23"/>
      <c r="S27" s="22"/>
    </row>
    <row r="28" spans="1:20" ht="23.25" customHeight="1">
      <c r="A28" s="95"/>
      <c r="B28" s="95"/>
      <c r="D28" s="22"/>
      <c r="E28" s="22"/>
      <c r="I28" s="22"/>
      <c r="K28" s="23"/>
      <c r="L28" s="23"/>
      <c r="M28" s="23"/>
      <c r="N28" s="23"/>
      <c r="O28" s="23"/>
      <c r="P28" s="23"/>
      <c r="S28" s="22"/>
    </row>
    <row r="29" spans="1:20" s="95" customFormat="1" ht="23.1" customHeight="1">
      <c r="A29" s="96"/>
      <c r="B29" s="97"/>
      <c r="C29" s="97"/>
      <c r="D29" s="96"/>
      <c r="E29" s="96"/>
      <c r="F29" s="96"/>
      <c r="G29" s="97"/>
      <c r="H29" s="97"/>
      <c r="I29" s="97"/>
      <c r="J29" s="97"/>
      <c r="L29" s="97"/>
      <c r="N29" s="97"/>
      <c r="O29" s="97"/>
      <c r="P29" s="96"/>
      <c r="Q29" s="96"/>
      <c r="R29" s="96"/>
      <c r="S29" s="96"/>
      <c r="T29" s="96"/>
    </row>
    <row r="30" spans="1:20" s="95" customFormat="1" ht="23.1" customHeight="1">
      <c r="A30" s="145" t="s">
        <v>9</v>
      </c>
      <c r="B30" s="145"/>
      <c r="C30" s="145"/>
      <c r="D30" s="145"/>
      <c r="E30" s="145"/>
      <c r="F30" s="145"/>
      <c r="G30" s="98"/>
      <c r="H30" s="98"/>
      <c r="I30" s="97"/>
      <c r="J30" s="97"/>
      <c r="L30" s="99"/>
      <c r="N30" s="99"/>
      <c r="O30" s="99"/>
      <c r="P30" s="145" t="s">
        <v>110</v>
      </c>
      <c r="Q30" s="145"/>
      <c r="R30" s="145"/>
      <c r="S30" s="145"/>
      <c r="T30" s="145"/>
    </row>
    <row r="31" spans="1:20" s="95" customFormat="1" ht="23.1" customHeight="1">
      <c r="A31" s="146" t="s">
        <v>10</v>
      </c>
      <c r="B31" s="146"/>
      <c r="C31" s="146"/>
      <c r="D31" s="146"/>
      <c r="E31" s="146"/>
      <c r="F31" s="146"/>
      <c r="G31" s="120"/>
      <c r="H31" s="120"/>
      <c r="L31" s="99"/>
      <c r="N31" s="99"/>
      <c r="O31" s="99"/>
      <c r="P31" s="146" t="s">
        <v>10</v>
      </c>
      <c r="Q31" s="146"/>
      <c r="R31" s="146"/>
      <c r="S31" s="146"/>
      <c r="T31" s="146"/>
    </row>
    <row r="74" spans="1:1" ht="23.25" customHeight="1">
      <c r="A74" s="22" t="s">
        <v>85</v>
      </c>
    </row>
    <row r="76" spans="1:1" ht="23.25" customHeight="1">
      <c r="A76" s="22" t="s">
        <v>85</v>
      </c>
    </row>
  </sheetData>
  <mergeCells count="9">
    <mergeCell ref="P30:T30"/>
    <mergeCell ref="P31:T31"/>
    <mergeCell ref="A2:S2"/>
    <mergeCell ref="A3:S3"/>
    <mergeCell ref="D6:T6"/>
    <mergeCell ref="A30:F30"/>
    <mergeCell ref="A31:F31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8"/>
  <sheetViews>
    <sheetView showGridLines="0" view="pageBreakPreview" topLeftCell="A11" zoomScaleNormal="55" zoomScaleSheetLayoutView="100" workbookViewId="0">
      <selection activeCell="N24" sqref="N24"/>
    </sheetView>
  </sheetViews>
  <sheetFormatPr defaultColWidth="10.5703125" defaultRowHeight="23.25" customHeight="1"/>
  <cols>
    <col min="1" max="1" width="41.140625" style="22" customWidth="1"/>
    <col min="2" max="2" width="5.5703125" style="22" customWidth="1"/>
    <col min="3" max="3" width="1.85546875" style="51" customWidth="1"/>
    <col min="4" max="4" width="20.5703125" style="64" customWidth="1"/>
    <col min="5" max="5" width="1.85546875" style="64" customWidth="1"/>
    <col min="6" max="6" width="20.85546875" style="23" customWidth="1"/>
    <col min="7" max="7" width="1.85546875" style="23" customWidth="1"/>
    <col min="8" max="8" width="20.85546875" style="23" customWidth="1"/>
    <col min="9" max="9" width="1.5703125" style="64" customWidth="1"/>
    <col min="10" max="10" width="20.5703125" style="23" customWidth="1"/>
    <col min="11" max="11" width="1.5703125" style="65" customWidth="1"/>
    <col min="12" max="12" width="20.5703125" style="65" customWidth="1"/>
    <col min="13" max="13" width="1.5703125" style="65" customWidth="1"/>
    <col min="14" max="14" width="20.5703125" style="65" customWidth="1"/>
    <col min="15" max="15" width="1.5703125" style="65" customWidth="1"/>
    <col min="16" max="16" width="20.5703125" style="65" customWidth="1"/>
    <col min="17" max="17" width="1.5703125" style="65" customWidth="1"/>
    <col min="18" max="18" width="20.5703125" style="23" customWidth="1"/>
    <col min="19" max="19" width="0.85546875" style="22" customWidth="1"/>
    <col min="20" max="16384" width="10.5703125" style="22"/>
  </cols>
  <sheetData>
    <row r="1" spans="1:19" ht="23.25" customHeight="1">
      <c r="R1" s="100" t="s">
        <v>65</v>
      </c>
    </row>
    <row r="2" spans="1:19" s="121" customFormat="1" ht="23.25" customHeight="1">
      <c r="A2" s="147" t="s">
        <v>161</v>
      </c>
      <c r="B2" s="147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</row>
    <row r="3" spans="1:19" s="121" customFormat="1" ht="23.25" customHeight="1">
      <c r="A3" s="147" t="s">
        <v>84</v>
      </c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</row>
    <row r="4" spans="1:19" s="121" customFormat="1" ht="23.25" customHeight="1">
      <c r="A4" s="121" t="s">
        <v>185</v>
      </c>
      <c r="C4" s="66"/>
      <c r="D4" s="67"/>
      <c r="E4" s="68"/>
      <c r="F4" s="69"/>
      <c r="G4" s="69"/>
      <c r="H4" s="69"/>
      <c r="I4" s="68"/>
      <c r="J4" s="69"/>
      <c r="K4" s="68"/>
      <c r="L4" s="68"/>
      <c r="M4" s="68"/>
      <c r="N4" s="68"/>
      <c r="O4" s="68"/>
      <c r="P4" s="68"/>
      <c r="Q4" s="68"/>
      <c r="R4" s="68"/>
    </row>
    <row r="5" spans="1:19" ht="23.25" customHeight="1">
      <c r="A5" s="70"/>
      <c r="B5" s="70"/>
      <c r="D5" s="51"/>
      <c r="E5" s="71"/>
      <c r="F5" s="72"/>
      <c r="G5" s="72"/>
      <c r="H5" s="72"/>
      <c r="I5" s="71"/>
      <c r="J5" s="72"/>
      <c r="K5" s="73"/>
      <c r="L5" s="73"/>
      <c r="M5" s="73"/>
      <c r="N5" s="73"/>
      <c r="O5" s="73"/>
      <c r="P5" s="73"/>
      <c r="Q5" s="73"/>
      <c r="R5" s="74" t="s">
        <v>61</v>
      </c>
    </row>
    <row r="6" spans="1:19" ht="23.25" customHeight="1">
      <c r="A6" s="70"/>
      <c r="B6" s="70"/>
      <c r="D6" s="149" t="s">
        <v>80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19" ht="23.25" customHeight="1">
      <c r="A7" s="70"/>
      <c r="B7" s="70"/>
      <c r="D7" s="76"/>
      <c r="E7" s="76"/>
      <c r="F7" s="76"/>
      <c r="G7" s="76"/>
      <c r="H7" s="76"/>
      <c r="I7" s="76"/>
      <c r="J7" s="76"/>
      <c r="K7" s="76"/>
      <c r="L7" s="76"/>
      <c r="M7" s="76"/>
      <c r="N7" s="77" t="s">
        <v>116</v>
      </c>
      <c r="O7" s="51"/>
      <c r="P7" s="51"/>
      <c r="Q7" s="76"/>
      <c r="R7" s="76"/>
    </row>
    <row r="8" spans="1:19" ht="23.25" customHeight="1">
      <c r="A8" s="70"/>
      <c r="B8" s="70"/>
      <c r="D8" s="76"/>
      <c r="E8" s="76"/>
      <c r="F8" s="76"/>
      <c r="G8" s="76"/>
      <c r="H8" s="80" t="s">
        <v>109</v>
      </c>
      <c r="I8" s="76"/>
      <c r="J8" s="76"/>
      <c r="K8" s="76"/>
      <c r="L8" s="76"/>
      <c r="M8" s="76"/>
      <c r="N8" s="78" t="s">
        <v>114</v>
      </c>
      <c r="O8" s="51"/>
      <c r="P8" s="51"/>
      <c r="Q8" s="76"/>
      <c r="R8" s="76"/>
    </row>
    <row r="9" spans="1:19" s="81" customFormat="1" ht="23.25" customHeight="1">
      <c r="A9" s="70"/>
      <c r="B9" s="70"/>
      <c r="C9" s="51"/>
      <c r="D9" s="51" t="s">
        <v>35</v>
      </c>
      <c r="E9" s="71"/>
      <c r="H9" s="80" t="s">
        <v>87</v>
      </c>
      <c r="I9" s="71"/>
      <c r="N9" s="51" t="s">
        <v>122</v>
      </c>
      <c r="O9" s="80"/>
      <c r="P9" s="80" t="s">
        <v>95</v>
      </c>
      <c r="Q9" s="73"/>
      <c r="R9" s="72"/>
      <c r="S9" s="70"/>
    </row>
    <row r="10" spans="1:19" s="87" customFormat="1" ht="23.25" customHeight="1">
      <c r="A10" s="82"/>
      <c r="B10" s="82"/>
      <c r="C10" s="83"/>
      <c r="D10" s="51" t="s">
        <v>69</v>
      </c>
      <c r="E10" s="52"/>
      <c r="F10" s="51"/>
      <c r="G10" s="51"/>
      <c r="H10" s="51" t="s">
        <v>86</v>
      </c>
      <c r="I10" s="52"/>
      <c r="J10" s="152" t="s">
        <v>21</v>
      </c>
      <c r="K10" s="152"/>
      <c r="L10" s="152"/>
      <c r="M10" s="86"/>
      <c r="N10" s="80" t="s">
        <v>123</v>
      </c>
      <c r="O10" s="51"/>
      <c r="P10" s="51" t="s">
        <v>96</v>
      </c>
      <c r="Q10" s="89"/>
      <c r="R10" s="101"/>
      <c r="S10" s="82"/>
    </row>
    <row r="11" spans="1:19" s="87" customFormat="1" ht="23.25" customHeight="1">
      <c r="A11" s="82"/>
      <c r="B11" s="82"/>
      <c r="C11" s="58"/>
      <c r="D11" s="78" t="s">
        <v>36</v>
      </c>
      <c r="E11" s="88"/>
      <c r="F11" s="122" t="s">
        <v>98</v>
      </c>
      <c r="G11" s="86"/>
      <c r="H11" s="122" t="s">
        <v>79</v>
      </c>
      <c r="I11" s="88"/>
      <c r="J11" s="122" t="s">
        <v>41</v>
      </c>
      <c r="K11" s="89"/>
      <c r="L11" s="122" t="s">
        <v>37</v>
      </c>
      <c r="M11" s="86"/>
      <c r="N11" s="122" t="s">
        <v>142</v>
      </c>
      <c r="O11" s="86"/>
      <c r="P11" s="122" t="s">
        <v>115</v>
      </c>
      <c r="Q11" s="89"/>
      <c r="R11" s="122" t="s">
        <v>38</v>
      </c>
      <c r="S11" s="82"/>
    </row>
    <row r="12" spans="1:19" ht="23.25" customHeight="1">
      <c r="A12" s="90" t="s">
        <v>151</v>
      </c>
      <c r="B12" s="90"/>
      <c r="D12" s="12">
        <v>200000</v>
      </c>
      <c r="E12" s="17"/>
      <c r="F12" s="12">
        <v>115341</v>
      </c>
      <c r="G12" s="12"/>
      <c r="H12" s="12">
        <v>-54000</v>
      </c>
      <c r="I12" s="12"/>
      <c r="J12" s="12">
        <v>20000</v>
      </c>
      <c r="K12" s="12"/>
      <c r="L12" s="12">
        <v>168116</v>
      </c>
      <c r="M12" s="12"/>
      <c r="N12" s="12">
        <v>1715</v>
      </c>
      <c r="O12" s="12"/>
      <c r="P12" s="12">
        <f>SUM(N12:N12)</f>
        <v>1715</v>
      </c>
      <c r="Q12" s="12"/>
      <c r="R12" s="12">
        <f>SUM(D12:L12,P12)</f>
        <v>451172</v>
      </c>
    </row>
    <row r="13" spans="1:19" ht="23.25" customHeight="1">
      <c r="A13" s="22" t="s">
        <v>89</v>
      </c>
      <c r="D13" s="12">
        <v>0</v>
      </c>
      <c r="E13" s="17"/>
      <c r="F13" s="12">
        <v>0</v>
      </c>
      <c r="G13" s="12"/>
      <c r="H13" s="12">
        <v>0</v>
      </c>
      <c r="I13" s="12"/>
      <c r="J13" s="12">
        <v>0</v>
      </c>
      <c r="K13" s="12"/>
      <c r="L13" s="12">
        <f>+PL!L79</f>
        <v>88518</v>
      </c>
      <c r="M13" s="12"/>
      <c r="N13" s="12">
        <v>0</v>
      </c>
      <c r="O13" s="12"/>
      <c r="P13" s="12">
        <f>SUM(N13:N13)</f>
        <v>0</v>
      </c>
      <c r="Q13" s="12"/>
      <c r="R13" s="12">
        <f>SUM(D13:L13,P13)</f>
        <v>88518</v>
      </c>
    </row>
    <row r="14" spans="1:19" ht="23.25" customHeight="1">
      <c r="A14" s="22" t="s">
        <v>67</v>
      </c>
      <c r="D14" s="48">
        <v>0</v>
      </c>
      <c r="E14" s="17"/>
      <c r="F14" s="48">
        <v>0</v>
      </c>
      <c r="G14" s="12"/>
      <c r="H14" s="48">
        <v>0</v>
      </c>
      <c r="I14" s="12"/>
      <c r="J14" s="48">
        <v>0</v>
      </c>
      <c r="K14" s="12"/>
      <c r="L14" s="48">
        <f>SUM(PL!L92)</f>
        <v>389</v>
      </c>
      <c r="M14" s="12"/>
      <c r="N14" s="48">
        <f>+SUM(PL!L85,PL!L95)</f>
        <v>-2023</v>
      </c>
      <c r="O14" s="12"/>
      <c r="P14" s="48">
        <f>SUM(N14:N14)</f>
        <v>-2023</v>
      </c>
      <c r="Q14" s="12"/>
      <c r="R14" s="48">
        <f>SUM(D14:L14,P14)</f>
        <v>-1634</v>
      </c>
    </row>
    <row r="15" spans="1:19" ht="23.25" customHeight="1">
      <c r="A15" s="22" t="s">
        <v>66</v>
      </c>
      <c r="D15" s="12">
        <f>SUM(D13:D14)</f>
        <v>0</v>
      </c>
      <c r="E15" s="17"/>
      <c r="F15" s="92">
        <f>SUM(F13:F14)</f>
        <v>0</v>
      </c>
      <c r="G15" s="92"/>
      <c r="H15" s="12">
        <f>SUM(H13:H14)</f>
        <v>0</v>
      </c>
      <c r="I15" s="12"/>
      <c r="J15" s="12">
        <f>SUM(J13:J14)</f>
        <v>0</v>
      </c>
      <c r="K15" s="12"/>
      <c r="L15" s="12">
        <f>SUM(L13:L14)</f>
        <v>88907</v>
      </c>
      <c r="M15" s="12"/>
      <c r="N15" s="12">
        <f>SUM(N13:N14)</f>
        <v>-2023</v>
      </c>
      <c r="O15" s="12"/>
      <c r="P15" s="12">
        <f>SUM(P13:P14)</f>
        <v>-2023</v>
      </c>
      <c r="Q15" s="12"/>
      <c r="R15" s="12">
        <f>SUM(R13:R14)</f>
        <v>86884</v>
      </c>
    </row>
    <row r="16" spans="1:19" ht="23.25" customHeight="1">
      <c r="A16" s="22" t="s">
        <v>189</v>
      </c>
      <c r="D16" s="12">
        <v>0</v>
      </c>
      <c r="E16" s="17"/>
      <c r="F16" s="92">
        <v>0</v>
      </c>
      <c r="G16" s="92"/>
      <c r="H16" s="12">
        <v>0</v>
      </c>
      <c r="I16" s="12"/>
      <c r="J16" s="12">
        <v>0</v>
      </c>
      <c r="K16" s="12"/>
      <c r="L16" s="12">
        <v>-158900</v>
      </c>
      <c r="M16" s="12"/>
      <c r="N16" s="12">
        <v>0</v>
      </c>
      <c r="O16" s="12"/>
      <c r="P16" s="12">
        <f>SUM(N16:N16)</f>
        <v>0</v>
      </c>
      <c r="Q16" s="12"/>
      <c r="R16" s="12">
        <f>SUM(D16:L16,P16)</f>
        <v>-158900</v>
      </c>
    </row>
    <row r="17" spans="1:19" ht="23.25" customHeight="1" thickBot="1">
      <c r="A17" s="94" t="s">
        <v>181</v>
      </c>
      <c r="B17" s="90"/>
      <c r="D17" s="18">
        <f>SUM(D12,D15:D16)</f>
        <v>200000</v>
      </c>
      <c r="E17" s="17"/>
      <c r="F17" s="18">
        <f>SUM(F12,F15:F16)</f>
        <v>115341</v>
      </c>
      <c r="G17" s="12"/>
      <c r="H17" s="18">
        <f>SUM(H12,H15:H16)</f>
        <v>-54000</v>
      </c>
      <c r="I17" s="17"/>
      <c r="J17" s="18">
        <f>SUM(J12,J15:J16)</f>
        <v>20000</v>
      </c>
      <c r="K17" s="17"/>
      <c r="L17" s="18">
        <f>SUM(L12,L15:L16)</f>
        <v>98123</v>
      </c>
      <c r="M17" s="12"/>
      <c r="N17" s="18">
        <f>SUM(N12,N15:N16)</f>
        <v>-308</v>
      </c>
      <c r="O17" s="12"/>
      <c r="P17" s="18">
        <f>SUM(P12,P15:P16)</f>
        <v>-308</v>
      </c>
      <c r="Q17" s="17"/>
      <c r="R17" s="18">
        <f>SUM(R12,R15:R16)</f>
        <v>379156</v>
      </c>
    </row>
    <row r="18" spans="1:19" ht="23.25" customHeight="1" thickTop="1">
      <c r="A18" s="94"/>
      <c r="B18" s="94"/>
      <c r="D18" s="12"/>
      <c r="E18" s="17"/>
      <c r="F18" s="12"/>
      <c r="G18" s="12"/>
      <c r="H18" s="12"/>
      <c r="I18" s="17"/>
      <c r="J18" s="12"/>
      <c r="K18" s="17"/>
      <c r="L18" s="12"/>
      <c r="M18" s="12"/>
      <c r="N18" s="12"/>
      <c r="O18" s="12"/>
      <c r="P18" s="12"/>
      <c r="Q18" s="17"/>
      <c r="R18" s="12"/>
    </row>
    <row r="19" spans="1:19" ht="23.25" customHeight="1">
      <c r="A19" s="94" t="s">
        <v>175</v>
      </c>
      <c r="B19" s="94"/>
      <c r="D19" s="12">
        <v>200000</v>
      </c>
      <c r="E19" s="12"/>
      <c r="F19" s="12">
        <v>115341</v>
      </c>
      <c r="G19" s="12"/>
      <c r="H19" s="12">
        <v>-54000</v>
      </c>
      <c r="I19" s="12"/>
      <c r="J19" s="12">
        <v>20000</v>
      </c>
      <c r="K19" s="12"/>
      <c r="L19" s="12">
        <v>180068</v>
      </c>
      <c r="M19" s="12"/>
      <c r="N19" s="12">
        <v>109</v>
      </c>
      <c r="O19" s="12"/>
      <c r="P19" s="12">
        <f>SUM(N19)</f>
        <v>109</v>
      </c>
      <c r="Q19" s="12"/>
      <c r="R19" s="12">
        <f>SUM(D19:L19,P19)</f>
        <v>461518</v>
      </c>
      <c r="S19" s="79"/>
    </row>
    <row r="20" spans="1:19" ht="23.25" customHeight="1">
      <c r="A20" s="22" t="s">
        <v>89</v>
      </c>
      <c r="D20" s="12">
        <v>0</v>
      </c>
      <c r="E20" s="17"/>
      <c r="F20" s="12">
        <v>0</v>
      </c>
      <c r="G20" s="12"/>
      <c r="H20" s="12">
        <v>0</v>
      </c>
      <c r="I20" s="12"/>
      <c r="J20" s="12">
        <v>0</v>
      </c>
      <c r="K20" s="12"/>
      <c r="L20" s="12">
        <f>SUM(PL!J79)</f>
        <v>112076</v>
      </c>
      <c r="M20" s="12"/>
      <c r="N20" s="12">
        <v>0</v>
      </c>
      <c r="O20" s="12"/>
      <c r="P20" s="12">
        <f>SUM(N20:N20)</f>
        <v>0</v>
      </c>
      <c r="Q20" s="12"/>
      <c r="R20" s="12">
        <f>SUM(D20:L20,P20)</f>
        <v>112076</v>
      </c>
      <c r="S20" s="79"/>
    </row>
    <row r="21" spans="1:19" ht="23.25" customHeight="1">
      <c r="A21" s="22" t="s">
        <v>67</v>
      </c>
      <c r="D21" s="48">
        <v>0</v>
      </c>
      <c r="E21" s="17"/>
      <c r="F21" s="48">
        <v>0</v>
      </c>
      <c r="G21" s="12"/>
      <c r="H21" s="48">
        <v>0</v>
      </c>
      <c r="I21" s="12"/>
      <c r="J21" s="48">
        <v>0</v>
      </c>
      <c r="K21" s="12"/>
      <c r="L21" s="48">
        <f>PL!J92</f>
        <v>-1331</v>
      </c>
      <c r="M21" s="12"/>
      <c r="N21" s="48">
        <f>PL!J87+PL!J95</f>
        <v>-351</v>
      </c>
      <c r="O21" s="12"/>
      <c r="P21" s="48">
        <f>SUM(N21:N21)</f>
        <v>-351</v>
      </c>
      <c r="Q21" s="12"/>
      <c r="R21" s="48">
        <f>SUM(D21:L21,P21)</f>
        <v>-1682</v>
      </c>
      <c r="S21" s="79"/>
    </row>
    <row r="22" spans="1:19" ht="23.25" customHeight="1">
      <c r="A22" s="22" t="s">
        <v>66</v>
      </c>
      <c r="D22" s="12">
        <f>SUM(D20:D21)</f>
        <v>0</v>
      </c>
      <c r="E22" s="17"/>
      <c r="F22" s="92">
        <f>SUM(F20:F21)</f>
        <v>0</v>
      </c>
      <c r="G22" s="92"/>
      <c r="H22" s="12">
        <f>SUM(H20:H21)</f>
        <v>0</v>
      </c>
      <c r="I22" s="12"/>
      <c r="J22" s="12">
        <f>SUM(J20:J21)</f>
        <v>0</v>
      </c>
      <c r="K22" s="12"/>
      <c r="L22" s="12">
        <f>SUM(L20:L21)</f>
        <v>110745</v>
      </c>
      <c r="M22" s="12"/>
      <c r="N22" s="12">
        <f>SUM(N20:N21)</f>
        <v>-351</v>
      </c>
      <c r="O22" s="12"/>
      <c r="P22" s="12">
        <f>SUM(P20:P21)</f>
        <v>-351</v>
      </c>
      <c r="Q22" s="12"/>
      <c r="R22" s="12">
        <f>SUM(R20:R21)</f>
        <v>110394</v>
      </c>
      <c r="S22" s="79"/>
    </row>
    <row r="23" spans="1:19" ht="23.25" customHeight="1">
      <c r="A23" s="22" t="s">
        <v>189</v>
      </c>
      <c r="D23" s="12">
        <v>0</v>
      </c>
      <c r="E23" s="17"/>
      <c r="F23" s="92">
        <v>0</v>
      </c>
      <c r="G23" s="92"/>
      <c r="H23" s="12">
        <v>0</v>
      </c>
      <c r="I23" s="12"/>
      <c r="J23" s="12">
        <v>0</v>
      </c>
      <c r="K23" s="12"/>
      <c r="L23" s="12">
        <v>-163239</v>
      </c>
      <c r="M23" s="12"/>
      <c r="N23" s="12">
        <v>0</v>
      </c>
      <c r="O23" s="12"/>
      <c r="P23" s="12">
        <f>SUM(N23:N23)</f>
        <v>0</v>
      </c>
      <c r="Q23" s="12"/>
      <c r="R23" s="12">
        <f>SUM(D23:L23,P23)</f>
        <v>-163239</v>
      </c>
      <c r="S23" s="79"/>
    </row>
    <row r="24" spans="1:19" ht="23.25" customHeight="1" thickBot="1">
      <c r="A24" s="94" t="s">
        <v>182</v>
      </c>
      <c r="B24" s="90"/>
      <c r="D24" s="18">
        <f>SUM(D19,D22:D23)</f>
        <v>200000</v>
      </c>
      <c r="E24" s="17"/>
      <c r="F24" s="18">
        <f>SUM(F19,F22:F23)</f>
        <v>115341</v>
      </c>
      <c r="G24" s="12"/>
      <c r="H24" s="18">
        <f>SUM(H19,H22:H23)</f>
        <v>-54000</v>
      </c>
      <c r="I24" s="12"/>
      <c r="J24" s="18">
        <f>SUM(J19,J22:J23)</f>
        <v>20000</v>
      </c>
      <c r="K24" s="12"/>
      <c r="L24" s="18">
        <f>SUM(L19,L22:L23)</f>
        <v>127574</v>
      </c>
      <c r="M24" s="12"/>
      <c r="N24" s="18">
        <f>SUM(N19,N22:N23)</f>
        <v>-242</v>
      </c>
      <c r="O24" s="12"/>
      <c r="P24" s="18">
        <f>SUM(P19,P22:P23)</f>
        <v>-242</v>
      </c>
      <c r="Q24" s="12"/>
      <c r="R24" s="18">
        <f>SUM(R19,R22:R23)</f>
        <v>408673</v>
      </c>
    </row>
    <row r="25" spans="1:19" ht="23.25" customHeight="1" thickTop="1">
      <c r="D25" s="17">
        <f>D24-BS!L63</f>
        <v>0</v>
      </c>
      <c r="E25" s="22"/>
      <c r="F25" s="19">
        <f>SUM(F24-BS!J64)</f>
        <v>0</v>
      </c>
      <c r="G25" s="19"/>
      <c r="H25" s="19">
        <f>SUM(H24-BS!J66)</f>
        <v>0</v>
      </c>
      <c r="I25" s="20"/>
      <c r="J25" s="17">
        <f>SUM(J24-BS!J69)</f>
        <v>0</v>
      </c>
      <c r="K25" s="21"/>
      <c r="L25" s="17">
        <f>SUM(L24-BS!J71)</f>
        <v>0</v>
      </c>
      <c r="M25" s="17"/>
      <c r="N25" s="17">
        <f>SUM(N24-BS!J72)</f>
        <v>0</v>
      </c>
      <c r="O25" s="17"/>
      <c r="P25" s="17">
        <f>SUM(P24-BS!J72)</f>
        <v>0</v>
      </c>
      <c r="Q25" s="21"/>
      <c r="R25" s="17">
        <f>SUM(R24-BS!J73)</f>
        <v>0</v>
      </c>
    </row>
    <row r="26" spans="1:19" ht="23.25" customHeight="1">
      <c r="D26" s="19"/>
      <c r="E26" s="22"/>
      <c r="F26" s="19"/>
      <c r="G26" s="19"/>
      <c r="H26" s="19"/>
      <c r="I26" s="22"/>
      <c r="J26" s="19"/>
      <c r="K26" s="19"/>
      <c r="L26" s="19"/>
      <c r="M26" s="19"/>
      <c r="N26" s="19"/>
      <c r="O26" s="19"/>
      <c r="P26" s="19"/>
      <c r="Q26" s="19"/>
      <c r="R26" s="19"/>
    </row>
    <row r="27" spans="1:19" ht="23.25" customHeight="1">
      <c r="A27" s="95" t="s">
        <v>148</v>
      </c>
      <c r="B27" s="95"/>
      <c r="D27" s="22"/>
      <c r="E27" s="22"/>
      <c r="I27" s="22"/>
      <c r="K27" s="23"/>
      <c r="L27" s="23"/>
      <c r="M27" s="23"/>
      <c r="N27" s="23"/>
      <c r="O27" s="23"/>
      <c r="P27" s="23"/>
      <c r="Q27" s="23"/>
    </row>
    <row r="28" spans="1:19" ht="23.25" customHeight="1">
      <c r="A28" s="95"/>
      <c r="B28" s="95"/>
      <c r="D28" s="22"/>
      <c r="E28" s="22"/>
      <c r="I28" s="22"/>
      <c r="K28" s="23"/>
      <c r="L28" s="23"/>
      <c r="M28" s="23"/>
      <c r="N28" s="23"/>
      <c r="O28" s="23"/>
      <c r="P28" s="23"/>
      <c r="Q28" s="23"/>
    </row>
    <row r="29" spans="1:19" s="95" customFormat="1" ht="23.1" customHeight="1">
      <c r="A29" s="96"/>
      <c r="B29" s="97"/>
      <c r="C29" s="97"/>
      <c r="D29" s="96"/>
      <c r="E29" s="96"/>
      <c r="F29" s="96"/>
      <c r="G29" s="97"/>
      <c r="H29" s="97"/>
      <c r="I29" s="97"/>
      <c r="J29" s="85"/>
      <c r="K29" s="23"/>
      <c r="L29" s="97"/>
      <c r="M29" s="97"/>
      <c r="N29" s="96"/>
      <c r="O29" s="96"/>
      <c r="P29" s="96"/>
      <c r="Q29" s="96"/>
      <c r="R29" s="96"/>
    </row>
    <row r="30" spans="1:19" s="95" customFormat="1" ht="23.1" customHeight="1">
      <c r="A30" s="145" t="s">
        <v>9</v>
      </c>
      <c r="B30" s="145"/>
      <c r="C30" s="145"/>
      <c r="D30" s="145"/>
      <c r="E30" s="145"/>
      <c r="F30" s="145"/>
      <c r="G30" s="98"/>
      <c r="H30" s="98"/>
      <c r="I30" s="97"/>
      <c r="J30" s="97"/>
      <c r="K30" s="23"/>
      <c r="L30" s="99"/>
      <c r="M30" s="99"/>
      <c r="N30" s="145" t="s">
        <v>110</v>
      </c>
      <c r="O30" s="145"/>
      <c r="P30" s="145"/>
      <c r="Q30" s="145"/>
      <c r="R30" s="145"/>
    </row>
    <row r="31" spans="1:19" s="95" customFormat="1" ht="23.1" customHeight="1">
      <c r="A31" s="146" t="s">
        <v>10</v>
      </c>
      <c r="B31" s="146"/>
      <c r="C31" s="146"/>
      <c r="D31" s="146"/>
      <c r="E31" s="146"/>
      <c r="F31" s="146"/>
      <c r="G31" s="120"/>
      <c r="H31" s="120"/>
      <c r="K31" s="99"/>
      <c r="L31" s="99"/>
      <c r="M31" s="99"/>
      <c r="N31" s="146" t="s">
        <v>10</v>
      </c>
      <c r="O31" s="146"/>
      <c r="P31" s="146"/>
      <c r="Q31" s="146"/>
      <c r="R31" s="146"/>
    </row>
    <row r="76" spans="1:1" ht="23.25" customHeight="1">
      <c r="A76" s="22" t="s">
        <v>85</v>
      </c>
    </row>
    <row r="78" spans="1:1" ht="23.25" customHeight="1">
      <c r="A78" s="22" t="s">
        <v>85</v>
      </c>
    </row>
  </sheetData>
  <mergeCells count="8">
    <mergeCell ref="A2:R2"/>
    <mergeCell ref="N30:R30"/>
    <mergeCell ref="N31:R31"/>
    <mergeCell ref="A3:R3"/>
    <mergeCell ref="J10:L10"/>
    <mergeCell ref="D6:R6"/>
    <mergeCell ref="A30:F30"/>
    <mergeCell ref="A31:F3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6"/>
  <sheetViews>
    <sheetView showGridLines="0" tabSelected="1" view="pageBreakPreview" topLeftCell="A55" zoomScale="90" zoomScaleNormal="70" zoomScaleSheetLayoutView="90" workbookViewId="0">
      <selection activeCell="F59" sqref="F59"/>
    </sheetView>
  </sheetViews>
  <sheetFormatPr defaultColWidth="10.5703125" defaultRowHeight="21" customHeight="1"/>
  <cols>
    <col min="1" max="1" width="24.5703125" style="14" customWidth="1"/>
    <col min="2" max="2" width="14.42578125" style="14" customWidth="1"/>
    <col min="3" max="3" width="14" style="14" customWidth="1"/>
    <col min="4" max="4" width="7.42578125" style="133" customWidth="1"/>
    <col min="5" max="5" width="1.5703125" style="14" customWidth="1"/>
    <col min="6" max="6" width="13.5703125" style="14" customWidth="1"/>
    <col min="7" max="7" width="1.5703125" style="14" customWidth="1"/>
    <col min="8" max="8" width="13.5703125" style="14" customWidth="1"/>
    <col min="9" max="9" width="1.5703125" style="14" customWidth="1"/>
    <col min="10" max="10" width="13.5703125" style="14" customWidth="1"/>
    <col min="11" max="11" width="1.5703125" style="14" customWidth="1"/>
    <col min="12" max="12" width="13.5703125" style="14" customWidth="1"/>
    <col min="13" max="13" width="1.42578125" style="14" customWidth="1"/>
    <col min="14" max="16384" width="10.5703125" style="14"/>
  </cols>
  <sheetData>
    <row r="1" spans="1:13" ht="21" customHeight="1">
      <c r="M1" s="56" t="s">
        <v>65</v>
      </c>
    </row>
    <row r="2" spans="1:13" s="53" customFormat="1" ht="21" customHeight="1">
      <c r="A2" s="53" t="s">
        <v>161</v>
      </c>
      <c r="D2" s="134"/>
    </row>
    <row r="3" spans="1:13" s="53" customFormat="1" ht="21" customHeight="1">
      <c r="A3" s="53" t="s">
        <v>56</v>
      </c>
      <c r="D3" s="134"/>
    </row>
    <row r="4" spans="1:13" s="53" customFormat="1" ht="21" customHeight="1">
      <c r="A4" s="53" t="s">
        <v>185</v>
      </c>
      <c r="D4" s="134"/>
    </row>
    <row r="5" spans="1:13" ht="21" customHeight="1">
      <c r="A5" s="54"/>
      <c r="B5" s="54"/>
      <c r="C5" s="54"/>
      <c r="D5" s="58"/>
      <c r="E5" s="54"/>
      <c r="F5" s="54"/>
      <c r="G5" s="54"/>
      <c r="H5" s="54"/>
      <c r="I5" s="54"/>
      <c r="J5" s="54"/>
      <c r="K5" s="54"/>
      <c r="L5" s="54"/>
      <c r="M5" s="56" t="s">
        <v>60</v>
      </c>
    </row>
    <row r="6" spans="1:13" ht="21" customHeight="1">
      <c r="A6" s="54"/>
      <c r="B6" s="54"/>
      <c r="C6" s="54"/>
      <c r="E6" s="54"/>
      <c r="F6" s="140" t="s">
        <v>77</v>
      </c>
      <c r="G6" s="140"/>
      <c r="H6" s="140"/>
      <c r="I6" s="54"/>
      <c r="J6" s="140" t="s">
        <v>78</v>
      </c>
      <c r="K6" s="140"/>
      <c r="L6" s="140"/>
    </row>
    <row r="7" spans="1:13" ht="21" customHeight="1">
      <c r="A7" s="54"/>
      <c r="B7" s="54"/>
      <c r="C7" s="54"/>
      <c r="E7" s="54"/>
      <c r="F7" s="144" t="s">
        <v>76</v>
      </c>
      <c r="G7" s="144"/>
      <c r="H7" s="144"/>
      <c r="I7" s="54"/>
      <c r="J7" s="144" t="s">
        <v>76</v>
      </c>
      <c r="K7" s="144"/>
      <c r="L7" s="144"/>
    </row>
    <row r="8" spans="1:13" ht="21" customHeight="1">
      <c r="A8" s="54"/>
      <c r="B8" s="54"/>
      <c r="C8" s="54"/>
      <c r="D8" s="58"/>
      <c r="E8" s="54"/>
      <c r="F8" s="102">
        <v>2023</v>
      </c>
      <c r="G8" s="54"/>
      <c r="H8" s="102">
        <v>2022</v>
      </c>
      <c r="I8" s="54"/>
      <c r="J8" s="102">
        <v>2023</v>
      </c>
      <c r="K8" s="54"/>
      <c r="L8" s="102">
        <v>2022</v>
      </c>
    </row>
    <row r="9" spans="1:13" ht="21" customHeight="1">
      <c r="A9" s="59" t="s">
        <v>31</v>
      </c>
      <c r="D9" s="58"/>
    </row>
    <row r="10" spans="1:13" ht="21" customHeight="1">
      <c r="A10" s="14" t="s">
        <v>58</v>
      </c>
      <c r="D10" s="58"/>
      <c r="F10" s="15">
        <f>SUM(PL!F77)</f>
        <v>117978</v>
      </c>
      <c r="H10" s="15">
        <f>SUM(PL!H77)</f>
        <v>90173</v>
      </c>
      <c r="J10" s="15">
        <f>SUM(PL!J77)</f>
        <v>130458</v>
      </c>
      <c r="K10" s="15"/>
      <c r="L10" s="15">
        <f>SUM(PL!L77)</f>
        <v>103713</v>
      </c>
    </row>
    <row r="11" spans="1:13" ht="21" customHeight="1">
      <c r="A11" s="14" t="s">
        <v>160</v>
      </c>
      <c r="D11" s="58"/>
      <c r="F11" s="15"/>
      <c r="H11" s="15"/>
      <c r="J11" s="15"/>
      <c r="K11" s="15"/>
      <c r="L11" s="15"/>
    </row>
    <row r="12" spans="1:13" ht="21" customHeight="1">
      <c r="A12" s="14" t="s">
        <v>32</v>
      </c>
      <c r="D12" s="58"/>
      <c r="F12" s="15"/>
      <c r="H12" s="15"/>
      <c r="J12" s="15"/>
      <c r="K12" s="15"/>
      <c r="L12" s="15"/>
    </row>
    <row r="13" spans="1:13" ht="21" customHeight="1">
      <c r="A13" s="14" t="s">
        <v>44</v>
      </c>
      <c r="D13" s="103"/>
      <c r="F13" s="2">
        <v>7397</v>
      </c>
      <c r="G13" s="32"/>
      <c r="H13" s="2">
        <v>6658</v>
      </c>
      <c r="I13" s="32"/>
      <c r="J13" s="2">
        <v>6735</v>
      </c>
      <c r="K13" s="36"/>
      <c r="L13" s="1">
        <v>5893</v>
      </c>
    </row>
    <row r="14" spans="1:13" ht="21" customHeight="1">
      <c r="A14" s="14" t="s">
        <v>43</v>
      </c>
      <c r="D14" s="103"/>
      <c r="F14" s="1">
        <v>1846</v>
      </c>
      <c r="G14" s="36"/>
      <c r="H14" s="1">
        <v>2506</v>
      </c>
      <c r="I14" s="36"/>
      <c r="J14" s="1">
        <v>1786</v>
      </c>
      <c r="K14" s="36"/>
      <c r="L14" s="1">
        <v>2239</v>
      </c>
    </row>
    <row r="15" spans="1:13" ht="21" customHeight="1">
      <c r="A15" s="14" t="s">
        <v>190</v>
      </c>
      <c r="D15" s="103"/>
      <c r="F15" s="2">
        <v>-736</v>
      </c>
      <c r="G15" s="32"/>
      <c r="H15" s="2">
        <v>-498</v>
      </c>
      <c r="I15" s="32"/>
      <c r="J15" s="2">
        <v>-473</v>
      </c>
      <c r="K15" s="36"/>
      <c r="L15" s="1">
        <v>-280</v>
      </c>
    </row>
    <row r="16" spans="1:13" ht="21" customHeight="1">
      <c r="A16" s="14" t="s">
        <v>177</v>
      </c>
      <c r="D16" s="103"/>
      <c r="F16" s="2"/>
      <c r="G16" s="32"/>
      <c r="H16" s="2"/>
      <c r="I16" s="32"/>
      <c r="J16" s="2"/>
      <c r="K16" s="36"/>
      <c r="L16" s="1"/>
    </row>
    <row r="17" spans="1:14" ht="21" customHeight="1">
      <c r="A17" s="60" t="s">
        <v>159</v>
      </c>
      <c r="D17" s="103"/>
      <c r="F17" s="2">
        <v>27</v>
      </c>
      <c r="G17" s="32"/>
      <c r="H17" s="2">
        <v>460</v>
      </c>
      <c r="I17" s="32"/>
      <c r="J17" s="2">
        <v>-46</v>
      </c>
      <c r="K17" s="36"/>
      <c r="L17" s="1">
        <v>244</v>
      </c>
      <c r="N17" s="60"/>
    </row>
    <row r="18" spans="1:14" ht="21" customHeight="1">
      <c r="A18" s="14" t="s">
        <v>150</v>
      </c>
      <c r="D18" s="103"/>
      <c r="F18" s="2">
        <v>-217</v>
      </c>
      <c r="G18" s="32"/>
      <c r="H18" s="2">
        <v>183</v>
      </c>
      <c r="I18" s="32"/>
      <c r="J18" s="2">
        <v>-162</v>
      </c>
      <c r="K18" s="36"/>
      <c r="L18" s="1">
        <v>141</v>
      </c>
      <c r="N18" s="60"/>
    </row>
    <row r="19" spans="1:14" ht="21" customHeight="1">
      <c r="A19" s="14" t="s">
        <v>191</v>
      </c>
      <c r="D19" s="103"/>
      <c r="F19" s="2">
        <v>0</v>
      </c>
      <c r="G19" s="32"/>
      <c r="H19" s="2">
        <v>0</v>
      </c>
      <c r="I19" s="32"/>
      <c r="J19" s="2">
        <v>-37760</v>
      </c>
      <c r="K19" s="36"/>
      <c r="L19" s="1">
        <v>-28373</v>
      </c>
      <c r="N19" s="60"/>
    </row>
    <row r="20" spans="1:14" ht="21" customHeight="1">
      <c r="A20" s="14" t="s">
        <v>178</v>
      </c>
      <c r="D20" s="103"/>
      <c r="F20" s="132">
        <v>-2210</v>
      </c>
      <c r="G20" s="32"/>
      <c r="H20" s="2">
        <v>-1407</v>
      </c>
      <c r="I20" s="32"/>
      <c r="J20" s="2">
        <v>-1647</v>
      </c>
      <c r="K20" s="36"/>
      <c r="L20" s="1">
        <v>-1046</v>
      </c>
    </row>
    <row r="21" spans="1:14" ht="21" customHeight="1">
      <c r="A21" s="14" t="s">
        <v>165</v>
      </c>
      <c r="D21" s="103"/>
      <c r="F21" s="3">
        <v>157</v>
      </c>
      <c r="G21" s="32"/>
      <c r="H21" s="3">
        <v>155</v>
      </c>
      <c r="I21" s="32"/>
      <c r="J21" s="3">
        <v>108</v>
      </c>
      <c r="K21" s="36"/>
      <c r="L21" s="3">
        <v>107</v>
      </c>
    </row>
    <row r="22" spans="1:14" ht="21" customHeight="1">
      <c r="A22" s="59" t="s">
        <v>47</v>
      </c>
      <c r="D22" s="103"/>
      <c r="F22" s="2"/>
      <c r="G22" s="32"/>
      <c r="H22" s="2"/>
      <c r="I22" s="32"/>
      <c r="J22" s="2"/>
      <c r="K22" s="36"/>
      <c r="L22" s="1"/>
    </row>
    <row r="23" spans="1:14" ht="21" customHeight="1">
      <c r="A23" s="59" t="s">
        <v>33</v>
      </c>
      <c r="D23" s="58"/>
      <c r="F23" s="2">
        <f>SUM(F10:F21)</f>
        <v>124242</v>
      </c>
      <c r="G23" s="32"/>
      <c r="H23" s="2">
        <f>SUM(H10:H21)</f>
        <v>98230</v>
      </c>
      <c r="I23" s="32"/>
      <c r="J23" s="2">
        <f>SUM(J10:J21)</f>
        <v>98999</v>
      </c>
      <c r="K23" s="36"/>
      <c r="L23" s="2">
        <f>SUM(L10:L21)</f>
        <v>82638</v>
      </c>
    </row>
    <row r="24" spans="1:14" ht="21" customHeight="1">
      <c r="A24" s="14" t="s">
        <v>45</v>
      </c>
      <c r="D24" s="58"/>
      <c r="F24" s="2"/>
      <c r="G24" s="32"/>
      <c r="H24" s="2"/>
      <c r="I24" s="32"/>
      <c r="J24" s="2"/>
      <c r="K24" s="36"/>
      <c r="L24" s="1"/>
    </row>
    <row r="25" spans="1:14" ht="21" customHeight="1">
      <c r="A25" s="14" t="s">
        <v>99</v>
      </c>
      <c r="D25" s="58"/>
      <c r="F25" s="2">
        <v>9684</v>
      </c>
      <c r="G25" s="32"/>
      <c r="H25" s="2">
        <v>-6513</v>
      </c>
      <c r="I25" s="32"/>
      <c r="J25" s="2">
        <v>16418</v>
      </c>
      <c r="K25" s="36"/>
      <c r="L25" s="1">
        <v>-3113</v>
      </c>
    </row>
    <row r="26" spans="1:14" ht="21" customHeight="1">
      <c r="A26" s="14" t="s">
        <v>100</v>
      </c>
      <c r="D26" s="58"/>
      <c r="F26" s="132">
        <v>-1271</v>
      </c>
      <c r="G26" s="32"/>
      <c r="H26" s="2">
        <v>-591</v>
      </c>
      <c r="I26" s="32"/>
      <c r="J26" s="2">
        <v>-520</v>
      </c>
      <c r="K26" s="36"/>
      <c r="L26" s="1">
        <v>-999</v>
      </c>
    </row>
    <row r="27" spans="1:14" ht="21" customHeight="1">
      <c r="A27" s="14" t="s">
        <v>101</v>
      </c>
      <c r="D27" s="58"/>
      <c r="F27" s="132">
        <v>-1969</v>
      </c>
      <c r="G27" s="32"/>
      <c r="H27" s="132">
        <v>194</v>
      </c>
      <c r="I27" s="32"/>
      <c r="J27" s="2">
        <v>-1629</v>
      </c>
      <c r="K27" s="36"/>
      <c r="L27" s="1">
        <v>172</v>
      </c>
    </row>
    <row r="28" spans="1:14" ht="21" customHeight="1">
      <c r="A28" s="14" t="s">
        <v>102</v>
      </c>
      <c r="D28" s="58"/>
      <c r="F28" s="2">
        <v>0</v>
      </c>
      <c r="G28" s="32"/>
      <c r="H28" s="132">
        <v>-77</v>
      </c>
      <c r="I28" s="32"/>
      <c r="J28" s="2">
        <v>0</v>
      </c>
      <c r="K28" s="36"/>
      <c r="L28" s="1">
        <v>-75</v>
      </c>
    </row>
    <row r="29" spans="1:14" ht="21" customHeight="1">
      <c r="A29" s="14" t="s">
        <v>46</v>
      </c>
      <c r="D29" s="58"/>
      <c r="F29" s="2"/>
      <c r="G29" s="32"/>
      <c r="H29" s="2"/>
      <c r="I29" s="32"/>
      <c r="J29" s="2"/>
    </row>
    <row r="30" spans="1:14" ht="21" customHeight="1">
      <c r="A30" s="14" t="s">
        <v>103</v>
      </c>
      <c r="D30" s="58"/>
      <c r="F30" s="2">
        <v>522</v>
      </c>
      <c r="G30" s="32"/>
      <c r="H30" s="2">
        <v>-3056</v>
      </c>
      <c r="I30" s="32"/>
      <c r="J30" s="2">
        <v>-201</v>
      </c>
      <c r="K30" s="36"/>
      <c r="L30" s="2">
        <v>-554</v>
      </c>
    </row>
    <row r="31" spans="1:14" ht="21" customHeight="1">
      <c r="A31" s="14" t="s">
        <v>104</v>
      </c>
      <c r="D31" s="58"/>
      <c r="F31" s="2">
        <v>-16232</v>
      </c>
      <c r="G31" s="32"/>
      <c r="H31" s="2">
        <v>-11739</v>
      </c>
      <c r="I31" s="32"/>
      <c r="J31" s="2">
        <v>-15502</v>
      </c>
      <c r="K31" s="36"/>
      <c r="L31" s="1">
        <v>-12467</v>
      </c>
    </row>
    <row r="32" spans="1:14" ht="21" customHeight="1">
      <c r="A32" s="14" t="s">
        <v>105</v>
      </c>
      <c r="D32" s="58"/>
      <c r="F32" s="2">
        <v>5287</v>
      </c>
      <c r="G32" s="32"/>
      <c r="H32" s="2">
        <v>5405</v>
      </c>
      <c r="I32" s="32"/>
      <c r="J32" s="2">
        <v>1152</v>
      </c>
      <c r="K32" s="36"/>
      <c r="L32" s="1">
        <v>988</v>
      </c>
    </row>
    <row r="33" spans="1:12" ht="21" customHeight="1">
      <c r="A33" s="14" t="s">
        <v>106</v>
      </c>
      <c r="D33" s="58"/>
      <c r="F33" s="2">
        <v>-3577</v>
      </c>
      <c r="G33" s="32"/>
      <c r="H33" s="2">
        <v>-849</v>
      </c>
      <c r="I33" s="32"/>
      <c r="J33" s="2">
        <v>-3157</v>
      </c>
      <c r="K33" s="36"/>
      <c r="L33" s="1">
        <v>-1111</v>
      </c>
    </row>
    <row r="34" spans="1:12" ht="21" customHeight="1">
      <c r="A34" s="14" t="s">
        <v>107</v>
      </c>
      <c r="D34" s="58"/>
      <c r="F34" s="3">
        <v>431</v>
      </c>
      <c r="G34" s="32"/>
      <c r="H34" s="3">
        <v>194</v>
      </c>
      <c r="I34" s="32"/>
      <c r="J34" s="3">
        <v>0</v>
      </c>
      <c r="K34" s="36"/>
      <c r="L34" s="3">
        <v>0</v>
      </c>
    </row>
    <row r="35" spans="1:12" ht="21" customHeight="1">
      <c r="A35" s="59" t="s">
        <v>31</v>
      </c>
      <c r="D35" s="58"/>
      <c r="F35" s="2">
        <f>SUM(F23:F34)</f>
        <v>117117</v>
      </c>
      <c r="G35" s="32"/>
      <c r="H35" s="2">
        <f>SUM(H23:H34)</f>
        <v>81198</v>
      </c>
      <c r="I35" s="32"/>
      <c r="J35" s="2">
        <f>SUM(J23:J34)</f>
        <v>95560</v>
      </c>
      <c r="K35" s="36"/>
      <c r="L35" s="1">
        <f>SUM(L23:L34)</f>
        <v>65479</v>
      </c>
    </row>
    <row r="36" spans="1:12" ht="21" customHeight="1">
      <c r="A36" s="14" t="s">
        <v>166</v>
      </c>
      <c r="D36" s="58"/>
      <c r="F36" s="2">
        <v>60</v>
      </c>
      <c r="G36" s="32"/>
      <c r="H36" s="2">
        <v>21</v>
      </c>
      <c r="I36" s="32"/>
      <c r="J36" s="132">
        <v>36</v>
      </c>
      <c r="K36" s="36"/>
      <c r="L36" s="115">
        <v>10</v>
      </c>
    </row>
    <row r="37" spans="1:12" ht="21" customHeight="1">
      <c r="A37" s="14" t="s">
        <v>167</v>
      </c>
      <c r="D37" s="58"/>
      <c r="F37" s="2">
        <v>-29152</v>
      </c>
      <c r="G37" s="32"/>
      <c r="H37" s="2">
        <v>-21078</v>
      </c>
      <c r="I37" s="32"/>
      <c r="J37" s="132">
        <v>-21986</v>
      </c>
      <c r="K37" s="36"/>
      <c r="L37" s="1">
        <v>-16365</v>
      </c>
    </row>
    <row r="38" spans="1:12" ht="21" customHeight="1">
      <c r="A38" s="59" t="s">
        <v>118</v>
      </c>
      <c r="D38" s="58"/>
      <c r="F38" s="4">
        <f>SUM(F35:F37)</f>
        <v>88025</v>
      </c>
      <c r="G38" s="32"/>
      <c r="H38" s="4">
        <f>SUM(H35:H37)</f>
        <v>60141</v>
      </c>
      <c r="I38" s="32"/>
      <c r="J38" s="4">
        <f>SUM(J35:J37)</f>
        <v>73610</v>
      </c>
      <c r="K38" s="36"/>
      <c r="L38" s="4">
        <f>SUM(L35:L37)</f>
        <v>49124</v>
      </c>
    </row>
    <row r="39" spans="1:12" ht="15" customHeight="1">
      <c r="A39" s="59"/>
      <c r="D39" s="58"/>
      <c r="K39" s="15"/>
      <c r="L39" s="16"/>
    </row>
    <row r="40" spans="1:12" ht="21" customHeight="1">
      <c r="A40" s="14" t="s">
        <v>148</v>
      </c>
      <c r="D40" s="58"/>
    </row>
    <row r="41" spans="1:12" ht="15" customHeight="1">
      <c r="D41" s="58"/>
    </row>
    <row r="42" spans="1:12" ht="21" customHeight="1">
      <c r="A42" s="61"/>
      <c r="B42" s="61"/>
      <c r="D42" s="14"/>
      <c r="E42" s="54"/>
      <c r="G42" s="61"/>
      <c r="H42" s="61"/>
      <c r="I42" s="61"/>
      <c r="J42" s="61"/>
      <c r="K42" s="61"/>
      <c r="L42" s="61"/>
    </row>
    <row r="43" spans="1:12" ht="21" customHeight="1">
      <c r="A43" s="54" t="s">
        <v>9</v>
      </c>
      <c r="B43" s="54"/>
      <c r="D43" s="14"/>
      <c r="E43" s="54"/>
      <c r="G43" s="54"/>
      <c r="H43" s="54" t="s">
        <v>110</v>
      </c>
      <c r="I43" s="54"/>
      <c r="J43" s="54"/>
      <c r="K43" s="54"/>
      <c r="L43" s="54"/>
    </row>
    <row r="44" spans="1:12" ht="21" customHeight="1">
      <c r="A44" s="54" t="s">
        <v>10</v>
      </c>
      <c r="B44" s="54"/>
      <c r="D44" s="14"/>
      <c r="E44" s="54"/>
      <c r="F44" s="54"/>
      <c r="G44" s="54"/>
      <c r="H44" s="54" t="s">
        <v>10</v>
      </c>
      <c r="I44" s="54"/>
      <c r="J44" s="54"/>
      <c r="K44" s="54"/>
      <c r="L44" s="54"/>
    </row>
    <row r="45" spans="1:12" ht="21" customHeight="1">
      <c r="A45" s="54"/>
      <c r="B45" s="54"/>
      <c r="D45" s="14"/>
      <c r="E45" s="54"/>
      <c r="F45" s="54"/>
      <c r="G45" s="54"/>
      <c r="H45" s="54"/>
      <c r="I45" s="54"/>
      <c r="J45" s="54"/>
      <c r="K45" s="54"/>
      <c r="L45" s="56" t="s">
        <v>65</v>
      </c>
    </row>
    <row r="46" spans="1:12" s="53" customFormat="1" ht="21" customHeight="1">
      <c r="A46" s="53" t="s">
        <v>161</v>
      </c>
      <c r="D46" s="104"/>
    </row>
    <row r="47" spans="1:12" s="53" customFormat="1" ht="21" customHeight="1">
      <c r="A47" s="53" t="s">
        <v>59</v>
      </c>
      <c r="D47" s="104"/>
    </row>
    <row r="48" spans="1:12" s="53" customFormat="1" ht="21" customHeight="1">
      <c r="A48" s="53" t="s">
        <v>185</v>
      </c>
      <c r="D48" s="104"/>
    </row>
    <row r="49" spans="1:13" ht="21" customHeight="1">
      <c r="A49" s="54"/>
      <c r="B49" s="54"/>
      <c r="C49" s="54"/>
      <c r="D49" s="58"/>
      <c r="E49" s="54"/>
      <c r="F49" s="54"/>
      <c r="G49" s="54"/>
      <c r="H49" s="54"/>
      <c r="I49" s="54"/>
      <c r="J49" s="54"/>
      <c r="K49" s="54"/>
      <c r="L49" s="54"/>
      <c r="M49" s="56" t="s">
        <v>60</v>
      </c>
    </row>
    <row r="50" spans="1:13" ht="21" customHeight="1">
      <c r="A50" s="54"/>
      <c r="B50" s="54"/>
      <c r="C50" s="54"/>
      <c r="E50" s="54"/>
      <c r="F50" s="140" t="s">
        <v>77</v>
      </c>
      <c r="G50" s="140"/>
      <c r="H50" s="140"/>
      <c r="I50" s="54"/>
      <c r="J50" s="140" t="s">
        <v>78</v>
      </c>
      <c r="K50" s="140"/>
      <c r="L50" s="140"/>
    </row>
    <row r="51" spans="1:13" ht="21" customHeight="1">
      <c r="A51" s="54"/>
      <c r="B51" s="54"/>
      <c r="C51" s="54"/>
      <c r="E51" s="54"/>
      <c r="F51" s="144" t="s">
        <v>76</v>
      </c>
      <c r="G51" s="144"/>
      <c r="H51" s="144"/>
      <c r="I51" s="54"/>
      <c r="J51" s="144" t="s">
        <v>76</v>
      </c>
      <c r="K51" s="144"/>
      <c r="L51" s="144"/>
    </row>
    <row r="52" spans="1:13" ht="21" customHeight="1">
      <c r="A52" s="54"/>
      <c r="B52" s="54"/>
      <c r="C52" s="54"/>
      <c r="D52" s="58"/>
      <c r="E52" s="54"/>
      <c r="F52" s="102">
        <v>2023</v>
      </c>
      <c r="G52" s="54"/>
      <c r="H52" s="102">
        <v>2022</v>
      </c>
      <c r="I52" s="54"/>
      <c r="J52" s="102">
        <v>2023</v>
      </c>
      <c r="K52" s="54"/>
      <c r="L52" s="102">
        <v>2022</v>
      </c>
    </row>
    <row r="53" spans="1:13" ht="21" customHeight="1">
      <c r="A53" s="59" t="s">
        <v>34</v>
      </c>
      <c r="D53" s="58"/>
      <c r="J53" s="5"/>
      <c r="K53" s="15"/>
      <c r="L53" s="5"/>
    </row>
    <row r="54" spans="1:13" ht="21" customHeight="1">
      <c r="A54" s="14" t="s">
        <v>179</v>
      </c>
      <c r="D54" s="103"/>
      <c r="F54" s="15">
        <v>890</v>
      </c>
      <c r="G54" s="15"/>
      <c r="H54" s="15">
        <v>161</v>
      </c>
      <c r="I54" s="15"/>
      <c r="J54" s="15">
        <v>897</v>
      </c>
      <c r="K54" s="9"/>
      <c r="L54" s="9">
        <v>169</v>
      </c>
    </row>
    <row r="55" spans="1:13" ht="21" customHeight="1">
      <c r="A55" s="14" t="s">
        <v>143</v>
      </c>
      <c r="D55" s="58"/>
      <c r="F55" s="15">
        <v>-245220</v>
      </c>
      <c r="G55" s="15"/>
      <c r="H55" s="15">
        <v>-207657</v>
      </c>
      <c r="I55" s="15"/>
      <c r="J55" s="15">
        <v>-185190</v>
      </c>
      <c r="K55" s="9"/>
      <c r="L55" s="9">
        <v>-162922</v>
      </c>
    </row>
    <row r="56" spans="1:13" ht="21" customHeight="1">
      <c r="A56" s="14" t="s">
        <v>144</v>
      </c>
      <c r="D56" s="58"/>
      <c r="F56" s="15">
        <v>316347</v>
      </c>
      <c r="G56" s="15"/>
      <c r="H56" s="15">
        <v>319813</v>
      </c>
      <c r="I56" s="15"/>
      <c r="J56" s="15">
        <v>237069</v>
      </c>
      <c r="K56" s="9"/>
      <c r="L56" s="9">
        <v>255438</v>
      </c>
    </row>
    <row r="57" spans="1:13" ht="21" customHeight="1">
      <c r="A57" s="14" t="s">
        <v>126</v>
      </c>
      <c r="D57" s="103"/>
      <c r="F57" s="15">
        <v>-382</v>
      </c>
      <c r="G57" s="32"/>
      <c r="H57" s="15">
        <v>-3826</v>
      </c>
      <c r="I57" s="32"/>
      <c r="J57" s="15">
        <v>-382</v>
      </c>
      <c r="K57" s="36"/>
      <c r="L57" s="9">
        <v>-3826</v>
      </c>
    </row>
    <row r="58" spans="1:13" ht="21" customHeight="1">
      <c r="A58" s="14" t="s">
        <v>127</v>
      </c>
      <c r="D58" s="103"/>
      <c r="F58" s="15">
        <v>0</v>
      </c>
      <c r="G58" s="32"/>
      <c r="H58" s="15">
        <v>-2050</v>
      </c>
      <c r="I58" s="32"/>
      <c r="J58" s="15">
        <v>0</v>
      </c>
      <c r="K58" s="36"/>
      <c r="L58" s="9">
        <v>-2049.9999999999977</v>
      </c>
    </row>
    <row r="59" spans="1:13" ht="21" customHeight="1">
      <c r="A59" s="14" t="s">
        <v>166</v>
      </c>
      <c r="D59" s="103"/>
      <c r="F59" s="15">
        <v>1858</v>
      </c>
      <c r="G59" s="15"/>
      <c r="H59" s="15">
        <v>1261</v>
      </c>
      <c r="I59" s="15"/>
      <c r="J59" s="15">
        <v>1393</v>
      </c>
      <c r="K59" s="9"/>
      <c r="L59" s="9">
        <v>937</v>
      </c>
    </row>
    <row r="60" spans="1:13" ht="21" customHeight="1">
      <c r="A60" s="14" t="s">
        <v>192</v>
      </c>
      <c r="D60" s="103"/>
      <c r="F60" s="15">
        <v>0</v>
      </c>
      <c r="G60" s="15"/>
      <c r="H60" s="15">
        <v>0</v>
      </c>
      <c r="I60" s="15"/>
      <c r="J60" s="15">
        <v>37760</v>
      </c>
      <c r="K60" s="9"/>
      <c r="L60" s="9">
        <v>28373</v>
      </c>
    </row>
    <row r="61" spans="1:13" ht="21" customHeight="1">
      <c r="A61" s="116" t="s">
        <v>168</v>
      </c>
      <c r="B61" s="117"/>
      <c r="C61" s="117"/>
      <c r="D61" s="58"/>
      <c r="F61" s="4">
        <f>SUM(F54:F60)</f>
        <v>73493</v>
      </c>
      <c r="G61" s="32"/>
      <c r="H61" s="4">
        <f>SUM(H54:H60)</f>
        <v>107702</v>
      </c>
      <c r="I61" s="32"/>
      <c r="J61" s="4">
        <f>SUM(J54:J60)</f>
        <v>91547</v>
      </c>
      <c r="K61" s="36"/>
      <c r="L61" s="4">
        <f>SUM(L54:L60)</f>
        <v>116119</v>
      </c>
    </row>
    <row r="62" spans="1:13" ht="21" customHeight="1">
      <c r="A62" s="59" t="s">
        <v>117</v>
      </c>
      <c r="D62" s="58"/>
      <c r="F62" s="2"/>
      <c r="G62" s="32"/>
      <c r="H62" s="2"/>
      <c r="I62" s="32"/>
      <c r="J62" s="2"/>
      <c r="K62" s="36"/>
      <c r="L62" s="1"/>
    </row>
    <row r="63" spans="1:13" ht="21" customHeight="1">
      <c r="A63" s="14" t="s">
        <v>145</v>
      </c>
      <c r="D63" s="58"/>
      <c r="F63" s="1">
        <v>-1683</v>
      </c>
      <c r="G63" s="36"/>
      <c r="H63" s="1">
        <v>-1569</v>
      </c>
      <c r="I63" s="36"/>
      <c r="J63" s="1">
        <v>-1179</v>
      </c>
      <c r="K63" s="36"/>
      <c r="L63" s="1">
        <v>-1064</v>
      </c>
    </row>
    <row r="64" spans="1:13" ht="21" customHeight="1">
      <c r="A64" s="14" t="s">
        <v>193</v>
      </c>
      <c r="D64" s="58"/>
      <c r="F64" s="3">
        <v>-163239</v>
      </c>
      <c r="G64" s="32"/>
      <c r="H64" s="3">
        <v>-158900</v>
      </c>
      <c r="I64" s="32"/>
      <c r="J64" s="3">
        <v>-163239</v>
      </c>
      <c r="K64" s="36"/>
      <c r="L64" s="3">
        <v>-158900</v>
      </c>
    </row>
    <row r="65" spans="1:12" ht="21" customHeight="1">
      <c r="A65" s="59" t="s">
        <v>119</v>
      </c>
      <c r="D65" s="58"/>
      <c r="F65" s="3">
        <f>SUM(F63:F64)</f>
        <v>-164922</v>
      </c>
      <c r="G65" s="32"/>
      <c r="H65" s="3">
        <f>SUM(H63:H64)</f>
        <v>-160469</v>
      </c>
      <c r="I65" s="32"/>
      <c r="J65" s="3">
        <f>SUM(J63:J64)</f>
        <v>-164418</v>
      </c>
      <c r="K65" s="36"/>
      <c r="L65" s="3">
        <f>SUM(L63:L64)</f>
        <v>-159964</v>
      </c>
    </row>
    <row r="66" spans="1:12" ht="21" customHeight="1">
      <c r="A66" s="59" t="s">
        <v>169</v>
      </c>
      <c r="D66" s="58"/>
      <c r="F66" s="2">
        <f>SUM(F38,F61,F65)</f>
        <v>-3404</v>
      </c>
      <c r="G66" s="45"/>
      <c r="H66" s="2">
        <f>SUM(H38,H61,H65)</f>
        <v>7374</v>
      </c>
      <c r="I66" s="45"/>
      <c r="J66" s="2">
        <f>SUM(J38,J61,J65)</f>
        <v>739</v>
      </c>
      <c r="K66" s="32"/>
      <c r="L66" s="2">
        <f>SUM(L38,L61,L65)</f>
        <v>5279</v>
      </c>
    </row>
    <row r="67" spans="1:12" ht="21" customHeight="1">
      <c r="A67" s="59" t="s">
        <v>70</v>
      </c>
      <c r="D67" s="103"/>
      <c r="F67" s="2">
        <v>61815</v>
      </c>
      <c r="G67" s="32"/>
      <c r="H67" s="2">
        <v>66463</v>
      </c>
      <c r="I67" s="32"/>
      <c r="J67" s="2">
        <v>34945</v>
      </c>
      <c r="K67" s="36"/>
      <c r="L67" s="1">
        <v>36981</v>
      </c>
    </row>
    <row r="68" spans="1:12" ht="21" customHeight="1" thickBot="1">
      <c r="A68" s="59" t="s">
        <v>153</v>
      </c>
      <c r="D68" s="58"/>
      <c r="F68" s="6">
        <f>SUM(F66:F67)</f>
        <v>58411</v>
      </c>
      <c r="G68" s="32"/>
      <c r="H68" s="6">
        <f>SUM(H66:H67)</f>
        <v>73837</v>
      </c>
      <c r="I68" s="32"/>
      <c r="J68" s="6">
        <f>SUM(J66:J67)</f>
        <v>35684</v>
      </c>
      <c r="K68" s="36"/>
      <c r="L68" s="6">
        <f>SUM(L66:L67)</f>
        <v>42260</v>
      </c>
    </row>
    <row r="69" spans="1:12" ht="21" customHeight="1" thickTop="1">
      <c r="D69" s="58"/>
      <c r="F69" s="2">
        <f>SUM(F68-BS!F12)</f>
        <v>0</v>
      </c>
      <c r="G69" s="8"/>
      <c r="H69" s="2"/>
      <c r="I69" s="8"/>
      <c r="J69" s="2">
        <f>SUM(J68-BS!J12)</f>
        <v>0</v>
      </c>
      <c r="K69" s="2"/>
      <c r="L69" s="2"/>
    </row>
    <row r="70" spans="1:12" ht="21" customHeight="1">
      <c r="A70" s="59" t="s">
        <v>92</v>
      </c>
      <c r="D70" s="58"/>
      <c r="F70" s="2"/>
      <c r="G70" s="8"/>
      <c r="H70" s="8"/>
      <c r="I70" s="8"/>
      <c r="J70" s="2"/>
      <c r="K70" s="2"/>
      <c r="L70" s="2"/>
    </row>
    <row r="71" spans="1:12" ht="21" customHeight="1">
      <c r="A71" s="14" t="s">
        <v>93</v>
      </c>
      <c r="D71" s="103"/>
      <c r="F71" s="2"/>
      <c r="G71" s="8"/>
      <c r="H71" s="8"/>
      <c r="I71" s="8"/>
      <c r="J71" s="2"/>
      <c r="K71" s="2"/>
      <c r="L71" s="2"/>
    </row>
    <row r="72" spans="1:12" ht="21" customHeight="1">
      <c r="A72" s="14" t="s">
        <v>194</v>
      </c>
      <c r="F72" s="2"/>
      <c r="G72" s="2"/>
      <c r="H72" s="2"/>
      <c r="I72" s="2"/>
      <c r="J72" s="2"/>
      <c r="K72" s="2"/>
      <c r="L72" s="2"/>
    </row>
    <row r="73" spans="1:12" ht="21" customHeight="1">
      <c r="A73" s="14" t="s">
        <v>170</v>
      </c>
      <c r="F73" s="2">
        <v>-432</v>
      </c>
      <c r="G73" s="2"/>
      <c r="H73" s="2">
        <v>-2841</v>
      </c>
      <c r="I73" s="2"/>
      <c r="J73" s="2">
        <v>-328</v>
      </c>
      <c r="K73" s="2"/>
      <c r="L73" s="2">
        <v>-2148</v>
      </c>
    </row>
    <row r="74" spans="1:12" ht="21" customHeight="1">
      <c r="A74" s="14" t="s">
        <v>195</v>
      </c>
      <c r="D74" s="103"/>
      <c r="F74" s="2"/>
      <c r="G74" s="2"/>
      <c r="H74" s="2"/>
      <c r="I74" s="2"/>
      <c r="J74" s="2"/>
      <c r="K74" s="2"/>
      <c r="L74" s="2"/>
    </row>
    <row r="75" spans="1:12" ht="21" customHeight="1">
      <c r="A75" s="14" t="s">
        <v>170</v>
      </c>
      <c r="F75" s="2">
        <v>-147</v>
      </c>
      <c r="G75" s="2"/>
      <c r="H75" s="2">
        <v>-426</v>
      </c>
      <c r="I75" s="2"/>
      <c r="J75" s="2">
        <v>-110</v>
      </c>
      <c r="K75" s="2"/>
      <c r="L75" s="2">
        <v>-350</v>
      </c>
    </row>
    <row r="76" spans="1:12" ht="21" customHeight="1">
      <c r="A76" s="14" t="s">
        <v>172</v>
      </c>
      <c r="D76" s="136"/>
      <c r="F76" s="2"/>
      <c r="G76" s="2"/>
      <c r="H76" s="2"/>
      <c r="I76" s="2"/>
      <c r="J76" s="2"/>
      <c r="K76" s="2"/>
      <c r="L76" s="2"/>
    </row>
    <row r="77" spans="1:12" ht="21" customHeight="1">
      <c r="A77" s="14" t="s">
        <v>173</v>
      </c>
      <c r="D77" s="135"/>
      <c r="F77" s="2">
        <v>22934</v>
      </c>
      <c r="G77" s="2"/>
      <c r="H77" s="2">
        <v>0</v>
      </c>
      <c r="I77" s="2"/>
      <c r="J77" s="2">
        <v>17951</v>
      </c>
      <c r="K77" s="2"/>
      <c r="L77" s="2">
        <v>0</v>
      </c>
    </row>
    <row r="78" spans="1:12" ht="21" customHeight="1">
      <c r="A78" s="14" t="s">
        <v>196</v>
      </c>
      <c r="D78" s="139"/>
      <c r="F78" s="2">
        <v>232</v>
      </c>
      <c r="G78" s="2"/>
      <c r="H78" s="2">
        <v>0</v>
      </c>
      <c r="I78" s="2"/>
      <c r="J78" s="2">
        <v>175</v>
      </c>
      <c r="K78" s="2"/>
      <c r="L78" s="2">
        <v>0</v>
      </c>
    </row>
    <row r="79" spans="1:12" ht="21" customHeight="1">
      <c r="A79" s="14" t="s">
        <v>108</v>
      </c>
      <c r="F79" s="2">
        <v>0</v>
      </c>
      <c r="G79" s="2"/>
      <c r="H79" s="2">
        <v>60</v>
      </c>
      <c r="I79" s="2"/>
      <c r="J79" s="2">
        <v>0</v>
      </c>
      <c r="K79" s="2"/>
      <c r="L79" s="2">
        <v>60</v>
      </c>
    </row>
    <row r="80" spans="1:12" ht="21" customHeight="1">
      <c r="A80" s="14" t="s">
        <v>171</v>
      </c>
      <c r="F80" s="2">
        <v>0</v>
      </c>
      <c r="G80" s="2"/>
      <c r="H80" s="2">
        <v>8893.4536914281889</v>
      </c>
      <c r="I80" s="2"/>
      <c r="J80" s="2">
        <v>0</v>
      </c>
      <c r="K80" s="2"/>
      <c r="L80" s="2">
        <v>6095</v>
      </c>
    </row>
    <row r="81" spans="1:12" ht="21" customHeight="1">
      <c r="F81" s="15"/>
      <c r="J81" s="15"/>
      <c r="K81" s="15"/>
      <c r="L81" s="15"/>
    </row>
    <row r="82" spans="1:12" ht="21" customHeight="1">
      <c r="A82" s="14" t="s">
        <v>148</v>
      </c>
    </row>
    <row r="84" spans="1:12" ht="21" customHeight="1">
      <c r="A84" s="61"/>
      <c r="B84" s="61"/>
      <c r="D84" s="14"/>
      <c r="E84" s="54"/>
      <c r="G84" s="61"/>
      <c r="H84" s="61"/>
      <c r="I84" s="61"/>
      <c r="J84" s="61"/>
      <c r="K84" s="61"/>
      <c r="L84" s="61"/>
    </row>
    <row r="85" spans="1:12" ht="21" customHeight="1">
      <c r="A85" s="54" t="s">
        <v>9</v>
      </c>
      <c r="B85" s="54"/>
      <c r="D85" s="14"/>
      <c r="E85" s="54"/>
      <c r="G85" s="54"/>
      <c r="H85" s="54" t="s">
        <v>110</v>
      </c>
      <c r="I85" s="54"/>
      <c r="J85" s="54"/>
      <c r="K85" s="54"/>
      <c r="L85" s="54"/>
    </row>
    <row r="86" spans="1:12" ht="21" customHeight="1">
      <c r="A86" s="54" t="s">
        <v>10</v>
      </c>
      <c r="B86" s="54"/>
      <c r="D86" s="14"/>
      <c r="E86" s="54"/>
      <c r="F86" s="54"/>
      <c r="G86" s="54"/>
      <c r="H86" s="54" t="s">
        <v>10</v>
      </c>
      <c r="I86" s="54"/>
      <c r="J86" s="54"/>
      <c r="K86" s="54"/>
      <c r="L86" s="54"/>
    </row>
  </sheetData>
  <mergeCells count="8">
    <mergeCell ref="J6:L6"/>
    <mergeCell ref="J7:L7"/>
    <mergeCell ref="J50:L50"/>
    <mergeCell ref="J51:L51"/>
    <mergeCell ref="F7:H7"/>
    <mergeCell ref="F6:H6"/>
    <mergeCell ref="F51:H51"/>
    <mergeCell ref="F50:H5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D0E1B72D31D24387990FE6741538EC" ma:contentTypeVersion="14" ma:contentTypeDescription="สร้างเอกสารใหม่" ma:contentTypeScope="" ma:versionID="a49684ad66fce18c60939b7c65d026a4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2a59232736b6cc1708efecb548ed0951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2076AE-5DE8-4FB3-9BE8-732C1149910C}">
  <ds:schemaRefs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329F5CCB-271A-468D-A279-508745C722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57489</vt:lpwstr>
  </property>
  <property fmtid="{D5CDD505-2E9C-101B-9397-08002B2CF9AE}" pid="4" name="OptimizationTime">
    <vt:lpwstr>20230809_1501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2023-08-07T02:39:07Z</cp:lastPrinted>
  <dcterms:created xsi:type="dcterms:W3CDTF">2011-12-19T06:40:39Z</dcterms:created>
  <dcterms:modified xsi:type="dcterms:W3CDTF">2023-08-07T02:39:12Z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</Properties>
</file>